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5\SOM\Confidential Info\Oct 2023\"/>
    </mc:Choice>
  </mc:AlternateContent>
  <xr:revisionPtr revIDLastSave="0" documentId="13_ncr:1_{080A1080-DFF3-471C-A99F-664E5A4F2D6B}" xr6:coauthVersionLast="47" xr6:coauthVersionMax="47" xr10:uidLastSave="{00000000-0000-0000-0000-000000000000}"/>
  <bookViews>
    <workbookView xWindow="28680" yWindow="-120" windowWidth="29040" windowHeight="15720" xr2:uid="{2E5B1276-DBB4-4936-B2F0-45E579AAB8D2}"/>
  </bookViews>
  <sheets>
    <sheet name="All Outage Details" sheetId="3" r:id="rId1"/>
    <sheet name="Metric 3.01" sheetId="4" r:id="rId2"/>
    <sheet name="HFTD WD 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C13" i="4"/>
  <c r="C14" i="4"/>
  <c r="C15" i="4"/>
  <c r="C16" i="4"/>
  <c r="C17" i="4"/>
  <c r="C18" i="4"/>
  <c r="C19" i="4"/>
  <c r="C20" i="4"/>
  <c r="C11" i="4"/>
  <c r="B21" i="4" l="1"/>
  <c r="D26" i="5"/>
  <c r="E26" i="5"/>
  <c r="F26" i="5"/>
  <c r="G26" i="5"/>
  <c r="H26" i="5"/>
  <c r="C26" i="5"/>
  <c r="O26" i="5" s="1"/>
  <c r="D19" i="5"/>
  <c r="E19" i="5"/>
  <c r="F19" i="5"/>
  <c r="G19" i="5"/>
  <c r="H19" i="5"/>
  <c r="I19" i="5"/>
  <c r="J19" i="5"/>
  <c r="K19" i="5"/>
  <c r="L19" i="5"/>
  <c r="M19" i="5"/>
  <c r="N19" i="5"/>
  <c r="C19" i="5"/>
  <c r="O16" i="5"/>
  <c r="O15" i="5"/>
  <c r="O14" i="5"/>
  <c r="O13" i="5"/>
  <c r="O12" i="5"/>
  <c r="O11" i="5"/>
  <c r="O10" i="5"/>
  <c r="O9" i="5"/>
  <c r="O8" i="5"/>
  <c r="O7" i="5"/>
  <c r="O6" i="5"/>
  <c r="O19" i="5" s="1"/>
  <c r="B6" i="4"/>
  <c r="E3068" i="2"/>
  <c r="D3068" i="2"/>
  <c r="D3070" i="2" s="1"/>
  <c r="N27" i="5" l="1"/>
  <c r="G27" i="5"/>
  <c r="J27" i="5"/>
  <c r="I27" i="5"/>
  <c r="M27" i="5"/>
  <c r="H27" i="5"/>
  <c r="L27" i="5"/>
  <c r="K27" i="5"/>
  <c r="F27" i="5"/>
  <c r="E27" i="5"/>
  <c r="D27" i="5"/>
  <c r="C27" i="5"/>
  <c r="O20" i="5"/>
  <c r="H20" i="5"/>
  <c r="H23" i="5" s="1"/>
  <c r="I20" i="5"/>
  <c r="I23" i="5" s="1"/>
  <c r="J20" i="5"/>
  <c r="J23" i="5" s="1"/>
  <c r="E20" i="5"/>
  <c r="E23" i="5" s="1"/>
  <c r="K20" i="5"/>
  <c r="K23" i="5" s="1"/>
  <c r="C20" i="5"/>
  <c r="C23" i="5" s="1"/>
  <c r="G20" i="5"/>
  <c r="G23" i="5" s="1"/>
  <c r="N20" i="5"/>
  <c r="N23" i="5" s="1"/>
  <c r="F20" i="5"/>
  <c r="F23" i="5" s="1"/>
  <c r="M20" i="5"/>
  <c r="M23" i="5" s="1"/>
  <c r="L20" i="5"/>
  <c r="L23" i="5" s="1"/>
  <c r="D20" i="5"/>
  <c r="D23" i="5" s="1"/>
  <c r="C21" i="4"/>
  <c r="A5122" i="3"/>
  <c r="B5122" i="3" s="1"/>
  <c r="A5121" i="3"/>
  <c r="B5121" i="3" s="1"/>
  <c r="A5120" i="3"/>
  <c r="B5120" i="3" s="1"/>
  <c r="A5119" i="3"/>
  <c r="B5119" i="3" s="1"/>
  <c r="A5118" i="3"/>
  <c r="B5118" i="3" s="1"/>
  <c r="A5117" i="3"/>
  <c r="B5117" i="3" s="1"/>
  <c r="A5116" i="3"/>
  <c r="B5116" i="3" s="1"/>
  <c r="A5115" i="3"/>
  <c r="B5115" i="3" s="1"/>
  <c r="A5114" i="3"/>
  <c r="B5114" i="3" s="1"/>
  <c r="A5113" i="3"/>
  <c r="B5113" i="3" s="1"/>
  <c r="A5112" i="3"/>
  <c r="B5112" i="3" s="1"/>
  <c r="A5111" i="3"/>
  <c r="B5111" i="3" s="1"/>
  <c r="A5110" i="3"/>
  <c r="B5110" i="3" s="1"/>
  <c r="A5109" i="3"/>
  <c r="B5109" i="3" s="1"/>
  <c r="A5108" i="3"/>
  <c r="B5108" i="3" s="1"/>
  <c r="A5107" i="3"/>
  <c r="B5107" i="3" s="1"/>
  <c r="A5106" i="3"/>
  <c r="B5106" i="3" s="1"/>
  <c r="A5105" i="3"/>
  <c r="B5105" i="3" s="1"/>
  <c r="A5104" i="3"/>
  <c r="B5104" i="3" s="1"/>
  <c r="A5103" i="3"/>
  <c r="B5103" i="3" s="1"/>
  <c r="A5102" i="3"/>
  <c r="B5102" i="3" s="1"/>
  <c r="A5101" i="3"/>
  <c r="B5101" i="3" s="1"/>
  <c r="A5100" i="3"/>
  <c r="B5100" i="3" s="1"/>
  <c r="A5099" i="3"/>
  <c r="B5099" i="3" s="1"/>
  <c r="A5098" i="3"/>
  <c r="B5098" i="3" s="1"/>
  <c r="A5097" i="3"/>
  <c r="B5097" i="3" s="1"/>
  <c r="A5096" i="3"/>
  <c r="B5096" i="3" s="1"/>
  <c r="A5095" i="3"/>
  <c r="B5095" i="3" s="1"/>
  <c r="A5094" i="3"/>
  <c r="B5094" i="3" s="1"/>
  <c r="A5093" i="3"/>
  <c r="B5093" i="3" s="1"/>
  <c r="A5092" i="3"/>
  <c r="B5092" i="3" s="1"/>
  <c r="A5091" i="3"/>
  <c r="B5091" i="3" s="1"/>
  <c r="A5090" i="3"/>
  <c r="B5090" i="3" s="1"/>
  <c r="A5089" i="3"/>
  <c r="B5089" i="3" s="1"/>
  <c r="A5088" i="3"/>
  <c r="B5088" i="3" s="1"/>
  <c r="A5087" i="3"/>
  <c r="B5087" i="3" s="1"/>
  <c r="A5086" i="3"/>
  <c r="B5086" i="3" s="1"/>
  <c r="A5085" i="3"/>
  <c r="B5085" i="3" s="1"/>
  <c r="A5084" i="3"/>
  <c r="B5084" i="3" s="1"/>
  <c r="A5083" i="3"/>
  <c r="B5083" i="3" s="1"/>
  <c r="A5082" i="3"/>
  <c r="B5082" i="3" s="1"/>
  <c r="A5081" i="3"/>
  <c r="B5081" i="3" s="1"/>
  <c r="A5080" i="3"/>
  <c r="B5080" i="3" s="1"/>
  <c r="A5079" i="3"/>
  <c r="B5079" i="3" s="1"/>
  <c r="A5078" i="3"/>
  <c r="B5078" i="3" s="1"/>
  <c r="A5077" i="3"/>
  <c r="B5077" i="3" s="1"/>
  <c r="A5076" i="3"/>
  <c r="B5076" i="3" s="1"/>
  <c r="A5075" i="3"/>
  <c r="B5075" i="3" s="1"/>
  <c r="A5074" i="3"/>
  <c r="B5074" i="3" s="1"/>
  <c r="A5073" i="3"/>
  <c r="B5073" i="3" s="1"/>
  <c r="A5072" i="3"/>
  <c r="B5072" i="3" s="1"/>
  <c r="A5071" i="3"/>
  <c r="B5071" i="3" s="1"/>
  <c r="A5070" i="3"/>
  <c r="B5070" i="3" s="1"/>
  <c r="A5069" i="3"/>
  <c r="B5069" i="3" s="1"/>
  <c r="A5068" i="3"/>
  <c r="B5068" i="3" s="1"/>
  <c r="A5067" i="3"/>
  <c r="B5067" i="3" s="1"/>
  <c r="A5066" i="3"/>
  <c r="B5066" i="3" s="1"/>
  <c r="A5065" i="3"/>
  <c r="B5065" i="3" s="1"/>
  <c r="A5064" i="3"/>
  <c r="B5064" i="3" s="1"/>
  <c r="A5063" i="3"/>
  <c r="B5063" i="3" s="1"/>
  <c r="A5062" i="3"/>
  <c r="B5062" i="3" s="1"/>
  <c r="A5061" i="3"/>
  <c r="B5061" i="3" s="1"/>
  <c r="A5060" i="3"/>
  <c r="B5060" i="3" s="1"/>
  <c r="A5059" i="3"/>
  <c r="B5059" i="3" s="1"/>
  <c r="A5058" i="3"/>
  <c r="B5058" i="3" s="1"/>
  <c r="A5057" i="3"/>
  <c r="B5057" i="3" s="1"/>
  <c r="A5056" i="3"/>
  <c r="B5056" i="3" s="1"/>
  <c r="A5055" i="3"/>
  <c r="B5055" i="3" s="1"/>
  <c r="A5054" i="3"/>
  <c r="B5054" i="3" s="1"/>
  <c r="A5053" i="3"/>
  <c r="B5053" i="3" s="1"/>
  <c r="A5052" i="3"/>
  <c r="B5052" i="3" s="1"/>
  <c r="A5051" i="3"/>
  <c r="B5051" i="3" s="1"/>
  <c r="A5050" i="3"/>
  <c r="B5050" i="3" s="1"/>
  <c r="A5049" i="3"/>
  <c r="B5049" i="3" s="1"/>
  <c r="A5048" i="3"/>
  <c r="B5048" i="3" s="1"/>
  <c r="A5047" i="3"/>
  <c r="B5047" i="3" s="1"/>
  <c r="A5046" i="3"/>
  <c r="B5046" i="3" s="1"/>
  <c r="A5045" i="3"/>
  <c r="B5045" i="3" s="1"/>
  <c r="A5044" i="3"/>
  <c r="B5044" i="3" s="1"/>
  <c r="A5043" i="3"/>
  <c r="B5043" i="3" s="1"/>
  <c r="A5042" i="3"/>
  <c r="B5042" i="3" s="1"/>
  <c r="A5041" i="3"/>
  <c r="B5041" i="3" s="1"/>
  <c r="A5040" i="3"/>
  <c r="B5040" i="3" s="1"/>
  <c r="A5039" i="3"/>
  <c r="B5039" i="3" s="1"/>
  <c r="A5038" i="3"/>
  <c r="B5038" i="3" s="1"/>
  <c r="A5037" i="3"/>
  <c r="B5037" i="3" s="1"/>
  <c r="A5036" i="3"/>
  <c r="B5036" i="3" s="1"/>
  <c r="A5035" i="3"/>
  <c r="B5035" i="3" s="1"/>
  <c r="A5034" i="3"/>
  <c r="B5034" i="3" s="1"/>
  <c r="A5033" i="3"/>
  <c r="B5033" i="3" s="1"/>
  <c r="A5032" i="3"/>
  <c r="B5032" i="3" s="1"/>
  <c r="A5031" i="3"/>
  <c r="B5031" i="3" s="1"/>
  <c r="A5030" i="3"/>
  <c r="B5030" i="3" s="1"/>
  <c r="A5029" i="3"/>
  <c r="B5029" i="3" s="1"/>
  <c r="A5028" i="3"/>
  <c r="B5028" i="3" s="1"/>
  <c r="A5027" i="3"/>
  <c r="B5027" i="3" s="1"/>
  <c r="A5026" i="3"/>
  <c r="B5026" i="3" s="1"/>
  <c r="A5025" i="3"/>
  <c r="B5025" i="3" s="1"/>
  <c r="A5024" i="3"/>
  <c r="B5024" i="3" s="1"/>
  <c r="A5023" i="3"/>
  <c r="B5023" i="3" s="1"/>
  <c r="A5022" i="3"/>
  <c r="B5022" i="3" s="1"/>
  <c r="A5021" i="3"/>
  <c r="B5021" i="3" s="1"/>
  <c r="A5020" i="3"/>
  <c r="B5020" i="3" s="1"/>
  <c r="A5019" i="3"/>
  <c r="B5019" i="3" s="1"/>
  <c r="A5018" i="3"/>
  <c r="B5018" i="3" s="1"/>
  <c r="A5017" i="3"/>
  <c r="B5017" i="3" s="1"/>
  <c r="A5016" i="3"/>
  <c r="B5016" i="3" s="1"/>
  <c r="A5015" i="3"/>
  <c r="B5015" i="3" s="1"/>
  <c r="A5014" i="3"/>
  <c r="B5014" i="3" s="1"/>
  <c r="A5013" i="3"/>
  <c r="B5013" i="3" s="1"/>
  <c r="A5012" i="3"/>
  <c r="B5012" i="3" s="1"/>
  <c r="A5011" i="3"/>
  <c r="B5011" i="3" s="1"/>
  <c r="A5010" i="3"/>
  <c r="B5010" i="3" s="1"/>
  <c r="A5009" i="3"/>
  <c r="B5009" i="3" s="1"/>
  <c r="A5008" i="3"/>
  <c r="B5008" i="3" s="1"/>
  <c r="A5007" i="3"/>
  <c r="B5007" i="3" s="1"/>
  <c r="A5006" i="3"/>
  <c r="B5006" i="3" s="1"/>
  <c r="A5005" i="3"/>
  <c r="B5005" i="3" s="1"/>
  <c r="A5004" i="3"/>
  <c r="B5004" i="3" s="1"/>
  <c r="A5003" i="3"/>
  <c r="B5003" i="3" s="1"/>
  <c r="A5002" i="3"/>
  <c r="B5002" i="3" s="1"/>
  <c r="A5001" i="3"/>
  <c r="B5001" i="3" s="1"/>
  <c r="A5000" i="3"/>
  <c r="B5000" i="3" s="1"/>
  <c r="A4999" i="3"/>
  <c r="B4999" i="3" s="1"/>
  <c r="A4998" i="3"/>
  <c r="B4998" i="3" s="1"/>
  <c r="A4997" i="3"/>
  <c r="B4997" i="3" s="1"/>
  <c r="A4996" i="3"/>
  <c r="B4996" i="3" s="1"/>
  <c r="A4995" i="3"/>
  <c r="B4995" i="3" s="1"/>
  <c r="A4994" i="3"/>
  <c r="B4994" i="3" s="1"/>
  <c r="A4993" i="3"/>
  <c r="B4993" i="3" s="1"/>
  <c r="A4992" i="3"/>
  <c r="B4992" i="3" s="1"/>
  <c r="A4991" i="3"/>
  <c r="B4991" i="3" s="1"/>
  <c r="A4990" i="3"/>
  <c r="B4990" i="3" s="1"/>
  <c r="A4989" i="3"/>
  <c r="B4989" i="3" s="1"/>
  <c r="A4988" i="3"/>
  <c r="B4988" i="3" s="1"/>
  <c r="A4987" i="3"/>
  <c r="B4987" i="3" s="1"/>
  <c r="A4986" i="3"/>
  <c r="B4986" i="3" s="1"/>
  <c r="A4985" i="3"/>
  <c r="B4985" i="3" s="1"/>
  <c r="A4984" i="3"/>
  <c r="B4984" i="3" s="1"/>
  <c r="A4983" i="3"/>
  <c r="B4983" i="3" s="1"/>
  <c r="A4982" i="3"/>
  <c r="B4982" i="3" s="1"/>
  <c r="A4981" i="3"/>
  <c r="B4981" i="3" s="1"/>
  <c r="A4980" i="3"/>
  <c r="B4980" i="3" s="1"/>
  <c r="A4979" i="3"/>
  <c r="B4979" i="3" s="1"/>
  <c r="A4978" i="3"/>
  <c r="B4978" i="3" s="1"/>
  <c r="A4977" i="3"/>
  <c r="B4977" i="3" s="1"/>
  <c r="A4976" i="3"/>
  <c r="B4976" i="3" s="1"/>
  <c r="A4975" i="3"/>
  <c r="B4975" i="3" s="1"/>
  <c r="A4974" i="3"/>
  <c r="B4974" i="3" s="1"/>
  <c r="A4973" i="3"/>
  <c r="B4973" i="3" s="1"/>
  <c r="A4972" i="3"/>
  <c r="B4972" i="3" s="1"/>
  <c r="A4971" i="3"/>
  <c r="B4971" i="3" s="1"/>
  <c r="A4970" i="3"/>
  <c r="B4970" i="3" s="1"/>
  <c r="A4969" i="3"/>
  <c r="B4969" i="3" s="1"/>
  <c r="A4968" i="3"/>
  <c r="B4968" i="3" s="1"/>
  <c r="A4967" i="3"/>
  <c r="B4967" i="3" s="1"/>
  <c r="A4966" i="3"/>
  <c r="B4966" i="3" s="1"/>
  <c r="A4965" i="3"/>
  <c r="B4965" i="3" s="1"/>
  <c r="A4964" i="3"/>
  <c r="B4964" i="3" s="1"/>
  <c r="A4963" i="3"/>
  <c r="B4963" i="3" s="1"/>
  <c r="A4962" i="3"/>
  <c r="B4962" i="3" s="1"/>
  <c r="A4961" i="3"/>
  <c r="B4961" i="3" s="1"/>
  <c r="A4960" i="3"/>
  <c r="B4960" i="3" s="1"/>
  <c r="A4959" i="3"/>
  <c r="B4959" i="3" s="1"/>
  <c r="A4958" i="3"/>
  <c r="B4958" i="3" s="1"/>
  <c r="A4957" i="3"/>
  <c r="B4957" i="3" s="1"/>
  <c r="A4956" i="3"/>
  <c r="B4956" i="3" s="1"/>
  <c r="A4955" i="3"/>
  <c r="B4955" i="3" s="1"/>
  <c r="A4954" i="3"/>
  <c r="B4954" i="3" s="1"/>
  <c r="A4953" i="3"/>
  <c r="B4953" i="3" s="1"/>
  <c r="A4952" i="3"/>
  <c r="B4952" i="3" s="1"/>
  <c r="A4951" i="3"/>
  <c r="B4951" i="3" s="1"/>
  <c r="A4950" i="3"/>
  <c r="B4950" i="3" s="1"/>
  <c r="A4949" i="3"/>
  <c r="B4949" i="3" s="1"/>
  <c r="A4948" i="3"/>
  <c r="B4948" i="3" s="1"/>
  <c r="A4947" i="3"/>
  <c r="B4947" i="3" s="1"/>
  <c r="A4946" i="3"/>
  <c r="B4946" i="3" s="1"/>
  <c r="A4945" i="3"/>
  <c r="B4945" i="3" s="1"/>
  <c r="A4944" i="3"/>
  <c r="B4944" i="3" s="1"/>
  <c r="A4943" i="3"/>
  <c r="B4943" i="3" s="1"/>
  <c r="A4942" i="3"/>
  <c r="B4942" i="3" s="1"/>
  <c r="A4941" i="3"/>
  <c r="B4941" i="3" s="1"/>
  <c r="A4940" i="3"/>
  <c r="B4940" i="3" s="1"/>
  <c r="A4939" i="3"/>
  <c r="B4939" i="3" s="1"/>
  <c r="A4938" i="3"/>
  <c r="B4938" i="3" s="1"/>
  <c r="A4937" i="3"/>
  <c r="B4937" i="3" s="1"/>
  <c r="A4936" i="3"/>
  <c r="B4936" i="3" s="1"/>
  <c r="A4935" i="3"/>
  <c r="B4935" i="3" s="1"/>
  <c r="A4934" i="3"/>
  <c r="B4934" i="3" s="1"/>
  <c r="A4933" i="3"/>
  <c r="B4933" i="3" s="1"/>
  <c r="A4932" i="3"/>
  <c r="B4932" i="3" s="1"/>
  <c r="A4931" i="3"/>
  <c r="B4931" i="3" s="1"/>
  <c r="A4930" i="3"/>
  <c r="B4930" i="3" s="1"/>
  <c r="A4929" i="3"/>
  <c r="B4929" i="3" s="1"/>
  <c r="A4928" i="3"/>
  <c r="B4928" i="3" s="1"/>
  <c r="A4927" i="3"/>
  <c r="B4927" i="3" s="1"/>
  <c r="A4926" i="3"/>
  <c r="B4926" i="3" s="1"/>
  <c r="A4925" i="3"/>
  <c r="B4925" i="3" s="1"/>
  <c r="A4924" i="3"/>
  <c r="B4924" i="3" s="1"/>
  <c r="A4923" i="3"/>
  <c r="B4923" i="3" s="1"/>
  <c r="A4922" i="3"/>
  <c r="B4922" i="3" s="1"/>
  <c r="A4921" i="3"/>
  <c r="B4921" i="3" s="1"/>
  <c r="A4920" i="3"/>
  <c r="B4920" i="3" s="1"/>
  <c r="A4919" i="3"/>
  <c r="B4919" i="3" s="1"/>
  <c r="A4918" i="3"/>
  <c r="B4918" i="3" s="1"/>
  <c r="A4917" i="3"/>
  <c r="B4917" i="3" s="1"/>
  <c r="A4916" i="3"/>
  <c r="B4916" i="3" s="1"/>
  <c r="A4915" i="3"/>
  <c r="B4915" i="3" s="1"/>
  <c r="A4914" i="3"/>
  <c r="B4914" i="3" s="1"/>
  <c r="A4913" i="3"/>
  <c r="B4913" i="3" s="1"/>
  <c r="A4912" i="3"/>
  <c r="B4912" i="3" s="1"/>
  <c r="A4911" i="3"/>
  <c r="B4911" i="3" s="1"/>
  <c r="A4910" i="3"/>
  <c r="B4910" i="3" s="1"/>
  <c r="A4909" i="3"/>
  <c r="B4909" i="3" s="1"/>
  <c r="A4908" i="3"/>
  <c r="B4908" i="3" s="1"/>
  <c r="A4907" i="3"/>
  <c r="B4907" i="3" s="1"/>
  <c r="A4906" i="3"/>
  <c r="B4906" i="3" s="1"/>
  <c r="A4905" i="3"/>
  <c r="B4905" i="3" s="1"/>
  <c r="A4904" i="3"/>
  <c r="B4904" i="3" s="1"/>
  <c r="A4903" i="3"/>
  <c r="B4903" i="3" s="1"/>
  <c r="A4902" i="3"/>
  <c r="B4902" i="3" s="1"/>
  <c r="A4901" i="3"/>
  <c r="B4901" i="3" s="1"/>
  <c r="A4900" i="3"/>
  <c r="B4900" i="3" s="1"/>
  <c r="A4899" i="3"/>
  <c r="B4899" i="3" s="1"/>
  <c r="A4898" i="3"/>
  <c r="B4898" i="3" s="1"/>
  <c r="A4897" i="3"/>
  <c r="B4897" i="3" s="1"/>
  <c r="A4896" i="3"/>
  <c r="B4896" i="3" s="1"/>
  <c r="A4895" i="3"/>
  <c r="B4895" i="3" s="1"/>
  <c r="A4894" i="3"/>
  <c r="B4894" i="3" s="1"/>
  <c r="A4893" i="3"/>
  <c r="B4893" i="3" s="1"/>
  <c r="A4892" i="3"/>
  <c r="B4892" i="3" s="1"/>
  <c r="A4891" i="3"/>
  <c r="B4891" i="3" s="1"/>
  <c r="A4890" i="3"/>
  <c r="B4890" i="3" s="1"/>
  <c r="A4889" i="3"/>
  <c r="B4889" i="3" s="1"/>
  <c r="A4888" i="3"/>
  <c r="B4888" i="3" s="1"/>
  <c r="A4887" i="3"/>
  <c r="B4887" i="3" s="1"/>
  <c r="A4886" i="3"/>
  <c r="B4886" i="3" s="1"/>
  <c r="A4885" i="3"/>
  <c r="B4885" i="3" s="1"/>
  <c r="A4884" i="3"/>
  <c r="B4884" i="3" s="1"/>
  <c r="A4883" i="3"/>
  <c r="B4883" i="3" s="1"/>
  <c r="A4882" i="3"/>
  <c r="B4882" i="3" s="1"/>
  <c r="A4881" i="3"/>
  <c r="B4881" i="3" s="1"/>
  <c r="A4880" i="3"/>
  <c r="B4880" i="3" s="1"/>
  <c r="A4879" i="3"/>
  <c r="B4879" i="3" s="1"/>
  <c r="A4878" i="3"/>
  <c r="B4878" i="3" s="1"/>
  <c r="A4877" i="3"/>
  <c r="B4877" i="3" s="1"/>
  <c r="A4876" i="3"/>
  <c r="B4876" i="3" s="1"/>
  <c r="A4875" i="3"/>
  <c r="B4875" i="3" s="1"/>
  <c r="A4874" i="3"/>
  <c r="B4874" i="3" s="1"/>
  <c r="A4873" i="3"/>
  <c r="B4873" i="3" s="1"/>
  <c r="A4872" i="3"/>
  <c r="B4872" i="3" s="1"/>
  <c r="A4871" i="3"/>
  <c r="B4871" i="3" s="1"/>
  <c r="A4870" i="3"/>
  <c r="B4870" i="3" s="1"/>
  <c r="A4869" i="3"/>
  <c r="B4869" i="3" s="1"/>
  <c r="A4868" i="3"/>
  <c r="B4868" i="3" s="1"/>
  <c r="A4867" i="3"/>
  <c r="B4867" i="3" s="1"/>
  <c r="A4866" i="3"/>
  <c r="B4866" i="3" s="1"/>
  <c r="A4865" i="3"/>
  <c r="B4865" i="3" s="1"/>
  <c r="A4864" i="3"/>
  <c r="B4864" i="3" s="1"/>
  <c r="A4863" i="3"/>
  <c r="B4863" i="3" s="1"/>
  <c r="A4862" i="3"/>
  <c r="B4862" i="3" s="1"/>
  <c r="A4861" i="3"/>
  <c r="B4861" i="3" s="1"/>
  <c r="A4860" i="3"/>
  <c r="B4860" i="3" s="1"/>
  <c r="A4859" i="3"/>
  <c r="B4859" i="3" s="1"/>
  <c r="A4858" i="3"/>
  <c r="B4858" i="3" s="1"/>
  <c r="A4857" i="3"/>
  <c r="B4857" i="3" s="1"/>
  <c r="A4856" i="3"/>
  <c r="B4856" i="3" s="1"/>
  <c r="A4855" i="3"/>
  <c r="B4855" i="3" s="1"/>
  <c r="A4854" i="3"/>
  <c r="B4854" i="3" s="1"/>
  <c r="A4853" i="3"/>
  <c r="B4853" i="3" s="1"/>
  <c r="A4852" i="3"/>
  <c r="B4852" i="3" s="1"/>
  <c r="A4851" i="3"/>
  <c r="B4851" i="3" s="1"/>
  <c r="A4850" i="3"/>
  <c r="B4850" i="3" s="1"/>
  <c r="A4849" i="3"/>
  <c r="B4849" i="3" s="1"/>
  <c r="A4848" i="3"/>
  <c r="B4848" i="3" s="1"/>
  <c r="A4847" i="3"/>
  <c r="B4847" i="3" s="1"/>
  <c r="A4846" i="3"/>
  <c r="B4846" i="3" s="1"/>
  <c r="A4845" i="3"/>
  <c r="B4845" i="3" s="1"/>
  <c r="A4844" i="3"/>
  <c r="B4844" i="3" s="1"/>
  <c r="A4843" i="3"/>
  <c r="B4843" i="3" s="1"/>
  <c r="A4842" i="3"/>
  <c r="B4842" i="3" s="1"/>
  <c r="A4841" i="3"/>
  <c r="B4841" i="3" s="1"/>
  <c r="A4840" i="3"/>
  <c r="B4840" i="3" s="1"/>
  <c r="A4839" i="3"/>
  <c r="B4839" i="3" s="1"/>
  <c r="A4838" i="3"/>
  <c r="B4838" i="3" s="1"/>
  <c r="A4837" i="3"/>
  <c r="B4837" i="3" s="1"/>
  <c r="A4836" i="3"/>
  <c r="B4836" i="3" s="1"/>
  <c r="A4835" i="3"/>
  <c r="B4835" i="3" s="1"/>
  <c r="A4834" i="3"/>
  <c r="B4834" i="3" s="1"/>
  <c r="A4833" i="3"/>
  <c r="B4833" i="3" s="1"/>
  <c r="A4832" i="3"/>
  <c r="B4832" i="3" s="1"/>
  <c r="A4831" i="3"/>
  <c r="B4831" i="3" s="1"/>
  <c r="A4830" i="3"/>
  <c r="B4830" i="3" s="1"/>
  <c r="A4829" i="3"/>
  <c r="B4829" i="3" s="1"/>
  <c r="A4828" i="3"/>
  <c r="B4828" i="3" s="1"/>
  <c r="A4827" i="3"/>
  <c r="B4827" i="3" s="1"/>
  <c r="A4826" i="3"/>
  <c r="B4826" i="3" s="1"/>
  <c r="A4825" i="3"/>
  <c r="B4825" i="3" s="1"/>
  <c r="A4824" i="3"/>
  <c r="B4824" i="3" s="1"/>
  <c r="A4823" i="3"/>
  <c r="B4823" i="3" s="1"/>
  <c r="A4822" i="3"/>
  <c r="B4822" i="3" s="1"/>
  <c r="A4821" i="3"/>
  <c r="B4821" i="3" s="1"/>
  <c r="A4820" i="3"/>
  <c r="B4820" i="3" s="1"/>
  <c r="A4819" i="3"/>
  <c r="B4819" i="3" s="1"/>
  <c r="A4818" i="3"/>
  <c r="B4818" i="3" s="1"/>
  <c r="A4817" i="3"/>
  <c r="B4817" i="3" s="1"/>
  <c r="A4816" i="3"/>
  <c r="B4816" i="3" s="1"/>
  <c r="A4815" i="3"/>
  <c r="B4815" i="3" s="1"/>
  <c r="A4814" i="3"/>
  <c r="B4814" i="3" s="1"/>
  <c r="A4813" i="3"/>
  <c r="B4813" i="3" s="1"/>
  <c r="A4812" i="3"/>
  <c r="B4812" i="3" s="1"/>
  <c r="A4811" i="3"/>
  <c r="B4811" i="3" s="1"/>
  <c r="A4810" i="3"/>
  <c r="B4810" i="3" s="1"/>
  <c r="A4809" i="3"/>
  <c r="B4809" i="3" s="1"/>
  <c r="A4808" i="3"/>
  <c r="B4808" i="3" s="1"/>
  <c r="A4807" i="3"/>
  <c r="B4807" i="3" s="1"/>
  <c r="A4806" i="3"/>
  <c r="B4806" i="3" s="1"/>
  <c r="A4805" i="3"/>
  <c r="B4805" i="3" s="1"/>
  <c r="A4804" i="3"/>
  <c r="B4804" i="3" s="1"/>
  <c r="A4803" i="3"/>
  <c r="B4803" i="3" s="1"/>
  <c r="A4802" i="3"/>
  <c r="B4802" i="3" s="1"/>
  <c r="A4801" i="3"/>
  <c r="B4801" i="3" s="1"/>
  <c r="A4800" i="3"/>
  <c r="B4800" i="3" s="1"/>
  <c r="A4799" i="3"/>
  <c r="B4799" i="3" s="1"/>
  <c r="A4798" i="3"/>
  <c r="B4798" i="3" s="1"/>
  <c r="A4797" i="3"/>
  <c r="B4797" i="3" s="1"/>
  <c r="A4796" i="3"/>
  <c r="B4796" i="3" s="1"/>
  <c r="A4795" i="3"/>
  <c r="B4795" i="3" s="1"/>
  <c r="A4794" i="3"/>
  <c r="B4794" i="3" s="1"/>
  <c r="A4793" i="3"/>
  <c r="B4793" i="3" s="1"/>
  <c r="A4792" i="3"/>
  <c r="B4792" i="3" s="1"/>
  <c r="A4791" i="3"/>
  <c r="B4791" i="3" s="1"/>
  <c r="A4790" i="3"/>
  <c r="B4790" i="3" s="1"/>
  <c r="A4789" i="3"/>
  <c r="B4789" i="3" s="1"/>
  <c r="A4788" i="3"/>
  <c r="B4788" i="3" s="1"/>
  <c r="A4787" i="3"/>
  <c r="B4787" i="3" s="1"/>
  <c r="A4786" i="3"/>
  <c r="B4786" i="3" s="1"/>
  <c r="A4785" i="3"/>
  <c r="B4785" i="3" s="1"/>
  <c r="A4784" i="3"/>
  <c r="B4784" i="3" s="1"/>
  <c r="A4783" i="3"/>
  <c r="B4783" i="3" s="1"/>
  <c r="A4782" i="3"/>
  <c r="B4782" i="3" s="1"/>
  <c r="A4781" i="3"/>
  <c r="B4781" i="3" s="1"/>
  <c r="A4780" i="3"/>
  <c r="B4780" i="3" s="1"/>
  <c r="A4779" i="3"/>
  <c r="B4779" i="3" s="1"/>
  <c r="A4778" i="3"/>
  <c r="B4778" i="3" s="1"/>
  <c r="A4777" i="3"/>
  <c r="B4777" i="3" s="1"/>
  <c r="A4776" i="3"/>
  <c r="B4776" i="3" s="1"/>
  <c r="A4775" i="3"/>
  <c r="B4775" i="3" s="1"/>
  <c r="A4774" i="3"/>
  <c r="B4774" i="3" s="1"/>
  <c r="A4773" i="3"/>
  <c r="B4773" i="3" s="1"/>
  <c r="A4772" i="3"/>
  <c r="B4772" i="3" s="1"/>
  <c r="A4771" i="3"/>
  <c r="B4771" i="3" s="1"/>
  <c r="A4770" i="3"/>
  <c r="B4770" i="3" s="1"/>
  <c r="A4769" i="3"/>
  <c r="B4769" i="3" s="1"/>
  <c r="A4768" i="3"/>
  <c r="B4768" i="3" s="1"/>
  <c r="A4767" i="3"/>
  <c r="B4767" i="3" s="1"/>
  <c r="A4766" i="3"/>
  <c r="B4766" i="3" s="1"/>
  <c r="A4765" i="3"/>
  <c r="B4765" i="3" s="1"/>
  <c r="A4764" i="3"/>
  <c r="B4764" i="3" s="1"/>
  <c r="A4763" i="3"/>
  <c r="B4763" i="3" s="1"/>
  <c r="A4762" i="3"/>
  <c r="B4762" i="3" s="1"/>
  <c r="A4761" i="3"/>
  <c r="B4761" i="3" s="1"/>
  <c r="A4760" i="3"/>
  <c r="B4760" i="3" s="1"/>
  <c r="A4759" i="3"/>
  <c r="B4759" i="3" s="1"/>
  <c r="A4758" i="3"/>
  <c r="B4758" i="3" s="1"/>
  <c r="A4757" i="3"/>
  <c r="B4757" i="3" s="1"/>
  <c r="A4756" i="3"/>
  <c r="B4756" i="3" s="1"/>
  <c r="A4755" i="3"/>
  <c r="B4755" i="3" s="1"/>
  <c r="A4754" i="3"/>
  <c r="B4754" i="3" s="1"/>
  <c r="A4753" i="3"/>
  <c r="B4753" i="3" s="1"/>
  <c r="A4752" i="3"/>
  <c r="B4752" i="3" s="1"/>
  <c r="A4751" i="3"/>
  <c r="B4751" i="3" s="1"/>
  <c r="A4750" i="3"/>
  <c r="B4750" i="3" s="1"/>
  <c r="A4749" i="3"/>
  <c r="B4749" i="3" s="1"/>
  <c r="A4748" i="3"/>
  <c r="B4748" i="3" s="1"/>
  <c r="A4747" i="3"/>
  <c r="B4747" i="3" s="1"/>
  <c r="A4746" i="3"/>
  <c r="B4746" i="3" s="1"/>
  <c r="A4745" i="3"/>
  <c r="B4745" i="3" s="1"/>
  <c r="A4744" i="3"/>
  <c r="B4744" i="3" s="1"/>
  <c r="A4743" i="3"/>
  <c r="B4743" i="3" s="1"/>
  <c r="A4742" i="3"/>
  <c r="B4742" i="3" s="1"/>
  <c r="A4741" i="3"/>
  <c r="B4741" i="3" s="1"/>
  <c r="A4740" i="3"/>
  <c r="B4740" i="3" s="1"/>
  <c r="A4739" i="3"/>
  <c r="B4739" i="3" s="1"/>
  <c r="A4738" i="3"/>
  <c r="B4738" i="3" s="1"/>
  <c r="A4737" i="3"/>
  <c r="B4737" i="3" s="1"/>
  <c r="A4736" i="3"/>
  <c r="B4736" i="3" s="1"/>
  <c r="A4735" i="3"/>
  <c r="B4735" i="3" s="1"/>
  <c r="A4734" i="3"/>
  <c r="B4734" i="3" s="1"/>
  <c r="A4733" i="3"/>
  <c r="B4733" i="3" s="1"/>
  <c r="A4732" i="3"/>
  <c r="B4732" i="3" s="1"/>
  <c r="A4731" i="3"/>
  <c r="B4731" i="3" s="1"/>
  <c r="A4730" i="3"/>
  <c r="B4730" i="3" s="1"/>
  <c r="A4729" i="3"/>
  <c r="B4729" i="3" s="1"/>
  <c r="A4728" i="3"/>
  <c r="B4728" i="3" s="1"/>
  <c r="A4727" i="3"/>
  <c r="B4727" i="3" s="1"/>
  <c r="A4726" i="3"/>
  <c r="B4726" i="3" s="1"/>
  <c r="A4725" i="3"/>
  <c r="B4725" i="3" s="1"/>
  <c r="A4724" i="3"/>
  <c r="B4724" i="3" s="1"/>
  <c r="A4723" i="3"/>
  <c r="B4723" i="3" s="1"/>
  <c r="A4722" i="3"/>
  <c r="B4722" i="3" s="1"/>
  <c r="A4721" i="3"/>
  <c r="B4721" i="3" s="1"/>
  <c r="A4720" i="3"/>
  <c r="B4720" i="3" s="1"/>
  <c r="A4719" i="3"/>
  <c r="B4719" i="3" s="1"/>
  <c r="A4718" i="3"/>
  <c r="B4718" i="3" s="1"/>
  <c r="A4717" i="3"/>
  <c r="B4717" i="3" s="1"/>
  <c r="A4716" i="3"/>
  <c r="B4716" i="3" s="1"/>
  <c r="A4715" i="3"/>
  <c r="B4715" i="3" s="1"/>
  <c r="A4714" i="3"/>
  <c r="B4714" i="3" s="1"/>
  <c r="A4713" i="3"/>
  <c r="B4713" i="3" s="1"/>
  <c r="A4712" i="3"/>
  <c r="B4712" i="3" s="1"/>
  <c r="A4711" i="3"/>
  <c r="B4711" i="3" s="1"/>
  <c r="A4710" i="3"/>
  <c r="B4710" i="3" s="1"/>
  <c r="A4709" i="3"/>
  <c r="B4709" i="3" s="1"/>
  <c r="A4708" i="3"/>
  <c r="B4708" i="3" s="1"/>
  <c r="A4707" i="3"/>
  <c r="B4707" i="3" s="1"/>
  <c r="A4706" i="3"/>
  <c r="B4706" i="3" s="1"/>
  <c r="A4705" i="3"/>
  <c r="B4705" i="3" s="1"/>
  <c r="A4704" i="3"/>
  <c r="B4704" i="3" s="1"/>
  <c r="A4703" i="3"/>
  <c r="B4703" i="3" s="1"/>
  <c r="A4702" i="3"/>
  <c r="B4702" i="3" s="1"/>
  <c r="A4701" i="3"/>
  <c r="B4701" i="3" s="1"/>
  <c r="A4700" i="3"/>
  <c r="B4700" i="3" s="1"/>
  <c r="A4699" i="3"/>
  <c r="B4699" i="3" s="1"/>
  <c r="A4698" i="3"/>
  <c r="B4698" i="3" s="1"/>
  <c r="A4697" i="3"/>
  <c r="B4697" i="3" s="1"/>
  <c r="A4696" i="3"/>
  <c r="B4696" i="3" s="1"/>
  <c r="A4695" i="3"/>
  <c r="B4695" i="3" s="1"/>
  <c r="A4694" i="3"/>
  <c r="B4694" i="3" s="1"/>
  <c r="A4693" i="3"/>
  <c r="B4693" i="3" s="1"/>
  <c r="A4692" i="3"/>
  <c r="B4692" i="3" s="1"/>
  <c r="A4691" i="3"/>
  <c r="B4691" i="3" s="1"/>
  <c r="A4690" i="3"/>
  <c r="B4690" i="3" s="1"/>
  <c r="A4689" i="3"/>
  <c r="B4689" i="3" s="1"/>
  <c r="A4688" i="3"/>
  <c r="B4688" i="3" s="1"/>
  <c r="A4687" i="3"/>
  <c r="B4687" i="3" s="1"/>
  <c r="A4686" i="3"/>
  <c r="B4686" i="3" s="1"/>
  <c r="A4685" i="3"/>
  <c r="B4685" i="3" s="1"/>
  <c r="A4684" i="3"/>
  <c r="B4684" i="3" s="1"/>
  <c r="A4683" i="3"/>
  <c r="B4683" i="3" s="1"/>
  <c r="A4682" i="3"/>
  <c r="B4682" i="3" s="1"/>
  <c r="A4681" i="3"/>
  <c r="B4681" i="3" s="1"/>
  <c r="A4680" i="3"/>
  <c r="B4680" i="3" s="1"/>
  <c r="A4679" i="3"/>
  <c r="B4679" i="3" s="1"/>
  <c r="A4678" i="3"/>
  <c r="B4678" i="3" s="1"/>
  <c r="A4677" i="3"/>
  <c r="B4677" i="3" s="1"/>
  <c r="A4676" i="3"/>
  <c r="B4676" i="3" s="1"/>
  <c r="A4675" i="3"/>
  <c r="B4675" i="3" s="1"/>
  <c r="A4674" i="3"/>
  <c r="B4674" i="3" s="1"/>
  <c r="A4673" i="3"/>
  <c r="B4673" i="3" s="1"/>
  <c r="A4672" i="3"/>
  <c r="B4672" i="3" s="1"/>
  <c r="A4671" i="3"/>
  <c r="B4671" i="3" s="1"/>
  <c r="A4670" i="3"/>
  <c r="B4670" i="3" s="1"/>
  <c r="A4669" i="3"/>
  <c r="B4669" i="3" s="1"/>
  <c r="A4668" i="3"/>
  <c r="B4668" i="3" s="1"/>
  <c r="A4667" i="3"/>
  <c r="B4667" i="3" s="1"/>
  <c r="A4666" i="3"/>
  <c r="B4666" i="3" s="1"/>
  <c r="A4665" i="3"/>
  <c r="B4665" i="3" s="1"/>
  <c r="A4664" i="3"/>
  <c r="B4664" i="3" s="1"/>
  <c r="A4663" i="3"/>
  <c r="B4663" i="3" s="1"/>
  <c r="A4662" i="3"/>
  <c r="B4662" i="3" s="1"/>
  <c r="A4661" i="3"/>
  <c r="B4661" i="3" s="1"/>
  <c r="A4660" i="3"/>
  <c r="B4660" i="3" s="1"/>
  <c r="A4659" i="3"/>
  <c r="B4659" i="3" s="1"/>
  <c r="A4658" i="3"/>
  <c r="B4658" i="3" s="1"/>
  <c r="A4657" i="3"/>
  <c r="B4657" i="3" s="1"/>
  <c r="A4656" i="3"/>
  <c r="B4656" i="3" s="1"/>
  <c r="A4655" i="3"/>
  <c r="B4655" i="3" s="1"/>
  <c r="A4654" i="3"/>
  <c r="B4654" i="3" s="1"/>
  <c r="A4653" i="3"/>
  <c r="B4653" i="3" s="1"/>
  <c r="A4652" i="3"/>
  <c r="B4652" i="3" s="1"/>
  <c r="A4651" i="3"/>
  <c r="B4651" i="3" s="1"/>
  <c r="A4650" i="3"/>
  <c r="B4650" i="3" s="1"/>
  <c r="A4649" i="3"/>
  <c r="B4649" i="3" s="1"/>
  <c r="A4648" i="3"/>
  <c r="B4648" i="3" s="1"/>
  <c r="A4647" i="3"/>
  <c r="B4647" i="3" s="1"/>
  <c r="A4646" i="3"/>
  <c r="B4646" i="3" s="1"/>
  <c r="A4645" i="3"/>
  <c r="B4645" i="3" s="1"/>
  <c r="A4644" i="3"/>
  <c r="B4644" i="3" s="1"/>
  <c r="A4643" i="3"/>
  <c r="B4643" i="3" s="1"/>
  <c r="A4642" i="3"/>
  <c r="B4642" i="3" s="1"/>
  <c r="A4641" i="3"/>
  <c r="B4641" i="3" s="1"/>
  <c r="A4640" i="3"/>
  <c r="B4640" i="3" s="1"/>
  <c r="A4639" i="3"/>
  <c r="B4639" i="3" s="1"/>
  <c r="A4638" i="3"/>
  <c r="B4638" i="3" s="1"/>
  <c r="A4637" i="3"/>
  <c r="B4637" i="3" s="1"/>
  <c r="A4636" i="3"/>
  <c r="B4636" i="3" s="1"/>
  <c r="A4635" i="3"/>
  <c r="B4635" i="3" s="1"/>
  <c r="A4634" i="3"/>
  <c r="B4634" i="3" s="1"/>
  <c r="A4633" i="3"/>
  <c r="B4633" i="3" s="1"/>
  <c r="A4632" i="3"/>
  <c r="B4632" i="3" s="1"/>
  <c r="A4631" i="3"/>
  <c r="B4631" i="3" s="1"/>
  <c r="A4630" i="3"/>
  <c r="B4630" i="3" s="1"/>
  <c r="A4629" i="3"/>
  <c r="B4629" i="3" s="1"/>
  <c r="A4628" i="3"/>
  <c r="B4628" i="3" s="1"/>
  <c r="A4627" i="3"/>
  <c r="B4627" i="3" s="1"/>
  <c r="A4626" i="3"/>
  <c r="B4626" i="3" s="1"/>
  <c r="A4625" i="3"/>
  <c r="B4625" i="3" s="1"/>
  <c r="A4624" i="3"/>
  <c r="B4624" i="3" s="1"/>
  <c r="A4623" i="3"/>
  <c r="B4623" i="3" s="1"/>
  <c r="A4622" i="3"/>
  <c r="B4622" i="3" s="1"/>
  <c r="A4621" i="3"/>
  <c r="B4621" i="3" s="1"/>
  <c r="A4620" i="3"/>
  <c r="B4620" i="3" s="1"/>
  <c r="A4619" i="3"/>
  <c r="B4619" i="3" s="1"/>
  <c r="A4618" i="3"/>
  <c r="B4618" i="3" s="1"/>
  <c r="A4617" i="3"/>
  <c r="B4617" i="3" s="1"/>
  <c r="A4616" i="3"/>
  <c r="B4616" i="3" s="1"/>
  <c r="A4615" i="3"/>
  <c r="B4615" i="3" s="1"/>
  <c r="A4614" i="3"/>
  <c r="B4614" i="3" s="1"/>
  <c r="A4613" i="3"/>
  <c r="B4613" i="3" s="1"/>
  <c r="A4612" i="3"/>
  <c r="B4612" i="3" s="1"/>
  <c r="A4611" i="3"/>
  <c r="B4611" i="3" s="1"/>
  <c r="A4610" i="3"/>
  <c r="B4610" i="3" s="1"/>
  <c r="A4609" i="3"/>
  <c r="B4609" i="3" s="1"/>
  <c r="A4608" i="3"/>
  <c r="B4608" i="3" s="1"/>
  <c r="A4607" i="3"/>
  <c r="B4607" i="3" s="1"/>
  <c r="A4606" i="3"/>
  <c r="B4606" i="3" s="1"/>
  <c r="A4605" i="3"/>
  <c r="B4605" i="3" s="1"/>
  <c r="A4604" i="3"/>
  <c r="B4604" i="3" s="1"/>
  <c r="A4603" i="3"/>
  <c r="B4603" i="3" s="1"/>
  <c r="A4602" i="3"/>
  <c r="B4602" i="3" s="1"/>
  <c r="A4601" i="3"/>
  <c r="B4601" i="3" s="1"/>
  <c r="A4600" i="3"/>
  <c r="B4600" i="3" s="1"/>
  <c r="A4599" i="3"/>
  <c r="B4599" i="3" s="1"/>
  <c r="A4598" i="3"/>
  <c r="B4598" i="3" s="1"/>
  <c r="A4597" i="3"/>
  <c r="B4597" i="3" s="1"/>
  <c r="A4596" i="3"/>
  <c r="B4596" i="3" s="1"/>
  <c r="A4595" i="3"/>
  <c r="B4595" i="3" s="1"/>
  <c r="A4594" i="3"/>
  <c r="B4594" i="3" s="1"/>
  <c r="A4593" i="3"/>
  <c r="B4593" i="3" s="1"/>
  <c r="A4592" i="3"/>
  <c r="B4592" i="3" s="1"/>
  <c r="A4591" i="3"/>
  <c r="B4591" i="3" s="1"/>
  <c r="A4590" i="3"/>
  <c r="B4590" i="3" s="1"/>
  <c r="A4589" i="3"/>
  <c r="B4589" i="3" s="1"/>
  <c r="A4588" i="3"/>
  <c r="B4588" i="3" s="1"/>
  <c r="A4587" i="3"/>
  <c r="B4587" i="3" s="1"/>
  <c r="A4586" i="3"/>
  <c r="B4586" i="3" s="1"/>
  <c r="A4585" i="3"/>
  <c r="B4585" i="3" s="1"/>
  <c r="A4584" i="3"/>
  <c r="B4584" i="3" s="1"/>
  <c r="A4583" i="3"/>
  <c r="B4583" i="3" s="1"/>
  <c r="A4582" i="3"/>
  <c r="B4582" i="3" s="1"/>
  <c r="A4581" i="3"/>
  <c r="B4581" i="3" s="1"/>
  <c r="A4580" i="3"/>
  <c r="B4580" i="3" s="1"/>
  <c r="A4579" i="3"/>
  <c r="B4579" i="3" s="1"/>
  <c r="A4578" i="3"/>
  <c r="B4578" i="3" s="1"/>
  <c r="A4577" i="3"/>
  <c r="B4577" i="3" s="1"/>
  <c r="A4576" i="3"/>
  <c r="B4576" i="3" s="1"/>
  <c r="A4575" i="3"/>
  <c r="B4575" i="3" s="1"/>
  <c r="A4574" i="3"/>
  <c r="B4574" i="3" s="1"/>
  <c r="A4573" i="3"/>
  <c r="B4573" i="3" s="1"/>
  <c r="A4572" i="3"/>
  <c r="B4572" i="3" s="1"/>
  <c r="A4571" i="3"/>
  <c r="B4571" i="3" s="1"/>
  <c r="A4570" i="3"/>
  <c r="B4570" i="3" s="1"/>
  <c r="A4569" i="3"/>
  <c r="B4569" i="3" s="1"/>
  <c r="A4568" i="3"/>
  <c r="B4568" i="3" s="1"/>
  <c r="A4567" i="3"/>
  <c r="B4567" i="3" s="1"/>
  <c r="A4566" i="3"/>
  <c r="B4566" i="3" s="1"/>
  <c r="A4565" i="3"/>
  <c r="B4565" i="3" s="1"/>
  <c r="A4564" i="3"/>
  <c r="B4564" i="3" s="1"/>
  <c r="A4563" i="3"/>
  <c r="B4563" i="3" s="1"/>
  <c r="A4562" i="3"/>
  <c r="B4562" i="3" s="1"/>
  <c r="A4561" i="3"/>
  <c r="B4561" i="3" s="1"/>
  <c r="A4560" i="3"/>
  <c r="B4560" i="3" s="1"/>
  <c r="A4559" i="3"/>
  <c r="B4559" i="3" s="1"/>
  <c r="A4558" i="3"/>
  <c r="B4558" i="3" s="1"/>
  <c r="A4557" i="3"/>
  <c r="B4557" i="3" s="1"/>
  <c r="A4556" i="3"/>
  <c r="B4556" i="3" s="1"/>
  <c r="A4555" i="3"/>
  <c r="B4555" i="3" s="1"/>
  <c r="A4554" i="3"/>
  <c r="B4554" i="3" s="1"/>
  <c r="A4553" i="3"/>
  <c r="B4553" i="3" s="1"/>
  <c r="A4552" i="3"/>
  <c r="B4552" i="3" s="1"/>
  <c r="A4551" i="3"/>
  <c r="B4551" i="3" s="1"/>
  <c r="A4550" i="3"/>
  <c r="B4550" i="3" s="1"/>
  <c r="A4549" i="3"/>
  <c r="B4549" i="3" s="1"/>
  <c r="A4548" i="3"/>
  <c r="B4548" i="3" s="1"/>
  <c r="A4547" i="3"/>
  <c r="B4547" i="3" s="1"/>
  <c r="A4546" i="3"/>
  <c r="B4546" i="3" s="1"/>
  <c r="A4545" i="3"/>
  <c r="B4545" i="3" s="1"/>
  <c r="A4544" i="3"/>
  <c r="B4544" i="3" s="1"/>
  <c r="A4543" i="3"/>
  <c r="B4543" i="3" s="1"/>
  <c r="A4542" i="3"/>
  <c r="B4542" i="3" s="1"/>
  <c r="A4541" i="3"/>
  <c r="B4541" i="3" s="1"/>
  <c r="A4540" i="3"/>
  <c r="B4540" i="3" s="1"/>
  <c r="A4539" i="3"/>
  <c r="B4539" i="3" s="1"/>
  <c r="A4538" i="3"/>
  <c r="B4538" i="3" s="1"/>
  <c r="A4537" i="3"/>
  <c r="B4537" i="3" s="1"/>
  <c r="A4536" i="3"/>
  <c r="B4536" i="3" s="1"/>
  <c r="A4535" i="3"/>
  <c r="B4535" i="3" s="1"/>
  <c r="A4534" i="3"/>
  <c r="B4534" i="3" s="1"/>
  <c r="A4533" i="3"/>
  <c r="B4533" i="3" s="1"/>
  <c r="A4532" i="3"/>
  <c r="B4532" i="3" s="1"/>
  <c r="A4531" i="3"/>
  <c r="B4531" i="3" s="1"/>
  <c r="A4530" i="3"/>
  <c r="B4530" i="3" s="1"/>
  <c r="A4529" i="3"/>
  <c r="B4529" i="3" s="1"/>
  <c r="A4528" i="3"/>
  <c r="B4528" i="3" s="1"/>
  <c r="A4527" i="3"/>
  <c r="B4527" i="3" s="1"/>
  <c r="A4526" i="3"/>
  <c r="B4526" i="3" s="1"/>
  <c r="A4525" i="3"/>
  <c r="B4525" i="3" s="1"/>
  <c r="A4524" i="3"/>
  <c r="B4524" i="3" s="1"/>
  <c r="A4523" i="3"/>
  <c r="B4523" i="3" s="1"/>
  <c r="A4522" i="3"/>
  <c r="B4522" i="3" s="1"/>
  <c r="A4521" i="3"/>
  <c r="B4521" i="3" s="1"/>
  <c r="A4520" i="3"/>
  <c r="B4520" i="3" s="1"/>
  <c r="A4519" i="3"/>
  <c r="B4519" i="3" s="1"/>
  <c r="A4518" i="3"/>
  <c r="B4518" i="3" s="1"/>
  <c r="A4517" i="3"/>
  <c r="B4517" i="3" s="1"/>
  <c r="A4516" i="3"/>
  <c r="B4516" i="3" s="1"/>
  <c r="A4515" i="3"/>
  <c r="B4515" i="3" s="1"/>
  <c r="A4514" i="3"/>
  <c r="B4514" i="3" s="1"/>
  <c r="A4513" i="3"/>
  <c r="B4513" i="3" s="1"/>
  <c r="A4512" i="3"/>
  <c r="B4512" i="3" s="1"/>
  <c r="A4511" i="3"/>
  <c r="B4511" i="3" s="1"/>
  <c r="A4510" i="3"/>
  <c r="B4510" i="3" s="1"/>
  <c r="A4509" i="3"/>
  <c r="B4509" i="3" s="1"/>
  <c r="A4508" i="3"/>
  <c r="B4508" i="3" s="1"/>
  <c r="A4507" i="3"/>
  <c r="B4507" i="3" s="1"/>
  <c r="A4506" i="3"/>
  <c r="B4506" i="3" s="1"/>
  <c r="A4505" i="3"/>
  <c r="B4505" i="3" s="1"/>
  <c r="A4504" i="3"/>
  <c r="B4504" i="3" s="1"/>
  <c r="A4503" i="3"/>
  <c r="B4503" i="3" s="1"/>
  <c r="A4502" i="3"/>
  <c r="B4502" i="3" s="1"/>
  <c r="A4501" i="3"/>
  <c r="B4501" i="3" s="1"/>
  <c r="A4500" i="3"/>
  <c r="B4500" i="3" s="1"/>
  <c r="A4499" i="3"/>
  <c r="B4499" i="3" s="1"/>
  <c r="A4498" i="3"/>
  <c r="B4498" i="3" s="1"/>
  <c r="A4497" i="3"/>
  <c r="B4497" i="3" s="1"/>
  <c r="A4496" i="3"/>
  <c r="B4496" i="3" s="1"/>
  <c r="A4495" i="3"/>
  <c r="B4495" i="3" s="1"/>
  <c r="A4494" i="3"/>
  <c r="B4494" i="3" s="1"/>
  <c r="A4493" i="3"/>
  <c r="B4493" i="3" s="1"/>
  <c r="A4492" i="3"/>
  <c r="B4492" i="3" s="1"/>
  <c r="A4491" i="3"/>
  <c r="B4491" i="3" s="1"/>
  <c r="A4490" i="3"/>
  <c r="B4490" i="3" s="1"/>
  <c r="A4489" i="3"/>
  <c r="B4489" i="3" s="1"/>
  <c r="A4488" i="3"/>
  <c r="B4488" i="3" s="1"/>
  <c r="A4487" i="3"/>
  <c r="B4487" i="3" s="1"/>
  <c r="A4486" i="3"/>
  <c r="B4486" i="3" s="1"/>
  <c r="A4485" i="3"/>
  <c r="B4485" i="3" s="1"/>
  <c r="A4484" i="3"/>
  <c r="B4484" i="3" s="1"/>
  <c r="A4483" i="3"/>
  <c r="B4483" i="3" s="1"/>
  <c r="A4482" i="3"/>
  <c r="B4482" i="3" s="1"/>
  <c r="A4481" i="3"/>
  <c r="B4481" i="3" s="1"/>
  <c r="A4480" i="3"/>
  <c r="B4480" i="3" s="1"/>
  <c r="A4479" i="3"/>
  <c r="B4479" i="3" s="1"/>
  <c r="A4478" i="3"/>
  <c r="B4478" i="3" s="1"/>
  <c r="A4477" i="3"/>
  <c r="B4477" i="3" s="1"/>
  <c r="A4476" i="3"/>
  <c r="B4476" i="3" s="1"/>
  <c r="A4475" i="3"/>
  <c r="B4475" i="3" s="1"/>
  <c r="A4474" i="3"/>
  <c r="B4474" i="3" s="1"/>
  <c r="A4473" i="3"/>
  <c r="B4473" i="3" s="1"/>
  <c r="A4472" i="3"/>
  <c r="B4472" i="3" s="1"/>
  <c r="A4471" i="3"/>
  <c r="B4471" i="3" s="1"/>
  <c r="A4470" i="3"/>
  <c r="B4470" i="3" s="1"/>
  <c r="A4469" i="3"/>
  <c r="B4469" i="3" s="1"/>
  <c r="A4468" i="3"/>
  <c r="B4468" i="3" s="1"/>
  <c r="A4467" i="3"/>
  <c r="B4467" i="3" s="1"/>
  <c r="A4466" i="3"/>
  <c r="B4466" i="3" s="1"/>
  <c r="A4465" i="3"/>
  <c r="B4465" i="3" s="1"/>
  <c r="A4464" i="3"/>
  <c r="B4464" i="3" s="1"/>
  <c r="A4463" i="3"/>
  <c r="B4463" i="3" s="1"/>
  <c r="A4462" i="3"/>
  <c r="B4462" i="3" s="1"/>
  <c r="A4461" i="3"/>
  <c r="B4461" i="3" s="1"/>
  <c r="A4460" i="3"/>
  <c r="B4460" i="3" s="1"/>
  <c r="A4459" i="3"/>
  <c r="B4459" i="3" s="1"/>
  <c r="A4458" i="3"/>
  <c r="B4458" i="3" s="1"/>
  <c r="A4457" i="3"/>
  <c r="B4457" i="3" s="1"/>
  <c r="A4456" i="3"/>
  <c r="B4456" i="3" s="1"/>
  <c r="A4455" i="3"/>
  <c r="B4455" i="3" s="1"/>
  <c r="A4454" i="3"/>
  <c r="B4454" i="3" s="1"/>
  <c r="A4453" i="3"/>
  <c r="B4453" i="3" s="1"/>
  <c r="A4452" i="3"/>
  <c r="B4452" i="3" s="1"/>
  <c r="A4451" i="3"/>
  <c r="B4451" i="3" s="1"/>
  <c r="A4450" i="3"/>
  <c r="B4450" i="3" s="1"/>
  <c r="A4449" i="3"/>
  <c r="B4449" i="3" s="1"/>
  <c r="A4448" i="3"/>
  <c r="B4448" i="3" s="1"/>
  <c r="A4447" i="3"/>
  <c r="B4447" i="3" s="1"/>
  <c r="A4446" i="3"/>
  <c r="B4446" i="3" s="1"/>
  <c r="A4445" i="3"/>
  <c r="B4445" i="3" s="1"/>
  <c r="A4444" i="3"/>
  <c r="B4444" i="3" s="1"/>
  <c r="A4443" i="3"/>
  <c r="B4443" i="3" s="1"/>
  <c r="A4442" i="3"/>
  <c r="B4442" i="3" s="1"/>
  <c r="A4441" i="3"/>
  <c r="B4441" i="3" s="1"/>
  <c r="A4440" i="3"/>
  <c r="B4440" i="3" s="1"/>
  <c r="A4439" i="3"/>
  <c r="B4439" i="3" s="1"/>
  <c r="A4438" i="3"/>
  <c r="B4438" i="3" s="1"/>
  <c r="A4437" i="3"/>
  <c r="B4437" i="3" s="1"/>
  <c r="A4436" i="3"/>
  <c r="B4436" i="3" s="1"/>
  <c r="A4435" i="3"/>
  <c r="B4435" i="3" s="1"/>
  <c r="A4434" i="3"/>
  <c r="B4434" i="3" s="1"/>
  <c r="A4433" i="3"/>
  <c r="B4433" i="3" s="1"/>
  <c r="A4432" i="3"/>
  <c r="B4432" i="3" s="1"/>
  <c r="A4431" i="3"/>
  <c r="B4431" i="3" s="1"/>
  <c r="A4430" i="3"/>
  <c r="B4430" i="3" s="1"/>
  <c r="A4429" i="3"/>
  <c r="B4429" i="3" s="1"/>
  <c r="A4428" i="3"/>
  <c r="B4428" i="3" s="1"/>
  <c r="A4427" i="3"/>
  <c r="B4427" i="3" s="1"/>
  <c r="A4426" i="3"/>
  <c r="B4426" i="3" s="1"/>
  <c r="A4425" i="3"/>
  <c r="B4425" i="3" s="1"/>
  <c r="A4424" i="3"/>
  <c r="B4424" i="3" s="1"/>
  <c r="A4423" i="3"/>
  <c r="B4423" i="3" s="1"/>
  <c r="A4422" i="3"/>
  <c r="B4422" i="3" s="1"/>
  <c r="A4421" i="3"/>
  <c r="B4421" i="3" s="1"/>
  <c r="A4420" i="3"/>
  <c r="B4420" i="3" s="1"/>
  <c r="A4419" i="3"/>
  <c r="B4419" i="3" s="1"/>
  <c r="A4418" i="3"/>
  <c r="B4418" i="3" s="1"/>
  <c r="A4417" i="3"/>
  <c r="B4417" i="3" s="1"/>
  <c r="A4416" i="3"/>
  <c r="B4416" i="3" s="1"/>
  <c r="A4415" i="3"/>
  <c r="B4415" i="3" s="1"/>
  <c r="A4414" i="3"/>
  <c r="B4414" i="3" s="1"/>
  <c r="A4413" i="3"/>
  <c r="B4413" i="3" s="1"/>
  <c r="A4412" i="3"/>
  <c r="B4412" i="3" s="1"/>
  <c r="A4411" i="3"/>
  <c r="B4411" i="3" s="1"/>
  <c r="A4410" i="3"/>
  <c r="B4410" i="3" s="1"/>
  <c r="A4409" i="3"/>
  <c r="B4409" i="3" s="1"/>
  <c r="A4408" i="3"/>
  <c r="B4408" i="3" s="1"/>
  <c r="A4407" i="3"/>
  <c r="B4407" i="3" s="1"/>
  <c r="A4406" i="3"/>
  <c r="B4406" i="3" s="1"/>
  <c r="A4405" i="3"/>
  <c r="B4405" i="3" s="1"/>
  <c r="A4404" i="3"/>
  <c r="B4404" i="3" s="1"/>
  <c r="A4403" i="3"/>
  <c r="B4403" i="3" s="1"/>
  <c r="A4402" i="3"/>
  <c r="B4402" i="3" s="1"/>
  <c r="A4401" i="3"/>
  <c r="B4401" i="3" s="1"/>
  <c r="A4400" i="3"/>
  <c r="B4400" i="3" s="1"/>
  <c r="A4399" i="3"/>
  <c r="B4399" i="3" s="1"/>
  <c r="A4398" i="3"/>
  <c r="B4398" i="3" s="1"/>
  <c r="A4397" i="3"/>
  <c r="B4397" i="3" s="1"/>
  <c r="A4396" i="3"/>
  <c r="B4396" i="3" s="1"/>
  <c r="A4395" i="3"/>
  <c r="B4395" i="3" s="1"/>
  <c r="A4394" i="3"/>
  <c r="B4394" i="3" s="1"/>
  <c r="A4393" i="3"/>
  <c r="B4393" i="3" s="1"/>
  <c r="A4392" i="3"/>
  <c r="B4392" i="3" s="1"/>
  <c r="A4391" i="3"/>
  <c r="B4391" i="3" s="1"/>
  <c r="A4390" i="3"/>
  <c r="B4390" i="3" s="1"/>
  <c r="A4389" i="3"/>
  <c r="B4389" i="3" s="1"/>
  <c r="A4388" i="3"/>
  <c r="B4388" i="3" s="1"/>
  <c r="A4387" i="3"/>
  <c r="B4387" i="3" s="1"/>
  <c r="A4386" i="3"/>
  <c r="B4386" i="3" s="1"/>
  <c r="A4385" i="3"/>
  <c r="B4385" i="3" s="1"/>
  <c r="A4384" i="3"/>
  <c r="B4384" i="3" s="1"/>
  <c r="A4383" i="3"/>
  <c r="B4383" i="3" s="1"/>
  <c r="A4382" i="3"/>
  <c r="B4382" i="3" s="1"/>
  <c r="A4381" i="3"/>
  <c r="B4381" i="3" s="1"/>
  <c r="A4380" i="3"/>
  <c r="B4380" i="3" s="1"/>
  <c r="A4379" i="3"/>
  <c r="B4379" i="3" s="1"/>
  <c r="A4378" i="3"/>
  <c r="B4378" i="3" s="1"/>
  <c r="A4377" i="3"/>
  <c r="B4377" i="3" s="1"/>
  <c r="A4376" i="3"/>
  <c r="B4376" i="3" s="1"/>
  <c r="A4375" i="3"/>
  <c r="B4375" i="3" s="1"/>
  <c r="A4374" i="3"/>
  <c r="B4374" i="3" s="1"/>
  <c r="A4373" i="3"/>
  <c r="B4373" i="3" s="1"/>
  <c r="A4372" i="3"/>
  <c r="B4372" i="3" s="1"/>
  <c r="A4371" i="3"/>
  <c r="B4371" i="3" s="1"/>
  <c r="A4370" i="3"/>
  <c r="B4370" i="3" s="1"/>
  <c r="A4369" i="3"/>
  <c r="B4369" i="3" s="1"/>
  <c r="A4368" i="3"/>
  <c r="B4368" i="3" s="1"/>
  <c r="A4367" i="3"/>
  <c r="B4367" i="3" s="1"/>
  <c r="A4366" i="3"/>
  <c r="B4366" i="3" s="1"/>
  <c r="A4365" i="3"/>
  <c r="B4365" i="3" s="1"/>
  <c r="A4364" i="3"/>
  <c r="B4364" i="3" s="1"/>
  <c r="A4363" i="3"/>
  <c r="B4363" i="3" s="1"/>
  <c r="A4362" i="3"/>
  <c r="B4362" i="3" s="1"/>
  <c r="A4361" i="3"/>
  <c r="B4361" i="3" s="1"/>
  <c r="A4360" i="3"/>
  <c r="B4360" i="3" s="1"/>
  <c r="A4359" i="3"/>
  <c r="B4359" i="3" s="1"/>
  <c r="A4358" i="3"/>
  <c r="B4358" i="3" s="1"/>
  <c r="A4357" i="3"/>
  <c r="B4357" i="3" s="1"/>
  <c r="A4356" i="3"/>
  <c r="B4356" i="3" s="1"/>
  <c r="A4355" i="3"/>
  <c r="B4355" i="3" s="1"/>
  <c r="A4354" i="3"/>
  <c r="B4354" i="3" s="1"/>
  <c r="A4353" i="3"/>
  <c r="B4353" i="3" s="1"/>
  <c r="A4352" i="3"/>
  <c r="B4352" i="3" s="1"/>
  <c r="A4351" i="3"/>
  <c r="B4351" i="3" s="1"/>
  <c r="A4350" i="3"/>
  <c r="B4350" i="3" s="1"/>
  <c r="A4349" i="3"/>
  <c r="B4349" i="3" s="1"/>
  <c r="A4348" i="3"/>
  <c r="B4348" i="3" s="1"/>
  <c r="A4347" i="3"/>
  <c r="B4347" i="3" s="1"/>
  <c r="A4346" i="3"/>
  <c r="B4346" i="3" s="1"/>
  <c r="A4345" i="3"/>
  <c r="B4345" i="3" s="1"/>
  <c r="A4344" i="3"/>
  <c r="B4344" i="3" s="1"/>
  <c r="A4343" i="3"/>
  <c r="B4343" i="3" s="1"/>
  <c r="A4342" i="3"/>
  <c r="B4342" i="3" s="1"/>
  <c r="A4341" i="3"/>
  <c r="B4341" i="3" s="1"/>
  <c r="A4340" i="3"/>
  <c r="B4340" i="3" s="1"/>
  <c r="A4339" i="3"/>
  <c r="B4339" i="3" s="1"/>
  <c r="A4338" i="3"/>
  <c r="B4338" i="3" s="1"/>
  <c r="A4337" i="3"/>
  <c r="B4337" i="3" s="1"/>
  <c r="A4336" i="3"/>
  <c r="B4336" i="3" s="1"/>
  <c r="A4335" i="3"/>
  <c r="B4335" i="3" s="1"/>
  <c r="A4334" i="3"/>
  <c r="B4334" i="3" s="1"/>
  <c r="A4333" i="3"/>
  <c r="B4333" i="3" s="1"/>
  <c r="A4332" i="3"/>
  <c r="B4332" i="3" s="1"/>
  <c r="A4331" i="3"/>
  <c r="B4331" i="3" s="1"/>
  <c r="A4330" i="3"/>
  <c r="B4330" i="3" s="1"/>
  <c r="A4329" i="3"/>
  <c r="B4329" i="3" s="1"/>
  <c r="A4328" i="3"/>
  <c r="B4328" i="3" s="1"/>
  <c r="A4327" i="3"/>
  <c r="B4327" i="3" s="1"/>
  <c r="A4326" i="3"/>
  <c r="B4326" i="3" s="1"/>
  <c r="A4325" i="3"/>
  <c r="B4325" i="3" s="1"/>
  <c r="A4324" i="3"/>
  <c r="B4324" i="3" s="1"/>
  <c r="A4323" i="3"/>
  <c r="B4323" i="3" s="1"/>
  <c r="A4322" i="3"/>
  <c r="B4322" i="3" s="1"/>
  <c r="A4321" i="3"/>
  <c r="B4321" i="3" s="1"/>
  <c r="A4320" i="3"/>
  <c r="B4320" i="3" s="1"/>
  <c r="A4319" i="3"/>
  <c r="B4319" i="3" s="1"/>
  <c r="A4318" i="3"/>
  <c r="B4318" i="3" s="1"/>
  <c r="A4317" i="3"/>
  <c r="B4317" i="3" s="1"/>
  <c r="A4316" i="3"/>
  <c r="B4316" i="3" s="1"/>
  <c r="A4315" i="3"/>
  <c r="B4315" i="3" s="1"/>
  <c r="A4314" i="3"/>
  <c r="B4314" i="3" s="1"/>
  <c r="A4313" i="3"/>
  <c r="B4313" i="3" s="1"/>
  <c r="A4312" i="3"/>
  <c r="B4312" i="3" s="1"/>
  <c r="A4311" i="3"/>
  <c r="B4311" i="3" s="1"/>
  <c r="A4310" i="3"/>
  <c r="B4310" i="3" s="1"/>
  <c r="A4309" i="3"/>
  <c r="B4309" i="3" s="1"/>
  <c r="A4308" i="3"/>
  <c r="B4308" i="3" s="1"/>
  <c r="A4307" i="3"/>
  <c r="B4307" i="3" s="1"/>
  <c r="A4306" i="3"/>
  <c r="B4306" i="3" s="1"/>
  <c r="A4305" i="3"/>
  <c r="B4305" i="3" s="1"/>
  <c r="A4304" i="3"/>
  <c r="B4304" i="3" s="1"/>
  <c r="A4303" i="3"/>
  <c r="B4303" i="3" s="1"/>
  <c r="A4302" i="3"/>
  <c r="B4302" i="3" s="1"/>
  <c r="A4301" i="3"/>
  <c r="B4301" i="3" s="1"/>
  <c r="A4300" i="3"/>
  <c r="B4300" i="3" s="1"/>
  <c r="A4299" i="3"/>
  <c r="B4299" i="3" s="1"/>
  <c r="A4298" i="3"/>
  <c r="B4298" i="3" s="1"/>
  <c r="A4297" i="3"/>
  <c r="B4297" i="3" s="1"/>
  <c r="A4296" i="3"/>
  <c r="B4296" i="3" s="1"/>
  <c r="A4295" i="3"/>
  <c r="B4295" i="3" s="1"/>
  <c r="A4294" i="3"/>
  <c r="B4294" i="3" s="1"/>
  <c r="A4293" i="3"/>
  <c r="B4293" i="3" s="1"/>
  <c r="A4292" i="3"/>
  <c r="B4292" i="3" s="1"/>
  <c r="A4291" i="3"/>
  <c r="B4291" i="3" s="1"/>
  <c r="A4290" i="3"/>
  <c r="B4290" i="3" s="1"/>
  <c r="A4289" i="3"/>
  <c r="B4289" i="3" s="1"/>
  <c r="A4288" i="3"/>
  <c r="B4288" i="3" s="1"/>
  <c r="A4287" i="3"/>
  <c r="B4287" i="3" s="1"/>
  <c r="A4286" i="3"/>
  <c r="B4286" i="3" s="1"/>
  <c r="A4285" i="3"/>
  <c r="B4285" i="3" s="1"/>
  <c r="A4284" i="3"/>
  <c r="B4284" i="3" s="1"/>
  <c r="A4283" i="3"/>
  <c r="B4283" i="3" s="1"/>
  <c r="A4282" i="3"/>
  <c r="B4282" i="3" s="1"/>
  <c r="A4281" i="3"/>
  <c r="B4281" i="3" s="1"/>
  <c r="A4280" i="3"/>
  <c r="B4280" i="3" s="1"/>
  <c r="A4279" i="3"/>
  <c r="B4279" i="3" s="1"/>
  <c r="A4278" i="3"/>
  <c r="B4278" i="3" s="1"/>
  <c r="A4277" i="3"/>
  <c r="B4277" i="3" s="1"/>
  <c r="A4276" i="3"/>
  <c r="B4276" i="3" s="1"/>
  <c r="A4275" i="3"/>
  <c r="B4275" i="3" s="1"/>
  <c r="A4274" i="3"/>
  <c r="B4274" i="3" s="1"/>
  <c r="A4273" i="3"/>
  <c r="B4273" i="3" s="1"/>
  <c r="A4272" i="3"/>
  <c r="B4272" i="3" s="1"/>
  <c r="A4271" i="3"/>
  <c r="B4271" i="3" s="1"/>
  <c r="A4270" i="3"/>
  <c r="B4270" i="3" s="1"/>
  <c r="A4269" i="3"/>
  <c r="B4269" i="3" s="1"/>
  <c r="A4268" i="3"/>
  <c r="B4268" i="3" s="1"/>
  <c r="A4267" i="3"/>
  <c r="B4267" i="3" s="1"/>
  <c r="A4266" i="3"/>
  <c r="B4266" i="3" s="1"/>
  <c r="A4265" i="3"/>
  <c r="B4265" i="3" s="1"/>
  <c r="A4264" i="3"/>
  <c r="B4264" i="3" s="1"/>
  <c r="A4263" i="3"/>
  <c r="B4263" i="3" s="1"/>
  <c r="A4262" i="3"/>
  <c r="B4262" i="3" s="1"/>
  <c r="A4261" i="3"/>
  <c r="B4261" i="3" s="1"/>
  <c r="A4260" i="3"/>
  <c r="B4260" i="3" s="1"/>
  <c r="A4259" i="3"/>
  <c r="B4259" i="3" s="1"/>
  <c r="A4258" i="3"/>
  <c r="B4258" i="3" s="1"/>
  <c r="A4257" i="3"/>
  <c r="B4257" i="3" s="1"/>
  <c r="A4256" i="3"/>
  <c r="B4256" i="3" s="1"/>
  <c r="A4255" i="3"/>
  <c r="B4255" i="3" s="1"/>
  <c r="A4254" i="3"/>
  <c r="B4254" i="3" s="1"/>
  <c r="A4253" i="3"/>
  <c r="B4253" i="3" s="1"/>
  <c r="A4252" i="3"/>
  <c r="B4252" i="3" s="1"/>
  <c r="A4251" i="3"/>
  <c r="B4251" i="3" s="1"/>
  <c r="A4250" i="3"/>
  <c r="B4250" i="3" s="1"/>
  <c r="A4249" i="3"/>
  <c r="B4249" i="3" s="1"/>
  <c r="A4248" i="3"/>
  <c r="B4248" i="3" s="1"/>
  <c r="A4247" i="3"/>
  <c r="B4247" i="3" s="1"/>
  <c r="A4246" i="3"/>
  <c r="B4246" i="3" s="1"/>
  <c r="A4245" i="3"/>
  <c r="B4245" i="3" s="1"/>
  <c r="A4244" i="3"/>
  <c r="B4244" i="3" s="1"/>
  <c r="A4243" i="3"/>
  <c r="B4243" i="3" s="1"/>
  <c r="A4242" i="3"/>
  <c r="B4242" i="3" s="1"/>
  <c r="A4241" i="3"/>
  <c r="B4241" i="3" s="1"/>
  <c r="A4240" i="3"/>
  <c r="B4240" i="3" s="1"/>
  <c r="A4239" i="3"/>
  <c r="B4239" i="3" s="1"/>
  <c r="A4238" i="3"/>
  <c r="B4238" i="3" s="1"/>
  <c r="A4237" i="3"/>
  <c r="B4237" i="3" s="1"/>
  <c r="A4236" i="3"/>
  <c r="B4236" i="3" s="1"/>
  <c r="A4235" i="3"/>
  <c r="B4235" i="3" s="1"/>
  <c r="A4234" i="3"/>
  <c r="B4234" i="3" s="1"/>
  <c r="A4233" i="3"/>
  <c r="B4233" i="3" s="1"/>
  <c r="A4232" i="3"/>
  <c r="B4232" i="3" s="1"/>
  <c r="A4231" i="3"/>
  <c r="B4231" i="3" s="1"/>
  <c r="A4230" i="3"/>
  <c r="B4230" i="3" s="1"/>
  <c r="A4229" i="3"/>
  <c r="B4229" i="3" s="1"/>
  <c r="A4228" i="3"/>
  <c r="B4228" i="3" s="1"/>
  <c r="A4227" i="3"/>
  <c r="B4227" i="3" s="1"/>
  <c r="A4226" i="3"/>
  <c r="B4226" i="3" s="1"/>
  <c r="A4225" i="3"/>
  <c r="B4225" i="3" s="1"/>
  <c r="A4224" i="3"/>
  <c r="B4224" i="3" s="1"/>
  <c r="A4223" i="3"/>
  <c r="B4223" i="3" s="1"/>
  <c r="A4222" i="3"/>
  <c r="B4222" i="3" s="1"/>
  <c r="A4221" i="3"/>
  <c r="B4221" i="3" s="1"/>
  <c r="A4220" i="3"/>
  <c r="B4220" i="3" s="1"/>
  <c r="A4219" i="3"/>
  <c r="B4219" i="3" s="1"/>
  <c r="A4218" i="3"/>
  <c r="B4218" i="3" s="1"/>
  <c r="A4217" i="3"/>
  <c r="B4217" i="3" s="1"/>
  <c r="A4216" i="3"/>
  <c r="B4216" i="3" s="1"/>
  <c r="A4215" i="3"/>
  <c r="B4215" i="3" s="1"/>
  <c r="A4214" i="3"/>
  <c r="B4214" i="3" s="1"/>
  <c r="A4213" i="3"/>
  <c r="B4213" i="3" s="1"/>
  <c r="A4212" i="3"/>
  <c r="B4212" i="3" s="1"/>
  <c r="A4211" i="3"/>
  <c r="B4211" i="3" s="1"/>
  <c r="A4210" i="3"/>
  <c r="B4210" i="3" s="1"/>
  <c r="A4209" i="3"/>
  <c r="B4209" i="3" s="1"/>
  <c r="A4208" i="3"/>
  <c r="B4208" i="3" s="1"/>
  <c r="A4207" i="3"/>
  <c r="B4207" i="3" s="1"/>
  <c r="A4206" i="3"/>
  <c r="B4206" i="3" s="1"/>
  <c r="A4205" i="3"/>
  <c r="B4205" i="3" s="1"/>
  <c r="A4204" i="3"/>
  <c r="B4204" i="3" s="1"/>
  <c r="A4203" i="3"/>
  <c r="B4203" i="3" s="1"/>
  <c r="A4202" i="3"/>
  <c r="B4202" i="3" s="1"/>
  <c r="A4201" i="3"/>
  <c r="B4201" i="3" s="1"/>
  <c r="A4200" i="3"/>
  <c r="B4200" i="3" s="1"/>
  <c r="A4199" i="3"/>
  <c r="B4199" i="3" s="1"/>
  <c r="A4198" i="3"/>
  <c r="B4198" i="3" s="1"/>
  <c r="A4197" i="3"/>
  <c r="B4197" i="3" s="1"/>
  <c r="A4196" i="3"/>
  <c r="B4196" i="3" s="1"/>
  <c r="A4195" i="3"/>
  <c r="B4195" i="3" s="1"/>
  <c r="A4194" i="3"/>
  <c r="B4194" i="3" s="1"/>
  <c r="A4193" i="3"/>
  <c r="B4193" i="3" s="1"/>
  <c r="A4192" i="3"/>
  <c r="B4192" i="3" s="1"/>
  <c r="A4191" i="3"/>
  <c r="B4191" i="3" s="1"/>
  <c r="A4190" i="3"/>
  <c r="B4190" i="3" s="1"/>
  <c r="A4189" i="3"/>
  <c r="B4189" i="3" s="1"/>
  <c r="A4188" i="3"/>
  <c r="B4188" i="3" s="1"/>
  <c r="A4187" i="3"/>
  <c r="B4187" i="3" s="1"/>
  <c r="A4186" i="3"/>
  <c r="B4186" i="3" s="1"/>
  <c r="A4185" i="3"/>
  <c r="B4185" i="3" s="1"/>
  <c r="A4184" i="3"/>
  <c r="B4184" i="3" s="1"/>
  <c r="A4183" i="3"/>
  <c r="B4183" i="3" s="1"/>
  <c r="A4182" i="3"/>
  <c r="B4182" i="3" s="1"/>
  <c r="A4181" i="3"/>
  <c r="B4181" i="3" s="1"/>
  <c r="A4180" i="3"/>
  <c r="B4180" i="3" s="1"/>
  <c r="A4179" i="3"/>
  <c r="B4179" i="3" s="1"/>
  <c r="A4178" i="3"/>
  <c r="B4178" i="3" s="1"/>
  <c r="A4177" i="3"/>
  <c r="B4177" i="3" s="1"/>
  <c r="A4176" i="3"/>
  <c r="B4176" i="3" s="1"/>
  <c r="A4175" i="3"/>
  <c r="B4175" i="3" s="1"/>
  <c r="A4174" i="3"/>
  <c r="B4174" i="3" s="1"/>
  <c r="A4173" i="3"/>
  <c r="B4173" i="3" s="1"/>
  <c r="A4172" i="3"/>
  <c r="B4172" i="3" s="1"/>
  <c r="A4171" i="3"/>
  <c r="B4171" i="3" s="1"/>
  <c r="A4170" i="3"/>
  <c r="B4170" i="3" s="1"/>
  <c r="A4169" i="3"/>
  <c r="B4169" i="3" s="1"/>
  <c r="A4168" i="3"/>
  <c r="B4168" i="3" s="1"/>
  <c r="A4167" i="3"/>
  <c r="B4167" i="3" s="1"/>
  <c r="A4166" i="3"/>
  <c r="B4166" i="3" s="1"/>
  <c r="A4165" i="3"/>
  <c r="B4165" i="3" s="1"/>
  <c r="A4164" i="3"/>
  <c r="B4164" i="3" s="1"/>
  <c r="A4163" i="3"/>
  <c r="B4163" i="3" s="1"/>
  <c r="A4162" i="3"/>
  <c r="B4162" i="3" s="1"/>
  <c r="A4161" i="3"/>
  <c r="B4161" i="3" s="1"/>
  <c r="A4160" i="3"/>
  <c r="B4160" i="3" s="1"/>
  <c r="A4159" i="3"/>
  <c r="B4159" i="3" s="1"/>
  <c r="A4158" i="3"/>
  <c r="B4158" i="3" s="1"/>
  <c r="A4157" i="3"/>
  <c r="B4157" i="3" s="1"/>
  <c r="A4156" i="3"/>
  <c r="B4156" i="3" s="1"/>
  <c r="A4155" i="3"/>
  <c r="B4155" i="3" s="1"/>
  <c r="A4154" i="3"/>
  <c r="B4154" i="3" s="1"/>
  <c r="A4153" i="3"/>
  <c r="B4153" i="3" s="1"/>
  <c r="A4152" i="3"/>
  <c r="B4152" i="3" s="1"/>
  <c r="A4151" i="3"/>
  <c r="B4151" i="3" s="1"/>
  <c r="A4150" i="3"/>
  <c r="B4150" i="3" s="1"/>
  <c r="A4149" i="3"/>
  <c r="B4149" i="3" s="1"/>
  <c r="A4148" i="3"/>
  <c r="B4148" i="3" s="1"/>
  <c r="A4147" i="3"/>
  <c r="B4147" i="3" s="1"/>
  <c r="A4146" i="3"/>
  <c r="B4146" i="3" s="1"/>
  <c r="A4145" i="3"/>
  <c r="B4145" i="3" s="1"/>
  <c r="A4144" i="3"/>
  <c r="B4144" i="3" s="1"/>
  <c r="A4143" i="3"/>
  <c r="B4143" i="3" s="1"/>
  <c r="A4142" i="3"/>
  <c r="B4142" i="3" s="1"/>
  <c r="A4141" i="3"/>
  <c r="B4141" i="3" s="1"/>
  <c r="A4140" i="3"/>
  <c r="B4140" i="3" s="1"/>
  <c r="A4139" i="3"/>
  <c r="B4139" i="3" s="1"/>
  <c r="A4138" i="3"/>
  <c r="B4138" i="3" s="1"/>
  <c r="A4137" i="3"/>
  <c r="B4137" i="3" s="1"/>
  <c r="A4136" i="3"/>
  <c r="B4136" i="3" s="1"/>
  <c r="A4135" i="3"/>
  <c r="B4135" i="3" s="1"/>
  <c r="A4134" i="3"/>
  <c r="B4134" i="3" s="1"/>
  <c r="A4133" i="3"/>
  <c r="B4133" i="3" s="1"/>
  <c r="A4132" i="3"/>
  <c r="B4132" i="3" s="1"/>
  <c r="A4131" i="3"/>
  <c r="B4131" i="3" s="1"/>
  <c r="A4130" i="3"/>
  <c r="B4130" i="3" s="1"/>
  <c r="A4129" i="3"/>
  <c r="B4129" i="3" s="1"/>
  <c r="A4128" i="3"/>
  <c r="B4128" i="3" s="1"/>
  <c r="A4127" i="3"/>
  <c r="B4127" i="3" s="1"/>
  <c r="A4126" i="3"/>
  <c r="B4126" i="3" s="1"/>
  <c r="A4125" i="3"/>
  <c r="B4125" i="3" s="1"/>
  <c r="A4124" i="3"/>
  <c r="B4124" i="3" s="1"/>
  <c r="A4123" i="3"/>
  <c r="B4123" i="3" s="1"/>
  <c r="A4122" i="3"/>
  <c r="B4122" i="3" s="1"/>
  <c r="A4121" i="3"/>
  <c r="B4121" i="3" s="1"/>
  <c r="A4120" i="3"/>
  <c r="B4120" i="3" s="1"/>
  <c r="A4119" i="3"/>
  <c r="B4119" i="3" s="1"/>
  <c r="A4118" i="3"/>
  <c r="B4118" i="3" s="1"/>
  <c r="A4117" i="3"/>
  <c r="B4117" i="3" s="1"/>
  <c r="A4116" i="3"/>
  <c r="B4116" i="3" s="1"/>
  <c r="A4115" i="3"/>
  <c r="B4115" i="3" s="1"/>
  <c r="A4114" i="3"/>
  <c r="B4114" i="3" s="1"/>
  <c r="A4113" i="3"/>
  <c r="B4113" i="3" s="1"/>
  <c r="A4112" i="3"/>
  <c r="B4112" i="3" s="1"/>
  <c r="A4111" i="3"/>
  <c r="B4111" i="3" s="1"/>
  <c r="A4110" i="3"/>
  <c r="B4110" i="3" s="1"/>
  <c r="A4109" i="3"/>
  <c r="B4109" i="3" s="1"/>
  <c r="A4108" i="3"/>
  <c r="B4108" i="3" s="1"/>
  <c r="A4107" i="3"/>
  <c r="B4107" i="3" s="1"/>
  <c r="A4106" i="3"/>
  <c r="B4106" i="3" s="1"/>
  <c r="A4105" i="3"/>
  <c r="B4105" i="3" s="1"/>
  <c r="A4104" i="3"/>
  <c r="B4104" i="3" s="1"/>
  <c r="A4103" i="3"/>
  <c r="B4103" i="3" s="1"/>
  <c r="A4102" i="3"/>
  <c r="B4102" i="3" s="1"/>
  <c r="A4101" i="3"/>
  <c r="B4101" i="3" s="1"/>
  <c r="A4100" i="3"/>
  <c r="B4100" i="3" s="1"/>
  <c r="A4099" i="3"/>
  <c r="B4099" i="3" s="1"/>
  <c r="A4098" i="3"/>
  <c r="B4098" i="3" s="1"/>
  <c r="A4097" i="3"/>
  <c r="B4097" i="3" s="1"/>
  <c r="A4096" i="3"/>
  <c r="B4096" i="3" s="1"/>
  <c r="A4095" i="3"/>
  <c r="B4095" i="3" s="1"/>
  <c r="A4094" i="3"/>
  <c r="B4094" i="3" s="1"/>
  <c r="A4093" i="3"/>
  <c r="B4093" i="3" s="1"/>
  <c r="A4092" i="3"/>
  <c r="B4092" i="3" s="1"/>
  <c r="A4091" i="3"/>
  <c r="B4091" i="3" s="1"/>
  <c r="A4090" i="3"/>
  <c r="B4090" i="3" s="1"/>
  <c r="A4089" i="3"/>
  <c r="B4089" i="3" s="1"/>
  <c r="A4088" i="3"/>
  <c r="B4088" i="3" s="1"/>
  <c r="A4087" i="3"/>
  <c r="B4087" i="3" s="1"/>
  <c r="A4086" i="3"/>
  <c r="B4086" i="3" s="1"/>
  <c r="A4085" i="3"/>
  <c r="B4085" i="3" s="1"/>
  <c r="A4084" i="3"/>
  <c r="B4084" i="3" s="1"/>
  <c r="A4083" i="3"/>
  <c r="B4083" i="3" s="1"/>
  <c r="A4082" i="3"/>
  <c r="B4082" i="3" s="1"/>
  <c r="A4081" i="3"/>
  <c r="B4081" i="3" s="1"/>
  <c r="A4080" i="3"/>
  <c r="B4080" i="3" s="1"/>
  <c r="A4079" i="3"/>
  <c r="B4079" i="3" s="1"/>
  <c r="A4078" i="3"/>
  <c r="B4078" i="3" s="1"/>
  <c r="A4077" i="3"/>
  <c r="B4077" i="3" s="1"/>
  <c r="A4076" i="3"/>
  <c r="B4076" i="3" s="1"/>
  <c r="A4075" i="3"/>
  <c r="B4075" i="3" s="1"/>
  <c r="A4074" i="3"/>
  <c r="B4074" i="3" s="1"/>
  <c r="A4073" i="3"/>
  <c r="B4073" i="3" s="1"/>
  <c r="A4072" i="3"/>
  <c r="B4072" i="3" s="1"/>
  <c r="A4071" i="3"/>
  <c r="B4071" i="3" s="1"/>
  <c r="A4070" i="3"/>
  <c r="B4070" i="3" s="1"/>
  <c r="A4069" i="3"/>
  <c r="B4069" i="3" s="1"/>
  <c r="A4068" i="3"/>
  <c r="B4068" i="3" s="1"/>
  <c r="A4067" i="3"/>
  <c r="B4067" i="3" s="1"/>
  <c r="A4066" i="3"/>
  <c r="B4066" i="3" s="1"/>
  <c r="A4065" i="3"/>
  <c r="B4065" i="3" s="1"/>
  <c r="A4064" i="3"/>
  <c r="B4064" i="3" s="1"/>
  <c r="A4063" i="3"/>
  <c r="B4063" i="3" s="1"/>
  <c r="A4062" i="3"/>
  <c r="B4062" i="3" s="1"/>
  <c r="A4061" i="3"/>
  <c r="B4061" i="3" s="1"/>
  <c r="A4060" i="3"/>
  <c r="B4060" i="3" s="1"/>
  <c r="A4059" i="3"/>
  <c r="B4059" i="3" s="1"/>
  <c r="A4058" i="3"/>
  <c r="B4058" i="3" s="1"/>
  <c r="A4057" i="3"/>
  <c r="B4057" i="3" s="1"/>
  <c r="A4056" i="3"/>
  <c r="B4056" i="3" s="1"/>
  <c r="A4055" i="3"/>
  <c r="B4055" i="3" s="1"/>
  <c r="A4054" i="3"/>
  <c r="B4054" i="3" s="1"/>
  <c r="A4053" i="3"/>
  <c r="B4053" i="3" s="1"/>
  <c r="A4052" i="3"/>
  <c r="B4052" i="3" s="1"/>
  <c r="A4051" i="3"/>
  <c r="B4051" i="3" s="1"/>
  <c r="A4050" i="3"/>
  <c r="B4050" i="3" s="1"/>
  <c r="A4049" i="3"/>
  <c r="B4049" i="3" s="1"/>
  <c r="A4048" i="3"/>
  <c r="B4048" i="3" s="1"/>
  <c r="A4047" i="3"/>
  <c r="B4047" i="3" s="1"/>
  <c r="A4046" i="3"/>
  <c r="B4046" i="3" s="1"/>
  <c r="A4045" i="3"/>
  <c r="B4045" i="3" s="1"/>
  <c r="A4044" i="3"/>
  <c r="B4044" i="3" s="1"/>
  <c r="A4043" i="3"/>
  <c r="B4043" i="3" s="1"/>
  <c r="A4042" i="3"/>
  <c r="B4042" i="3" s="1"/>
  <c r="A4041" i="3"/>
  <c r="B4041" i="3" s="1"/>
  <c r="A4040" i="3"/>
  <c r="B4040" i="3" s="1"/>
  <c r="A4039" i="3"/>
  <c r="B4039" i="3" s="1"/>
  <c r="A4038" i="3"/>
  <c r="B4038" i="3" s="1"/>
  <c r="A4037" i="3"/>
  <c r="B4037" i="3" s="1"/>
  <c r="A4036" i="3"/>
  <c r="B4036" i="3" s="1"/>
  <c r="A4035" i="3"/>
  <c r="B4035" i="3" s="1"/>
  <c r="A4034" i="3"/>
  <c r="B4034" i="3" s="1"/>
  <c r="A4033" i="3"/>
  <c r="B4033" i="3" s="1"/>
  <c r="A4032" i="3"/>
  <c r="B4032" i="3" s="1"/>
  <c r="A4031" i="3"/>
  <c r="B4031" i="3" s="1"/>
  <c r="A4030" i="3"/>
  <c r="B4030" i="3" s="1"/>
  <c r="A4029" i="3"/>
  <c r="B4029" i="3" s="1"/>
  <c r="A4028" i="3"/>
  <c r="B4028" i="3" s="1"/>
  <c r="A4027" i="3"/>
  <c r="B4027" i="3" s="1"/>
  <c r="A4026" i="3"/>
  <c r="B4026" i="3" s="1"/>
  <c r="A4025" i="3"/>
  <c r="B4025" i="3" s="1"/>
  <c r="A4024" i="3"/>
  <c r="B4024" i="3" s="1"/>
  <c r="A4023" i="3"/>
  <c r="B4023" i="3" s="1"/>
  <c r="A4022" i="3"/>
  <c r="B4022" i="3" s="1"/>
  <c r="A4021" i="3"/>
  <c r="B4021" i="3" s="1"/>
  <c r="A4020" i="3"/>
  <c r="B4020" i="3" s="1"/>
  <c r="A4019" i="3"/>
  <c r="B4019" i="3" s="1"/>
  <c r="A4018" i="3"/>
  <c r="B4018" i="3" s="1"/>
  <c r="A4017" i="3"/>
  <c r="B4017" i="3" s="1"/>
  <c r="A4016" i="3"/>
  <c r="B4016" i="3" s="1"/>
  <c r="A4015" i="3"/>
  <c r="B4015" i="3" s="1"/>
  <c r="A4014" i="3"/>
  <c r="B4014" i="3" s="1"/>
  <c r="A4013" i="3"/>
  <c r="B4013" i="3" s="1"/>
  <c r="A4012" i="3"/>
  <c r="B4012" i="3" s="1"/>
  <c r="A4011" i="3"/>
  <c r="B4011" i="3" s="1"/>
  <c r="A4010" i="3"/>
  <c r="B4010" i="3" s="1"/>
  <c r="A4009" i="3"/>
  <c r="B4009" i="3" s="1"/>
  <c r="A4008" i="3"/>
  <c r="B4008" i="3" s="1"/>
  <c r="A4007" i="3"/>
  <c r="B4007" i="3" s="1"/>
  <c r="A4006" i="3"/>
  <c r="B4006" i="3" s="1"/>
  <c r="A4005" i="3"/>
  <c r="B4005" i="3" s="1"/>
  <c r="A4004" i="3"/>
  <c r="B4004" i="3" s="1"/>
  <c r="A4003" i="3"/>
  <c r="B4003" i="3" s="1"/>
  <c r="A4002" i="3"/>
  <c r="B4002" i="3" s="1"/>
  <c r="A4001" i="3"/>
  <c r="B4001" i="3" s="1"/>
  <c r="A4000" i="3"/>
  <c r="B4000" i="3" s="1"/>
  <c r="A3999" i="3"/>
  <c r="B3999" i="3" s="1"/>
  <c r="A3998" i="3"/>
  <c r="B3998" i="3" s="1"/>
  <c r="A3997" i="3"/>
  <c r="B3997" i="3" s="1"/>
  <c r="A3996" i="3"/>
  <c r="B3996" i="3" s="1"/>
  <c r="A3995" i="3"/>
  <c r="B3995" i="3" s="1"/>
  <c r="A3994" i="3"/>
  <c r="B3994" i="3" s="1"/>
  <c r="A3993" i="3"/>
  <c r="B3993" i="3" s="1"/>
  <c r="A3992" i="3"/>
  <c r="B3992" i="3" s="1"/>
  <c r="A3991" i="3"/>
  <c r="B3991" i="3" s="1"/>
  <c r="A3990" i="3"/>
  <c r="B3990" i="3" s="1"/>
  <c r="A3989" i="3"/>
  <c r="B3989" i="3" s="1"/>
  <c r="A3988" i="3"/>
  <c r="B3988" i="3" s="1"/>
  <c r="A3987" i="3"/>
  <c r="B3987" i="3" s="1"/>
  <c r="A3986" i="3"/>
  <c r="B3986" i="3" s="1"/>
  <c r="A3985" i="3"/>
  <c r="B3985" i="3" s="1"/>
  <c r="A3984" i="3"/>
  <c r="B3984" i="3" s="1"/>
  <c r="A3983" i="3"/>
  <c r="B3983" i="3" s="1"/>
  <c r="A3982" i="3"/>
  <c r="B3982" i="3" s="1"/>
  <c r="A3981" i="3"/>
  <c r="B3981" i="3" s="1"/>
  <c r="A3980" i="3"/>
  <c r="B3980" i="3" s="1"/>
  <c r="A3979" i="3"/>
  <c r="B3979" i="3" s="1"/>
  <c r="A3978" i="3"/>
  <c r="B3978" i="3" s="1"/>
  <c r="A3977" i="3"/>
  <c r="B3977" i="3" s="1"/>
  <c r="A3976" i="3"/>
  <c r="B3976" i="3" s="1"/>
  <c r="A3975" i="3"/>
  <c r="B3975" i="3" s="1"/>
  <c r="A3974" i="3"/>
  <c r="B3974" i="3" s="1"/>
  <c r="A3973" i="3"/>
  <c r="B3973" i="3" s="1"/>
  <c r="A3972" i="3"/>
  <c r="B3972" i="3" s="1"/>
  <c r="A3971" i="3"/>
  <c r="B3971" i="3" s="1"/>
  <c r="A3970" i="3"/>
  <c r="B3970" i="3" s="1"/>
  <c r="A3969" i="3"/>
  <c r="B3969" i="3" s="1"/>
  <c r="A3968" i="3"/>
  <c r="B3968" i="3" s="1"/>
  <c r="A3967" i="3"/>
  <c r="B3967" i="3" s="1"/>
  <c r="A3966" i="3"/>
  <c r="B3966" i="3" s="1"/>
  <c r="A3965" i="3"/>
  <c r="B3965" i="3" s="1"/>
  <c r="A3964" i="3"/>
  <c r="B3964" i="3" s="1"/>
  <c r="A3963" i="3"/>
  <c r="B3963" i="3" s="1"/>
  <c r="A3962" i="3"/>
  <c r="B3962" i="3" s="1"/>
  <c r="A3961" i="3"/>
  <c r="B3961" i="3" s="1"/>
  <c r="A3960" i="3"/>
  <c r="B3960" i="3" s="1"/>
  <c r="A3959" i="3"/>
  <c r="B3959" i="3" s="1"/>
  <c r="A3958" i="3"/>
  <c r="B3958" i="3" s="1"/>
  <c r="A3957" i="3"/>
  <c r="B3957" i="3" s="1"/>
  <c r="A3956" i="3"/>
  <c r="B3956" i="3" s="1"/>
  <c r="A3955" i="3"/>
  <c r="B3955" i="3" s="1"/>
  <c r="A3954" i="3"/>
  <c r="B3954" i="3" s="1"/>
  <c r="A3953" i="3"/>
  <c r="B3953" i="3" s="1"/>
  <c r="A3952" i="3"/>
  <c r="B3952" i="3" s="1"/>
  <c r="A3951" i="3"/>
  <c r="B3951" i="3" s="1"/>
  <c r="A3950" i="3"/>
  <c r="B3950" i="3" s="1"/>
  <c r="A3949" i="3"/>
  <c r="B3949" i="3" s="1"/>
  <c r="A3948" i="3"/>
  <c r="B3948" i="3" s="1"/>
  <c r="A3947" i="3"/>
  <c r="B3947" i="3" s="1"/>
  <c r="A3946" i="3"/>
  <c r="B3946" i="3" s="1"/>
  <c r="A3945" i="3"/>
  <c r="B3945" i="3" s="1"/>
  <c r="A3944" i="3"/>
  <c r="B3944" i="3" s="1"/>
  <c r="A3943" i="3"/>
  <c r="B3943" i="3" s="1"/>
  <c r="A3942" i="3"/>
  <c r="B3942" i="3" s="1"/>
  <c r="A3941" i="3"/>
  <c r="B3941" i="3" s="1"/>
  <c r="A3940" i="3"/>
  <c r="B3940" i="3" s="1"/>
  <c r="A3939" i="3"/>
  <c r="B3939" i="3" s="1"/>
  <c r="A3938" i="3"/>
  <c r="B3938" i="3" s="1"/>
  <c r="A3937" i="3"/>
  <c r="B3937" i="3" s="1"/>
  <c r="A3936" i="3"/>
  <c r="B3936" i="3" s="1"/>
  <c r="A3935" i="3"/>
  <c r="B3935" i="3" s="1"/>
  <c r="A3934" i="3"/>
  <c r="B3934" i="3" s="1"/>
  <c r="A3933" i="3"/>
  <c r="B3933" i="3" s="1"/>
  <c r="A3932" i="3"/>
  <c r="B3932" i="3" s="1"/>
  <c r="A3931" i="3"/>
  <c r="B3931" i="3" s="1"/>
  <c r="A3930" i="3"/>
  <c r="B3930" i="3" s="1"/>
  <c r="A3929" i="3"/>
  <c r="B3929" i="3" s="1"/>
  <c r="A3928" i="3"/>
  <c r="B3928" i="3" s="1"/>
  <c r="A3927" i="3"/>
  <c r="B3927" i="3" s="1"/>
  <c r="A3926" i="3"/>
  <c r="B3926" i="3" s="1"/>
  <c r="A3925" i="3"/>
  <c r="B3925" i="3" s="1"/>
  <c r="A3924" i="3"/>
  <c r="B3924" i="3" s="1"/>
  <c r="A3923" i="3"/>
  <c r="B3923" i="3" s="1"/>
  <c r="A3922" i="3"/>
  <c r="B3922" i="3" s="1"/>
  <c r="A3921" i="3"/>
  <c r="B3921" i="3" s="1"/>
  <c r="A3920" i="3"/>
  <c r="B3920" i="3" s="1"/>
  <c r="A3919" i="3"/>
  <c r="B3919" i="3" s="1"/>
  <c r="A3918" i="3"/>
  <c r="B3918" i="3" s="1"/>
  <c r="A3917" i="3"/>
  <c r="B3917" i="3" s="1"/>
  <c r="A3916" i="3"/>
  <c r="B3916" i="3" s="1"/>
  <c r="A3915" i="3"/>
  <c r="B3915" i="3" s="1"/>
  <c r="A3914" i="3"/>
  <c r="B3914" i="3" s="1"/>
  <c r="A3913" i="3"/>
  <c r="B3913" i="3" s="1"/>
  <c r="A3912" i="3"/>
  <c r="B3912" i="3" s="1"/>
  <c r="A3911" i="3"/>
  <c r="B3911" i="3" s="1"/>
  <c r="A3910" i="3"/>
  <c r="B3910" i="3" s="1"/>
  <c r="A3909" i="3"/>
  <c r="B3909" i="3" s="1"/>
  <c r="A3908" i="3"/>
  <c r="B3908" i="3" s="1"/>
  <c r="A3907" i="3"/>
  <c r="B3907" i="3" s="1"/>
  <c r="A3906" i="3"/>
  <c r="B3906" i="3" s="1"/>
  <c r="A3905" i="3"/>
  <c r="B3905" i="3" s="1"/>
  <c r="A3904" i="3"/>
  <c r="B3904" i="3" s="1"/>
  <c r="A3903" i="3"/>
  <c r="B3903" i="3" s="1"/>
  <c r="A3902" i="3"/>
  <c r="B3902" i="3" s="1"/>
  <c r="A3901" i="3"/>
  <c r="B3901" i="3" s="1"/>
  <c r="A3900" i="3"/>
  <c r="B3900" i="3" s="1"/>
  <c r="A3899" i="3"/>
  <c r="B3899" i="3" s="1"/>
  <c r="A3898" i="3"/>
  <c r="B3898" i="3" s="1"/>
  <c r="A3897" i="3"/>
  <c r="B3897" i="3" s="1"/>
  <c r="A3896" i="3"/>
  <c r="B3896" i="3" s="1"/>
  <c r="A3895" i="3"/>
  <c r="B3895" i="3" s="1"/>
  <c r="A3894" i="3"/>
  <c r="B3894" i="3" s="1"/>
  <c r="A3893" i="3"/>
  <c r="B3893" i="3" s="1"/>
  <c r="A3892" i="3"/>
  <c r="B3892" i="3" s="1"/>
  <c r="A3891" i="3"/>
  <c r="B3891" i="3" s="1"/>
  <c r="A3890" i="3"/>
  <c r="B3890" i="3" s="1"/>
  <c r="A3889" i="3"/>
  <c r="B3889" i="3" s="1"/>
  <c r="A3888" i="3"/>
  <c r="B3888" i="3" s="1"/>
  <c r="A3887" i="3"/>
  <c r="B3887" i="3" s="1"/>
  <c r="A3886" i="3"/>
  <c r="B3886" i="3" s="1"/>
  <c r="A3885" i="3"/>
  <c r="B3885" i="3" s="1"/>
  <c r="A3884" i="3"/>
  <c r="B3884" i="3" s="1"/>
  <c r="A3883" i="3"/>
  <c r="B3883" i="3" s="1"/>
  <c r="A3882" i="3"/>
  <c r="B3882" i="3" s="1"/>
  <c r="A3881" i="3"/>
  <c r="B3881" i="3" s="1"/>
  <c r="A3880" i="3"/>
  <c r="B3880" i="3" s="1"/>
  <c r="A3879" i="3"/>
  <c r="B3879" i="3" s="1"/>
  <c r="A3878" i="3"/>
  <c r="B3878" i="3" s="1"/>
  <c r="A3877" i="3"/>
  <c r="B3877" i="3" s="1"/>
  <c r="A3876" i="3"/>
  <c r="B3876" i="3" s="1"/>
  <c r="A3875" i="3"/>
  <c r="B3875" i="3" s="1"/>
  <c r="A3874" i="3"/>
  <c r="B3874" i="3" s="1"/>
  <c r="A3873" i="3"/>
  <c r="B3873" i="3" s="1"/>
  <c r="A3872" i="3"/>
  <c r="B3872" i="3" s="1"/>
  <c r="A3871" i="3"/>
  <c r="B3871" i="3" s="1"/>
  <c r="A3870" i="3"/>
  <c r="B3870" i="3" s="1"/>
  <c r="A3869" i="3"/>
  <c r="B3869" i="3" s="1"/>
  <c r="A3868" i="3"/>
  <c r="B3868" i="3" s="1"/>
  <c r="A3867" i="3"/>
  <c r="B3867" i="3" s="1"/>
  <c r="A3866" i="3"/>
  <c r="B3866" i="3" s="1"/>
  <c r="A3865" i="3"/>
  <c r="B3865" i="3" s="1"/>
  <c r="A3864" i="3"/>
  <c r="B3864" i="3" s="1"/>
  <c r="A3863" i="3"/>
  <c r="B3863" i="3" s="1"/>
  <c r="A3862" i="3"/>
  <c r="B3862" i="3" s="1"/>
  <c r="A3861" i="3"/>
  <c r="B3861" i="3" s="1"/>
  <c r="A3860" i="3"/>
  <c r="B3860" i="3" s="1"/>
  <c r="A3859" i="3"/>
  <c r="B3859" i="3" s="1"/>
  <c r="A3858" i="3"/>
  <c r="B3858" i="3" s="1"/>
  <c r="A3857" i="3"/>
  <c r="B3857" i="3" s="1"/>
  <c r="A3856" i="3"/>
  <c r="B3856" i="3" s="1"/>
  <c r="A3855" i="3"/>
  <c r="B3855" i="3" s="1"/>
  <c r="A3854" i="3"/>
  <c r="B3854" i="3" s="1"/>
  <c r="A3853" i="3"/>
  <c r="B3853" i="3" s="1"/>
  <c r="A3852" i="3"/>
  <c r="B3852" i="3" s="1"/>
  <c r="A3851" i="3"/>
  <c r="B3851" i="3" s="1"/>
  <c r="A3850" i="3"/>
  <c r="B3850" i="3" s="1"/>
  <c r="A3849" i="3"/>
  <c r="B3849" i="3" s="1"/>
  <c r="A3848" i="3"/>
  <c r="B3848" i="3" s="1"/>
  <c r="A3847" i="3"/>
  <c r="B3847" i="3" s="1"/>
  <c r="A3846" i="3"/>
  <c r="B3846" i="3" s="1"/>
  <c r="A3845" i="3"/>
  <c r="B3845" i="3" s="1"/>
  <c r="A3844" i="3"/>
  <c r="B3844" i="3" s="1"/>
  <c r="A3843" i="3"/>
  <c r="B3843" i="3" s="1"/>
  <c r="A3842" i="3"/>
  <c r="B3842" i="3" s="1"/>
  <c r="A3841" i="3"/>
  <c r="B3841" i="3" s="1"/>
  <c r="A3840" i="3"/>
  <c r="B3840" i="3" s="1"/>
  <c r="A3839" i="3"/>
  <c r="B3839" i="3" s="1"/>
  <c r="A3838" i="3"/>
  <c r="B3838" i="3" s="1"/>
  <c r="A3837" i="3"/>
  <c r="B3837" i="3" s="1"/>
  <c r="A3836" i="3"/>
  <c r="B3836" i="3" s="1"/>
  <c r="A3835" i="3"/>
  <c r="B3835" i="3" s="1"/>
  <c r="A3834" i="3"/>
  <c r="B3834" i="3" s="1"/>
  <c r="A3833" i="3"/>
  <c r="B3833" i="3" s="1"/>
  <c r="A3832" i="3"/>
  <c r="B3832" i="3" s="1"/>
  <c r="A3831" i="3"/>
  <c r="B3831" i="3" s="1"/>
  <c r="A3830" i="3"/>
  <c r="B3830" i="3" s="1"/>
  <c r="A3829" i="3"/>
  <c r="B3829" i="3" s="1"/>
  <c r="A3828" i="3"/>
  <c r="B3828" i="3" s="1"/>
  <c r="A3827" i="3"/>
  <c r="B3827" i="3" s="1"/>
  <c r="A3826" i="3"/>
  <c r="B3826" i="3" s="1"/>
  <c r="A3825" i="3"/>
  <c r="B3825" i="3" s="1"/>
  <c r="A3824" i="3"/>
  <c r="B3824" i="3" s="1"/>
  <c r="A3823" i="3"/>
  <c r="B3823" i="3" s="1"/>
  <c r="A3822" i="3"/>
  <c r="B3822" i="3" s="1"/>
  <c r="A3821" i="3"/>
  <c r="B3821" i="3" s="1"/>
  <c r="A3820" i="3"/>
  <c r="B3820" i="3" s="1"/>
  <c r="A3819" i="3"/>
  <c r="B3819" i="3" s="1"/>
  <c r="A3818" i="3"/>
  <c r="B3818" i="3" s="1"/>
  <c r="A3817" i="3"/>
  <c r="B3817" i="3" s="1"/>
  <c r="A3816" i="3"/>
  <c r="B3816" i="3" s="1"/>
  <c r="A3815" i="3"/>
  <c r="B3815" i="3" s="1"/>
  <c r="A3814" i="3"/>
  <c r="B3814" i="3" s="1"/>
  <c r="A3813" i="3"/>
  <c r="B3813" i="3" s="1"/>
  <c r="A3812" i="3"/>
  <c r="B3812" i="3" s="1"/>
  <c r="A3811" i="3"/>
  <c r="B3811" i="3" s="1"/>
  <c r="A3810" i="3"/>
  <c r="B3810" i="3" s="1"/>
  <c r="A3809" i="3"/>
  <c r="B3809" i="3" s="1"/>
  <c r="A3808" i="3"/>
  <c r="B3808" i="3" s="1"/>
  <c r="A3807" i="3"/>
  <c r="B3807" i="3" s="1"/>
  <c r="A3806" i="3"/>
  <c r="B3806" i="3" s="1"/>
  <c r="A3805" i="3"/>
  <c r="B3805" i="3" s="1"/>
  <c r="A3804" i="3"/>
  <c r="B3804" i="3" s="1"/>
  <c r="A3803" i="3"/>
  <c r="B3803" i="3" s="1"/>
  <c r="A3802" i="3"/>
  <c r="B3802" i="3" s="1"/>
  <c r="A3801" i="3"/>
  <c r="B3801" i="3" s="1"/>
  <c r="A3800" i="3"/>
  <c r="B3800" i="3" s="1"/>
  <c r="A3799" i="3"/>
  <c r="B3799" i="3" s="1"/>
  <c r="A3798" i="3"/>
  <c r="B3798" i="3" s="1"/>
  <c r="A3797" i="3"/>
  <c r="B3797" i="3" s="1"/>
  <c r="A3796" i="3"/>
  <c r="B3796" i="3" s="1"/>
  <c r="A3795" i="3"/>
  <c r="B3795" i="3" s="1"/>
  <c r="A3794" i="3"/>
  <c r="B3794" i="3" s="1"/>
  <c r="A3793" i="3"/>
  <c r="B3793" i="3" s="1"/>
  <c r="A3792" i="3"/>
  <c r="B3792" i="3" s="1"/>
  <c r="A3791" i="3"/>
  <c r="B3791" i="3" s="1"/>
  <c r="A3790" i="3"/>
  <c r="B3790" i="3" s="1"/>
  <c r="A3789" i="3"/>
  <c r="B3789" i="3" s="1"/>
  <c r="A3788" i="3"/>
  <c r="B3788" i="3" s="1"/>
  <c r="A3787" i="3"/>
  <c r="B3787" i="3" s="1"/>
  <c r="A3786" i="3"/>
  <c r="B3786" i="3" s="1"/>
  <c r="A3785" i="3"/>
  <c r="B3785" i="3" s="1"/>
  <c r="A3784" i="3"/>
  <c r="B3784" i="3" s="1"/>
  <c r="A3783" i="3"/>
  <c r="B3783" i="3" s="1"/>
  <c r="A3782" i="3"/>
  <c r="B3782" i="3" s="1"/>
  <c r="A3781" i="3"/>
  <c r="B3781" i="3" s="1"/>
  <c r="A3780" i="3"/>
  <c r="B3780" i="3" s="1"/>
  <c r="A3779" i="3"/>
  <c r="B3779" i="3" s="1"/>
  <c r="A3778" i="3"/>
  <c r="B3778" i="3" s="1"/>
  <c r="A3777" i="3"/>
  <c r="B3777" i="3" s="1"/>
  <c r="A3776" i="3"/>
  <c r="B3776" i="3" s="1"/>
  <c r="A3775" i="3"/>
  <c r="B3775" i="3" s="1"/>
  <c r="A3774" i="3"/>
  <c r="B3774" i="3" s="1"/>
  <c r="A3773" i="3"/>
  <c r="B3773" i="3" s="1"/>
  <c r="A3772" i="3"/>
  <c r="B3772" i="3" s="1"/>
  <c r="A3771" i="3"/>
  <c r="B3771" i="3" s="1"/>
  <c r="A3770" i="3"/>
  <c r="B3770" i="3" s="1"/>
  <c r="A3769" i="3"/>
  <c r="B3769" i="3" s="1"/>
  <c r="A3768" i="3"/>
  <c r="B3768" i="3" s="1"/>
  <c r="A3767" i="3"/>
  <c r="B3767" i="3" s="1"/>
  <c r="A3766" i="3"/>
  <c r="B3766" i="3" s="1"/>
  <c r="A3765" i="3"/>
  <c r="B3765" i="3" s="1"/>
  <c r="A3764" i="3"/>
  <c r="B3764" i="3" s="1"/>
  <c r="A3763" i="3"/>
  <c r="B3763" i="3" s="1"/>
  <c r="A3762" i="3"/>
  <c r="B3762" i="3" s="1"/>
  <c r="A3761" i="3"/>
  <c r="B3761" i="3" s="1"/>
  <c r="A3760" i="3"/>
  <c r="B3760" i="3" s="1"/>
  <c r="A3759" i="3"/>
  <c r="B3759" i="3" s="1"/>
  <c r="A3758" i="3"/>
  <c r="B3758" i="3" s="1"/>
  <c r="A3757" i="3"/>
  <c r="B3757" i="3" s="1"/>
  <c r="A3756" i="3"/>
  <c r="B3756" i="3" s="1"/>
  <c r="A3755" i="3"/>
  <c r="B3755" i="3" s="1"/>
  <c r="A3754" i="3"/>
  <c r="B3754" i="3" s="1"/>
  <c r="A3753" i="3"/>
  <c r="B3753" i="3" s="1"/>
  <c r="A3752" i="3"/>
  <c r="B3752" i="3" s="1"/>
  <c r="A3751" i="3"/>
  <c r="B3751" i="3" s="1"/>
  <c r="A3750" i="3"/>
  <c r="B3750" i="3" s="1"/>
  <c r="A3749" i="3"/>
  <c r="B3749" i="3" s="1"/>
  <c r="A3748" i="3"/>
  <c r="B3748" i="3" s="1"/>
  <c r="A3747" i="3"/>
  <c r="B3747" i="3" s="1"/>
  <c r="A3746" i="3"/>
  <c r="B3746" i="3" s="1"/>
  <c r="A3745" i="3"/>
  <c r="B3745" i="3" s="1"/>
  <c r="A3744" i="3"/>
  <c r="B3744" i="3" s="1"/>
  <c r="A3743" i="3"/>
  <c r="B3743" i="3" s="1"/>
  <c r="A3742" i="3"/>
  <c r="B3742" i="3" s="1"/>
  <c r="A3741" i="3"/>
  <c r="B3741" i="3" s="1"/>
  <c r="A3740" i="3"/>
  <c r="B3740" i="3" s="1"/>
  <c r="A3739" i="3"/>
  <c r="B3739" i="3" s="1"/>
  <c r="A3738" i="3"/>
  <c r="B3738" i="3" s="1"/>
  <c r="A3737" i="3"/>
  <c r="B3737" i="3" s="1"/>
  <c r="A3736" i="3"/>
  <c r="B3736" i="3" s="1"/>
  <c r="A3735" i="3"/>
  <c r="B3735" i="3" s="1"/>
  <c r="A3734" i="3"/>
  <c r="B3734" i="3" s="1"/>
  <c r="A3733" i="3"/>
  <c r="B3733" i="3" s="1"/>
  <c r="A3732" i="3"/>
  <c r="B3732" i="3" s="1"/>
  <c r="A3731" i="3"/>
  <c r="B3731" i="3" s="1"/>
  <c r="A3730" i="3"/>
  <c r="B3730" i="3" s="1"/>
  <c r="A3729" i="3"/>
  <c r="B3729" i="3" s="1"/>
  <c r="A3728" i="3"/>
  <c r="B3728" i="3" s="1"/>
  <c r="A3727" i="3"/>
  <c r="B3727" i="3" s="1"/>
  <c r="A3726" i="3"/>
  <c r="B3726" i="3" s="1"/>
  <c r="A3725" i="3"/>
  <c r="B3725" i="3" s="1"/>
  <c r="A3724" i="3"/>
  <c r="B3724" i="3" s="1"/>
  <c r="A3723" i="3"/>
  <c r="B3723" i="3" s="1"/>
  <c r="A3722" i="3"/>
  <c r="B3722" i="3" s="1"/>
  <c r="A3721" i="3"/>
  <c r="B3721" i="3" s="1"/>
  <c r="A3720" i="3"/>
  <c r="B3720" i="3" s="1"/>
  <c r="A3719" i="3"/>
  <c r="B3719" i="3" s="1"/>
  <c r="A3718" i="3"/>
  <c r="B3718" i="3" s="1"/>
  <c r="A3717" i="3"/>
  <c r="B3717" i="3" s="1"/>
  <c r="A3716" i="3"/>
  <c r="B3716" i="3" s="1"/>
  <c r="A3715" i="3"/>
  <c r="B3715" i="3" s="1"/>
  <c r="A3714" i="3"/>
  <c r="B3714" i="3" s="1"/>
  <c r="A3713" i="3"/>
  <c r="B3713" i="3" s="1"/>
  <c r="A3712" i="3"/>
  <c r="B3712" i="3" s="1"/>
  <c r="A3711" i="3"/>
  <c r="B3711" i="3" s="1"/>
  <c r="A3710" i="3"/>
  <c r="B3710" i="3" s="1"/>
  <c r="A3709" i="3"/>
  <c r="B3709" i="3" s="1"/>
  <c r="A3708" i="3"/>
  <c r="B3708" i="3" s="1"/>
  <c r="A3707" i="3"/>
  <c r="B3707" i="3" s="1"/>
  <c r="A3706" i="3"/>
  <c r="B3706" i="3" s="1"/>
  <c r="A3705" i="3"/>
  <c r="B3705" i="3" s="1"/>
  <c r="A3704" i="3"/>
  <c r="B3704" i="3" s="1"/>
  <c r="A3703" i="3"/>
  <c r="B3703" i="3" s="1"/>
  <c r="A3702" i="3"/>
  <c r="B3702" i="3" s="1"/>
  <c r="A3701" i="3"/>
  <c r="B3701" i="3" s="1"/>
  <c r="A3700" i="3"/>
  <c r="B3700" i="3" s="1"/>
  <c r="A3699" i="3"/>
  <c r="B3699" i="3" s="1"/>
  <c r="A3698" i="3"/>
  <c r="B3698" i="3" s="1"/>
  <c r="A3697" i="3"/>
  <c r="B3697" i="3" s="1"/>
  <c r="A3696" i="3"/>
  <c r="B3696" i="3" s="1"/>
  <c r="A3695" i="3"/>
  <c r="B3695" i="3" s="1"/>
  <c r="A3694" i="3"/>
  <c r="B3694" i="3" s="1"/>
  <c r="A3693" i="3"/>
  <c r="B3693" i="3" s="1"/>
  <c r="A3692" i="3"/>
  <c r="B3692" i="3" s="1"/>
  <c r="A3691" i="3"/>
  <c r="B3691" i="3" s="1"/>
  <c r="A3690" i="3"/>
  <c r="B3690" i="3" s="1"/>
  <c r="A3689" i="3"/>
  <c r="B3689" i="3" s="1"/>
  <c r="A3688" i="3"/>
  <c r="B3688" i="3" s="1"/>
  <c r="A3687" i="3"/>
  <c r="B3687" i="3" s="1"/>
  <c r="A3686" i="3"/>
  <c r="B3686" i="3" s="1"/>
  <c r="A3685" i="3"/>
  <c r="B3685" i="3" s="1"/>
  <c r="A3684" i="3"/>
  <c r="B3684" i="3" s="1"/>
  <c r="A3683" i="3"/>
  <c r="B3683" i="3" s="1"/>
  <c r="A3682" i="3"/>
  <c r="B3682" i="3" s="1"/>
  <c r="A3681" i="3"/>
  <c r="B3681" i="3" s="1"/>
  <c r="A3680" i="3"/>
  <c r="B3680" i="3" s="1"/>
  <c r="A3679" i="3"/>
  <c r="B3679" i="3" s="1"/>
  <c r="A3678" i="3"/>
  <c r="B3678" i="3" s="1"/>
  <c r="A3677" i="3"/>
  <c r="B3677" i="3" s="1"/>
  <c r="A3676" i="3"/>
  <c r="B3676" i="3" s="1"/>
  <c r="A3675" i="3"/>
  <c r="B3675" i="3" s="1"/>
  <c r="A3674" i="3"/>
  <c r="B3674" i="3" s="1"/>
  <c r="A3673" i="3"/>
  <c r="B3673" i="3" s="1"/>
  <c r="A3672" i="3"/>
  <c r="B3672" i="3" s="1"/>
  <c r="A3671" i="3"/>
  <c r="B3671" i="3" s="1"/>
  <c r="A3670" i="3"/>
  <c r="B3670" i="3" s="1"/>
  <c r="A3669" i="3"/>
  <c r="B3669" i="3" s="1"/>
  <c r="A3668" i="3"/>
  <c r="B3668" i="3" s="1"/>
  <c r="A3667" i="3"/>
  <c r="B3667" i="3" s="1"/>
  <c r="A3666" i="3"/>
  <c r="B3666" i="3" s="1"/>
  <c r="A3665" i="3"/>
  <c r="B3665" i="3" s="1"/>
  <c r="A3664" i="3"/>
  <c r="B3664" i="3" s="1"/>
  <c r="A3663" i="3"/>
  <c r="B3663" i="3" s="1"/>
  <c r="A3662" i="3"/>
  <c r="B3662" i="3" s="1"/>
  <c r="A3661" i="3"/>
  <c r="B3661" i="3" s="1"/>
  <c r="A3660" i="3"/>
  <c r="B3660" i="3" s="1"/>
  <c r="A3659" i="3"/>
  <c r="B3659" i="3" s="1"/>
  <c r="A3658" i="3"/>
  <c r="B3658" i="3" s="1"/>
  <c r="A3657" i="3"/>
  <c r="B3657" i="3" s="1"/>
  <c r="A3656" i="3"/>
  <c r="B3656" i="3" s="1"/>
  <c r="A3655" i="3"/>
  <c r="B3655" i="3" s="1"/>
  <c r="A3654" i="3"/>
  <c r="B3654" i="3" s="1"/>
  <c r="A3653" i="3"/>
  <c r="B3653" i="3" s="1"/>
  <c r="A3652" i="3"/>
  <c r="B3652" i="3" s="1"/>
  <c r="A3651" i="3"/>
  <c r="B3651" i="3" s="1"/>
  <c r="A3650" i="3"/>
  <c r="B3650" i="3" s="1"/>
  <c r="A3649" i="3"/>
  <c r="B3649" i="3" s="1"/>
  <c r="A3648" i="3"/>
  <c r="B3648" i="3" s="1"/>
  <c r="A3647" i="3"/>
  <c r="B3647" i="3" s="1"/>
  <c r="A3646" i="3"/>
  <c r="B3646" i="3" s="1"/>
  <c r="A3645" i="3"/>
  <c r="B3645" i="3" s="1"/>
  <c r="A3644" i="3"/>
  <c r="B3644" i="3" s="1"/>
  <c r="A3643" i="3"/>
  <c r="B3643" i="3" s="1"/>
  <c r="A3642" i="3"/>
  <c r="B3642" i="3" s="1"/>
  <c r="A3641" i="3"/>
  <c r="B3641" i="3" s="1"/>
  <c r="A3640" i="3"/>
  <c r="B3640" i="3" s="1"/>
  <c r="A3639" i="3"/>
  <c r="B3639" i="3" s="1"/>
  <c r="A3638" i="3"/>
  <c r="B3638" i="3" s="1"/>
  <c r="A3637" i="3"/>
  <c r="B3637" i="3" s="1"/>
  <c r="A3636" i="3"/>
  <c r="B3636" i="3" s="1"/>
  <c r="A3635" i="3"/>
  <c r="B3635" i="3" s="1"/>
  <c r="A3634" i="3"/>
  <c r="B3634" i="3" s="1"/>
  <c r="A3633" i="3"/>
  <c r="B3633" i="3" s="1"/>
  <c r="A3632" i="3"/>
  <c r="B3632" i="3" s="1"/>
  <c r="A3631" i="3"/>
  <c r="B3631" i="3" s="1"/>
  <c r="A3630" i="3"/>
  <c r="B3630" i="3" s="1"/>
  <c r="A3629" i="3"/>
  <c r="B3629" i="3" s="1"/>
  <c r="A3628" i="3"/>
  <c r="B3628" i="3" s="1"/>
  <c r="A3627" i="3"/>
  <c r="B3627" i="3" s="1"/>
  <c r="A3626" i="3"/>
  <c r="B3626" i="3" s="1"/>
  <c r="A3625" i="3"/>
  <c r="B3625" i="3" s="1"/>
  <c r="A3624" i="3"/>
  <c r="B3624" i="3" s="1"/>
  <c r="A3623" i="3"/>
  <c r="B3623" i="3" s="1"/>
  <c r="A3622" i="3"/>
  <c r="B3622" i="3" s="1"/>
  <c r="A3621" i="3"/>
  <c r="B3621" i="3" s="1"/>
  <c r="A3620" i="3"/>
  <c r="B3620" i="3" s="1"/>
  <c r="A3619" i="3"/>
  <c r="B3619" i="3" s="1"/>
  <c r="A3618" i="3"/>
  <c r="B3618" i="3" s="1"/>
  <c r="A3617" i="3"/>
  <c r="B3617" i="3" s="1"/>
  <c r="A3616" i="3"/>
  <c r="B3616" i="3" s="1"/>
  <c r="A3615" i="3"/>
  <c r="B3615" i="3" s="1"/>
  <c r="A3614" i="3"/>
  <c r="B3614" i="3" s="1"/>
  <c r="A3613" i="3"/>
  <c r="B3613" i="3" s="1"/>
  <c r="A3612" i="3"/>
  <c r="B3612" i="3" s="1"/>
  <c r="A3611" i="3"/>
  <c r="B3611" i="3" s="1"/>
  <c r="A3610" i="3"/>
  <c r="B3610" i="3" s="1"/>
  <c r="A3609" i="3"/>
  <c r="B3609" i="3" s="1"/>
  <c r="A3608" i="3"/>
  <c r="B3608" i="3" s="1"/>
  <c r="A3607" i="3"/>
  <c r="B3607" i="3" s="1"/>
  <c r="A3606" i="3"/>
  <c r="B3606" i="3" s="1"/>
  <c r="A3605" i="3"/>
  <c r="B3605" i="3" s="1"/>
  <c r="A3604" i="3"/>
  <c r="B3604" i="3" s="1"/>
  <c r="A3603" i="3"/>
  <c r="B3603" i="3" s="1"/>
  <c r="A3602" i="3"/>
  <c r="B3602" i="3" s="1"/>
  <c r="A3601" i="3"/>
  <c r="B3601" i="3" s="1"/>
  <c r="A3600" i="3"/>
  <c r="B3600" i="3" s="1"/>
  <c r="A3599" i="3"/>
  <c r="B3599" i="3" s="1"/>
  <c r="A3598" i="3"/>
  <c r="B3598" i="3" s="1"/>
  <c r="A3597" i="3"/>
  <c r="B3597" i="3" s="1"/>
  <c r="A3596" i="3"/>
  <c r="B3596" i="3" s="1"/>
  <c r="A3595" i="3"/>
  <c r="B3595" i="3" s="1"/>
  <c r="A3594" i="3"/>
  <c r="B3594" i="3" s="1"/>
  <c r="A3593" i="3"/>
  <c r="B3593" i="3" s="1"/>
  <c r="A3592" i="3"/>
  <c r="B3592" i="3" s="1"/>
  <c r="A3591" i="3"/>
  <c r="B3591" i="3" s="1"/>
  <c r="A3590" i="3"/>
  <c r="B3590" i="3" s="1"/>
  <c r="A3589" i="3"/>
  <c r="B3589" i="3" s="1"/>
  <c r="A3588" i="3"/>
  <c r="B3588" i="3" s="1"/>
  <c r="A3587" i="3"/>
  <c r="B3587" i="3" s="1"/>
  <c r="A3586" i="3"/>
  <c r="B3586" i="3" s="1"/>
  <c r="A3585" i="3"/>
  <c r="B3585" i="3" s="1"/>
  <c r="A3584" i="3"/>
  <c r="B3584" i="3" s="1"/>
  <c r="A3583" i="3"/>
  <c r="B3583" i="3" s="1"/>
  <c r="A3582" i="3"/>
  <c r="B3582" i="3" s="1"/>
  <c r="A3581" i="3"/>
  <c r="B3581" i="3" s="1"/>
  <c r="A3580" i="3"/>
  <c r="B3580" i="3" s="1"/>
  <c r="A3579" i="3"/>
  <c r="B3579" i="3" s="1"/>
  <c r="A3578" i="3"/>
  <c r="B3578" i="3" s="1"/>
  <c r="A3577" i="3"/>
  <c r="B3577" i="3" s="1"/>
  <c r="A3576" i="3"/>
  <c r="B3576" i="3" s="1"/>
  <c r="A3575" i="3"/>
  <c r="B3575" i="3" s="1"/>
  <c r="A3574" i="3"/>
  <c r="B3574" i="3" s="1"/>
  <c r="A3573" i="3"/>
  <c r="B3573" i="3" s="1"/>
  <c r="A3572" i="3"/>
  <c r="B3572" i="3" s="1"/>
  <c r="A3571" i="3"/>
  <c r="B3571" i="3" s="1"/>
  <c r="A3570" i="3"/>
  <c r="B3570" i="3" s="1"/>
  <c r="A3569" i="3"/>
  <c r="B3569" i="3" s="1"/>
  <c r="A3568" i="3"/>
  <c r="B3568" i="3" s="1"/>
  <c r="A3567" i="3"/>
  <c r="B3567" i="3" s="1"/>
  <c r="A3566" i="3"/>
  <c r="B3566" i="3" s="1"/>
  <c r="A3565" i="3"/>
  <c r="B3565" i="3" s="1"/>
  <c r="A3564" i="3"/>
  <c r="B3564" i="3" s="1"/>
  <c r="A3563" i="3"/>
  <c r="B3563" i="3" s="1"/>
  <c r="A3562" i="3"/>
  <c r="B3562" i="3" s="1"/>
  <c r="A3561" i="3"/>
  <c r="B3561" i="3" s="1"/>
  <c r="A3560" i="3"/>
  <c r="B3560" i="3" s="1"/>
  <c r="A3559" i="3"/>
  <c r="B3559" i="3" s="1"/>
  <c r="A3558" i="3"/>
  <c r="B3558" i="3" s="1"/>
  <c r="A3557" i="3"/>
  <c r="B3557" i="3" s="1"/>
  <c r="A3556" i="3"/>
  <c r="B3556" i="3" s="1"/>
  <c r="A3555" i="3"/>
  <c r="B3555" i="3" s="1"/>
  <c r="A3554" i="3"/>
  <c r="B3554" i="3" s="1"/>
  <c r="A3553" i="3"/>
  <c r="B3553" i="3" s="1"/>
  <c r="A3552" i="3"/>
  <c r="B3552" i="3" s="1"/>
  <c r="A3551" i="3"/>
  <c r="B3551" i="3" s="1"/>
  <c r="A3550" i="3"/>
  <c r="B3550" i="3" s="1"/>
  <c r="A3549" i="3"/>
  <c r="B3549" i="3" s="1"/>
  <c r="A3548" i="3"/>
  <c r="B3548" i="3" s="1"/>
  <c r="A3547" i="3"/>
  <c r="B3547" i="3" s="1"/>
  <c r="A3546" i="3"/>
  <c r="B3546" i="3" s="1"/>
  <c r="A3545" i="3"/>
  <c r="B3545" i="3" s="1"/>
  <c r="A3544" i="3"/>
  <c r="B3544" i="3" s="1"/>
  <c r="A3543" i="3"/>
  <c r="B3543" i="3" s="1"/>
  <c r="A3542" i="3"/>
  <c r="B3542" i="3" s="1"/>
  <c r="A3541" i="3"/>
  <c r="B3541" i="3" s="1"/>
  <c r="A3540" i="3"/>
  <c r="B3540" i="3" s="1"/>
  <c r="A3539" i="3"/>
  <c r="B3539" i="3" s="1"/>
  <c r="A3538" i="3"/>
  <c r="B3538" i="3" s="1"/>
  <c r="A3537" i="3"/>
  <c r="B3537" i="3" s="1"/>
  <c r="A3536" i="3"/>
  <c r="B3536" i="3" s="1"/>
  <c r="A3535" i="3"/>
  <c r="B3535" i="3" s="1"/>
  <c r="A3534" i="3"/>
  <c r="B3534" i="3" s="1"/>
  <c r="A3533" i="3"/>
  <c r="B3533" i="3" s="1"/>
  <c r="A3532" i="3"/>
  <c r="B3532" i="3" s="1"/>
  <c r="A3531" i="3"/>
  <c r="B3531" i="3" s="1"/>
  <c r="A3530" i="3"/>
  <c r="B3530" i="3" s="1"/>
  <c r="A3529" i="3"/>
  <c r="B3529" i="3" s="1"/>
  <c r="A3528" i="3"/>
  <c r="B3528" i="3" s="1"/>
  <c r="A3527" i="3"/>
  <c r="B3527" i="3" s="1"/>
  <c r="A3526" i="3"/>
  <c r="B3526" i="3" s="1"/>
  <c r="A3525" i="3"/>
  <c r="B3525" i="3" s="1"/>
  <c r="A3524" i="3"/>
  <c r="B3524" i="3" s="1"/>
  <c r="A3523" i="3"/>
  <c r="B3523" i="3" s="1"/>
  <c r="A3522" i="3"/>
  <c r="B3522" i="3" s="1"/>
  <c r="A3521" i="3"/>
  <c r="B3521" i="3" s="1"/>
  <c r="A3520" i="3"/>
  <c r="B3520" i="3" s="1"/>
  <c r="A3519" i="3"/>
  <c r="B3519" i="3" s="1"/>
  <c r="A3518" i="3"/>
  <c r="B3518" i="3" s="1"/>
  <c r="A3517" i="3"/>
  <c r="B3517" i="3" s="1"/>
  <c r="A3516" i="3"/>
  <c r="B3516" i="3" s="1"/>
  <c r="A3515" i="3"/>
  <c r="B3515" i="3" s="1"/>
  <c r="A3514" i="3"/>
  <c r="B3514" i="3" s="1"/>
  <c r="A3513" i="3"/>
  <c r="B3513" i="3" s="1"/>
  <c r="A3512" i="3"/>
  <c r="B3512" i="3" s="1"/>
  <c r="A3511" i="3"/>
  <c r="B3511" i="3" s="1"/>
  <c r="A3510" i="3"/>
  <c r="B3510" i="3" s="1"/>
  <c r="A3509" i="3"/>
  <c r="B3509" i="3" s="1"/>
  <c r="A3508" i="3"/>
  <c r="B3508" i="3" s="1"/>
  <c r="A3507" i="3"/>
  <c r="B3507" i="3" s="1"/>
  <c r="A3506" i="3"/>
  <c r="B3506" i="3" s="1"/>
  <c r="A3505" i="3"/>
  <c r="B3505" i="3" s="1"/>
  <c r="A3504" i="3"/>
  <c r="B3504" i="3" s="1"/>
  <c r="A3503" i="3"/>
  <c r="B3503" i="3" s="1"/>
  <c r="A3502" i="3"/>
  <c r="B3502" i="3" s="1"/>
  <c r="A3501" i="3"/>
  <c r="B3501" i="3" s="1"/>
  <c r="A3500" i="3"/>
  <c r="B3500" i="3" s="1"/>
  <c r="A3499" i="3"/>
  <c r="B3499" i="3" s="1"/>
  <c r="A3498" i="3"/>
  <c r="B3498" i="3" s="1"/>
  <c r="A3497" i="3"/>
  <c r="B3497" i="3" s="1"/>
  <c r="A3496" i="3"/>
  <c r="B3496" i="3" s="1"/>
  <c r="A3495" i="3"/>
  <c r="B3495" i="3" s="1"/>
  <c r="A3494" i="3"/>
  <c r="B3494" i="3" s="1"/>
  <c r="A3493" i="3"/>
  <c r="B3493" i="3" s="1"/>
  <c r="A3492" i="3"/>
  <c r="B3492" i="3" s="1"/>
  <c r="A3491" i="3"/>
  <c r="B3491" i="3" s="1"/>
  <c r="A3490" i="3"/>
  <c r="B3490" i="3" s="1"/>
  <c r="A3489" i="3"/>
  <c r="B3489" i="3" s="1"/>
  <c r="A3488" i="3"/>
  <c r="B3488" i="3" s="1"/>
  <c r="A3487" i="3"/>
  <c r="B3487" i="3" s="1"/>
  <c r="A3486" i="3"/>
  <c r="B3486" i="3" s="1"/>
  <c r="A3485" i="3"/>
  <c r="B3485" i="3" s="1"/>
  <c r="A3484" i="3"/>
  <c r="B3484" i="3" s="1"/>
  <c r="A3483" i="3"/>
  <c r="B3483" i="3" s="1"/>
  <c r="A3482" i="3"/>
  <c r="B3482" i="3" s="1"/>
  <c r="A3481" i="3"/>
  <c r="B3481" i="3" s="1"/>
  <c r="A3480" i="3"/>
  <c r="B3480" i="3" s="1"/>
  <c r="A3479" i="3"/>
  <c r="B3479" i="3" s="1"/>
  <c r="A3478" i="3"/>
  <c r="B3478" i="3" s="1"/>
  <c r="A3477" i="3"/>
  <c r="B3477" i="3" s="1"/>
  <c r="A3476" i="3"/>
  <c r="B3476" i="3" s="1"/>
  <c r="A3475" i="3"/>
  <c r="B3475" i="3" s="1"/>
  <c r="A3474" i="3"/>
  <c r="B3474" i="3" s="1"/>
  <c r="A3473" i="3"/>
  <c r="B3473" i="3" s="1"/>
  <c r="A3472" i="3"/>
  <c r="B3472" i="3" s="1"/>
  <c r="A3471" i="3"/>
  <c r="B3471" i="3" s="1"/>
  <c r="A3470" i="3"/>
  <c r="B3470" i="3" s="1"/>
  <c r="A3469" i="3"/>
  <c r="B3469" i="3" s="1"/>
  <c r="A3468" i="3"/>
  <c r="B3468" i="3" s="1"/>
  <c r="A3467" i="3"/>
  <c r="B3467" i="3" s="1"/>
  <c r="A3466" i="3"/>
  <c r="B3466" i="3" s="1"/>
  <c r="A3465" i="3"/>
  <c r="B3465" i="3" s="1"/>
  <c r="A3464" i="3"/>
  <c r="B3464" i="3" s="1"/>
  <c r="A3463" i="3"/>
  <c r="B3463" i="3" s="1"/>
  <c r="A3462" i="3"/>
  <c r="B3462" i="3" s="1"/>
  <c r="A3461" i="3"/>
  <c r="B3461" i="3" s="1"/>
  <c r="A3460" i="3"/>
  <c r="B3460" i="3" s="1"/>
  <c r="A3459" i="3"/>
  <c r="B3459" i="3" s="1"/>
  <c r="A3458" i="3"/>
  <c r="B3458" i="3" s="1"/>
  <c r="A3457" i="3"/>
  <c r="B3457" i="3" s="1"/>
  <c r="A3456" i="3"/>
  <c r="B3456" i="3" s="1"/>
  <c r="A3455" i="3"/>
  <c r="B3455" i="3" s="1"/>
  <c r="A3454" i="3"/>
  <c r="B3454" i="3" s="1"/>
  <c r="A3453" i="3"/>
  <c r="B3453" i="3" s="1"/>
  <c r="A3452" i="3"/>
  <c r="B3452" i="3" s="1"/>
  <c r="A3451" i="3"/>
  <c r="B3451" i="3" s="1"/>
  <c r="A3450" i="3"/>
  <c r="B3450" i="3" s="1"/>
  <c r="A3449" i="3"/>
  <c r="B3449" i="3" s="1"/>
  <c r="A3448" i="3"/>
  <c r="B3448" i="3" s="1"/>
  <c r="A3447" i="3"/>
  <c r="B3447" i="3" s="1"/>
  <c r="A3446" i="3"/>
  <c r="B3446" i="3" s="1"/>
  <c r="A3445" i="3"/>
  <c r="B3445" i="3" s="1"/>
  <c r="A3444" i="3"/>
  <c r="B3444" i="3" s="1"/>
  <c r="A3443" i="3"/>
  <c r="B3443" i="3" s="1"/>
  <c r="A3442" i="3"/>
  <c r="B3442" i="3" s="1"/>
  <c r="A3441" i="3"/>
  <c r="B3441" i="3" s="1"/>
  <c r="A3440" i="3"/>
  <c r="B3440" i="3" s="1"/>
  <c r="A3439" i="3"/>
  <c r="B3439" i="3" s="1"/>
  <c r="A3438" i="3"/>
  <c r="B3438" i="3" s="1"/>
  <c r="A3437" i="3"/>
  <c r="B3437" i="3" s="1"/>
  <c r="A3436" i="3"/>
  <c r="B3436" i="3" s="1"/>
  <c r="A3435" i="3"/>
  <c r="B3435" i="3" s="1"/>
  <c r="A3434" i="3"/>
  <c r="B3434" i="3" s="1"/>
  <c r="A3433" i="3"/>
  <c r="B3433" i="3" s="1"/>
  <c r="A3432" i="3"/>
  <c r="B3432" i="3" s="1"/>
  <c r="A3431" i="3"/>
  <c r="B3431" i="3" s="1"/>
  <c r="A3430" i="3"/>
  <c r="B3430" i="3" s="1"/>
  <c r="A3429" i="3"/>
  <c r="B3429" i="3" s="1"/>
  <c r="A3428" i="3"/>
  <c r="B3428" i="3" s="1"/>
  <c r="A3427" i="3"/>
  <c r="B3427" i="3" s="1"/>
  <c r="A3426" i="3"/>
  <c r="B3426" i="3" s="1"/>
  <c r="A3425" i="3"/>
  <c r="B3425" i="3" s="1"/>
  <c r="A3424" i="3"/>
  <c r="B3424" i="3" s="1"/>
  <c r="A3423" i="3"/>
  <c r="B3423" i="3" s="1"/>
  <c r="A3422" i="3"/>
  <c r="B3422" i="3" s="1"/>
  <c r="A3421" i="3"/>
  <c r="B3421" i="3" s="1"/>
  <c r="A3420" i="3"/>
  <c r="B3420" i="3" s="1"/>
  <c r="A3419" i="3"/>
  <c r="B3419" i="3" s="1"/>
  <c r="A3418" i="3"/>
  <c r="B3418" i="3" s="1"/>
  <c r="A3417" i="3"/>
  <c r="B3417" i="3" s="1"/>
  <c r="A3416" i="3"/>
  <c r="B3416" i="3" s="1"/>
  <c r="A3415" i="3"/>
  <c r="B3415" i="3" s="1"/>
  <c r="A3414" i="3"/>
  <c r="B3414" i="3" s="1"/>
  <c r="A3413" i="3"/>
  <c r="B3413" i="3" s="1"/>
  <c r="A3412" i="3"/>
  <c r="B3412" i="3" s="1"/>
  <c r="A3411" i="3"/>
  <c r="B3411" i="3" s="1"/>
  <c r="A3410" i="3"/>
  <c r="B3410" i="3" s="1"/>
  <c r="A3409" i="3"/>
  <c r="B3409" i="3" s="1"/>
  <c r="A3408" i="3"/>
  <c r="B3408" i="3" s="1"/>
  <c r="A3407" i="3"/>
  <c r="B3407" i="3" s="1"/>
  <c r="A3406" i="3"/>
  <c r="B3406" i="3" s="1"/>
  <c r="A3405" i="3"/>
  <c r="B3405" i="3" s="1"/>
  <c r="A3404" i="3"/>
  <c r="B3404" i="3" s="1"/>
  <c r="A3403" i="3"/>
  <c r="B3403" i="3" s="1"/>
  <c r="A3402" i="3"/>
  <c r="B3402" i="3" s="1"/>
  <c r="A3401" i="3"/>
  <c r="B3401" i="3" s="1"/>
  <c r="A3400" i="3"/>
  <c r="B3400" i="3" s="1"/>
  <c r="A3399" i="3"/>
  <c r="B3399" i="3" s="1"/>
  <c r="A3398" i="3"/>
  <c r="B3398" i="3" s="1"/>
  <c r="A3397" i="3"/>
  <c r="B3397" i="3" s="1"/>
  <c r="A3396" i="3"/>
  <c r="B3396" i="3" s="1"/>
  <c r="A3395" i="3"/>
  <c r="B3395" i="3" s="1"/>
  <c r="A3394" i="3"/>
  <c r="B3394" i="3" s="1"/>
  <c r="A3393" i="3"/>
  <c r="B3393" i="3" s="1"/>
  <c r="A3392" i="3"/>
  <c r="B3392" i="3" s="1"/>
  <c r="A3391" i="3"/>
  <c r="B3391" i="3" s="1"/>
  <c r="A3390" i="3"/>
  <c r="B3390" i="3" s="1"/>
  <c r="A3389" i="3"/>
  <c r="B3389" i="3" s="1"/>
  <c r="A3388" i="3"/>
  <c r="B3388" i="3" s="1"/>
  <c r="A3387" i="3"/>
  <c r="B3387" i="3" s="1"/>
  <c r="A3386" i="3"/>
  <c r="B3386" i="3" s="1"/>
  <c r="A3385" i="3"/>
  <c r="B3385" i="3" s="1"/>
  <c r="A3384" i="3"/>
  <c r="B3384" i="3" s="1"/>
  <c r="A3383" i="3"/>
  <c r="B3383" i="3" s="1"/>
  <c r="A3382" i="3"/>
  <c r="B3382" i="3" s="1"/>
  <c r="A3381" i="3"/>
  <c r="B3381" i="3" s="1"/>
  <c r="A3380" i="3"/>
  <c r="B3380" i="3" s="1"/>
  <c r="A3379" i="3"/>
  <c r="B3379" i="3" s="1"/>
  <c r="A3378" i="3"/>
  <c r="B3378" i="3" s="1"/>
  <c r="A3377" i="3"/>
  <c r="B3377" i="3" s="1"/>
  <c r="A3376" i="3"/>
  <c r="B3376" i="3" s="1"/>
  <c r="A3375" i="3"/>
  <c r="B3375" i="3" s="1"/>
  <c r="A3374" i="3"/>
  <c r="B3374" i="3" s="1"/>
  <c r="A3373" i="3"/>
  <c r="B3373" i="3" s="1"/>
  <c r="A3372" i="3"/>
  <c r="B3372" i="3" s="1"/>
  <c r="A3371" i="3"/>
  <c r="B3371" i="3" s="1"/>
  <c r="A3370" i="3"/>
  <c r="B3370" i="3" s="1"/>
  <c r="A3369" i="3"/>
  <c r="B3369" i="3" s="1"/>
  <c r="A3368" i="3"/>
  <c r="B3368" i="3" s="1"/>
  <c r="A3367" i="3"/>
  <c r="B3367" i="3" s="1"/>
  <c r="A3366" i="3"/>
  <c r="B3366" i="3" s="1"/>
  <c r="A3365" i="3"/>
  <c r="B3365" i="3" s="1"/>
  <c r="A3364" i="3"/>
  <c r="B3364" i="3" s="1"/>
  <c r="A3363" i="3"/>
  <c r="B3363" i="3" s="1"/>
  <c r="A3362" i="3"/>
  <c r="B3362" i="3" s="1"/>
  <c r="A3361" i="3"/>
  <c r="B3361" i="3" s="1"/>
  <c r="A3360" i="3"/>
  <c r="B3360" i="3" s="1"/>
  <c r="A3359" i="3"/>
  <c r="B3359" i="3" s="1"/>
  <c r="A3358" i="3"/>
  <c r="B3358" i="3" s="1"/>
  <c r="A3357" i="3"/>
  <c r="B3357" i="3" s="1"/>
  <c r="A3356" i="3"/>
  <c r="B3356" i="3" s="1"/>
  <c r="A3355" i="3"/>
  <c r="B3355" i="3" s="1"/>
  <c r="A3354" i="3"/>
  <c r="B3354" i="3" s="1"/>
  <c r="A3353" i="3"/>
  <c r="B3353" i="3" s="1"/>
  <c r="A3352" i="3"/>
  <c r="B3352" i="3" s="1"/>
  <c r="A3351" i="3"/>
  <c r="B3351" i="3" s="1"/>
  <c r="A3350" i="3"/>
  <c r="B3350" i="3" s="1"/>
  <c r="A3349" i="3"/>
  <c r="B3349" i="3" s="1"/>
  <c r="A3348" i="3"/>
  <c r="B3348" i="3" s="1"/>
  <c r="A3347" i="3"/>
  <c r="B3347" i="3" s="1"/>
  <c r="A3346" i="3"/>
  <c r="B3346" i="3" s="1"/>
  <c r="A3345" i="3"/>
  <c r="B3345" i="3" s="1"/>
  <c r="A3344" i="3"/>
  <c r="B3344" i="3" s="1"/>
  <c r="A3343" i="3"/>
  <c r="B3343" i="3" s="1"/>
  <c r="A3342" i="3"/>
  <c r="B3342" i="3" s="1"/>
  <c r="A3341" i="3"/>
  <c r="B3341" i="3" s="1"/>
  <c r="A3340" i="3"/>
  <c r="B3340" i="3" s="1"/>
  <c r="A3339" i="3"/>
  <c r="B3339" i="3" s="1"/>
  <c r="A3338" i="3"/>
  <c r="B3338" i="3" s="1"/>
  <c r="A3337" i="3"/>
  <c r="B3337" i="3" s="1"/>
  <c r="A3336" i="3"/>
  <c r="B3336" i="3" s="1"/>
  <c r="A3335" i="3"/>
  <c r="B3335" i="3" s="1"/>
  <c r="A3334" i="3"/>
  <c r="B3334" i="3" s="1"/>
  <c r="A3333" i="3"/>
  <c r="B3333" i="3" s="1"/>
  <c r="A3332" i="3"/>
  <c r="B3332" i="3" s="1"/>
  <c r="A3331" i="3"/>
  <c r="B3331" i="3" s="1"/>
  <c r="A3330" i="3"/>
  <c r="B3330" i="3" s="1"/>
  <c r="A3329" i="3"/>
  <c r="B3329" i="3" s="1"/>
  <c r="A3328" i="3"/>
  <c r="B3328" i="3" s="1"/>
  <c r="A3327" i="3"/>
  <c r="B3327" i="3" s="1"/>
  <c r="A3326" i="3"/>
  <c r="B3326" i="3" s="1"/>
  <c r="A3325" i="3"/>
  <c r="B3325" i="3" s="1"/>
  <c r="A3324" i="3"/>
  <c r="B3324" i="3" s="1"/>
  <c r="A3323" i="3"/>
  <c r="B3323" i="3" s="1"/>
  <c r="A3322" i="3"/>
  <c r="B3322" i="3" s="1"/>
  <c r="A3321" i="3"/>
  <c r="B3321" i="3" s="1"/>
  <c r="A3320" i="3"/>
  <c r="B3320" i="3" s="1"/>
  <c r="A3319" i="3"/>
  <c r="B3319" i="3" s="1"/>
  <c r="A3318" i="3"/>
  <c r="B3318" i="3" s="1"/>
  <c r="A3317" i="3"/>
  <c r="B3317" i="3" s="1"/>
  <c r="A3316" i="3"/>
  <c r="B3316" i="3" s="1"/>
  <c r="A3315" i="3"/>
  <c r="B3315" i="3" s="1"/>
  <c r="A3314" i="3"/>
  <c r="B3314" i="3" s="1"/>
  <c r="A3313" i="3"/>
  <c r="B3313" i="3" s="1"/>
  <c r="A3312" i="3"/>
  <c r="B3312" i="3" s="1"/>
  <c r="A3311" i="3"/>
  <c r="B3311" i="3" s="1"/>
  <c r="A3310" i="3"/>
  <c r="B3310" i="3" s="1"/>
  <c r="A3309" i="3"/>
  <c r="B3309" i="3" s="1"/>
  <c r="A3308" i="3"/>
  <c r="B3308" i="3" s="1"/>
  <c r="A3307" i="3"/>
  <c r="B3307" i="3" s="1"/>
  <c r="A3306" i="3"/>
  <c r="B3306" i="3" s="1"/>
  <c r="A3305" i="3"/>
  <c r="B3305" i="3" s="1"/>
  <c r="A3304" i="3"/>
  <c r="B3304" i="3" s="1"/>
  <c r="A3303" i="3"/>
  <c r="B3303" i="3" s="1"/>
  <c r="A3302" i="3"/>
  <c r="B3302" i="3" s="1"/>
  <c r="A3301" i="3"/>
  <c r="B3301" i="3" s="1"/>
  <c r="A3300" i="3"/>
  <c r="B3300" i="3" s="1"/>
  <c r="A3299" i="3"/>
  <c r="B3299" i="3" s="1"/>
  <c r="A3298" i="3"/>
  <c r="B3298" i="3" s="1"/>
  <c r="A3297" i="3"/>
  <c r="B3297" i="3" s="1"/>
  <c r="A3296" i="3"/>
  <c r="B3296" i="3" s="1"/>
  <c r="A3295" i="3"/>
  <c r="B3295" i="3" s="1"/>
  <c r="A3294" i="3"/>
  <c r="B3294" i="3" s="1"/>
  <c r="A3293" i="3"/>
  <c r="B3293" i="3" s="1"/>
  <c r="A3292" i="3"/>
  <c r="B3292" i="3" s="1"/>
  <c r="A3291" i="3"/>
  <c r="B3291" i="3" s="1"/>
  <c r="A3290" i="3"/>
  <c r="B3290" i="3" s="1"/>
  <c r="A3289" i="3"/>
  <c r="B3289" i="3" s="1"/>
  <c r="A3288" i="3"/>
  <c r="B3288" i="3" s="1"/>
  <c r="A3287" i="3"/>
  <c r="B3287" i="3" s="1"/>
  <c r="A3286" i="3"/>
  <c r="B3286" i="3" s="1"/>
  <c r="A3285" i="3"/>
  <c r="B3285" i="3" s="1"/>
  <c r="A3284" i="3"/>
  <c r="B3284" i="3" s="1"/>
  <c r="A3283" i="3"/>
  <c r="B3283" i="3" s="1"/>
  <c r="A3282" i="3"/>
  <c r="B3282" i="3" s="1"/>
  <c r="A3281" i="3"/>
  <c r="B3281" i="3" s="1"/>
  <c r="A3280" i="3"/>
  <c r="B3280" i="3" s="1"/>
  <c r="A3279" i="3"/>
  <c r="B3279" i="3" s="1"/>
  <c r="A3278" i="3"/>
  <c r="B3278" i="3" s="1"/>
  <c r="A3277" i="3"/>
  <c r="B3277" i="3" s="1"/>
  <c r="A3276" i="3"/>
  <c r="B3276" i="3" s="1"/>
  <c r="A3275" i="3"/>
  <c r="B3275" i="3" s="1"/>
  <c r="A3274" i="3"/>
  <c r="B3274" i="3" s="1"/>
  <c r="A3273" i="3"/>
  <c r="B3273" i="3" s="1"/>
  <c r="A3272" i="3"/>
  <c r="B3272" i="3" s="1"/>
  <c r="A3271" i="3"/>
  <c r="B3271" i="3" s="1"/>
  <c r="A3270" i="3"/>
  <c r="B3270" i="3" s="1"/>
  <c r="A3269" i="3"/>
  <c r="B3269" i="3" s="1"/>
  <c r="A3268" i="3"/>
  <c r="B3268" i="3" s="1"/>
  <c r="A3267" i="3"/>
  <c r="B3267" i="3" s="1"/>
  <c r="A3266" i="3"/>
  <c r="B3266" i="3" s="1"/>
  <c r="A3265" i="3"/>
  <c r="B3265" i="3" s="1"/>
  <c r="A3264" i="3"/>
  <c r="B3264" i="3" s="1"/>
  <c r="A3263" i="3"/>
  <c r="B3263" i="3" s="1"/>
  <c r="A3262" i="3"/>
  <c r="B3262" i="3" s="1"/>
  <c r="A3261" i="3"/>
  <c r="B3261" i="3" s="1"/>
  <c r="A3260" i="3"/>
  <c r="B3260" i="3" s="1"/>
  <c r="A3259" i="3"/>
  <c r="B3259" i="3" s="1"/>
  <c r="A3258" i="3"/>
  <c r="B3258" i="3" s="1"/>
  <c r="A3257" i="3"/>
  <c r="B3257" i="3" s="1"/>
  <c r="A3256" i="3"/>
  <c r="B3256" i="3" s="1"/>
  <c r="A3255" i="3"/>
  <c r="B3255" i="3" s="1"/>
  <c r="A3254" i="3"/>
  <c r="B3254" i="3" s="1"/>
  <c r="A3253" i="3"/>
  <c r="B3253" i="3" s="1"/>
  <c r="A3252" i="3"/>
  <c r="B3252" i="3" s="1"/>
  <c r="A3251" i="3"/>
  <c r="B3251" i="3" s="1"/>
  <c r="A3250" i="3"/>
  <c r="B3250" i="3" s="1"/>
  <c r="A3249" i="3"/>
  <c r="B3249" i="3" s="1"/>
  <c r="A3248" i="3"/>
  <c r="B3248" i="3" s="1"/>
  <c r="A3247" i="3"/>
  <c r="B3247" i="3" s="1"/>
  <c r="A3246" i="3"/>
  <c r="B3246" i="3" s="1"/>
  <c r="A3245" i="3"/>
  <c r="B3245" i="3" s="1"/>
  <c r="A3244" i="3"/>
  <c r="B3244" i="3" s="1"/>
  <c r="A3243" i="3"/>
  <c r="B3243" i="3" s="1"/>
  <c r="A3242" i="3"/>
  <c r="B3242" i="3" s="1"/>
  <c r="A3241" i="3"/>
  <c r="B3241" i="3" s="1"/>
  <c r="A3240" i="3"/>
  <c r="B3240" i="3" s="1"/>
  <c r="A3239" i="3"/>
  <c r="B3239" i="3" s="1"/>
  <c r="A3238" i="3"/>
  <c r="B3238" i="3" s="1"/>
  <c r="A3237" i="3"/>
  <c r="B3237" i="3" s="1"/>
  <c r="A3236" i="3"/>
  <c r="B3236" i="3" s="1"/>
  <c r="A3235" i="3"/>
  <c r="B3235" i="3" s="1"/>
  <c r="A3234" i="3"/>
  <c r="B3234" i="3" s="1"/>
  <c r="A3233" i="3"/>
  <c r="B3233" i="3" s="1"/>
  <c r="A3232" i="3"/>
  <c r="B3232" i="3" s="1"/>
  <c r="A3231" i="3"/>
  <c r="B3231" i="3" s="1"/>
  <c r="A3230" i="3"/>
  <c r="B3230" i="3" s="1"/>
  <c r="A3229" i="3"/>
  <c r="B3229" i="3" s="1"/>
  <c r="A3228" i="3"/>
  <c r="B3228" i="3" s="1"/>
  <c r="A3227" i="3"/>
  <c r="B3227" i="3" s="1"/>
  <c r="A3226" i="3"/>
  <c r="B3226" i="3" s="1"/>
  <c r="A3225" i="3"/>
  <c r="B3225" i="3" s="1"/>
  <c r="A3224" i="3"/>
  <c r="B3224" i="3" s="1"/>
  <c r="A3223" i="3"/>
  <c r="B3223" i="3" s="1"/>
  <c r="A3222" i="3"/>
  <c r="B3222" i="3" s="1"/>
  <c r="A3221" i="3"/>
  <c r="B3221" i="3" s="1"/>
  <c r="A3220" i="3"/>
  <c r="B3220" i="3" s="1"/>
  <c r="A3219" i="3"/>
  <c r="B3219" i="3" s="1"/>
  <c r="A3218" i="3"/>
  <c r="B3218" i="3" s="1"/>
  <c r="A3217" i="3"/>
  <c r="B3217" i="3" s="1"/>
  <c r="A3216" i="3"/>
  <c r="B3216" i="3" s="1"/>
  <c r="A3215" i="3"/>
  <c r="B3215" i="3" s="1"/>
  <c r="A3214" i="3"/>
  <c r="B3214" i="3" s="1"/>
  <c r="A3213" i="3"/>
  <c r="B3213" i="3" s="1"/>
  <c r="A3212" i="3"/>
  <c r="B3212" i="3" s="1"/>
  <c r="A3211" i="3"/>
  <c r="B3211" i="3" s="1"/>
  <c r="A3210" i="3"/>
  <c r="B3210" i="3" s="1"/>
  <c r="A3209" i="3"/>
  <c r="B3209" i="3" s="1"/>
  <c r="A3208" i="3"/>
  <c r="B3208" i="3" s="1"/>
  <c r="A3207" i="3"/>
  <c r="B3207" i="3" s="1"/>
  <c r="A3206" i="3"/>
  <c r="B3206" i="3" s="1"/>
  <c r="A3205" i="3"/>
  <c r="B3205" i="3" s="1"/>
  <c r="A3204" i="3"/>
  <c r="B3204" i="3" s="1"/>
  <c r="A3203" i="3"/>
  <c r="B3203" i="3" s="1"/>
  <c r="A3202" i="3"/>
  <c r="B3202" i="3" s="1"/>
  <c r="A3201" i="3"/>
  <c r="B3201" i="3" s="1"/>
  <c r="A3200" i="3"/>
  <c r="B3200" i="3" s="1"/>
  <c r="A3199" i="3"/>
  <c r="B3199" i="3" s="1"/>
  <c r="A3198" i="3"/>
  <c r="B3198" i="3" s="1"/>
  <c r="A3197" i="3"/>
  <c r="B3197" i="3" s="1"/>
  <c r="A3196" i="3"/>
  <c r="B3196" i="3" s="1"/>
  <c r="A3195" i="3"/>
  <c r="B3195" i="3" s="1"/>
  <c r="A3194" i="3"/>
  <c r="B3194" i="3" s="1"/>
  <c r="A3193" i="3"/>
  <c r="B3193" i="3" s="1"/>
  <c r="A3192" i="3"/>
  <c r="B3192" i="3" s="1"/>
  <c r="A3191" i="3"/>
  <c r="B3191" i="3" s="1"/>
  <c r="A3190" i="3"/>
  <c r="B3190" i="3" s="1"/>
  <c r="A3189" i="3"/>
  <c r="B3189" i="3" s="1"/>
  <c r="A3188" i="3"/>
  <c r="B3188" i="3" s="1"/>
  <c r="A3187" i="3"/>
  <c r="B3187" i="3" s="1"/>
  <c r="A3186" i="3"/>
  <c r="B3186" i="3" s="1"/>
  <c r="A3185" i="3"/>
  <c r="B3185" i="3" s="1"/>
  <c r="A3184" i="3"/>
  <c r="B3184" i="3" s="1"/>
  <c r="A3183" i="3"/>
  <c r="B3183" i="3" s="1"/>
  <c r="A3182" i="3"/>
  <c r="B3182" i="3" s="1"/>
  <c r="A3181" i="3"/>
  <c r="B3181" i="3" s="1"/>
  <c r="A3180" i="3"/>
  <c r="B3180" i="3" s="1"/>
  <c r="A3179" i="3"/>
  <c r="B3179" i="3" s="1"/>
  <c r="A3178" i="3"/>
  <c r="B3178" i="3" s="1"/>
  <c r="A3177" i="3"/>
  <c r="B3177" i="3" s="1"/>
  <c r="A3176" i="3"/>
  <c r="B3176" i="3" s="1"/>
  <c r="A3175" i="3"/>
  <c r="B3175" i="3" s="1"/>
  <c r="A3174" i="3"/>
  <c r="B3174" i="3" s="1"/>
  <c r="A3173" i="3"/>
  <c r="B3173" i="3" s="1"/>
  <c r="A3172" i="3"/>
  <c r="B3172" i="3" s="1"/>
  <c r="A3171" i="3"/>
  <c r="B3171" i="3" s="1"/>
  <c r="A3170" i="3"/>
  <c r="B3170" i="3" s="1"/>
  <c r="A3169" i="3"/>
  <c r="B3169" i="3" s="1"/>
  <c r="A3168" i="3"/>
  <c r="B3168" i="3" s="1"/>
  <c r="A3167" i="3"/>
  <c r="B3167" i="3" s="1"/>
  <c r="A3166" i="3"/>
  <c r="B3166" i="3" s="1"/>
  <c r="A3165" i="3"/>
  <c r="B3165" i="3" s="1"/>
  <c r="A3164" i="3"/>
  <c r="B3164" i="3" s="1"/>
  <c r="A3163" i="3"/>
  <c r="B3163" i="3" s="1"/>
  <c r="A3162" i="3"/>
  <c r="B3162" i="3" s="1"/>
  <c r="A3161" i="3"/>
  <c r="B3161" i="3" s="1"/>
  <c r="A3160" i="3"/>
  <c r="B3160" i="3" s="1"/>
  <c r="A3159" i="3"/>
  <c r="B3159" i="3" s="1"/>
  <c r="A3158" i="3"/>
  <c r="B3158" i="3" s="1"/>
  <c r="A3157" i="3"/>
  <c r="B3157" i="3" s="1"/>
  <c r="A3156" i="3"/>
  <c r="B3156" i="3" s="1"/>
  <c r="A3155" i="3"/>
  <c r="B3155" i="3" s="1"/>
  <c r="A3154" i="3"/>
  <c r="B3154" i="3" s="1"/>
  <c r="A3153" i="3"/>
  <c r="B3153" i="3" s="1"/>
  <c r="A3152" i="3"/>
  <c r="B3152" i="3" s="1"/>
  <c r="A3151" i="3"/>
  <c r="B3151" i="3" s="1"/>
  <c r="A3150" i="3"/>
  <c r="B3150" i="3" s="1"/>
  <c r="A3149" i="3"/>
  <c r="B3149" i="3" s="1"/>
  <c r="A3148" i="3"/>
  <c r="B3148" i="3" s="1"/>
  <c r="A3147" i="3"/>
  <c r="B3147" i="3" s="1"/>
  <c r="A3146" i="3"/>
  <c r="B3146" i="3" s="1"/>
  <c r="A3145" i="3"/>
  <c r="B3145" i="3" s="1"/>
  <c r="A3144" i="3"/>
  <c r="B3144" i="3" s="1"/>
  <c r="A3143" i="3"/>
  <c r="B3143" i="3" s="1"/>
  <c r="A3142" i="3"/>
  <c r="B3142" i="3" s="1"/>
  <c r="A3141" i="3"/>
  <c r="B3141" i="3" s="1"/>
  <c r="A3140" i="3"/>
  <c r="B3140" i="3" s="1"/>
  <c r="A3139" i="3"/>
  <c r="B3139" i="3" s="1"/>
  <c r="A3138" i="3"/>
  <c r="B3138" i="3" s="1"/>
  <c r="A3137" i="3"/>
  <c r="B3137" i="3" s="1"/>
  <c r="A3136" i="3"/>
  <c r="B3136" i="3" s="1"/>
  <c r="A3135" i="3"/>
  <c r="B3135" i="3" s="1"/>
  <c r="A3134" i="3"/>
  <c r="B3134" i="3" s="1"/>
  <c r="A3133" i="3"/>
  <c r="B3133" i="3" s="1"/>
  <c r="A3132" i="3"/>
  <c r="B3132" i="3" s="1"/>
  <c r="A3131" i="3"/>
  <c r="B3131" i="3" s="1"/>
  <c r="A3130" i="3"/>
  <c r="B3130" i="3" s="1"/>
  <c r="A3129" i="3"/>
  <c r="B3129" i="3" s="1"/>
  <c r="A3128" i="3"/>
  <c r="B3128" i="3" s="1"/>
  <c r="A3127" i="3"/>
  <c r="B3127" i="3" s="1"/>
  <c r="A3126" i="3"/>
  <c r="B3126" i="3" s="1"/>
  <c r="A3125" i="3"/>
  <c r="B3125" i="3" s="1"/>
  <c r="A3124" i="3"/>
  <c r="B3124" i="3" s="1"/>
  <c r="A3123" i="3"/>
  <c r="B3123" i="3" s="1"/>
  <c r="A3122" i="3"/>
  <c r="B3122" i="3" s="1"/>
  <c r="A3121" i="3"/>
  <c r="B3121" i="3" s="1"/>
  <c r="A3120" i="3"/>
  <c r="B3120" i="3" s="1"/>
  <c r="A3119" i="3"/>
  <c r="B3119" i="3" s="1"/>
  <c r="A3118" i="3"/>
  <c r="B3118" i="3" s="1"/>
  <c r="A3117" i="3"/>
  <c r="B3117" i="3" s="1"/>
  <c r="A3116" i="3"/>
  <c r="B3116" i="3" s="1"/>
  <c r="A3115" i="3"/>
  <c r="B3115" i="3" s="1"/>
  <c r="A3114" i="3"/>
  <c r="B3114" i="3" s="1"/>
  <c r="A3113" i="3"/>
  <c r="B3113" i="3" s="1"/>
  <c r="A3112" i="3"/>
  <c r="B3112" i="3" s="1"/>
  <c r="A3111" i="3"/>
  <c r="B3111" i="3" s="1"/>
  <c r="A3110" i="3"/>
  <c r="B3110" i="3" s="1"/>
  <c r="A3109" i="3"/>
  <c r="B3109" i="3" s="1"/>
  <c r="A3108" i="3"/>
  <c r="B3108" i="3" s="1"/>
  <c r="A3107" i="3"/>
  <c r="B3107" i="3" s="1"/>
  <c r="A3106" i="3"/>
  <c r="B3106" i="3" s="1"/>
  <c r="A3105" i="3"/>
  <c r="B3105" i="3" s="1"/>
  <c r="A3104" i="3"/>
  <c r="B3104" i="3" s="1"/>
  <c r="A3103" i="3"/>
  <c r="B3103" i="3" s="1"/>
  <c r="A3102" i="3"/>
  <c r="B3102" i="3" s="1"/>
  <c r="A3101" i="3"/>
  <c r="B3101" i="3" s="1"/>
  <c r="A3100" i="3"/>
  <c r="B3100" i="3" s="1"/>
  <c r="A3099" i="3"/>
  <c r="B3099" i="3" s="1"/>
  <c r="A3098" i="3"/>
  <c r="B3098" i="3" s="1"/>
  <c r="A3097" i="3"/>
  <c r="B3097" i="3" s="1"/>
  <c r="A3096" i="3"/>
  <c r="B3096" i="3" s="1"/>
  <c r="A3095" i="3"/>
  <c r="B3095" i="3" s="1"/>
  <c r="A3094" i="3"/>
  <c r="B3094" i="3" s="1"/>
  <c r="A3093" i="3"/>
  <c r="B3093" i="3" s="1"/>
  <c r="A3092" i="3"/>
  <c r="B3092" i="3" s="1"/>
  <c r="A3091" i="3"/>
  <c r="B3091" i="3" s="1"/>
  <c r="A3090" i="3"/>
  <c r="B3090" i="3" s="1"/>
  <c r="A3089" i="3"/>
  <c r="B3089" i="3" s="1"/>
  <c r="A3088" i="3"/>
  <c r="B3088" i="3" s="1"/>
  <c r="A3087" i="3"/>
  <c r="B3087" i="3" s="1"/>
  <c r="A3086" i="3"/>
  <c r="B3086" i="3" s="1"/>
  <c r="A3085" i="3"/>
  <c r="B3085" i="3" s="1"/>
  <c r="A3084" i="3"/>
  <c r="B3084" i="3" s="1"/>
  <c r="A3083" i="3"/>
  <c r="B3083" i="3" s="1"/>
  <c r="A3082" i="3"/>
  <c r="B3082" i="3" s="1"/>
  <c r="A3081" i="3"/>
  <c r="B3081" i="3" s="1"/>
  <c r="A3080" i="3"/>
  <c r="B3080" i="3" s="1"/>
  <c r="A3079" i="3"/>
  <c r="B3079" i="3" s="1"/>
  <c r="A3078" i="3"/>
  <c r="B3078" i="3" s="1"/>
  <c r="A3077" i="3"/>
  <c r="B3077" i="3" s="1"/>
  <c r="A3076" i="3"/>
  <c r="B3076" i="3" s="1"/>
  <c r="A3075" i="3"/>
  <c r="B3075" i="3" s="1"/>
  <c r="A3074" i="3"/>
  <c r="B3074" i="3" s="1"/>
  <c r="A3073" i="3"/>
  <c r="B3073" i="3" s="1"/>
  <c r="A3072" i="3"/>
  <c r="B3072" i="3" s="1"/>
  <c r="A3071" i="3"/>
  <c r="B3071" i="3" s="1"/>
  <c r="A3070" i="3"/>
  <c r="B3070" i="3" s="1"/>
  <c r="A3069" i="3"/>
  <c r="B3069" i="3" s="1"/>
  <c r="A3068" i="3"/>
  <c r="B3068" i="3" s="1"/>
  <c r="A3067" i="3"/>
  <c r="B3067" i="3" s="1"/>
  <c r="A3066" i="3"/>
  <c r="B3066" i="3" s="1"/>
  <c r="A3065" i="3"/>
  <c r="B3065" i="3" s="1"/>
  <c r="A3064" i="3"/>
  <c r="B3064" i="3" s="1"/>
  <c r="A3063" i="3"/>
  <c r="B3063" i="3" s="1"/>
  <c r="A3062" i="3"/>
  <c r="B3062" i="3" s="1"/>
  <c r="A3061" i="3"/>
  <c r="B3061" i="3" s="1"/>
  <c r="A3060" i="3"/>
  <c r="B3060" i="3" s="1"/>
  <c r="A3059" i="3"/>
  <c r="B3059" i="3" s="1"/>
  <c r="A3058" i="3"/>
  <c r="B3058" i="3" s="1"/>
  <c r="A3057" i="3"/>
  <c r="B3057" i="3" s="1"/>
  <c r="A3056" i="3"/>
  <c r="B3056" i="3" s="1"/>
  <c r="A3055" i="3"/>
  <c r="B3055" i="3" s="1"/>
  <c r="A3054" i="3"/>
  <c r="B3054" i="3" s="1"/>
  <c r="A3053" i="3"/>
  <c r="B3053" i="3" s="1"/>
  <c r="A3052" i="3"/>
  <c r="B3052" i="3" s="1"/>
  <c r="A3051" i="3"/>
  <c r="B3051" i="3" s="1"/>
  <c r="A3050" i="3"/>
  <c r="B3050" i="3" s="1"/>
  <c r="A3049" i="3"/>
  <c r="B3049" i="3" s="1"/>
  <c r="A3048" i="3"/>
  <c r="B3048" i="3" s="1"/>
  <c r="A3047" i="3"/>
  <c r="B3047" i="3" s="1"/>
  <c r="A3046" i="3"/>
  <c r="B3046" i="3" s="1"/>
  <c r="A3045" i="3"/>
  <c r="B3045" i="3" s="1"/>
  <c r="A3044" i="3"/>
  <c r="B3044" i="3" s="1"/>
  <c r="A3043" i="3"/>
  <c r="B3043" i="3" s="1"/>
  <c r="A3042" i="3"/>
  <c r="B3042" i="3" s="1"/>
  <c r="A3041" i="3"/>
  <c r="B3041" i="3" s="1"/>
  <c r="A3040" i="3"/>
  <c r="B3040" i="3" s="1"/>
  <c r="A3039" i="3"/>
  <c r="B3039" i="3" s="1"/>
  <c r="A3038" i="3"/>
  <c r="B3038" i="3" s="1"/>
  <c r="A3037" i="3"/>
  <c r="B3037" i="3" s="1"/>
  <c r="A3036" i="3"/>
  <c r="B3036" i="3" s="1"/>
  <c r="A3035" i="3"/>
  <c r="B3035" i="3" s="1"/>
  <c r="A3034" i="3"/>
  <c r="B3034" i="3" s="1"/>
  <c r="A3033" i="3"/>
  <c r="B3033" i="3" s="1"/>
  <c r="A3032" i="3"/>
  <c r="B3032" i="3" s="1"/>
  <c r="A3031" i="3"/>
  <c r="B3031" i="3" s="1"/>
  <c r="A3030" i="3"/>
  <c r="B3030" i="3" s="1"/>
  <c r="A3029" i="3"/>
  <c r="B3029" i="3" s="1"/>
  <c r="A3028" i="3"/>
  <c r="B3028" i="3" s="1"/>
  <c r="A3027" i="3"/>
  <c r="B3027" i="3" s="1"/>
  <c r="A3026" i="3"/>
  <c r="B3026" i="3" s="1"/>
  <c r="A3025" i="3"/>
  <c r="B3025" i="3" s="1"/>
  <c r="A3024" i="3"/>
  <c r="B3024" i="3" s="1"/>
  <c r="A3023" i="3"/>
  <c r="B3023" i="3" s="1"/>
  <c r="A3022" i="3"/>
  <c r="B3022" i="3" s="1"/>
  <c r="A3021" i="3"/>
  <c r="B3021" i="3" s="1"/>
  <c r="A3020" i="3"/>
  <c r="B3020" i="3" s="1"/>
  <c r="A3019" i="3"/>
  <c r="B3019" i="3" s="1"/>
  <c r="A3018" i="3"/>
  <c r="B3018" i="3" s="1"/>
  <c r="A3017" i="3"/>
  <c r="B3017" i="3" s="1"/>
  <c r="A3016" i="3"/>
  <c r="B3016" i="3" s="1"/>
  <c r="A3015" i="3"/>
  <c r="B3015" i="3" s="1"/>
  <c r="A3014" i="3"/>
  <c r="B3014" i="3" s="1"/>
  <c r="A3013" i="3"/>
  <c r="B3013" i="3" s="1"/>
  <c r="A3012" i="3"/>
  <c r="B3012" i="3" s="1"/>
  <c r="A3011" i="3"/>
  <c r="B3011" i="3" s="1"/>
  <c r="A3010" i="3"/>
  <c r="B3010" i="3" s="1"/>
  <c r="A3009" i="3"/>
  <c r="B3009" i="3" s="1"/>
  <c r="A3008" i="3"/>
  <c r="B3008" i="3" s="1"/>
  <c r="A3007" i="3"/>
  <c r="B3007" i="3" s="1"/>
  <c r="A3006" i="3"/>
  <c r="B3006" i="3" s="1"/>
  <c r="A3005" i="3"/>
  <c r="B3005" i="3" s="1"/>
  <c r="A3004" i="3"/>
  <c r="B3004" i="3" s="1"/>
  <c r="A3003" i="3"/>
  <c r="B3003" i="3" s="1"/>
  <c r="A3002" i="3"/>
  <c r="B3002" i="3" s="1"/>
  <c r="A3001" i="3"/>
  <c r="B3001" i="3" s="1"/>
  <c r="A3000" i="3"/>
  <c r="B3000" i="3" s="1"/>
  <c r="A2999" i="3"/>
  <c r="B2999" i="3" s="1"/>
  <c r="A2998" i="3"/>
  <c r="B2998" i="3" s="1"/>
  <c r="A2997" i="3"/>
  <c r="B2997" i="3" s="1"/>
  <c r="A2996" i="3"/>
  <c r="B2996" i="3" s="1"/>
  <c r="A2995" i="3"/>
  <c r="B2995" i="3" s="1"/>
  <c r="A2994" i="3"/>
  <c r="B2994" i="3" s="1"/>
  <c r="A2993" i="3"/>
  <c r="B2993" i="3" s="1"/>
  <c r="A2992" i="3"/>
  <c r="B2992" i="3" s="1"/>
  <c r="A2991" i="3"/>
  <c r="B2991" i="3" s="1"/>
  <c r="A2990" i="3"/>
  <c r="B2990" i="3" s="1"/>
  <c r="A2989" i="3"/>
  <c r="B2989" i="3" s="1"/>
  <c r="A2988" i="3"/>
  <c r="B2988" i="3" s="1"/>
  <c r="A2987" i="3"/>
  <c r="B2987" i="3" s="1"/>
  <c r="A2986" i="3"/>
  <c r="B2986" i="3" s="1"/>
  <c r="A2985" i="3"/>
  <c r="B2985" i="3" s="1"/>
  <c r="A2984" i="3"/>
  <c r="B2984" i="3" s="1"/>
  <c r="A2983" i="3"/>
  <c r="B2983" i="3" s="1"/>
  <c r="A2982" i="3"/>
  <c r="B2982" i="3" s="1"/>
  <c r="A2981" i="3"/>
  <c r="B2981" i="3" s="1"/>
  <c r="A2980" i="3"/>
  <c r="B2980" i="3" s="1"/>
  <c r="A2979" i="3"/>
  <c r="B2979" i="3" s="1"/>
  <c r="A2978" i="3"/>
  <c r="B2978" i="3" s="1"/>
  <c r="A2977" i="3"/>
  <c r="B2977" i="3" s="1"/>
  <c r="A2976" i="3"/>
  <c r="B2976" i="3" s="1"/>
  <c r="A2975" i="3"/>
  <c r="B2975" i="3" s="1"/>
  <c r="A2974" i="3"/>
  <c r="B2974" i="3" s="1"/>
  <c r="A2973" i="3"/>
  <c r="B2973" i="3" s="1"/>
  <c r="A2972" i="3"/>
  <c r="B2972" i="3" s="1"/>
  <c r="A2971" i="3"/>
  <c r="B2971" i="3" s="1"/>
  <c r="A2970" i="3"/>
  <c r="B2970" i="3" s="1"/>
  <c r="A2969" i="3"/>
  <c r="B2969" i="3" s="1"/>
  <c r="A2968" i="3"/>
  <c r="B2968" i="3" s="1"/>
  <c r="A2967" i="3"/>
  <c r="B2967" i="3" s="1"/>
  <c r="A2966" i="3"/>
  <c r="B2966" i="3" s="1"/>
  <c r="A2965" i="3"/>
  <c r="B2965" i="3" s="1"/>
  <c r="A2964" i="3"/>
  <c r="B2964" i="3" s="1"/>
  <c r="A2963" i="3"/>
  <c r="B2963" i="3" s="1"/>
  <c r="A2962" i="3"/>
  <c r="B2962" i="3" s="1"/>
  <c r="A2961" i="3"/>
  <c r="B2961" i="3" s="1"/>
  <c r="A2960" i="3"/>
  <c r="B2960" i="3" s="1"/>
  <c r="A2959" i="3"/>
  <c r="B2959" i="3" s="1"/>
  <c r="A2958" i="3"/>
  <c r="B2958" i="3" s="1"/>
  <c r="A2957" i="3"/>
  <c r="B2957" i="3" s="1"/>
  <c r="A2956" i="3"/>
  <c r="B2956" i="3" s="1"/>
  <c r="A2955" i="3"/>
  <c r="B2955" i="3" s="1"/>
  <c r="A2954" i="3"/>
  <c r="B2954" i="3" s="1"/>
  <c r="A2953" i="3"/>
  <c r="B2953" i="3" s="1"/>
  <c r="A2952" i="3"/>
  <c r="B2952" i="3" s="1"/>
  <c r="A2951" i="3"/>
  <c r="B2951" i="3" s="1"/>
  <c r="A2950" i="3"/>
  <c r="B2950" i="3" s="1"/>
  <c r="A2949" i="3"/>
  <c r="B2949" i="3" s="1"/>
  <c r="A2948" i="3"/>
  <c r="B2948" i="3" s="1"/>
  <c r="A2947" i="3"/>
  <c r="B2947" i="3" s="1"/>
  <c r="A2946" i="3"/>
  <c r="B2946" i="3" s="1"/>
  <c r="A2945" i="3"/>
  <c r="B2945" i="3" s="1"/>
  <c r="A2944" i="3"/>
  <c r="B2944" i="3" s="1"/>
  <c r="A2943" i="3"/>
  <c r="B2943" i="3" s="1"/>
  <c r="A2942" i="3"/>
  <c r="B2942" i="3" s="1"/>
  <c r="A2941" i="3"/>
  <c r="B2941" i="3" s="1"/>
  <c r="A2940" i="3"/>
  <c r="B2940" i="3" s="1"/>
  <c r="A2939" i="3"/>
  <c r="B2939" i="3" s="1"/>
  <c r="A2938" i="3"/>
  <c r="B2938" i="3" s="1"/>
  <c r="A2937" i="3"/>
  <c r="B2937" i="3" s="1"/>
  <c r="A2936" i="3"/>
  <c r="B2936" i="3" s="1"/>
  <c r="A2935" i="3"/>
  <c r="B2935" i="3" s="1"/>
  <c r="A2934" i="3"/>
  <c r="B2934" i="3" s="1"/>
  <c r="A2933" i="3"/>
  <c r="B2933" i="3" s="1"/>
  <c r="A2932" i="3"/>
  <c r="B2932" i="3" s="1"/>
  <c r="A2931" i="3"/>
  <c r="B2931" i="3" s="1"/>
  <c r="A2930" i="3"/>
  <c r="B2930" i="3" s="1"/>
  <c r="A2929" i="3"/>
  <c r="B2929" i="3" s="1"/>
  <c r="A2928" i="3"/>
  <c r="B2928" i="3" s="1"/>
  <c r="A2927" i="3"/>
  <c r="B2927" i="3" s="1"/>
  <c r="A2926" i="3"/>
  <c r="B2926" i="3" s="1"/>
  <c r="A2925" i="3"/>
  <c r="B2925" i="3" s="1"/>
  <c r="A2924" i="3"/>
  <c r="B2924" i="3" s="1"/>
  <c r="A2923" i="3"/>
  <c r="B2923" i="3" s="1"/>
  <c r="A2922" i="3"/>
  <c r="B2922" i="3" s="1"/>
  <c r="A2921" i="3"/>
  <c r="B2921" i="3" s="1"/>
  <c r="A2920" i="3"/>
  <c r="B2920" i="3" s="1"/>
  <c r="A2919" i="3"/>
  <c r="B2919" i="3" s="1"/>
  <c r="A2918" i="3"/>
  <c r="B2918" i="3" s="1"/>
  <c r="A2917" i="3"/>
  <c r="B2917" i="3" s="1"/>
  <c r="A2916" i="3"/>
  <c r="B2916" i="3" s="1"/>
  <c r="A2915" i="3"/>
  <c r="B2915" i="3" s="1"/>
  <c r="A2914" i="3"/>
  <c r="B2914" i="3" s="1"/>
  <c r="A2913" i="3"/>
  <c r="B2913" i="3" s="1"/>
  <c r="A2912" i="3"/>
  <c r="B2912" i="3" s="1"/>
  <c r="A2911" i="3"/>
  <c r="B2911" i="3" s="1"/>
  <c r="A2910" i="3"/>
  <c r="B2910" i="3" s="1"/>
  <c r="A2909" i="3"/>
  <c r="B2909" i="3" s="1"/>
  <c r="A2908" i="3"/>
  <c r="B2908" i="3" s="1"/>
  <c r="A2907" i="3"/>
  <c r="B2907" i="3" s="1"/>
  <c r="A2906" i="3"/>
  <c r="B2906" i="3" s="1"/>
  <c r="A2905" i="3"/>
  <c r="B2905" i="3" s="1"/>
  <c r="A2904" i="3"/>
  <c r="B2904" i="3" s="1"/>
  <c r="A2903" i="3"/>
  <c r="B2903" i="3" s="1"/>
  <c r="A2902" i="3"/>
  <c r="B2902" i="3" s="1"/>
  <c r="A2901" i="3"/>
  <c r="B2901" i="3" s="1"/>
  <c r="A2900" i="3"/>
  <c r="B2900" i="3" s="1"/>
  <c r="A2899" i="3"/>
  <c r="B2899" i="3" s="1"/>
  <c r="A2898" i="3"/>
  <c r="B2898" i="3" s="1"/>
  <c r="A2897" i="3"/>
  <c r="B2897" i="3" s="1"/>
  <c r="A2896" i="3"/>
  <c r="B2896" i="3" s="1"/>
  <c r="A2895" i="3"/>
  <c r="B2895" i="3" s="1"/>
  <c r="A2894" i="3"/>
  <c r="B2894" i="3" s="1"/>
  <c r="A2893" i="3"/>
  <c r="B2893" i="3" s="1"/>
  <c r="A2892" i="3"/>
  <c r="B2892" i="3" s="1"/>
  <c r="A2891" i="3"/>
  <c r="B2891" i="3" s="1"/>
  <c r="A2890" i="3"/>
  <c r="B2890" i="3" s="1"/>
  <c r="A2889" i="3"/>
  <c r="B2889" i="3" s="1"/>
  <c r="A2888" i="3"/>
  <c r="B2888" i="3" s="1"/>
  <c r="A2887" i="3"/>
  <c r="B2887" i="3" s="1"/>
  <c r="A2886" i="3"/>
  <c r="B2886" i="3" s="1"/>
  <c r="A2885" i="3"/>
  <c r="B2885" i="3" s="1"/>
  <c r="A2884" i="3"/>
  <c r="B2884" i="3" s="1"/>
  <c r="A2883" i="3"/>
  <c r="B2883" i="3" s="1"/>
  <c r="A2882" i="3"/>
  <c r="B2882" i="3" s="1"/>
  <c r="A2881" i="3"/>
  <c r="B2881" i="3" s="1"/>
  <c r="A2880" i="3"/>
  <c r="B2880" i="3" s="1"/>
  <c r="A2879" i="3"/>
  <c r="B2879" i="3" s="1"/>
  <c r="A2878" i="3"/>
  <c r="B2878" i="3" s="1"/>
  <c r="A2877" i="3"/>
  <c r="B2877" i="3" s="1"/>
  <c r="A2876" i="3"/>
  <c r="B2876" i="3" s="1"/>
  <c r="A2875" i="3"/>
  <c r="B2875" i="3" s="1"/>
  <c r="A2874" i="3"/>
  <c r="B2874" i="3" s="1"/>
  <c r="A2873" i="3"/>
  <c r="B2873" i="3" s="1"/>
  <c r="A2872" i="3"/>
  <c r="B2872" i="3" s="1"/>
  <c r="A2871" i="3"/>
  <c r="B2871" i="3" s="1"/>
  <c r="A2870" i="3"/>
  <c r="B2870" i="3" s="1"/>
  <c r="A2869" i="3"/>
  <c r="B2869" i="3" s="1"/>
  <c r="A2868" i="3"/>
  <c r="B2868" i="3" s="1"/>
  <c r="A2867" i="3"/>
  <c r="B2867" i="3" s="1"/>
  <c r="A2866" i="3"/>
  <c r="B2866" i="3" s="1"/>
  <c r="A2865" i="3"/>
  <c r="B2865" i="3" s="1"/>
  <c r="A2864" i="3"/>
  <c r="B2864" i="3" s="1"/>
  <c r="A2863" i="3"/>
  <c r="B2863" i="3" s="1"/>
  <c r="A2862" i="3"/>
  <c r="B2862" i="3" s="1"/>
  <c r="A2861" i="3"/>
  <c r="B2861" i="3" s="1"/>
  <c r="A2860" i="3"/>
  <c r="B2860" i="3" s="1"/>
  <c r="A2859" i="3"/>
  <c r="B2859" i="3" s="1"/>
  <c r="A2858" i="3"/>
  <c r="B2858" i="3" s="1"/>
  <c r="A2857" i="3"/>
  <c r="B2857" i="3" s="1"/>
  <c r="A2856" i="3"/>
  <c r="B2856" i="3" s="1"/>
  <c r="A2855" i="3"/>
  <c r="B2855" i="3" s="1"/>
  <c r="A2854" i="3"/>
  <c r="B2854" i="3" s="1"/>
  <c r="A2853" i="3"/>
  <c r="B2853" i="3" s="1"/>
  <c r="A2852" i="3"/>
  <c r="B2852" i="3" s="1"/>
  <c r="A2851" i="3"/>
  <c r="B2851" i="3" s="1"/>
  <c r="A2850" i="3"/>
  <c r="B2850" i="3" s="1"/>
  <c r="A2849" i="3"/>
  <c r="B2849" i="3" s="1"/>
  <c r="A2848" i="3"/>
  <c r="B2848" i="3" s="1"/>
  <c r="A2847" i="3"/>
  <c r="B2847" i="3" s="1"/>
  <c r="A2846" i="3"/>
  <c r="B2846" i="3" s="1"/>
  <c r="A2845" i="3"/>
  <c r="B2845" i="3" s="1"/>
  <c r="A2844" i="3"/>
  <c r="B2844" i="3" s="1"/>
  <c r="A2843" i="3"/>
  <c r="B2843" i="3" s="1"/>
  <c r="A2842" i="3"/>
  <c r="B2842" i="3" s="1"/>
  <c r="A2841" i="3"/>
  <c r="B2841" i="3" s="1"/>
  <c r="A2840" i="3"/>
  <c r="B2840" i="3" s="1"/>
  <c r="A2839" i="3"/>
  <c r="B2839" i="3" s="1"/>
  <c r="A2838" i="3"/>
  <c r="B2838" i="3" s="1"/>
  <c r="A2837" i="3"/>
  <c r="B2837" i="3" s="1"/>
  <c r="A2836" i="3"/>
  <c r="B2836" i="3" s="1"/>
  <c r="A2835" i="3"/>
  <c r="B2835" i="3" s="1"/>
  <c r="A2834" i="3"/>
  <c r="B2834" i="3" s="1"/>
  <c r="A2833" i="3"/>
  <c r="B2833" i="3" s="1"/>
  <c r="A2832" i="3"/>
  <c r="B2832" i="3" s="1"/>
  <c r="A2831" i="3"/>
  <c r="B2831" i="3" s="1"/>
  <c r="A2830" i="3"/>
  <c r="B2830" i="3" s="1"/>
  <c r="A2829" i="3"/>
  <c r="B2829" i="3" s="1"/>
  <c r="A2828" i="3"/>
  <c r="B2828" i="3" s="1"/>
  <c r="A2827" i="3"/>
  <c r="B2827" i="3" s="1"/>
  <c r="A2826" i="3"/>
  <c r="B2826" i="3" s="1"/>
  <c r="A2825" i="3"/>
  <c r="B2825" i="3" s="1"/>
  <c r="A2824" i="3"/>
  <c r="B2824" i="3" s="1"/>
  <c r="A2823" i="3"/>
  <c r="B2823" i="3" s="1"/>
  <c r="A2822" i="3"/>
  <c r="B2822" i="3" s="1"/>
  <c r="A2821" i="3"/>
  <c r="B2821" i="3" s="1"/>
  <c r="A2820" i="3"/>
  <c r="B2820" i="3" s="1"/>
  <c r="A2819" i="3"/>
  <c r="B2819" i="3" s="1"/>
  <c r="A2818" i="3"/>
  <c r="B2818" i="3" s="1"/>
  <c r="A2817" i="3"/>
  <c r="B2817" i="3" s="1"/>
  <c r="A2816" i="3"/>
  <c r="B2816" i="3" s="1"/>
  <c r="A2815" i="3"/>
  <c r="B2815" i="3" s="1"/>
  <c r="A2814" i="3"/>
  <c r="B2814" i="3" s="1"/>
  <c r="A2813" i="3"/>
  <c r="B2813" i="3" s="1"/>
  <c r="A2812" i="3"/>
  <c r="B2812" i="3" s="1"/>
  <c r="A2811" i="3"/>
  <c r="B2811" i="3" s="1"/>
  <c r="A2810" i="3"/>
  <c r="B2810" i="3" s="1"/>
  <c r="A2809" i="3"/>
  <c r="B2809" i="3" s="1"/>
  <c r="A2808" i="3"/>
  <c r="B2808" i="3" s="1"/>
  <c r="A2807" i="3"/>
  <c r="B2807" i="3" s="1"/>
  <c r="A2806" i="3"/>
  <c r="B2806" i="3" s="1"/>
  <c r="A2805" i="3"/>
  <c r="B2805" i="3" s="1"/>
  <c r="A2804" i="3"/>
  <c r="B2804" i="3" s="1"/>
  <c r="A2803" i="3"/>
  <c r="B2803" i="3" s="1"/>
  <c r="A2802" i="3"/>
  <c r="B2802" i="3" s="1"/>
  <c r="A2801" i="3"/>
  <c r="B2801" i="3" s="1"/>
  <c r="A2800" i="3"/>
  <c r="B2800" i="3" s="1"/>
  <c r="A2799" i="3"/>
  <c r="B2799" i="3" s="1"/>
  <c r="A2798" i="3"/>
  <c r="B2798" i="3" s="1"/>
  <c r="A2797" i="3"/>
  <c r="B2797" i="3" s="1"/>
  <c r="A2796" i="3"/>
  <c r="B2796" i="3" s="1"/>
  <c r="A2795" i="3"/>
  <c r="B2795" i="3" s="1"/>
  <c r="A2794" i="3"/>
  <c r="B2794" i="3" s="1"/>
  <c r="A2793" i="3"/>
  <c r="B2793" i="3" s="1"/>
  <c r="A2792" i="3"/>
  <c r="B2792" i="3" s="1"/>
  <c r="A2791" i="3"/>
  <c r="B2791" i="3" s="1"/>
  <c r="A2790" i="3"/>
  <c r="B2790" i="3" s="1"/>
  <c r="A2789" i="3"/>
  <c r="B2789" i="3" s="1"/>
  <c r="A2788" i="3"/>
  <c r="B2788" i="3" s="1"/>
  <c r="A2787" i="3"/>
  <c r="B2787" i="3" s="1"/>
  <c r="A2786" i="3"/>
  <c r="B2786" i="3" s="1"/>
  <c r="A2785" i="3"/>
  <c r="B2785" i="3" s="1"/>
  <c r="A2784" i="3"/>
  <c r="B2784" i="3" s="1"/>
  <c r="A2783" i="3"/>
  <c r="B2783" i="3" s="1"/>
  <c r="A2782" i="3"/>
  <c r="B2782" i="3" s="1"/>
  <c r="A2781" i="3"/>
  <c r="B2781" i="3" s="1"/>
  <c r="A2780" i="3"/>
  <c r="B2780" i="3" s="1"/>
  <c r="A2779" i="3"/>
  <c r="B2779" i="3" s="1"/>
  <c r="A2778" i="3"/>
  <c r="B2778" i="3" s="1"/>
  <c r="A2777" i="3"/>
  <c r="B2777" i="3" s="1"/>
  <c r="A2776" i="3"/>
  <c r="B2776" i="3" s="1"/>
  <c r="A2775" i="3"/>
  <c r="B2775" i="3" s="1"/>
  <c r="A2774" i="3"/>
  <c r="B2774" i="3" s="1"/>
  <c r="A2773" i="3"/>
  <c r="B2773" i="3" s="1"/>
  <c r="A2772" i="3"/>
  <c r="B2772" i="3" s="1"/>
  <c r="A2771" i="3"/>
  <c r="B2771" i="3" s="1"/>
  <c r="A2770" i="3"/>
  <c r="B2770" i="3" s="1"/>
  <c r="A2769" i="3"/>
  <c r="B2769" i="3" s="1"/>
  <c r="A2768" i="3"/>
  <c r="B2768" i="3" s="1"/>
  <c r="A2767" i="3"/>
  <c r="B2767" i="3" s="1"/>
  <c r="A2766" i="3"/>
  <c r="B2766" i="3" s="1"/>
  <c r="A2765" i="3"/>
  <c r="B2765" i="3" s="1"/>
  <c r="A2764" i="3"/>
  <c r="B2764" i="3" s="1"/>
  <c r="A2763" i="3"/>
  <c r="B2763" i="3" s="1"/>
  <c r="A2762" i="3"/>
  <c r="B2762" i="3" s="1"/>
  <c r="A2761" i="3"/>
  <c r="B2761" i="3" s="1"/>
  <c r="A2760" i="3"/>
  <c r="B2760" i="3" s="1"/>
  <c r="A2759" i="3"/>
  <c r="B2759" i="3" s="1"/>
  <c r="A2758" i="3"/>
  <c r="B2758" i="3" s="1"/>
  <c r="A2757" i="3"/>
  <c r="B2757" i="3" s="1"/>
  <c r="A2756" i="3"/>
  <c r="B2756" i="3" s="1"/>
  <c r="A2755" i="3"/>
  <c r="B2755" i="3" s="1"/>
  <c r="A2754" i="3"/>
  <c r="B2754" i="3" s="1"/>
  <c r="A2753" i="3"/>
  <c r="B2753" i="3" s="1"/>
  <c r="A2752" i="3"/>
  <c r="B2752" i="3" s="1"/>
  <c r="A2751" i="3"/>
  <c r="B2751" i="3" s="1"/>
  <c r="A2750" i="3"/>
  <c r="B2750" i="3" s="1"/>
  <c r="A2749" i="3"/>
  <c r="B2749" i="3" s="1"/>
  <c r="A2748" i="3"/>
  <c r="B2748" i="3" s="1"/>
  <c r="A2747" i="3"/>
  <c r="B2747" i="3" s="1"/>
  <c r="A2746" i="3"/>
  <c r="B2746" i="3" s="1"/>
  <c r="A2745" i="3"/>
  <c r="B2745" i="3" s="1"/>
  <c r="A2744" i="3"/>
  <c r="B2744" i="3" s="1"/>
  <c r="A2743" i="3"/>
  <c r="B2743" i="3" s="1"/>
  <c r="A2742" i="3"/>
  <c r="B2742" i="3" s="1"/>
  <c r="A2741" i="3"/>
  <c r="B2741" i="3" s="1"/>
  <c r="A2740" i="3"/>
  <c r="B2740" i="3" s="1"/>
  <c r="A2739" i="3"/>
  <c r="B2739" i="3" s="1"/>
  <c r="A2738" i="3"/>
  <c r="B2738" i="3" s="1"/>
  <c r="A2737" i="3"/>
  <c r="B2737" i="3" s="1"/>
  <c r="A2736" i="3"/>
  <c r="B2736" i="3" s="1"/>
  <c r="A2735" i="3"/>
  <c r="B2735" i="3" s="1"/>
  <c r="A2734" i="3"/>
  <c r="B2734" i="3" s="1"/>
  <c r="A2733" i="3"/>
  <c r="B2733" i="3" s="1"/>
  <c r="A2732" i="3"/>
  <c r="B2732" i="3" s="1"/>
  <c r="A2731" i="3"/>
  <c r="B2731" i="3" s="1"/>
  <c r="A2730" i="3"/>
  <c r="B2730" i="3" s="1"/>
  <c r="A2729" i="3"/>
  <c r="B2729" i="3" s="1"/>
  <c r="A2728" i="3"/>
  <c r="B2728" i="3" s="1"/>
  <c r="A2727" i="3"/>
  <c r="B2727" i="3" s="1"/>
  <c r="A2726" i="3"/>
  <c r="B2726" i="3" s="1"/>
  <c r="A2725" i="3"/>
  <c r="B2725" i="3" s="1"/>
  <c r="A2724" i="3"/>
  <c r="B2724" i="3" s="1"/>
  <c r="A2723" i="3"/>
  <c r="B2723" i="3" s="1"/>
  <c r="A2722" i="3"/>
  <c r="B2722" i="3" s="1"/>
  <c r="A2721" i="3"/>
  <c r="B2721" i="3" s="1"/>
  <c r="A2720" i="3"/>
  <c r="B2720" i="3" s="1"/>
  <c r="A2719" i="3"/>
  <c r="B2719" i="3" s="1"/>
  <c r="A2718" i="3"/>
  <c r="B2718" i="3" s="1"/>
  <c r="A2717" i="3"/>
  <c r="B2717" i="3" s="1"/>
  <c r="A2716" i="3"/>
  <c r="B2716" i="3" s="1"/>
  <c r="A2715" i="3"/>
  <c r="B2715" i="3" s="1"/>
  <c r="A2714" i="3"/>
  <c r="B2714" i="3" s="1"/>
  <c r="A2713" i="3"/>
  <c r="B2713" i="3" s="1"/>
  <c r="A2712" i="3"/>
  <c r="B2712" i="3" s="1"/>
  <c r="A2711" i="3"/>
  <c r="B2711" i="3" s="1"/>
  <c r="A2710" i="3"/>
  <c r="B2710" i="3" s="1"/>
  <c r="A2709" i="3"/>
  <c r="B2709" i="3" s="1"/>
  <c r="A2708" i="3"/>
  <c r="B2708" i="3" s="1"/>
  <c r="A2707" i="3"/>
  <c r="B2707" i="3" s="1"/>
  <c r="A2706" i="3"/>
  <c r="B2706" i="3" s="1"/>
  <c r="A2705" i="3"/>
  <c r="B2705" i="3" s="1"/>
  <c r="A2704" i="3"/>
  <c r="B2704" i="3" s="1"/>
  <c r="A2703" i="3"/>
  <c r="B2703" i="3" s="1"/>
  <c r="A2702" i="3"/>
  <c r="B2702" i="3" s="1"/>
  <c r="A2701" i="3"/>
  <c r="B2701" i="3" s="1"/>
  <c r="A2700" i="3"/>
  <c r="B2700" i="3" s="1"/>
  <c r="A2699" i="3"/>
  <c r="B2699" i="3" s="1"/>
  <c r="A2698" i="3"/>
  <c r="B2698" i="3" s="1"/>
  <c r="A2697" i="3"/>
  <c r="B2697" i="3" s="1"/>
  <c r="A2696" i="3"/>
  <c r="B2696" i="3" s="1"/>
  <c r="A2695" i="3"/>
  <c r="B2695" i="3" s="1"/>
  <c r="A2694" i="3"/>
  <c r="B2694" i="3" s="1"/>
  <c r="A2693" i="3"/>
  <c r="B2693" i="3" s="1"/>
  <c r="A2692" i="3"/>
  <c r="B2692" i="3" s="1"/>
  <c r="A2691" i="3"/>
  <c r="B2691" i="3" s="1"/>
  <c r="A2690" i="3"/>
  <c r="B2690" i="3" s="1"/>
  <c r="A2689" i="3"/>
  <c r="B2689" i="3" s="1"/>
  <c r="A2688" i="3"/>
  <c r="B2688" i="3" s="1"/>
  <c r="A2687" i="3"/>
  <c r="B2687" i="3" s="1"/>
  <c r="A2686" i="3"/>
  <c r="B2686" i="3" s="1"/>
  <c r="A2685" i="3"/>
  <c r="B2685" i="3" s="1"/>
  <c r="A2684" i="3"/>
  <c r="B2684" i="3" s="1"/>
  <c r="A2683" i="3"/>
  <c r="B2683" i="3" s="1"/>
  <c r="A2682" i="3"/>
  <c r="B2682" i="3" s="1"/>
  <c r="A2681" i="3"/>
  <c r="B2681" i="3" s="1"/>
  <c r="A2680" i="3"/>
  <c r="B2680" i="3" s="1"/>
  <c r="A2679" i="3"/>
  <c r="B2679" i="3" s="1"/>
  <c r="A2678" i="3"/>
  <c r="B2678" i="3" s="1"/>
  <c r="A2677" i="3"/>
  <c r="B2677" i="3" s="1"/>
  <c r="A2676" i="3"/>
  <c r="B2676" i="3" s="1"/>
  <c r="A2675" i="3"/>
  <c r="B2675" i="3" s="1"/>
  <c r="A2674" i="3"/>
  <c r="B2674" i="3" s="1"/>
  <c r="A2673" i="3"/>
  <c r="B2673" i="3" s="1"/>
  <c r="A2672" i="3"/>
  <c r="B2672" i="3" s="1"/>
  <c r="A2671" i="3"/>
  <c r="B2671" i="3" s="1"/>
  <c r="A2670" i="3"/>
  <c r="B2670" i="3" s="1"/>
  <c r="A2669" i="3"/>
  <c r="B2669" i="3" s="1"/>
  <c r="A2668" i="3"/>
  <c r="B2668" i="3" s="1"/>
  <c r="A2667" i="3"/>
  <c r="B2667" i="3" s="1"/>
  <c r="A2666" i="3"/>
  <c r="B2666" i="3" s="1"/>
  <c r="A2665" i="3"/>
  <c r="B2665" i="3" s="1"/>
  <c r="A2664" i="3"/>
  <c r="B2664" i="3" s="1"/>
  <c r="A2663" i="3"/>
  <c r="B2663" i="3" s="1"/>
  <c r="A2662" i="3"/>
  <c r="B2662" i="3" s="1"/>
  <c r="A2661" i="3"/>
  <c r="B2661" i="3" s="1"/>
  <c r="A2660" i="3"/>
  <c r="B2660" i="3" s="1"/>
  <c r="A2659" i="3"/>
  <c r="B2659" i="3" s="1"/>
  <c r="A2658" i="3"/>
  <c r="B2658" i="3" s="1"/>
  <c r="A2657" i="3"/>
  <c r="B2657" i="3" s="1"/>
  <c r="A2656" i="3"/>
  <c r="B2656" i="3" s="1"/>
  <c r="A2655" i="3"/>
  <c r="B2655" i="3" s="1"/>
  <c r="A2654" i="3"/>
  <c r="B2654" i="3" s="1"/>
  <c r="A2653" i="3"/>
  <c r="B2653" i="3" s="1"/>
  <c r="A2652" i="3"/>
  <c r="B2652" i="3" s="1"/>
  <c r="A2651" i="3"/>
  <c r="B2651" i="3" s="1"/>
  <c r="A2650" i="3"/>
  <c r="B2650" i="3" s="1"/>
  <c r="A2649" i="3"/>
  <c r="B2649" i="3" s="1"/>
  <c r="A2648" i="3"/>
  <c r="B2648" i="3" s="1"/>
  <c r="A2647" i="3"/>
  <c r="B2647" i="3" s="1"/>
  <c r="A2646" i="3"/>
  <c r="B2646" i="3" s="1"/>
  <c r="A2645" i="3"/>
  <c r="B2645" i="3" s="1"/>
  <c r="A2644" i="3"/>
  <c r="B2644" i="3" s="1"/>
  <c r="A2643" i="3"/>
  <c r="B2643" i="3" s="1"/>
  <c r="A2642" i="3"/>
  <c r="B2642" i="3" s="1"/>
  <c r="A2641" i="3"/>
  <c r="B2641" i="3" s="1"/>
  <c r="A2640" i="3"/>
  <c r="B2640" i="3" s="1"/>
  <c r="A2639" i="3"/>
  <c r="B2639" i="3" s="1"/>
  <c r="A2638" i="3"/>
  <c r="B2638" i="3" s="1"/>
  <c r="A2637" i="3"/>
  <c r="B2637" i="3" s="1"/>
  <c r="A2636" i="3"/>
  <c r="B2636" i="3" s="1"/>
  <c r="A2635" i="3"/>
  <c r="B2635" i="3" s="1"/>
  <c r="A2634" i="3"/>
  <c r="B2634" i="3" s="1"/>
  <c r="A2633" i="3"/>
  <c r="B2633" i="3" s="1"/>
  <c r="A2632" i="3"/>
  <c r="B2632" i="3" s="1"/>
  <c r="A2631" i="3"/>
  <c r="B2631" i="3" s="1"/>
  <c r="A2630" i="3"/>
  <c r="B2630" i="3" s="1"/>
  <c r="A2629" i="3"/>
  <c r="B2629" i="3" s="1"/>
  <c r="A2628" i="3"/>
  <c r="B2628" i="3" s="1"/>
  <c r="A2627" i="3"/>
  <c r="B2627" i="3" s="1"/>
  <c r="A2626" i="3"/>
  <c r="B2626" i="3" s="1"/>
  <c r="A2625" i="3"/>
  <c r="B2625" i="3" s="1"/>
  <c r="A2624" i="3"/>
  <c r="B2624" i="3" s="1"/>
  <c r="A2623" i="3"/>
  <c r="B2623" i="3" s="1"/>
  <c r="A2622" i="3"/>
  <c r="B2622" i="3" s="1"/>
  <c r="A2621" i="3"/>
  <c r="B2621" i="3" s="1"/>
  <c r="A2620" i="3"/>
  <c r="B2620" i="3" s="1"/>
  <c r="A2619" i="3"/>
  <c r="B2619" i="3" s="1"/>
  <c r="A2618" i="3"/>
  <c r="B2618" i="3" s="1"/>
  <c r="A2617" i="3"/>
  <c r="B2617" i="3" s="1"/>
  <c r="A2616" i="3"/>
  <c r="B2616" i="3" s="1"/>
  <c r="A2615" i="3"/>
  <c r="B2615" i="3" s="1"/>
  <c r="A2614" i="3"/>
  <c r="B2614" i="3" s="1"/>
  <c r="A2613" i="3"/>
  <c r="B2613" i="3" s="1"/>
  <c r="A2612" i="3"/>
  <c r="B2612" i="3" s="1"/>
  <c r="A2611" i="3"/>
  <c r="B2611" i="3" s="1"/>
  <c r="A2610" i="3"/>
  <c r="B2610" i="3" s="1"/>
  <c r="A2609" i="3"/>
  <c r="B2609" i="3" s="1"/>
  <c r="A2608" i="3"/>
  <c r="B2608" i="3" s="1"/>
  <c r="A2607" i="3"/>
  <c r="B2607" i="3" s="1"/>
  <c r="A2606" i="3"/>
  <c r="B2606" i="3" s="1"/>
  <c r="A2605" i="3"/>
  <c r="B2605" i="3" s="1"/>
  <c r="A2604" i="3"/>
  <c r="B2604" i="3" s="1"/>
  <c r="A2603" i="3"/>
  <c r="B2603" i="3" s="1"/>
  <c r="A2602" i="3"/>
  <c r="B2602" i="3" s="1"/>
  <c r="A2601" i="3"/>
  <c r="B2601" i="3" s="1"/>
  <c r="A2600" i="3"/>
  <c r="B2600" i="3" s="1"/>
  <c r="A2599" i="3"/>
  <c r="B2599" i="3" s="1"/>
  <c r="A2598" i="3"/>
  <c r="B2598" i="3" s="1"/>
  <c r="A2597" i="3"/>
  <c r="B2597" i="3" s="1"/>
  <c r="A2596" i="3"/>
  <c r="B2596" i="3" s="1"/>
  <c r="A2595" i="3"/>
  <c r="B2595" i="3" s="1"/>
  <c r="A2594" i="3"/>
  <c r="B2594" i="3" s="1"/>
  <c r="A2593" i="3"/>
  <c r="B2593" i="3" s="1"/>
  <c r="A2592" i="3"/>
  <c r="B2592" i="3" s="1"/>
  <c r="A2591" i="3"/>
  <c r="B2591" i="3" s="1"/>
  <c r="A2590" i="3"/>
  <c r="B2590" i="3" s="1"/>
  <c r="A2589" i="3"/>
  <c r="B2589" i="3" s="1"/>
  <c r="A2588" i="3"/>
  <c r="B2588" i="3" s="1"/>
  <c r="A2587" i="3"/>
  <c r="B2587" i="3" s="1"/>
  <c r="A2586" i="3"/>
  <c r="B2586" i="3" s="1"/>
  <c r="A2585" i="3"/>
  <c r="B2585" i="3" s="1"/>
  <c r="A2584" i="3"/>
  <c r="B2584" i="3" s="1"/>
  <c r="A2583" i="3"/>
  <c r="B2583" i="3" s="1"/>
  <c r="A2582" i="3"/>
  <c r="B2582" i="3" s="1"/>
  <c r="A2581" i="3"/>
  <c r="B2581" i="3" s="1"/>
  <c r="A2580" i="3"/>
  <c r="B2580" i="3" s="1"/>
  <c r="A2579" i="3"/>
  <c r="B2579" i="3" s="1"/>
  <c r="A2578" i="3"/>
  <c r="B2578" i="3" s="1"/>
  <c r="A2577" i="3"/>
  <c r="B2577" i="3" s="1"/>
  <c r="A2576" i="3"/>
  <c r="B2576" i="3" s="1"/>
  <c r="A2575" i="3"/>
  <c r="B2575" i="3" s="1"/>
  <c r="A2574" i="3"/>
  <c r="B2574" i="3" s="1"/>
  <c r="A2573" i="3"/>
  <c r="B2573" i="3" s="1"/>
  <c r="A2572" i="3"/>
  <c r="B2572" i="3" s="1"/>
  <c r="A2571" i="3"/>
  <c r="B2571" i="3" s="1"/>
  <c r="A2570" i="3"/>
  <c r="B2570" i="3" s="1"/>
  <c r="A2569" i="3"/>
  <c r="B2569" i="3" s="1"/>
  <c r="A2568" i="3"/>
  <c r="B2568" i="3" s="1"/>
  <c r="A2567" i="3"/>
  <c r="B2567" i="3" s="1"/>
  <c r="A2566" i="3"/>
  <c r="B2566" i="3" s="1"/>
  <c r="A2565" i="3"/>
  <c r="B2565" i="3" s="1"/>
  <c r="A2564" i="3"/>
  <c r="B2564" i="3" s="1"/>
  <c r="A2563" i="3"/>
  <c r="B2563" i="3" s="1"/>
  <c r="A2562" i="3"/>
  <c r="B2562" i="3" s="1"/>
  <c r="A2561" i="3"/>
  <c r="B2561" i="3" s="1"/>
  <c r="A2560" i="3"/>
  <c r="B2560" i="3" s="1"/>
  <c r="A2559" i="3"/>
  <c r="B2559" i="3" s="1"/>
  <c r="A2558" i="3"/>
  <c r="B2558" i="3" s="1"/>
  <c r="A2557" i="3"/>
  <c r="B2557" i="3" s="1"/>
  <c r="A2556" i="3"/>
  <c r="B2556" i="3" s="1"/>
  <c r="A2555" i="3"/>
  <c r="B2555" i="3" s="1"/>
  <c r="A2554" i="3"/>
  <c r="B2554" i="3" s="1"/>
  <c r="A2553" i="3"/>
  <c r="B2553" i="3" s="1"/>
  <c r="A2552" i="3"/>
  <c r="B2552" i="3" s="1"/>
  <c r="A2551" i="3"/>
  <c r="B2551" i="3" s="1"/>
  <c r="A2550" i="3"/>
  <c r="B2550" i="3" s="1"/>
  <c r="A2549" i="3"/>
  <c r="B2549" i="3" s="1"/>
  <c r="A2548" i="3"/>
  <c r="B2548" i="3" s="1"/>
  <c r="A2547" i="3"/>
  <c r="B2547" i="3" s="1"/>
  <c r="A2546" i="3"/>
  <c r="B2546" i="3" s="1"/>
  <c r="A2545" i="3"/>
  <c r="B2545" i="3" s="1"/>
  <c r="A2544" i="3"/>
  <c r="B2544" i="3" s="1"/>
  <c r="A2543" i="3"/>
  <c r="B2543" i="3" s="1"/>
  <c r="A2542" i="3"/>
  <c r="B2542" i="3" s="1"/>
  <c r="A2541" i="3"/>
  <c r="B2541" i="3" s="1"/>
  <c r="A2540" i="3"/>
  <c r="B2540" i="3" s="1"/>
  <c r="A2539" i="3"/>
  <c r="B2539" i="3" s="1"/>
  <c r="A2538" i="3"/>
  <c r="B2538" i="3" s="1"/>
  <c r="A2537" i="3"/>
  <c r="B2537" i="3" s="1"/>
  <c r="A2536" i="3"/>
  <c r="B2536" i="3" s="1"/>
  <c r="A2535" i="3"/>
  <c r="B2535" i="3" s="1"/>
  <c r="A2534" i="3"/>
  <c r="B2534" i="3" s="1"/>
  <c r="A2533" i="3"/>
  <c r="B2533" i="3" s="1"/>
  <c r="A2532" i="3"/>
  <c r="B2532" i="3" s="1"/>
  <c r="A2531" i="3"/>
  <c r="B2531" i="3" s="1"/>
  <c r="A2530" i="3"/>
  <c r="B2530" i="3" s="1"/>
  <c r="A2529" i="3"/>
  <c r="B2529" i="3" s="1"/>
  <c r="A2528" i="3"/>
  <c r="B2528" i="3" s="1"/>
  <c r="A2527" i="3"/>
  <c r="B2527" i="3" s="1"/>
  <c r="A2526" i="3"/>
  <c r="B2526" i="3" s="1"/>
  <c r="A2525" i="3"/>
  <c r="B2525" i="3" s="1"/>
  <c r="A2524" i="3"/>
  <c r="B2524" i="3" s="1"/>
  <c r="A2523" i="3"/>
  <c r="B2523" i="3" s="1"/>
  <c r="A2522" i="3"/>
  <c r="B2522" i="3" s="1"/>
  <c r="A2521" i="3"/>
  <c r="B2521" i="3" s="1"/>
  <c r="A2520" i="3"/>
  <c r="B2520" i="3" s="1"/>
  <c r="A2519" i="3"/>
  <c r="B2519" i="3" s="1"/>
  <c r="A2518" i="3"/>
  <c r="B2518" i="3" s="1"/>
  <c r="A2517" i="3"/>
  <c r="B2517" i="3" s="1"/>
  <c r="A2516" i="3"/>
  <c r="B2516" i="3" s="1"/>
  <c r="A2515" i="3"/>
  <c r="B2515" i="3" s="1"/>
  <c r="A2514" i="3"/>
  <c r="B2514" i="3" s="1"/>
  <c r="A2513" i="3"/>
  <c r="B2513" i="3" s="1"/>
  <c r="A2512" i="3"/>
  <c r="B2512" i="3" s="1"/>
  <c r="A2511" i="3"/>
  <c r="B2511" i="3" s="1"/>
  <c r="A2510" i="3"/>
  <c r="B2510" i="3" s="1"/>
  <c r="A2509" i="3"/>
  <c r="B2509" i="3" s="1"/>
  <c r="A2508" i="3"/>
  <c r="B2508" i="3" s="1"/>
  <c r="A2507" i="3"/>
  <c r="B2507" i="3" s="1"/>
  <c r="A2506" i="3"/>
  <c r="B2506" i="3" s="1"/>
  <c r="A2505" i="3"/>
  <c r="B2505" i="3" s="1"/>
  <c r="A2504" i="3"/>
  <c r="B2504" i="3" s="1"/>
  <c r="A2503" i="3"/>
  <c r="B2503" i="3" s="1"/>
  <c r="A2502" i="3"/>
  <c r="B2502" i="3" s="1"/>
  <c r="A2501" i="3"/>
  <c r="B2501" i="3" s="1"/>
  <c r="A2500" i="3"/>
  <c r="B2500" i="3" s="1"/>
  <c r="A2499" i="3"/>
  <c r="B2499" i="3" s="1"/>
  <c r="A2498" i="3"/>
  <c r="B2498" i="3" s="1"/>
  <c r="A2497" i="3"/>
  <c r="B2497" i="3" s="1"/>
  <c r="A2496" i="3"/>
  <c r="B2496" i="3" s="1"/>
  <c r="A2495" i="3"/>
  <c r="B2495" i="3" s="1"/>
  <c r="A2494" i="3"/>
  <c r="B2494" i="3" s="1"/>
  <c r="A2493" i="3"/>
  <c r="B2493" i="3" s="1"/>
  <c r="A2492" i="3"/>
  <c r="B2492" i="3" s="1"/>
  <c r="A2491" i="3"/>
  <c r="B2491" i="3" s="1"/>
  <c r="A2490" i="3"/>
  <c r="B2490" i="3" s="1"/>
  <c r="A2489" i="3"/>
  <c r="B2489" i="3" s="1"/>
  <c r="A2488" i="3"/>
  <c r="B2488" i="3" s="1"/>
  <c r="A2487" i="3"/>
  <c r="B2487" i="3" s="1"/>
  <c r="A2486" i="3"/>
  <c r="B2486" i="3" s="1"/>
  <c r="A2485" i="3"/>
  <c r="B2485" i="3" s="1"/>
  <c r="A2484" i="3"/>
  <c r="B2484" i="3" s="1"/>
  <c r="A2483" i="3"/>
  <c r="B2483" i="3" s="1"/>
  <c r="A2482" i="3"/>
  <c r="B2482" i="3" s="1"/>
  <c r="A2481" i="3"/>
  <c r="B2481" i="3" s="1"/>
  <c r="A2480" i="3"/>
  <c r="B2480" i="3" s="1"/>
  <c r="A2479" i="3"/>
  <c r="B2479" i="3" s="1"/>
  <c r="A2478" i="3"/>
  <c r="B2478" i="3" s="1"/>
  <c r="A2477" i="3"/>
  <c r="B2477" i="3" s="1"/>
  <c r="A2476" i="3"/>
  <c r="B2476" i="3" s="1"/>
  <c r="A2475" i="3"/>
  <c r="B2475" i="3" s="1"/>
  <c r="A2474" i="3"/>
  <c r="B2474" i="3" s="1"/>
  <c r="A2473" i="3"/>
  <c r="B2473" i="3" s="1"/>
  <c r="A2472" i="3"/>
  <c r="B2472" i="3" s="1"/>
  <c r="A2471" i="3"/>
  <c r="B2471" i="3" s="1"/>
  <c r="A2470" i="3"/>
  <c r="B2470" i="3" s="1"/>
  <c r="A2469" i="3"/>
  <c r="B2469" i="3" s="1"/>
  <c r="A2468" i="3"/>
  <c r="B2468" i="3" s="1"/>
  <c r="A2467" i="3"/>
  <c r="B2467" i="3" s="1"/>
  <c r="A2466" i="3"/>
  <c r="B2466" i="3" s="1"/>
  <c r="A2465" i="3"/>
  <c r="B2465" i="3" s="1"/>
  <c r="A2464" i="3"/>
  <c r="B2464" i="3" s="1"/>
  <c r="A2463" i="3"/>
  <c r="B2463" i="3" s="1"/>
  <c r="A2462" i="3"/>
  <c r="B2462" i="3" s="1"/>
  <c r="A2461" i="3"/>
  <c r="B2461" i="3" s="1"/>
  <c r="A2460" i="3"/>
  <c r="B2460" i="3" s="1"/>
  <c r="A2459" i="3"/>
  <c r="B2459" i="3" s="1"/>
  <c r="A2458" i="3"/>
  <c r="B2458" i="3" s="1"/>
  <c r="A2457" i="3"/>
  <c r="B2457" i="3" s="1"/>
  <c r="A2456" i="3"/>
  <c r="B2456" i="3" s="1"/>
  <c r="A2455" i="3"/>
  <c r="B2455" i="3" s="1"/>
  <c r="A2454" i="3"/>
  <c r="B2454" i="3" s="1"/>
  <c r="A2453" i="3"/>
  <c r="B2453" i="3" s="1"/>
  <c r="A2452" i="3"/>
  <c r="B2452" i="3" s="1"/>
  <c r="A2451" i="3"/>
  <c r="B2451" i="3" s="1"/>
  <c r="A2450" i="3"/>
  <c r="B2450" i="3" s="1"/>
  <c r="A2449" i="3"/>
  <c r="B2449" i="3" s="1"/>
  <c r="A2448" i="3"/>
  <c r="B2448" i="3" s="1"/>
  <c r="A2447" i="3"/>
  <c r="B2447" i="3" s="1"/>
  <c r="A2446" i="3"/>
  <c r="B2446" i="3" s="1"/>
  <c r="A2445" i="3"/>
  <c r="B2445" i="3" s="1"/>
  <c r="A2444" i="3"/>
  <c r="B2444" i="3" s="1"/>
  <c r="A2443" i="3"/>
  <c r="B2443" i="3" s="1"/>
  <c r="A2442" i="3"/>
  <c r="B2442" i="3" s="1"/>
  <c r="A2441" i="3"/>
  <c r="B2441" i="3" s="1"/>
  <c r="A2440" i="3"/>
  <c r="B2440" i="3" s="1"/>
  <c r="A2439" i="3"/>
  <c r="B2439" i="3" s="1"/>
  <c r="A2438" i="3"/>
  <c r="B2438" i="3" s="1"/>
  <c r="A2437" i="3"/>
  <c r="B2437" i="3" s="1"/>
  <c r="A2436" i="3"/>
  <c r="B2436" i="3" s="1"/>
  <c r="A2435" i="3"/>
  <c r="B2435" i="3" s="1"/>
  <c r="A2434" i="3"/>
  <c r="B2434" i="3" s="1"/>
  <c r="A2433" i="3"/>
  <c r="B2433" i="3" s="1"/>
  <c r="A2432" i="3"/>
  <c r="B2432" i="3" s="1"/>
  <c r="A2431" i="3"/>
  <c r="B2431" i="3" s="1"/>
  <c r="A2430" i="3"/>
  <c r="B2430" i="3" s="1"/>
  <c r="A2429" i="3"/>
  <c r="B2429" i="3" s="1"/>
  <c r="A2428" i="3"/>
  <c r="B2428" i="3" s="1"/>
  <c r="A2427" i="3"/>
  <c r="B2427" i="3" s="1"/>
  <c r="A2426" i="3"/>
  <c r="B2426" i="3" s="1"/>
  <c r="A2425" i="3"/>
  <c r="B2425" i="3" s="1"/>
  <c r="A2424" i="3"/>
  <c r="B2424" i="3" s="1"/>
  <c r="A2423" i="3"/>
  <c r="B2423" i="3" s="1"/>
  <c r="A2422" i="3"/>
  <c r="B2422" i="3" s="1"/>
  <c r="A2421" i="3"/>
  <c r="B2421" i="3" s="1"/>
  <c r="A2420" i="3"/>
  <c r="B2420" i="3" s="1"/>
  <c r="A2419" i="3"/>
  <c r="B2419" i="3" s="1"/>
  <c r="A2418" i="3"/>
  <c r="B2418" i="3" s="1"/>
  <c r="A2417" i="3"/>
  <c r="B2417" i="3" s="1"/>
  <c r="A2416" i="3"/>
  <c r="B2416" i="3" s="1"/>
  <c r="A2415" i="3"/>
  <c r="B2415" i="3" s="1"/>
  <c r="A2414" i="3"/>
  <c r="B2414" i="3" s="1"/>
  <c r="A2413" i="3"/>
  <c r="B2413" i="3" s="1"/>
  <c r="A2412" i="3"/>
  <c r="B2412" i="3" s="1"/>
  <c r="A2411" i="3"/>
  <c r="B2411" i="3" s="1"/>
  <c r="A2410" i="3"/>
  <c r="B2410" i="3" s="1"/>
  <c r="A2409" i="3"/>
  <c r="B2409" i="3" s="1"/>
  <c r="A2408" i="3"/>
  <c r="B2408" i="3" s="1"/>
  <c r="A2407" i="3"/>
  <c r="B2407" i="3" s="1"/>
  <c r="A2406" i="3"/>
  <c r="B2406" i="3" s="1"/>
  <c r="A2405" i="3"/>
  <c r="B2405" i="3" s="1"/>
  <c r="A2404" i="3"/>
  <c r="B2404" i="3" s="1"/>
  <c r="A2403" i="3"/>
  <c r="B2403" i="3" s="1"/>
  <c r="A2402" i="3"/>
  <c r="B2402" i="3" s="1"/>
  <c r="A2401" i="3"/>
  <c r="B2401" i="3" s="1"/>
  <c r="A2400" i="3"/>
  <c r="B2400" i="3" s="1"/>
  <c r="A2399" i="3"/>
  <c r="B2399" i="3" s="1"/>
  <c r="A2398" i="3"/>
  <c r="B2398" i="3" s="1"/>
  <c r="A2397" i="3"/>
  <c r="B2397" i="3" s="1"/>
  <c r="A2396" i="3"/>
  <c r="B2396" i="3" s="1"/>
  <c r="A2395" i="3"/>
  <c r="B2395" i="3" s="1"/>
  <c r="A2394" i="3"/>
  <c r="B2394" i="3" s="1"/>
  <c r="A2393" i="3"/>
  <c r="B2393" i="3" s="1"/>
  <c r="A2392" i="3"/>
  <c r="B2392" i="3" s="1"/>
  <c r="A2391" i="3"/>
  <c r="B2391" i="3" s="1"/>
  <c r="A2390" i="3"/>
  <c r="B2390" i="3" s="1"/>
  <c r="A2389" i="3"/>
  <c r="B2389" i="3" s="1"/>
  <c r="A2388" i="3"/>
  <c r="B2388" i="3" s="1"/>
  <c r="A2387" i="3"/>
  <c r="B2387" i="3" s="1"/>
  <c r="A2386" i="3"/>
  <c r="B2386" i="3" s="1"/>
  <c r="A2385" i="3"/>
  <c r="B2385" i="3" s="1"/>
  <c r="A2384" i="3"/>
  <c r="B2384" i="3" s="1"/>
  <c r="A2383" i="3"/>
  <c r="B2383" i="3" s="1"/>
  <c r="A2382" i="3"/>
  <c r="B2382" i="3" s="1"/>
  <c r="A2381" i="3"/>
  <c r="B2381" i="3" s="1"/>
  <c r="A2380" i="3"/>
  <c r="B2380" i="3" s="1"/>
  <c r="A2379" i="3"/>
  <c r="B2379" i="3" s="1"/>
  <c r="A2378" i="3"/>
  <c r="B2378" i="3" s="1"/>
  <c r="A2377" i="3"/>
  <c r="B2377" i="3" s="1"/>
  <c r="A2376" i="3"/>
  <c r="B2376" i="3" s="1"/>
  <c r="A2375" i="3"/>
  <c r="B2375" i="3" s="1"/>
  <c r="A2374" i="3"/>
  <c r="B2374" i="3" s="1"/>
  <c r="A2373" i="3"/>
  <c r="B2373" i="3" s="1"/>
  <c r="A2372" i="3"/>
  <c r="B2372" i="3" s="1"/>
  <c r="A2371" i="3"/>
  <c r="B2371" i="3" s="1"/>
  <c r="A2370" i="3"/>
  <c r="B2370" i="3" s="1"/>
  <c r="A2369" i="3"/>
  <c r="B2369" i="3" s="1"/>
  <c r="A2368" i="3"/>
  <c r="B2368" i="3" s="1"/>
  <c r="A2367" i="3"/>
  <c r="B2367" i="3" s="1"/>
  <c r="A2366" i="3"/>
  <c r="B2366" i="3" s="1"/>
  <c r="A2365" i="3"/>
  <c r="B2365" i="3" s="1"/>
  <c r="A2364" i="3"/>
  <c r="B2364" i="3" s="1"/>
  <c r="A2363" i="3"/>
  <c r="B2363" i="3" s="1"/>
  <c r="A2362" i="3"/>
  <c r="B2362" i="3" s="1"/>
  <c r="A2361" i="3"/>
  <c r="B2361" i="3" s="1"/>
  <c r="A2360" i="3"/>
  <c r="B2360" i="3" s="1"/>
  <c r="A2359" i="3"/>
  <c r="B2359" i="3" s="1"/>
  <c r="A2358" i="3"/>
  <c r="B2358" i="3" s="1"/>
  <c r="A2357" i="3"/>
  <c r="B2357" i="3" s="1"/>
  <c r="A2356" i="3"/>
  <c r="B2356" i="3" s="1"/>
  <c r="A2355" i="3"/>
  <c r="B2355" i="3" s="1"/>
  <c r="A2354" i="3"/>
  <c r="B2354" i="3" s="1"/>
  <c r="A2353" i="3"/>
  <c r="B2353" i="3" s="1"/>
  <c r="A2352" i="3"/>
  <c r="B2352" i="3" s="1"/>
  <c r="A2351" i="3"/>
  <c r="B2351" i="3" s="1"/>
  <c r="A2350" i="3"/>
  <c r="B2350" i="3" s="1"/>
  <c r="A2349" i="3"/>
  <c r="B2349" i="3" s="1"/>
  <c r="A2348" i="3"/>
  <c r="B2348" i="3" s="1"/>
  <c r="A2347" i="3"/>
  <c r="B2347" i="3" s="1"/>
  <c r="A2346" i="3"/>
  <c r="B2346" i="3" s="1"/>
  <c r="A2345" i="3"/>
  <c r="B2345" i="3" s="1"/>
  <c r="A2344" i="3"/>
  <c r="B2344" i="3" s="1"/>
  <c r="A2343" i="3"/>
  <c r="B2343" i="3" s="1"/>
  <c r="A2342" i="3"/>
  <c r="B2342" i="3" s="1"/>
  <c r="A2341" i="3"/>
  <c r="B2341" i="3" s="1"/>
  <c r="A2340" i="3"/>
  <c r="B2340" i="3" s="1"/>
  <c r="A2339" i="3"/>
  <c r="B2339" i="3" s="1"/>
  <c r="A2338" i="3"/>
  <c r="B2338" i="3" s="1"/>
  <c r="A2337" i="3"/>
  <c r="B2337" i="3" s="1"/>
  <c r="A2336" i="3"/>
  <c r="B2336" i="3" s="1"/>
  <c r="A2335" i="3"/>
  <c r="B2335" i="3" s="1"/>
  <c r="A2334" i="3"/>
  <c r="B2334" i="3" s="1"/>
  <c r="A2333" i="3"/>
  <c r="B2333" i="3" s="1"/>
  <c r="A2332" i="3"/>
  <c r="B2332" i="3" s="1"/>
  <c r="A2331" i="3"/>
  <c r="B2331" i="3" s="1"/>
  <c r="A2330" i="3"/>
  <c r="B2330" i="3" s="1"/>
  <c r="A2329" i="3"/>
  <c r="B2329" i="3" s="1"/>
  <c r="A2328" i="3"/>
  <c r="B2328" i="3" s="1"/>
  <c r="A2327" i="3"/>
  <c r="B2327" i="3" s="1"/>
  <c r="A2326" i="3"/>
  <c r="B2326" i="3" s="1"/>
  <c r="A2325" i="3"/>
  <c r="B2325" i="3" s="1"/>
  <c r="A2324" i="3"/>
  <c r="B2324" i="3" s="1"/>
  <c r="A2323" i="3"/>
  <c r="B2323" i="3" s="1"/>
  <c r="A2322" i="3"/>
  <c r="B2322" i="3" s="1"/>
  <c r="A2321" i="3"/>
  <c r="B2321" i="3" s="1"/>
  <c r="A2320" i="3"/>
  <c r="B2320" i="3" s="1"/>
  <c r="A2319" i="3"/>
  <c r="B2319" i="3" s="1"/>
  <c r="A2318" i="3"/>
  <c r="B2318" i="3" s="1"/>
  <c r="A2317" i="3"/>
  <c r="B2317" i="3" s="1"/>
  <c r="A2316" i="3"/>
  <c r="B2316" i="3" s="1"/>
  <c r="A2315" i="3"/>
  <c r="B2315" i="3" s="1"/>
  <c r="A2314" i="3"/>
  <c r="B2314" i="3" s="1"/>
  <c r="A2313" i="3"/>
  <c r="B2313" i="3" s="1"/>
  <c r="A2312" i="3"/>
  <c r="B2312" i="3" s="1"/>
  <c r="A2311" i="3"/>
  <c r="B2311" i="3" s="1"/>
  <c r="A2310" i="3"/>
  <c r="B2310" i="3" s="1"/>
  <c r="A2309" i="3"/>
  <c r="B2309" i="3" s="1"/>
  <c r="A2308" i="3"/>
  <c r="B2308" i="3" s="1"/>
  <c r="A2307" i="3"/>
  <c r="B2307" i="3" s="1"/>
  <c r="A2306" i="3"/>
  <c r="B2306" i="3" s="1"/>
  <c r="A2305" i="3"/>
  <c r="B2305" i="3" s="1"/>
  <c r="A2304" i="3"/>
  <c r="B2304" i="3" s="1"/>
  <c r="A2303" i="3"/>
  <c r="B2303" i="3" s="1"/>
  <c r="A2302" i="3"/>
  <c r="B2302" i="3" s="1"/>
  <c r="A2301" i="3"/>
  <c r="B2301" i="3" s="1"/>
  <c r="A2300" i="3"/>
  <c r="B2300" i="3" s="1"/>
  <c r="A2299" i="3"/>
  <c r="B2299" i="3" s="1"/>
  <c r="A2298" i="3"/>
  <c r="B2298" i="3" s="1"/>
  <c r="A2297" i="3"/>
  <c r="B2297" i="3" s="1"/>
  <c r="A2296" i="3"/>
  <c r="B2296" i="3" s="1"/>
  <c r="A2295" i="3"/>
  <c r="B2295" i="3" s="1"/>
  <c r="A2294" i="3"/>
  <c r="B2294" i="3" s="1"/>
  <c r="A2293" i="3"/>
  <c r="B2293" i="3" s="1"/>
  <c r="A2292" i="3"/>
  <c r="B2292" i="3" s="1"/>
  <c r="A2291" i="3"/>
  <c r="B2291" i="3" s="1"/>
  <c r="A2290" i="3"/>
  <c r="B2290" i="3" s="1"/>
  <c r="A2289" i="3"/>
  <c r="B2289" i="3" s="1"/>
  <c r="A2288" i="3"/>
  <c r="B2288" i="3" s="1"/>
  <c r="A2287" i="3"/>
  <c r="B2287" i="3" s="1"/>
  <c r="A2286" i="3"/>
  <c r="B2286" i="3" s="1"/>
  <c r="A2285" i="3"/>
  <c r="B2285" i="3" s="1"/>
  <c r="A2284" i="3"/>
  <c r="B2284" i="3" s="1"/>
  <c r="A2283" i="3"/>
  <c r="B2283" i="3" s="1"/>
  <c r="A2282" i="3"/>
  <c r="B2282" i="3" s="1"/>
  <c r="A2281" i="3"/>
  <c r="B2281" i="3" s="1"/>
  <c r="A2280" i="3"/>
  <c r="B2280" i="3" s="1"/>
  <c r="A2279" i="3"/>
  <c r="B2279" i="3" s="1"/>
  <c r="A2278" i="3"/>
  <c r="B2278" i="3" s="1"/>
  <c r="A2277" i="3"/>
  <c r="B2277" i="3" s="1"/>
  <c r="A2276" i="3"/>
  <c r="B2276" i="3" s="1"/>
  <c r="A2275" i="3"/>
  <c r="B2275" i="3" s="1"/>
  <c r="A2274" i="3"/>
  <c r="B2274" i="3" s="1"/>
  <c r="A2273" i="3"/>
  <c r="B2273" i="3" s="1"/>
  <c r="A2272" i="3"/>
  <c r="B2272" i="3" s="1"/>
  <c r="A2271" i="3"/>
  <c r="B2271" i="3" s="1"/>
  <c r="A2270" i="3"/>
  <c r="B2270" i="3" s="1"/>
  <c r="A2269" i="3"/>
  <c r="B2269" i="3" s="1"/>
  <c r="A2268" i="3"/>
  <c r="B2268" i="3" s="1"/>
  <c r="A2267" i="3"/>
  <c r="B2267" i="3" s="1"/>
  <c r="A2266" i="3"/>
  <c r="B2266" i="3" s="1"/>
  <c r="A2265" i="3"/>
  <c r="B2265" i="3" s="1"/>
  <c r="A2264" i="3"/>
  <c r="B2264" i="3" s="1"/>
  <c r="A2263" i="3"/>
  <c r="B2263" i="3" s="1"/>
  <c r="A2262" i="3"/>
  <c r="B2262" i="3" s="1"/>
  <c r="A2261" i="3"/>
  <c r="B2261" i="3" s="1"/>
  <c r="A2260" i="3"/>
  <c r="B2260" i="3" s="1"/>
  <c r="A2259" i="3"/>
  <c r="B2259" i="3" s="1"/>
  <c r="A2258" i="3"/>
  <c r="B2258" i="3" s="1"/>
  <c r="A2257" i="3"/>
  <c r="B2257" i="3" s="1"/>
  <c r="A2256" i="3"/>
  <c r="B2256" i="3" s="1"/>
  <c r="A2255" i="3"/>
  <c r="B2255" i="3" s="1"/>
  <c r="A2254" i="3"/>
  <c r="B2254" i="3" s="1"/>
  <c r="A2253" i="3"/>
  <c r="B2253" i="3" s="1"/>
  <c r="A2252" i="3"/>
  <c r="B2252" i="3" s="1"/>
  <c r="A2251" i="3"/>
  <c r="B2251" i="3" s="1"/>
  <c r="A2250" i="3"/>
  <c r="B2250" i="3" s="1"/>
  <c r="A2249" i="3"/>
  <c r="B2249" i="3" s="1"/>
  <c r="A2248" i="3"/>
  <c r="B2248" i="3" s="1"/>
  <c r="A2247" i="3"/>
  <c r="B2247" i="3" s="1"/>
  <c r="A2246" i="3"/>
  <c r="B2246" i="3" s="1"/>
  <c r="A2245" i="3"/>
  <c r="B2245" i="3" s="1"/>
  <c r="A2244" i="3"/>
  <c r="B2244" i="3" s="1"/>
  <c r="A2243" i="3"/>
  <c r="B2243" i="3" s="1"/>
  <c r="A2242" i="3"/>
  <c r="B2242" i="3" s="1"/>
  <c r="A2241" i="3"/>
  <c r="B2241" i="3" s="1"/>
  <c r="A2240" i="3"/>
  <c r="B2240" i="3" s="1"/>
  <c r="A2239" i="3"/>
  <c r="B2239" i="3" s="1"/>
  <c r="A2238" i="3"/>
  <c r="B2238" i="3" s="1"/>
  <c r="A2237" i="3"/>
  <c r="B2237" i="3" s="1"/>
  <c r="A2236" i="3"/>
  <c r="B2236" i="3" s="1"/>
  <c r="A2235" i="3"/>
  <c r="B2235" i="3" s="1"/>
  <c r="A2234" i="3"/>
  <c r="B2234" i="3" s="1"/>
  <c r="A2233" i="3"/>
  <c r="B2233" i="3" s="1"/>
  <c r="A2232" i="3"/>
  <c r="B2232" i="3" s="1"/>
  <c r="A2231" i="3"/>
  <c r="B2231" i="3" s="1"/>
  <c r="A2230" i="3"/>
  <c r="B2230" i="3" s="1"/>
  <c r="A2229" i="3"/>
  <c r="B2229" i="3" s="1"/>
  <c r="A2228" i="3"/>
  <c r="B2228" i="3" s="1"/>
  <c r="A2227" i="3"/>
  <c r="B2227" i="3" s="1"/>
  <c r="A2226" i="3"/>
  <c r="B2226" i="3" s="1"/>
  <c r="A2225" i="3"/>
  <c r="B2225" i="3" s="1"/>
  <c r="A2224" i="3"/>
  <c r="B2224" i="3" s="1"/>
  <c r="A2223" i="3"/>
  <c r="B2223" i="3" s="1"/>
  <c r="A2222" i="3"/>
  <c r="B2222" i="3" s="1"/>
  <c r="A2221" i="3"/>
  <c r="B2221" i="3" s="1"/>
  <c r="A2220" i="3"/>
  <c r="B2220" i="3" s="1"/>
  <c r="A2219" i="3"/>
  <c r="B2219" i="3" s="1"/>
  <c r="A2218" i="3"/>
  <c r="B2218" i="3" s="1"/>
  <c r="A2217" i="3"/>
  <c r="B2217" i="3" s="1"/>
  <c r="A2216" i="3"/>
  <c r="B2216" i="3" s="1"/>
  <c r="A2215" i="3"/>
  <c r="B2215" i="3" s="1"/>
  <c r="A2214" i="3"/>
  <c r="B2214" i="3" s="1"/>
  <c r="A2213" i="3"/>
  <c r="B2213" i="3" s="1"/>
  <c r="A2212" i="3"/>
  <c r="B2212" i="3" s="1"/>
  <c r="A2211" i="3"/>
  <c r="B2211" i="3" s="1"/>
  <c r="A2210" i="3"/>
  <c r="B2210" i="3" s="1"/>
  <c r="A2209" i="3"/>
  <c r="B2209" i="3" s="1"/>
  <c r="A2208" i="3"/>
  <c r="B2208" i="3" s="1"/>
  <c r="A2207" i="3"/>
  <c r="B2207" i="3" s="1"/>
  <c r="A2206" i="3"/>
  <c r="B2206" i="3" s="1"/>
  <c r="A2205" i="3"/>
  <c r="B2205" i="3" s="1"/>
  <c r="A2204" i="3"/>
  <c r="B2204" i="3" s="1"/>
  <c r="A2203" i="3"/>
  <c r="B2203" i="3" s="1"/>
  <c r="A2202" i="3"/>
  <c r="B2202" i="3" s="1"/>
  <c r="A2201" i="3"/>
  <c r="B2201" i="3" s="1"/>
  <c r="A2200" i="3"/>
  <c r="B2200" i="3" s="1"/>
  <c r="A2199" i="3"/>
  <c r="B2199" i="3" s="1"/>
  <c r="A2198" i="3"/>
  <c r="B2198" i="3" s="1"/>
  <c r="A2197" i="3"/>
  <c r="B2197" i="3" s="1"/>
  <c r="A2196" i="3"/>
  <c r="B2196" i="3" s="1"/>
  <c r="A2195" i="3"/>
  <c r="B2195" i="3" s="1"/>
  <c r="A2194" i="3"/>
  <c r="B2194" i="3" s="1"/>
  <c r="A2193" i="3"/>
  <c r="B2193" i="3" s="1"/>
  <c r="A2192" i="3"/>
  <c r="B2192" i="3" s="1"/>
  <c r="A2191" i="3"/>
  <c r="B2191" i="3" s="1"/>
  <c r="A2190" i="3"/>
  <c r="B2190" i="3" s="1"/>
  <c r="A2189" i="3"/>
  <c r="B2189" i="3" s="1"/>
  <c r="A2188" i="3"/>
  <c r="B2188" i="3" s="1"/>
  <c r="A2187" i="3"/>
  <c r="B2187" i="3" s="1"/>
  <c r="A2186" i="3"/>
  <c r="B2186" i="3" s="1"/>
  <c r="A2185" i="3"/>
  <c r="B2185" i="3" s="1"/>
  <c r="A2184" i="3"/>
  <c r="B2184" i="3" s="1"/>
  <c r="A2183" i="3"/>
  <c r="B2183" i="3" s="1"/>
  <c r="A2182" i="3"/>
  <c r="B2182" i="3" s="1"/>
  <c r="A2181" i="3"/>
  <c r="B2181" i="3" s="1"/>
  <c r="A2180" i="3"/>
  <c r="B2180" i="3" s="1"/>
  <c r="A2179" i="3"/>
  <c r="B2179" i="3" s="1"/>
  <c r="A2178" i="3"/>
  <c r="B2178" i="3" s="1"/>
  <c r="A2177" i="3"/>
  <c r="B2177" i="3" s="1"/>
  <c r="A2176" i="3"/>
  <c r="B2176" i="3" s="1"/>
  <c r="A2175" i="3"/>
  <c r="B2175" i="3" s="1"/>
  <c r="A2174" i="3"/>
  <c r="B2174" i="3" s="1"/>
  <c r="A2173" i="3"/>
  <c r="B2173" i="3" s="1"/>
  <c r="A2172" i="3"/>
  <c r="B2172" i="3" s="1"/>
  <c r="A2171" i="3"/>
  <c r="B2171" i="3" s="1"/>
  <c r="A2170" i="3"/>
  <c r="B2170" i="3" s="1"/>
  <c r="A2169" i="3"/>
  <c r="B2169" i="3" s="1"/>
  <c r="A2168" i="3"/>
  <c r="B2168" i="3" s="1"/>
  <c r="A2167" i="3"/>
  <c r="B2167" i="3" s="1"/>
  <c r="A2166" i="3"/>
  <c r="B2166" i="3" s="1"/>
  <c r="A2165" i="3"/>
  <c r="B2165" i="3" s="1"/>
  <c r="A2164" i="3"/>
  <c r="B2164" i="3" s="1"/>
  <c r="A2163" i="3"/>
  <c r="B2163" i="3" s="1"/>
  <c r="A2162" i="3"/>
  <c r="B2162" i="3" s="1"/>
  <c r="A2161" i="3"/>
  <c r="B2161" i="3" s="1"/>
  <c r="A2160" i="3"/>
  <c r="B2160" i="3" s="1"/>
  <c r="A2159" i="3"/>
  <c r="B2159" i="3" s="1"/>
  <c r="A2158" i="3"/>
  <c r="B2158" i="3" s="1"/>
  <c r="A2157" i="3"/>
  <c r="B2157" i="3" s="1"/>
  <c r="A2156" i="3"/>
  <c r="B2156" i="3" s="1"/>
  <c r="A2155" i="3"/>
  <c r="B2155" i="3" s="1"/>
  <c r="A2154" i="3"/>
  <c r="B2154" i="3" s="1"/>
  <c r="A2153" i="3"/>
  <c r="B2153" i="3" s="1"/>
  <c r="A2152" i="3"/>
  <c r="B2152" i="3" s="1"/>
  <c r="A2151" i="3"/>
  <c r="B2151" i="3" s="1"/>
  <c r="A2150" i="3"/>
  <c r="B2150" i="3" s="1"/>
  <c r="A2149" i="3"/>
  <c r="B2149" i="3" s="1"/>
  <c r="A2148" i="3"/>
  <c r="B2148" i="3" s="1"/>
  <c r="A2147" i="3"/>
  <c r="B2147" i="3" s="1"/>
  <c r="A2146" i="3"/>
  <c r="B2146" i="3" s="1"/>
  <c r="A2145" i="3"/>
  <c r="B2145" i="3" s="1"/>
  <c r="A2144" i="3"/>
  <c r="B2144" i="3" s="1"/>
  <c r="A2143" i="3"/>
  <c r="B2143" i="3" s="1"/>
  <c r="A2142" i="3"/>
  <c r="B2142" i="3" s="1"/>
  <c r="A2141" i="3"/>
  <c r="B2141" i="3" s="1"/>
  <c r="A2140" i="3"/>
  <c r="B2140" i="3" s="1"/>
  <c r="A2139" i="3"/>
  <c r="B2139" i="3" s="1"/>
  <c r="A2138" i="3"/>
  <c r="B2138" i="3" s="1"/>
  <c r="A2137" i="3"/>
  <c r="B2137" i="3" s="1"/>
  <c r="A2136" i="3"/>
  <c r="B2136" i="3" s="1"/>
  <c r="A2135" i="3"/>
  <c r="B2135" i="3" s="1"/>
  <c r="A2134" i="3"/>
  <c r="B2134" i="3" s="1"/>
  <c r="A2133" i="3"/>
  <c r="B2133" i="3" s="1"/>
  <c r="A2132" i="3"/>
  <c r="B2132" i="3" s="1"/>
  <c r="A2131" i="3"/>
  <c r="B2131" i="3" s="1"/>
  <c r="A2130" i="3"/>
  <c r="B2130" i="3" s="1"/>
  <c r="A2129" i="3"/>
  <c r="B2129" i="3" s="1"/>
  <c r="A2128" i="3"/>
  <c r="B2128" i="3" s="1"/>
  <c r="A2127" i="3"/>
  <c r="B2127" i="3" s="1"/>
  <c r="A2126" i="3"/>
  <c r="B2126" i="3" s="1"/>
  <c r="A2125" i="3"/>
  <c r="B2125" i="3" s="1"/>
  <c r="A2124" i="3"/>
  <c r="B2124" i="3" s="1"/>
  <c r="A2123" i="3"/>
  <c r="B2123" i="3" s="1"/>
  <c r="A2122" i="3"/>
  <c r="B2122" i="3" s="1"/>
  <c r="A2121" i="3"/>
  <c r="B2121" i="3" s="1"/>
  <c r="A2120" i="3"/>
  <c r="B2120" i="3" s="1"/>
  <c r="A2119" i="3"/>
  <c r="B2119" i="3" s="1"/>
  <c r="A2118" i="3"/>
  <c r="B2118" i="3" s="1"/>
  <c r="A2117" i="3"/>
  <c r="B2117" i="3" s="1"/>
  <c r="A2116" i="3"/>
  <c r="B2116" i="3" s="1"/>
  <c r="A2115" i="3"/>
  <c r="B2115" i="3" s="1"/>
  <c r="A2114" i="3"/>
  <c r="B2114" i="3" s="1"/>
  <c r="A2113" i="3"/>
  <c r="B2113" i="3" s="1"/>
  <c r="A2112" i="3"/>
  <c r="B2112" i="3" s="1"/>
  <c r="A2111" i="3"/>
  <c r="B2111" i="3" s="1"/>
  <c r="A2110" i="3"/>
  <c r="B2110" i="3" s="1"/>
  <c r="A2109" i="3"/>
  <c r="B2109" i="3" s="1"/>
  <c r="A2108" i="3"/>
  <c r="B2108" i="3" s="1"/>
  <c r="A2107" i="3"/>
  <c r="B2107" i="3" s="1"/>
  <c r="A2106" i="3"/>
  <c r="B2106" i="3" s="1"/>
  <c r="A2105" i="3"/>
  <c r="B2105" i="3" s="1"/>
  <c r="A2104" i="3"/>
  <c r="B2104" i="3" s="1"/>
  <c r="A2103" i="3"/>
  <c r="B2103" i="3" s="1"/>
  <c r="A2102" i="3"/>
  <c r="B2102" i="3" s="1"/>
  <c r="A2101" i="3"/>
  <c r="B2101" i="3" s="1"/>
  <c r="A2100" i="3"/>
  <c r="B2100" i="3" s="1"/>
  <c r="A2099" i="3"/>
  <c r="B2099" i="3" s="1"/>
  <c r="A2098" i="3"/>
  <c r="B2098" i="3" s="1"/>
  <c r="A2097" i="3"/>
  <c r="B2097" i="3" s="1"/>
  <c r="A2096" i="3"/>
  <c r="B2096" i="3" s="1"/>
  <c r="A2095" i="3"/>
  <c r="B2095" i="3" s="1"/>
  <c r="A2094" i="3"/>
  <c r="B2094" i="3" s="1"/>
  <c r="A2093" i="3"/>
  <c r="B2093" i="3" s="1"/>
  <c r="A2092" i="3"/>
  <c r="B2092" i="3" s="1"/>
  <c r="A2091" i="3"/>
  <c r="B2091" i="3" s="1"/>
  <c r="A2090" i="3"/>
  <c r="B2090" i="3" s="1"/>
  <c r="A2089" i="3"/>
  <c r="B2089" i="3" s="1"/>
  <c r="A2088" i="3"/>
  <c r="B2088" i="3" s="1"/>
  <c r="A2087" i="3"/>
  <c r="B2087" i="3" s="1"/>
  <c r="A2086" i="3"/>
  <c r="B2086" i="3" s="1"/>
  <c r="A2085" i="3"/>
  <c r="B2085" i="3" s="1"/>
  <c r="A2084" i="3"/>
  <c r="B2084" i="3" s="1"/>
  <c r="A2083" i="3"/>
  <c r="B2083" i="3" s="1"/>
  <c r="A2082" i="3"/>
  <c r="B2082" i="3" s="1"/>
  <c r="A2081" i="3"/>
  <c r="B2081" i="3" s="1"/>
  <c r="A2080" i="3"/>
  <c r="B2080" i="3" s="1"/>
  <c r="A2079" i="3"/>
  <c r="B2079" i="3" s="1"/>
  <c r="A2078" i="3"/>
  <c r="B2078" i="3" s="1"/>
  <c r="A2077" i="3"/>
  <c r="B2077" i="3" s="1"/>
  <c r="A2076" i="3"/>
  <c r="B2076" i="3" s="1"/>
  <c r="A2075" i="3"/>
  <c r="B2075" i="3" s="1"/>
  <c r="A2074" i="3"/>
  <c r="B2074" i="3" s="1"/>
  <c r="A2073" i="3"/>
  <c r="B2073" i="3" s="1"/>
  <c r="A2072" i="3"/>
  <c r="B2072" i="3" s="1"/>
  <c r="A2071" i="3"/>
  <c r="B2071" i="3" s="1"/>
  <c r="A2070" i="3"/>
  <c r="B2070" i="3" s="1"/>
  <c r="A2069" i="3"/>
  <c r="B2069" i="3" s="1"/>
  <c r="A2068" i="3"/>
  <c r="B2068" i="3" s="1"/>
  <c r="A2067" i="3"/>
  <c r="B2067" i="3" s="1"/>
  <c r="A2066" i="3"/>
  <c r="B2066" i="3" s="1"/>
  <c r="A2065" i="3"/>
  <c r="B2065" i="3" s="1"/>
  <c r="A2064" i="3"/>
  <c r="B2064" i="3" s="1"/>
  <c r="A2063" i="3"/>
  <c r="B2063" i="3" s="1"/>
  <c r="A2062" i="3"/>
  <c r="B2062" i="3" s="1"/>
  <c r="A2061" i="3"/>
  <c r="B2061" i="3" s="1"/>
  <c r="A2060" i="3"/>
  <c r="B2060" i="3" s="1"/>
  <c r="A2059" i="3"/>
  <c r="B2059" i="3" s="1"/>
  <c r="A2058" i="3"/>
  <c r="B2058" i="3" s="1"/>
  <c r="A2057" i="3"/>
  <c r="B2057" i="3" s="1"/>
  <c r="A2056" i="3"/>
  <c r="B2056" i="3" s="1"/>
  <c r="A2055" i="3"/>
  <c r="B2055" i="3" s="1"/>
  <c r="A2054" i="3"/>
  <c r="B2054" i="3" s="1"/>
  <c r="A2053" i="3"/>
  <c r="B2053" i="3" s="1"/>
  <c r="A2052" i="3"/>
  <c r="B2052" i="3" s="1"/>
  <c r="A2051" i="3"/>
  <c r="B2051" i="3" s="1"/>
  <c r="A2050" i="3"/>
  <c r="B2050" i="3" s="1"/>
  <c r="A2049" i="3"/>
  <c r="B2049" i="3" s="1"/>
  <c r="A2048" i="3"/>
  <c r="B2048" i="3" s="1"/>
  <c r="A2047" i="3"/>
  <c r="B2047" i="3" s="1"/>
  <c r="A2046" i="3"/>
  <c r="B2046" i="3" s="1"/>
  <c r="A2045" i="3"/>
  <c r="B2045" i="3" s="1"/>
  <c r="A2044" i="3"/>
  <c r="B2044" i="3" s="1"/>
  <c r="A2043" i="3"/>
  <c r="B2043" i="3" s="1"/>
  <c r="A2042" i="3"/>
  <c r="B2042" i="3" s="1"/>
  <c r="A2041" i="3"/>
  <c r="B2041" i="3" s="1"/>
  <c r="A2040" i="3"/>
  <c r="B2040" i="3" s="1"/>
  <c r="A2039" i="3"/>
  <c r="B2039" i="3" s="1"/>
  <c r="A2038" i="3"/>
  <c r="B2038" i="3" s="1"/>
  <c r="A2037" i="3"/>
  <c r="B2037" i="3" s="1"/>
  <c r="A2036" i="3"/>
  <c r="B2036" i="3" s="1"/>
  <c r="A2035" i="3"/>
  <c r="B2035" i="3" s="1"/>
  <c r="A2034" i="3"/>
  <c r="B2034" i="3" s="1"/>
  <c r="A2033" i="3"/>
  <c r="B2033" i="3" s="1"/>
  <c r="A2032" i="3"/>
  <c r="B2032" i="3" s="1"/>
  <c r="A2031" i="3"/>
  <c r="B2031" i="3" s="1"/>
  <c r="A2030" i="3"/>
  <c r="B2030" i="3" s="1"/>
  <c r="A2029" i="3"/>
  <c r="B2029" i="3" s="1"/>
  <c r="A2028" i="3"/>
  <c r="B2028" i="3" s="1"/>
  <c r="A2027" i="3"/>
  <c r="B2027" i="3" s="1"/>
  <c r="A2026" i="3"/>
  <c r="B2026" i="3" s="1"/>
  <c r="A2025" i="3"/>
  <c r="B2025" i="3" s="1"/>
  <c r="A2024" i="3"/>
  <c r="B2024" i="3" s="1"/>
  <c r="A2023" i="3"/>
  <c r="B2023" i="3" s="1"/>
  <c r="A2022" i="3"/>
  <c r="B2022" i="3" s="1"/>
  <c r="A2021" i="3"/>
  <c r="B2021" i="3" s="1"/>
  <c r="A2020" i="3"/>
  <c r="B2020" i="3" s="1"/>
  <c r="A2019" i="3"/>
  <c r="B2019" i="3" s="1"/>
  <c r="A2018" i="3"/>
  <c r="B2018" i="3" s="1"/>
  <c r="A2017" i="3"/>
  <c r="B2017" i="3" s="1"/>
  <c r="A2016" i="3"/>
  <c r="B2016" i="3" s="1"/>
  <c r="A2015" i="3"/>
  <c r="B2015" i="3" s="1"/>
  <c r="A2014" i="3"/>
  <c r="B2014" i="3" s="1"/>
  <c r="A2013" i="3"/>
  <c r="B2013" i="3" s="1"/>
  <c r="A2012" i="3"/>
  <c r="B2012" i="3" s="1"/>
  <c r="A2011" i="3"/>
  <c r="B2011" i="3" s="1"/>
  <c r="A2010" i="3"/>
  <c r="B2010" i="3" s="1"/>
  <c r="A2009" i="3"/>
  <c r="B2009" i="3" s="1"/>
  <c r="A2008" i="3"/>
  <c r="B2008" i="3" s="1"/>
  <c r="A2007" i="3"/>
  <c r="B2007" i="3" s="1"/>
  <c r="A2006" i="3"/>
  <c r="B2006" i="3" s="1"/>
  <c r="A2005" i="3"/>
  <c r="B2005" i="3" s="1"/>
  <c r="A2004" i="3"/>
  <c r="B2004" i="3" s="1"/>
  <c r="A2003" i="3"/>
  <c r="B2003" i="3" s="1"/>
  <c r="A2002" i="3"/>
  <c r="B2002" i="3" s="1"/>
  <c r="A2001" i="3"/>
  <c r="B2001" i="3" s="1"/>
  <c r="A2000" i="3"/>
  <c r="B2000" i="3" s="1"/>
  <c r="A1999" i="3"/>
  <c r="B1999" i="3" s="1"/>
  <c r="A1998" i="3"/>
  <c r="B1998" i="3" s="1"/>
  <c r="A1997" i="3"/>
  <c r="B1997" i="3" s="1"/>
  <c r="A1996" i="3"/>
  <c r="B1996" i="3" s="1"/>
  <c r="A1995" i="3"/>
  <c r="B1995" i="3" s="1"/>
  <c r="A1994" i="3"/>
  <c r="B1994" i="3" s="1"/>
  <c r="A1993" i="3"/>
  <c r="B1993" i="3" s="1"/>
  <c r="A1992" i="3"/>
  <c r="B1992" i="3" s="1"/>
  <c r="A1991" i="3"/>
  <c r="B1991" i="3" s="1"/>
  <c r="A1990" i="3"/>
  <c r="B1990" i="3" s="1"/>
  <c r="A1989" i="3"/>
  <c r="B1989" i="3" s="1"/>
  <c r="A1988" i="3"/>
  <c r="B1988" i="3" s="1"/>
  <c r="A1987" i="3"/>
  <c r="B1987" i="3" s="1"/>
  <c r="A1986" i="3"/>
  <c r="B1986" i="3" s="1"/>
  <c r="A1985" i="3"/>
  <c r="B1985" i="3" s="1"/>
  <c r="A1984" i="3"/>
  <c r="B1984" i="3" s="1"/>
  <c r="A1983" i="3"/>
  <c r="B1983" i="3" s="1"/>
  <c r="A1982" i="3"/>
  <c r="B1982" i="3" s="1"/>
  <c r="A1981" i="3"/>
  <c r="B1981" i="3" s="1"/>
  <c r="A1980" i="3"/>
  <c r="B1980" i="3" s="1"/>
  <c r="A1979" i="3"/>
  <c r="B1979" i="3" s="1"/>
  <c r="A1978" i="3"/>
  <c r="B1978" i="3" s="1"/>
  <c r="A1977" i="3"/>
  <c r="B1977" i="3" s="1"/>
  <c r="A1976" i="3"/>
  <c r="B1976" i="3" s="1"/>
  <c r="A1975" i="3"/>
  <c r="B1975" i="3" s="1"/>
  <c r="A1974" i="3"/>
  <c r="B1974" i="3" s="1"/>
  <c r="A1973" i="3"/>
  <c r="B1973" i="3" s="1"/>
  <c r="A1972" i="3"/>
  <c r="B1972" i="3" s="1"/>
  <c r="A1971" i="3"/>
  <c r="B1971" i="3" s="1"/>
  <c r="A1970" i="3"/>
  <c r="B1970" i="3" s="1"/>
  <c r="A1969" i="3"/>
  <c r="B1969" i="3" s="1"/>
  <c r="A1968" i="3"/>
  <c r="B1968" i="3" s="1"/>
  <c r="A1967" i="3"/>
  <c r="B1967" i="3" s="1"/>
  <c r="A1966" i="3"/>
  <c r="B1966" i="3" s="1"/>
  <c r="A1965" i="3"/>
  <c r="B1965" i="3" s="1"/>
  <c r="A1964" i="3"/>
  <c r="B1964" i="3" s="1"/>
  <c r="A1963" i="3"/>
  <c r="B1963" i="3" s="1"/>
  <c r="A1962" i="3"/>
  <c r="B1962" i="3" s="1"/>
  <c r="A1961" i="3"/>
  <c r="B1961" i="3" s="1"/>
  <c r="A1960" i="3"/>
  <c r="B1960" i="3" s="1"/>
  <c r="A1959" i="3"/>
  <c r="B1959" i="3" s="1"/>
  <c r="A1958" i="3"/>
  <c r="B1958" i="3" s="1"/>
  <c r="A1957" i="3"/>
  <c r="B1957" i="3" s="1"/>
  <c r="A1956" i="3"/>
  <c r="B1956" i="3" s="1"/>
  <c r="A1955" i="3"/>
  <c r="B1955" i="3" s="1"/>
  <c r="A1954" i="3"/>
  <c r="B1954" i="3" s="1"/>
  <c r="A1953" i="3"/>
  <c r="B1953" i="3" s="1"/>
  <c r="A1952" i="3"/>
  <c r="B1952" i="3" s="1"/>
  <c r="A1951" i="3"/>
  <c r="B1951" i="3" s="1"/>
  <c r="A1950" i="3"/>
  <c r="B1950" i="3" s="1"/>
  <c r="A1949" i="3"/>
  <c r="B1949" i="3" s="1"/>
  <c r="A1948" i="3"/>
  <c r="B1948" i="3" s="1"/>
  <c r="A1947" i="3"/>
  <c r="B1947" i="3" s="1"/>
  <c r="A1946" i="3"/>
  <c r="B1946" i="3" s="1"/>
  <c r="A1945" i="3"/>
  <c r="B1945" i="3" s="1"/>
  <c r="A1944" i="3"/>
  <c r="B1944" i="3" s="1"/>
  <c r="A1943" i="3"/>
  <c r="B1943" i="3" s="1"/>
  <c r="A1942" i="3"/>
  <c r="B1942" i="3" s="1"/>
  <c r="A1941" i="3"/>
  <c r="B1941" i="3" s="1"/>
  <c r="A1940" i="3"/>
  <c r="B1940" i="3" s="1"/>
  <c r="A1939" i="3"/>
  <c r="B1939" i="3" s="1"/>
  <c r="A1938" i="3"/>
  <c r="B1938" i="3" s="1"/>
  <c r="A1937" i="3"/>
  <c r="B1937" i="3" s="1"/>
  <c r="A1936" i="3"/>
  <c r="B1936" i="3" s="1"/>
  <c r="A1935" i="3"/>
  <c r="B1935" i="3" s="1"/>
  <c r="A1934" i="3"/>
  <c r="B1934" i="3" s="1"/>
  <c r="A1933" i="3"/>
  <c r="B1933" i="3" s="1"/>
  <c r="A1932" i="3"/>
  <c r="B1932" i="3" s="1"/>
  <c r="A1931" i="3"/>
  <c r="B1931" i="3" s="1"/>
  <c r="A1930" i="3"/>
  <c r="B1930" i="3" s="1"/>
  <c r="A1929" i="3"/>
  <c r="B1929" i="3" s="1"/>
  <c r="A1928" i="3"/>
  <c r="B1928" i="3" s="1"/>
  <c r="A1927" i="3"/>
  <c r="B1927" i="3" s="1"/>
  <c r="A1926" i="3"/>
  <c r="B1926" i="3" s="1"/>
  <c r="A1925" i="3"/>
  <c r="B1925" i="3" s="1"/>
  <c r="A1924" i="3"/>
  <c r="B1924" i="3" s="1"/>
  <c r="A1923" i="3"/>
  <c r="B1923" i="3" s="1"/>
  <c r="A1922" i="3"/>
  <c r="B1922" i="3" s="1"/>
  <c r="A1921" i="3"/>
  <c r="B1921" i="3" s="1"/>
  <c r="A1920" i="3"/>
  <c r="B1920" i="3" s="1"/>
  <c r="A1919" i="3"/>
  <c r="B1919" i="3" s="1"/>
  <c r="A1918" i="3"/>
  <c r="B1918" i="3" s="1"/>
  <c r="A1917" i="3"/>
  <c r="B1917" i="3" s="1"/>
  <c r="A1916" i="3"/>
  <c r="B1916" i="3" s="1"/>
  <c r="A1915" i="3"/>
  <c r="B1915" i="3" s="1"/>
  <c r="A1914" i="3"/>
  <c r="B1914" i="3" s="1"/>
  <c r="A1913" i="3"/>
  <c r="B1913" i="3" s="1"/>
  <c r="A1912" i="3"/>
  <c r="B1912" i="3" s="1"/>
  <c r="A1911" i="3"/>
  <c r="B1911" i="3" s="1"/>
  <c r="A1910" i="3"/>
  <c r="B1910" i="3" s="1"/>
  <c r="A1909" i="3"/>
  <c r="B1909" i="3" s="1"/>
  <c r="A1908" i="3"/>
  <c r="B1908" i="3" s="1"/>
  <c r="A1907" i="3"/>
  <c r="B1907" i="3" s="1"/>
  <c r="A1906" i="3"/>
  <c r="B1906" i="3" s="1"/>
  <c r="A1905" i="3"/>
  <c r="B1905" i="3" s="1"/>
  <c r="A1904" i="3"/>
  <c r="B1904" i="3" s="1"/>
  <c r="A1903" i="3"/>
  <c r="B1903" i="3" s="1"/>
  <c r="A1902" i="3"/>
  <c r="B1902" i="3" s="1"/>
  <c r="A1901" i="3"/>
  <c r="B1901" i="3" s="1"/>
  <c r="A1900" i="3"/>
  <c r="B1900" i="3" s="1"/>
  <c r="A1899" i="3"/>
  <c r="B1899" i="3" s="1"/>
  <c r="A1898" i="3"/>
  <c r="B1898" i="3" s="1"/>
  <c r="A1897" i="3"/>
  <c r="B1897" i="3" s="1"/>
  <c r="A1896" i="3"/>
  <c r="B1896" i="3" s="1"/>
  <c r="A1895" i="3"/>
  <c r="B1895" i="3" s="1"/>
  <c r="A1894" i="3"/>
  <c r="B1894" i="3" s="1"/>
  <c r="A1893" i="3"/>
  <c r="B1893" i="3" s="1"/>
  <c r="A1892" i="3"/>
  <c r="B1892" i="3" s="1"/>
  <c r="A1891" i="3"/>
  <c r="B1891" i="3" s="1"/>
  <c r="A1890" i="3"/>
  <c r="B1890" i="3" s="1"/>
  <c r="A1889" i="3"/>
  <c r="B1889" i="3" s="1"/>
  <c r="A1888" i="3"/>
  <c r="B1888" i="3" s="1"/>
  <c r="A1887" i="3"/>
  <c r="B1887" i="3" s="1"/>
  <c r="A1886" i="3"/>
  <c r="B1886" i="3" s="1"/>
  <c r="A1885" i="3"/>
  <c r="B1885" i="3" s="1"/>
  <c r="A1884" i="3"/>
  <c r="B1884" i="3" s="1"/>
  <c r="A1883" i="3"/>
  <c r="B1883" i="3" s="1"/>
  <c r="A1882" i="3"/>
  <c r="B1882" i="3" s="1"/>
  <c r="A1881" i="3"/>
  <c r="B1881" i="3" s="1"/>
  <c r="A1880" i="3"/>
  <c r="B1880" i="3" s="1"/>
  <c r="A1879" i="3"/>
  <c r="B1879" i="3" s="1"/>
  <c r="A1878" i="3"/>
  <c r="B1878" i="3" s="1"/>
  <c r="A1877" i="3"/>
  <c r="B1877" i="3" s="1"/>
  <c r="A1876" i="3"/>
  <c r="B1876" i="3" s="1"/>
  <c r="A1875" i="3"/>
  <c r="B1875" i="3" s="1"/>
  <c r="A1874" i="3"/>
  <c r="B1874" i="3" s="1"/>
  <c r="A1873" i="3"/>
  <c r="B1873" i="3" s="1"/>
  <c r="A1872" i="3"/>
  <c r="B1872" i="3" s="1"/>
  <c r="A1871" i="3"/>
  <c r="B1871" i="3" s="1"/>
  <c r="A1870" i="3"/>
  <c r="B1870" i="3" s="1"/>
  <c r="A1869" i="3"/>
  <c r="B1869" i="3" s="1"/>
  <c r="A1868" i="3"/>
  <c r="B1868" i="3" s="1"/>
  <c r="A1867" i="3"/>
  <c r="B1867" i="3" s="1"/>
  <c r="A1866" i="3"/>
  <c r="B1866" i="3" s="1"/>
  <c r="A1865" i="3"/>
  <c r="B1865" i="3" s="1"/>
  <c r="A1864" i="3"/>
  <c r="B1864" i="3" s="1"/>
  <c r="A1863" i="3"/>
  <c r="B1863" i="3" s="1"/>
  <c r="A1862" i="3"/>
  <c r="B1862" i="3" s="1"/>
  <c r="A1861" i="3"/>
  <c r="B1861" i="3" s="1"/>
  <c r="A1860" i="3"/>
  <c r="B1860" i="3" s="1"/>
  <c r="A1859" i="3"/>
  <c r="B1859" i="3" s="1"/>
  <c r="A1858" i="3"/>
  <c r="B1858" i="3" s="1"/>
  <c r="A1857" i="3"/>
  <c r="B1857" i="3" s="1"/>
  <c r="A1856" i="3"/>
  <c r="B1856" i="3" s="1"/>
  <c r="A1855" i="3"/>
  <c r="B1855" i="3" s="1"/>
  <c r="A1854" i="3"/>
  <c r="B1854" i="3" s="1"/>
  <c r="A1853" i="3"/>
  <c r="B1853" i="3" s="1"/>
  <c r="A1852" i="3"/>
  <c r="B1852" i="3" s="1"/>
  <c r="A1851" i="3"/>
  <c r="B1851" i="3" s="1"/>
  <c r="A1850" i="3"/>
  <c r="B1850" i="3" s="1"/>
  <c r="A1849" i="3"/>
  <c r="B1849" i="3" s="1"/>
  <c r="A1848" i="3"/>
  <c r="B1848" i="3" s="1"/>
  <c r="A1847" i="3"/>
  <c r="B1847" i="3" s="1"/>
  <c r="A1846" i="3"/>
  <c r="B1846" i="3" s="1"/>
  <c r="A1845" i="3"/>
  <c r="B1845" i="3" s="1"/>
  <c r="A1844" i="3"/>
  <c r="B1844" i="3" s="1"/>
  <c r="A1843" i="3"/>
  <c r="B1843" i="3" s="1"/>
  <c r="A1842" i="3"/>
  <c r="B1842" i="3" s="1"/>
  <c r="A1841" i="3"/>
  <c r="B1841" i="3" s="1"/>
  <c r="A1840" i="3"/>
  <c r="B1840" i="3" s="1"/>
  <c r="A1839" i="3"/>
  <c r="B1839" i="3" s="1"/>
  <c r="A1838" i="3"/>
  <c r="B1838" i="3" s="1"/>
  <c r="A1837" i="3"/>
  <c r="B1837" i="3" s="1"/>
  <c r="A1836" i="3"/>
  <c r="B1836" i="3" s="1"/>
  <c r="A1835" i="3"/>
  <c r="B1835" i="3" s="1"/>
  <c r="A1834" i="3"/>
  <c r="B1834" i="3" s="1"/>
  <c r="A1833" i="3"/>
  <c r="B1833" i="3" s="1"/>
  <c r="A1832" i="3"/>
  <c r="B1832" i="3" s="1"/>
  <c r="A1831" i="3"/>
  <c r="B1831" i="3" s="1"/>
  <c r="A1830" i="3"/>
  <c r="B1830" i="3" s="1"/>
  <c r="A1829" i="3"/>
  <c r="B1829" i="3" s="1"/>
  <c r="A1828" i="3"/>
  <c r="B1828" i="3" s="1"/>
  <c r="A1827" i="3"/>
  <c r="B1827" i="3" s="1"/>
  <c r="A1826" i="3"/>
  <c r="B1826" i="3" s="1"/>
  <c r="A1825" i="3"/>
  <c r="B1825" i="3" s="1"/>
  <c r="A1824" i="3"/>
  <c r="B1824" i="3" s="1"/>
  <c r="A1823" i="3"/>
  <c r="B1823" i="3" s="1"/>
  <c r="A1822" i="3"/>
  <c r="B1822" i="3" s="1"/>
  <c r="A1821" i="3"/>
  <c r="B1821" i="3" s="1"/>
  <c r="A1820" i="3"/>
  <c r="B1820" i="3" s="1"/>
  <c r="A1819" i="3"/>
  <c r="B1819" i="3" s="1"/>
  <c r="A1818" i="3"/>
  <c r="B1818" i="3" s="1"/>
  <c r="A1817" i="3"/>
  <c r="B1817" i="3" s="1"/>
  <c r="A1816" i="3"/>
  <c r="B1816" i="3" s="1"/>
  <c r="A1815" i="3"/>
  <c r="B1815" i="3" s="1"/>
  <c r="A1814" i="3"/>
  <c r="B1814" i="3" s="1"/>
  <c r="A1813" i="3"/>
  <c r="B1813" i="3" s="1"/>
  <c r="A1812" i="3"/>
  <c r="B1812" i="3" s="1"/>
  <c r="A1811" i="3"/>
  <c r="B1811" i="3" s="1"/>
  <c r="A1810" i="3"/>
  <c r="B1810" i="3" s="1"/>
  <c r="A1809" i="3"/>
  <c r="B1809" i="3" s="1"/>
  <c r="A1808" i="3"/>
  <c r="B1808" i="3" s="1"/>
  <c r="A1807" i="3"/>
  <c r="B1807" i="3" s="1"/>
  <c r="A1806" i="3"/>
  <c r="B1806" i="3" s="1"/>
  <c r="A1805" i="3"/>
  <c r="B1805" i="3" s="1"/>
  <c r="A1804" i="3"/>
  <c r="B1804" i="3" s="1"/>
  <c r="A1803" i="3"/>
  <c r="B1803" i="3" s="1"/>
  <c r="A1802" i="3"/>
  <c r="B1802" i="3" s="1"/>
  <c r="A1801" i="3"/>
  <c r="B1801" i="3" s="1"/>
  <c r="A1800" i="3"/>
  <c r="B1800" i="3" s="1"/>
  <c r="A1799" i="3"/>
  <c r="B1799" i="3" s="1"/>
  <c r="A1798" i="3"/>
  <c r="B1798" i="3" s="1"/>
  <c r="A1797" i="3"/>
  <c r="B1797" i="3" s="1"/>
  <c r="A1796" i="3"/>
  <c r="B1796" i="3" s="1"/>
  <c r="A1795" i="3"/>
  <c r="B1795" i="3" s="1"/>
  <c r="A1794" i="3"/>
  <c r="B1794" i="3" s="1"/>
  <c r="A1793" i="3"/>
  <c r="B1793" i="3" s="1"/>
  <c r="A1792" i="3"/>
  <c r="B1792" i="3" s="1"/>
  <c r="A1791" i="3"/>
  <c r="B1791" i="3" s="1"/>
  <c r="A1790" i="3"/>
  <c r="B1790" i="3" s="1"/>
  <c r="A1789" i="3"/>
  <c r="B1789" i="3" s="1"/>
  <c r="A1788" i="3"/>
  <c r="B1788" i="3" s="1"/>
  <c r="A1787" i="3"/>
  <c r="B1787" i="3" s="1"/>
  <c r="A1786" i="3"/>
  <c r="B1786" i="3" s="1"/>
  <c r="A1785" i="3"/>
  <c r="B1785" i="3" s="1"/>
  <c r="A1784" i="3"/>
  <c r="B1784" i="3" s="1"/>
  <c r="A1783" i="3"/>
  <c r="B1783" i="3" s="1"/>
  <c r="A1782" i="3"/>
  <c r="B1782" i="3" s="1"/>
  <c r="A1781" i="3"/>
  <c r="B1781" i="3" s="1"/>
  <c r="A1780" i="3"/>
  <c r="B1780" i="3" s="1"/>
  <c r="A1779" i="3"/>
  <c r="B1779" i="3" s="1"/>
  <c r="A1778" i="3"/>
  <c r="B1778" i="3" s="1"/>
  <c r="A1777" i="3"/>
  <c r="B1777" i="3" s="1"/>
  <c r="A1776" i="3"/>
  <c r="B1776" i="3" s="1"/>
  <c r="A1775" i="3"/>
  <c r="B1775" i="3" s="1"/>
  <c r="A1774" i="3"/>
  <c r="B1774" i="3" s="1"/>
  <c r="A1773" i="3"/>
  <c r="B1773" i="3" s="1"/>
  <c r="A1772" i="3"/>
  <c r="B1772" i="3" s="1"/>
  <c r="A1771" i="3"/>
  <c r="B1771" i="3" s="1"/>
  <c r="A1770" i="3"/>
  <c r="B1770" i="3" s="1"/>
  <c r="A1769" i="3"/>
  <c r="B1769" i="3" s="1"/>
  <c r="A1768" i="3"/>
  <c r="B1768" i="3" s="1"/>
  <c r="A1767" i="3"/>
  <c r="B1767" i="3" s="1"/>
  <c r="A1766" i="3"/>
  <c r="B1766" i="3" s="1"/>
  <c r="A1765" i="3"/>
  <c r="B1765" i="3" s="1"/>
  <c r="A1764" i="3"/>
  <c r="B1764" i="3" s="1"/>
  <c r="A1763" i="3"/>
  <c r="B1763" i="3" s="1"/>
  <c r="A1762" i="3"/>
  <c r="B1762" i="3" s="1"/>
  <c r="A1761" i="3"/>
  <c r="B1761" i="3" s="1"/>
  <c r="A1760" i="3"/>
  <c r="B1760" i="3" s="1"/>
  <c r="A1759" i="3"/>
  <c r="B1759" i="3" s="1"/>
  <c r="A1758" i="3"/>
  <c r="B1758" i="3" s="1"/>
  <c r="A1757" i="3"/>
  <c r="B1757" i="3" s="1"/>
  <c r="A1756" i="3"/>
  <c r="B1756" i="3" s="1"/>
  <c r="A1755" i="3"/>
  <c r="B1755" i="3" s="1"/>
  <c r="A1754" i="3"/>
  <c r="B1754" i="3" s="1"/>
  <c r="A1753" i="3"/>
  <c r="B1753" i="3" s="1"/>
  <c r="A1752" i="3"/>
  <c r="B1752" i="3" s="1"/>
  <c r="A1751" i="3"/>
  <c r="B1751" i="3" s="1"/>
  <c r="A1750" i="3"/>
  <c r="B1750" i="3" s="1"/>
  <c r="A1749" i="3"/>
  <c r="B1749" i="3" s="1"/>
  <c r="A1748" i="3"/>
  <c r="B1748" i="3" s="1"/>
  <c r="A1747" i="3"/>
  <c r="B1747" i="3" s="1"/>
  <c r="A1746" i="3"/>
  <c r="B1746" i="3" s="1"/>
  <c r="A1745" i="3"/>
  <c r="B1745" i="3" s="1"/>
  <c r="A1744" i="3"/>
  <c r="B1744" i="3" s="1"/>
  <c r="A1743" i="3"/>
  <c r="B1743" i="3" s="1"/>
  <c r="A1742" i="3"/>
  <c r="B1742" i="3" s="1"/>
  <c r="A1741" i="3"/>
  <c r="B1741" i="3" s="1"/>
  <c r="A1740" i="3"/>
  <c r="B1740" i="3" s="1"/>
  <c r="A1739" i="3"/>
  <c r="B1739" i="3" s="1"/>
  <c r="A1738" i="3"/>
  <c r="B1738" i="3" s="1"/>
  <c r="A1737" i="3"/>
  <c r="B1737" i="3" s="1"/>
  <c r="A1736" i="3"/>
  <c r="B1736" i="3" s="1"/>
  <c r="A1735" i="3"/>
  <c r="B1735" i="3" s="1"/>
  <c r="A1734" i="3"/>
  <c r="B1734" i="3" s="1"/>
  <c r="A1733" i="3"/>
  <c r="B1733" i="3" s="1"/>
  <c r="A1732" i="3"/>
  <c r="B1732" i="3" s="1"/>
  <c r="A1731" i="3"/>
  <c r="B1731" i="3" s="1"/>
  <c r="A1730" i="3"/>
  <c r="B1730" i="3" s="1"/>
  <c r="A1729" i="3"/>
  <c r="B1729" i="3" s="1"/>
  <c r="A1728" i="3"/>
  <c r="B1728" i="3" s="1"/>
  <c r="A1727" i="3"/>
  <c r="B1727" i="3" s="1"/>
  <c r="A1726" i="3"/>
  <c r="B1726" i="3" s="1"/>
  <c r="A1725" i="3"/>
  <c r="B1725" i="3" s="1"/>
  <c r="A1724" i="3"/>
  <c r="B1724" i="3" s="1"/>
  <c r="A1723" i="3"/>
  <c r="B1723" i="3" s="1"/>
  <c r="A1722" i="3"/>
  <c r="B1722" i="3" s="1"/>
  <c r="A1721" i="3"/>
  <c r="B1721" i="3" s="1"/>
  <c r="A1720" i="3"/>
  <c r="B1720" i="3" s="1"/>
  <c r="A1719" i="3"/>
  <c r="B1719" i="3" s="1"/>
  <c r="A1718" i="3"/>
  <c r="B1718" i="3" s="1"/>
  <c r="A1717" i="3"/>
  <c r="B1717" i="3" s="1"/>
  <c r="A1716" i="3"/>
  <c r="B1716" i="3" s="1"/>
  <c r="A1715" i="3"/>
  <c r="B1715" i="3" s="1"/>
  <c r="A1714" i="3"/>
  <c r="B1714" i="3" s="1"/>
  <c r="A1713" i="3"/>
  <c r="B1713" i="3" s="1"/>
  <c r="A1712" i="3"/>
  <c r="B1712" i="3" s="1"/>
  <c r="A1711" i="3"/>
  <c r="B1711" i="3" s="1"/>
  <c r="A1710" i="3"/>
  <c r="B1710" i="3" s="1"/>
  <c r="A1709" i="3"/>
  <c r="B1709" i="3" s="1"/>
  <c r="A1708" i="3"/>
  <c r="B1708" i="3" s="1"/>
  <c r="A1707" i="3"/>
  <c r="B1707" i="3" s="1"/>
  <c r="A1706" i="3"/>
  <c r="B1706" i="3" s="1"/>
  <c r="A1705" i="3"/>
  <c r="B1705" i="3" s="1"/>
  <c r="A1704" i="3"/>
  <c r="B1704" i="3" s="1"/>
  <c r="A1703" i="3"/>
  <c r="B1703" i="3" s="1"/>
  <c r="A1702" i="3"/>
  <c r="B1702" i="3" s="1"/>
  <c r="A1701" i="3"/>
  <c r="B1701" i="3" s="1"/>
  <c r="A1700" i="3"/>
  <c r="B1700" i="3" s="1"/>
  <c r="A1699" i="3"/>
  <c r="B1699" i="3" s="1"/>
  <c r="A1698" i="3"/>
  <c r="B1698" i="3" s="1"/>
  <c r="A1697" i="3"/>
  <c r="B1697" i="3" s="1"/>
  <c r="A1696" i="3"/>
  <c r="B1696" i="3" s="1"/>
  <c r="A1695" i="3"/>
  <c r="B1695" i="3" s="1"/>
  <c r="A1694" i="3"/>
  <c r="B1694" i="3" s="1"/>
  <c r="A1693" i="3"/>
  <c r="B1693" i="3" s="1"/>
  <c r="A1692" i="3"/>
  <c r="B1692" i="3" s="1"/>
  <c r="A1691" i="3"/>
  <c r="B1691" i="3" s="1"/>
  <c r="A1690" i="3"/>
  <c r="B1690" i="3" s="1"/>
  <c r="A1689" i="3"/>
  <c r="B1689" i="3" s="1"/>
  <c r="A1688" i="3"/>
  <c r="B1688" i="3" s="1"/>
  <c r="A1687" i="3"/>
  <c r="B1687" i="3" s="1"/>
  <c r="A1686" i="3"/>
  <c r="B1686" i="3" s="1"/>
  <c r="A1685" i="3"/>
  <c r="B1685" i="3" s="1"/>
  <c r="A1684" i="3"/>
  <c r="B1684" i="3" s="1"/>
  <c r="A1683" i="3"/>
  <c r="B1683" i="3" s="1"/>
  <c r="A1682" i="3"/>
  <c r="B1682" i="3" s="1"/>
  <c r="A1681" i="3"/>
  <c r="B1681" i="3" s="1"/>
  <c r="A1680" i="3"/>
  <c r="B1680" i="3" s="1"/>
  <c r="A1679" i="3"/>
  <c r="B1679" i="3" s="1"/>
  <c r="A1678" i="3"/>
  <c r="B1678" i="3" s="1"/>
  <c r="A1677" i="3"/>
  <c r="B1677" i="3" s="1"/>
  <c r="A1676" i="3"/>
  <c r="B1676" i="3" s="1"/>
  <c r="A1675" i="3"/>
  <c r="B1675" i="3" s="1"/>
  <c r="A1674" i="3"/>
  <c r="B1674" i="3" s="1"/>
  <c r="A1673" i="3"/>
  <c r="B1673" i="3" s="1"/>
  <c r="A1672" i="3"/>
  <c r="B1672" i="3" s="1"/>
  <c r="A1671" i="3"/>
  <c r="B1671" i="3" s="1"/>
  <c r="A1670" i="3"/>
  <c r="B1670" i="3" s="1"/>
  <c r="A1669" i="3"/>
  <c r="B1669" i="3" s="1"/>
  <c r="A1668" i="3"/>
  <c r="B1668" i="3" s="1"/>
  <c r="A1667" i="3"/>
  <c r="B1667" i="3" s="1"/>
  <c r="A1666" i="3"/>
  <c r="B1666" i="3" s="1"/>
  <c r="A1665" i="3"/>
  <c r="B1665" i="3" s="1"/>
  <c r="A1664" i="3"/>
  <c r="B1664" i="3" s="1"/>
  <c r="A1663" i="3"/>
  <c r="B1663" i="3" s="1"/>
  <c r="A1662" i="3"/>
  <c r="B1662" i="3" s="1"/>
  <c r="A1661" i="3"/>
  <c r="B1661" i="3" s="1"/>
  <c r="A1660" i="3"/>
  <c r="B1660" i="3" s="1"/>
  <c r="A1659" i="3"/>
  <c r="B1659" i="3" s="1"/>
  <c r="A1658" i="3"/>
  <c r="B1658" i="3" s="1"/>
  <c r="A1657" i="3"/>
  <c r="B1657" i="3" s="1"/>
  <c r="A1656" i="3"/>
  <c r="B1656" i="3" s="1"/>
  <c r="A1655" i="3"/>
  <c r="B1655" i="3" s="1"/>
  <c r="A1654" i="3"/>
  <c r="B1654" i="3" s="1"/>
  <c r="A1653" i="3"/>
  <c r="B1653" i="3" s="1"/>
  <c r="A1652" i="3"/>
  <c r="B1652" i="3" s="1"/>
  <c r="A1651" i="3"/>
  <c r="B1651" i="3" s="1"/>
  <c r="A1650" i="3"/>
  <c r="B1650" i="3" s="1"/>
  <c r="A1649" i="3"/>
  <c r="B1649" i="3" s="1"/>
  <c r="A1648" i="3"/>
  <c r="B1648" i="3" s="1"/>
  <c r="A1647" i="3"/>
  <c r="B1647" i="3" s="1"/>
  <c r="A1646" i="3"/>
  <c r="B1646" i="3" s="1"/>
  <c r="A1645" i="3"/>
  <c r="B1645" i="3" s="1"/>
  <c r="A1644" i="3"/>
  <c r="B1644" i="3" s="1"/>
  <c r="A1643" i="3"/>
  <c r="B1643" i="3" s="1"/>
  <c r="A1642" i="3"/>
  <c r="B1642" i="3" s="1"/>
  <c r="A1641" i="3"/>
  <c r="B1641" i="3" s="1"/>
  <c r="A1640" i="3"/>
  <c r="B1640" i="3" s="1"/>
  <c r="A1639" i="3"/>
  <c r="B1639" i="3" s="1"/>
  <c r="A1638" i="3"/>
  <c r="B1638" i="3" s="1"/>
  <c r="A1637" i="3"/>
  <c r="B1637" i="3" s="1"/>
  <c r="A1636" i="3"/>
  <c r="B1636" i="3" s="1"/>
  <c r="A1635" i="3"/>
  <c r="B1635" i="3" s="1"/>
  <c r="A1634" i="3"/>
  <c r="B1634" i="3" s="1"/>
  <c r="A1633" i="3"/>
  <c r="B1633" i="3" s="1"/>
  <c r="A1632" i="3"/>
  <c r="B1632" i="3" s="1"/>
  <c r="A1631" i="3"/>
  <c r="B1631" i="3" s="1"/>
  <c r="A1630" i="3"/>
  <c r="B1630" i="3" s="1"/>
  <c r="A1629" i="3"/>
  <c r="B1629" i="3" s="1"/>
  <c r="A1628" i="3"/>
  <c r="B1628" i="3" s="1"/>
  <c r="A1627" i="3"/>
  <c r="B1627" i="3" s="1"/>
  <c r="A1626" i="3"/>
  <c r="B1626" i="3" s="1"/>
  <c r="A1625" i="3"/>
  <c r="B1625" i="3" s="1"/>
  <c r="A1624" i="3"/>
  <c r="B1624" i="3" s="1"/>
  <c r="A1623" i="3"/>
  <c r="B1623" i="3" s="1"/>
  <c r="A1622" i="3"/>
  <c r="B1622" i="3" s="1"/>
  <c r="A1621" i="3"/>
  <c r="B1621" i="3" s="1"/>
  <c r="A1620" i="3"/>
  <c r="B1620" i="3" s="1"/>
  <c r="A1619" i="3"/>
  <c r="B1619" i="3" s="1"/>
  <c r="A1618" i="3"/>
  <c r="B1618" i="3" s="1"/>
  <c r="A1617" i="3"/>
  <c r="B1617" i="3" s="1"/>
  <c r="A1616" i="3"/>
  <c r="B1616" i="3" s="1"/>
  <c r="A1615" i="3"/>
  <c r="B1615" i="3" s="1"/>
  <c r="A1614" i="3"/>
  <c r="B1614" i="3" s="1"/>
  <c r="A1613" i="3"/>
  <c r="B1613" i="3" s="1"/>
  <c r="A1612" i="3"/>
  <c r="B1612" i="3" s="1"/>
  <c r="A1611" i="3"/>
  <c r="B1611" i="3" s="1"/>
  <c r="A1610" i="3"/>
  <c r="B1610" i="3" s="1"/>
  <c r="A1609" i="3"/>
  <c r="B1609" i="3" s="1"/>
  <c r="A1608" i="3"/>
  <c r="B1608" i="3" s="1"/>
  <c r="A1607" i="3"/>
  <c r="B1607" i="3" s="1"/>
  <c r="A1606" i="3"/>
  <c r="B1606" i="3" s="1"/>
  <c r="A1605" i="3"/>
  <c r="B1605" i="3" s="1"/>
  <c r="A1604" i="3"/>
  <c r="B1604" i="3" s="1"/>
  <c r="A1603" i="3"/>
  <c r="B1603" i="3" s="1"/>
  <c r="A1602" i="3"/>
  <c r="B1602" i="3" s="1"/>
  <c r="A1601" i="3"/>
  <c r="B1601" i="3" s="1"/>
  <c r="A1600" i="3"/>
  <c r="B1600" i="3" s="1"/>
  <c r="A1599" i="3"/>
  <c r="B1599" i="3" s="1"/>
  <c r="A1598" i="3"/>
  <c r="B1598" i="3" s="1"/>
  <c r="A1597" i="3"/>
  <c r="B1597" i="3" s="1"/>
  <c r="A1596" i="3"/>
  <c r="B1596" i="3" s="1"/>
  <c r="A1595" i="3"/>
  <c r="B1595" i="3" s="1"/>
  <c r="A1594" i="3"/>
  <c r="B1594" i="3" s="1"/>
  <c r="A1593" i="3"/>
  <c r="B1593" i="3" s="1"/>
  <c r="A1592" i="3"/>
  <c r="B1592" i="3" s="1"/>
  <c r="A1591" i="3"/>
  <c r="B1591" i="3" s="1"/>
  <c r="A1590" i="3"/>
  <c r="B1590" i="3" s="1"/>
  <c r="A1589" i="3"/>
  <c r="B1589" i="3" s="1"/>
  <c r="A1588" i="3"/>
  <c r="B1588" i="3" s="1"/>
  <c r="A1587" i="3"/>
  <c r="B1587" i="3" s="1"/>
  <c r="A1586" i="3"/>
  <c r="B1586" i="3" s="1"/>
  <c r="A1585" i="3"/>
  <c r="B1585" i="3" s="1"/>
  <c r="A1584" i="3"/>
  <c r="B1584" i="3" s="1"/>
  <c r="A1583" i="3"/>
  <c r="B1583" i="3" s="1"/>
  <c r="A1582" i="3"/>
  <c r="B1582" i="3" s="1"/>
  <c r="A1581" i="3"/>
  <c r="B1581" i="3" s="1"/>
  <c r="A1580" i="3"/>
  <c r="B1580" i="3" s="1"/>
  <c r="A1579" i="3"/>
  <c r="B1579" i="3" s="1"/>
  <c r="A1578" i="3"/>
  <c r="B1578" i="3" s="1"/>
  <c r="A1577" i="3"/>
  <c r="B1577" i="3" s="1"/>
  <c r="A1576" i="3"/>
  <c r="B1576" i="3" s="1"/>
  <c r="A1575" i="3"/>
  <c r="B1575" i="3" s="1"/>
  <c r="A1574" i="3"/>
  <c r="B1574" i="3" s="1"/>
  <c r="A1573" i="3"/>
  <c r="B1573" i="3" s="1"/>
  <c r="A1572" i="3"/>
  <c r="B1572" i="3" s="1"/>
  <c r="A1571" i="3"/>
  <c r="B1571" i="3" s="1"/>
  <c r="A1570" i="3"/>
  <c r="B1570" i="3" s="1"/>
  <c r="A1569" i="3"/>
  <c r="B1569" i="3" s="1"/>
  <c r="A1568" i="3"/>
  <c r="B1568" i="3" s="1"/>
  <c r="A1567" i="3"/>
  <c r="B1567" i="3" s="1"/>
  <c r="A1566" i="3"/>
  <c r="B1566" i="3" s="1"/>
  <c r="A1565" i="3"/>
  <c r="B1565" i="3" s="1"/>
  <c r="A1564" i="3"/>
  <c r="B1564" i="3" s="1"/>
  <c r="A1563" i="3"/>
  <c r="B1563" i="3" s="1"/>
  <c r="A1562" i="3"/>
  <c r="B1562" i="3" s="1"/>
  <c r="A1561" i="3"/>
  <c r="B1561" i="3" s="1"/>
  <c r="A1560" i="3"/>
  <c r="B1560" i="3" s="1"/>
  <c r="A1559" i="3"/>
  <c r="B1559" i="3" s="1"/>
  <c r="A1558" i="3"/>
  <c r="B1558" i="3" s="1"/>
  <c r="A1557" i="3"/>
  <c r="B1557" i="3" s="1"/>
  <c r="A1556" i="3"/>
  <c r="B1556" i="3" s="1"/>
  <c r="A1555" i="3"/>
  <c r="B1555" i="3" s="1"/>
  <c r="A1554" i="3"/>
  <c r="B1554" i="3" s="1"/>
  <c r="A1553" i="3"/>
  <c r="B1553" i="3" s="1"/>
  <c r="A1552" i="3"/>
  <c r="B1552" i="3" s="1"/>
  <c r="A1551" i="3"/>
  <c r="B1551" i="3" s="1"/>
  <c r="A1550" i="3"/>
  <c r="B1550" i="3" s="1"/>
  <c r="A1549" i="3"/>
  <c r="B1549" i="3" s="1"/>
  <c r="A1548" i="3"/>
  <c r="B1548" i="3" s="1"/>
  <c r="A1547" i="3"/>
  <c r="B1547" i="3" s="1"/>
  <c r="A1546" i="3"/>
  <c r="B1546" i="3" s="1"/>
  <c r="A1545" i="3"/>
  <c r="B1545" i="3" s="1"/>
  <c r="A1544" i="3"/>
  <c r="B1544" i="3" s="1"/>
  <c r="A1543" i="3"/>
  <c r="B1543" i="3" s="1"/>
  <c r="A1542" i="3"/>
  <c r="B1542" i="3" s="1"/>
  <c r="A1541" i="3"/>
  <c r="B1541" i="3" s="1"/>
  <c r="A1540" i="3"/>
  <c r="B1540" i="3" s="1"/>
  <c r="A1539" i="3"/>
  <c r="B1539" i="3" s="1"/>
  <c r="A1538" i="3"/>
  <c r="B1538" i="3" s="1"/>
  <c r="A1537" i="3"/>
  <c r="B1537" i="3" s="1"/>
  <c r="A1536" i="3"/>
  <c r="B1536" i="3" s="1"/>
  <c r="A1535" i="3"/>
  <c r="B1535" i="3" s="1"/>
  <c r="A1534" i="3"/>
  <c r="B1534" i="3" s="1"/>
  <c r="A1533" i="3"/>
  <c r="B1533" i="3" s="1"/>
  <c r="A1532" i="3"/>
  <c r="B1532" i="3" s="1"/>
  <c r="A1531" i="3"/>
  <c r="B1531" i="3" s="1"/>
  <c r="A1530" i="3"/>
  <c r="B1530" i="3" s="1"/>
  <c r="A1529" i="3"/>
  <c r="B1529" i="3" s="1"/>
  <c r="A1528" i="3"/>
  <c r="B1528" i="3" s="1"/>
  <c r="A1527" i="3"/>
  <c r="B1527" i="3" s="1"/>
  <c r="A1526" i="3"/>
  <c r="B1526" i="3" s="1"/>
  <c r="A1525" i="3"/>
  <c r="B1525" i="3" s="1"/>
  <c r="A1524" i="3"/>
  <c r="B1524" i="3" s="1"/>
  <c r="A1523" i="3"/>
  <c r="B1523" i="3" s="1"/>
  <c r="A1522" i="3"/>
  <c r="B1522" i="3" s="1"/>
  <c r="A1521" i="3"/>
  <c r="B1521" i="3" s="1"/>
  <c r="A1520" i="3"/>
  <c r="B1520" i="3" s="1"/>
  <c r="A1519" i="3"/>
  <c r="B1519" i="3" s="1"/>
  <c r="A1518" i="3"/>
  <c r="B1518" i="3" s="1"/>
  <c r="A1517" i="3"/>
  <c r="B1517" i="3" s="1"/>
  <c r="A1516" i="3"/>
  <c r="B1516" i="3" s="1"/>
  <c r="A1515" i="3"/>
  <c r="B1515" i="3" s="1"/>
  <c r="A1514" i="3"/>
  <c r="B1514" i="3" s="1"/>
  <c r="A1513" i="3"/>
  <c r="B1513" i="3" s="1"/>
  <c r="A1512" i="3"/>
  <c r="B1512" i="3" s="1"/>
  <c r="A1511" i="3"/>
  <c r="B1511" i="3" s="1"/>
  <c r="A1510" i="3"/>
  <c r="B1510" i="3" s="1"/>
  <c r="A1509" i="3"/>
  <c r="B1509" i="3" s="1"/>
  <c r="A1508" i="3"/>
  <c r="B1508" i="3" s="1"/>
  <c r="A1507" i="3"/>
  <c r="B1507" i="3" s="1"/>
  <c r="A1506" i="3"/>
  <c r="B1506" i="3" s="1"/>
  <c r="A1505" i="3"/>
  <c r="B1505" i="3" s="1"/>
  <c r="A1504" i="3"/>
  <c r="B1504" i="3" s="1"/>
  <c r="A1503" i="3"/>
  <c r="B1503" i="3" s="1"/>
  <c r="A1502" i="3"/>
  <c r="B1502" i="3" s="1"/>
  <c r="A1501" i="3"/>
  <c r="B1501" i="3" s="1"/>
  <c r="A1500" i="3"/>
  <c r="B1500" i="3" s="1"/>
  <c r="A1499" i="3"/>
  <c r="B1499" i="3" s="1"/>
  <c r="A1498" i="3"/>
  <c r="B1498" i="3" s="1"/>
  <c r="A1497" i="3"/>
  <c r="B1497" i="3" s="1"/>
  <c r="A1496" i="3"/>
  <c r="B1496" i="3" s="1"/>
  <c r="A1495" i="3"/>
  <c r="B1495" i="3" s="1"/>
  <c r="A1494" i="3"/>
  <c r="B1494" i="3" s="1"/>
  <c r="A1493" i="3"/>
  <c r="B1493" i="3" s="1"/>
  <c r="A1492" i="3"/>
  <c r="B1492" i="3" s="1"/>
  <c r="A1491" i="3"/>
  <c r="B1491" i="3" s="1"/>
  <c r="A1490" i="3"/>
  <c r="B1490" i="3" s="1"/>
  <c r="A1489" i="3"/>
  <c r="B1489" i="3" s="1"/>
  <c r="A1488" i="3"/>
  <c r="B1488" i="3" s="1"/>
  <c r="A1487" i="3"/>
  <c r="B1487" i="3" s="1"/>
  <c r="A1486" i="3"/>
  <c r="B1486" i="3" s="1"/>
  <c r="A1485" i="3"/>
  <c r="B1485" i="3" s="1"/>
  <c r="A1484" i="3"/>
  <c r="B1484" i="3" s="1"/>
  <c r="A1483" i="3"/>
  <c r="B1483" i="3" s="1"/>
  <c r="A1482" i="3"/>
  <c r="B1482" i="3" s="1"/>
  <c r="A1481" i="3"/>
  <c r="B1481" i="3" s="1"/>
  <c r="A1480" i="3"/>
  <c r="B1480" i="3" s="1"/>
  <c r="A1479" i="3"/>
  <c r="B1479" i="3" s="1"/>
  <c r="A1478" i="3"/>
  <c r="B1478" i="3" s="1"/>
  <c r="A1477" i="3"/>
  <c r="B1477" i="3" s="1"/>
  <c r="A1476" i="3"/>
  <c r="B1476" i="3" s="1"/>
  <c r="A1475" i="3"/>
  <c r="B1475" i="3" s="1"/>
  <c r="A1474" i="3"/>
  <c r="B1474" i="3" s="1"/>
  <c r="A1473" i="3"/>
  <c r="B1473" i="3" s="1"/>
  <c r="A1472" i="3"/>
  <c r="B1472" i="3" s="1"/>
  <c r="A1471" i="3"/>
  <c r="B1471" i="3" s="1"/>
  <c r="A1470" i="3"/>
  <c r="B1470" i="3" s="1"/>
  <c r="A1469" i="3"/>
  <c r="B1469" i="3" s="1"/>
  <c r="A1468" i="3"/>
  <c r="B1468" i="3" s="1"/>
  <c r="A1467" i="3"/>
  <c r="B1467" i="3" s="1"/>
  <c r="A1466" i="3"/>
  <c r="B1466" i="3" s="1"/>
  <c r="A1465" i="3"/>
  <c r="B1465" i="3" s="1"/>
  <c r="A1464" i="3"/>
  <c r="B1464" i="3" s="1"/>
  <c r="A1463" i="3"/>
  <c r="B1463" i="3" s="1"/>
  <c r="A1462" i="3"/>
  <c r="B1462" i="3" s="1"/>
  <c r="A1461" i="3"/>
  <c r="B1461" i="3" s="1"/>
  <c r="A1460" i="3"/>
  <c r="B1460" i="3" s="1"/>
  <c r="A1459" i="3"/>
  <c r="B1459" i="3" s="1"/>
  <c r="A1458" i="3"/>
  <c r="B1458" i="3" s="1"/>
  <c r="A1457" i="3"/>
  <c r="B1457" i="3" s="1"/>
  <c r="A1456" i="3"/>
  <c r="B1456" i="3" s="1"/>
  <c r="A1455" i="3"/>
  <c r="B1455" i="3" s="1"/>
  <c r="A1454" i="3"/>
  <c r="B1454" i="3" s="1"/>
  <c r="A1453" i="3"/>
  <c r="B1453" i="3" s="1"/>
  <c r="A1452" i="3"/>
  <c r="B1452" i="3" s="1"/>
  <c r="A1451" i="3"/>
  <c r="B1451" i="3" s="1"/>
  <c r="A1450" i="3"/>
  <c r="B1450" i="3" s="1"/>
  <c r="A1449" i="3"/>
  <c r="B1449" i="3" s="1"/>
  <c r="A1448" i="3"/>
  <c r="B1448" i="3" s="1"/>
  <c r="A1447" i="3"/>
  <c r="B1447" i="3" s="1"/>
  <c r="A1446" i="3"/>
  <c r="B1446" i="3" s="1"/>
  <c r="A1445" i="3"/>
  <c r="B1445" i="3" s="1"/>
  <c r="A1444" i="3"/>
  <c r="B1444" i="3" s="1"/>
  <c r="A1443" i="3"/>
  <c r="B1443" i="3" s="1"/>
  <c r="A1442" i="3"/>
  <c r="B1442" i="3" s="1"/>
  <c r="A1441" i="3"/>
  <c r="B1441" i="3" s="1"/>
  <c r="A1440" i="3"/>
  <c r="B1440" i="3" s="1"/>
  <c r="A1439" i="3"/>
  <c r="B1439" i="3" s="1"/>
  <c r="A1438" i="3"/>
  <c r="B1438" i="3" s="1"/>
  <c r="A1437" i="3"/>
  <c r="B1437" i="3" s="1"/>
  <c r="A1436" i="3"/>
  <c r="B1436" i="3" s="1"/>
  <c r="A1435" i="3"/>
  <c r="B1435" i="3" s="1"/>
  <c r="A1434" i="3"/>
  <c r="B1434" i="3" s="1"/>
  <c r="A1433" i="3"/>
  <c r="B1433" i="3" s="1"/>
  <c r="A1432" i="3"/>
  <c r="B1432" i="3" s="1"/>
  <c r="A1431" i="3"/>
  <c r="B1431" i="3" s="1"/>
  <c r="A1430" i="3"/>
  <c r="B1430" i="3" s="1"/>
  <c r="A1429" i="3"/>
  <c r="B1429" i="3" s="1"/>
  <c r="A1428" i="3"/>
  <c r="B1428" i="3" s="1"/>
  <c r="A1427" i="3"/>
  <c r="B1427" i="3" s="1"/>
  <c r="A1426" i="3"/>
  <c r="B1426" i="3" s="1"/>
  <c r="A1425" i="3"/>
  <c r="B1425" i="3" s="1"/>
  <c r="A1424" i="3"/>
  <c r="B1424" i="3" s="1"/>
  <c r="A1423" i="3"/>
  <c r="B1423" i="3" s="1"/>
  <c r="A1422" i="3"/>
  <c r="B1422" i="3" s="1"/>
  <c r="A1421" i="3"/>
  <c r="B1421" i="3" s="1"/>
  <c r="A1420" i="3"/>
  <c r="B1420" i="3" s="1"/>
  <c r="A1419" i="3"/>
  <c r="B1419" i="3" s="1"/>
  <c r="A1418" i="3"/>
  <c r="B1418" i="3" s="1"/>
  <c r="A1417" i="3"/>
  <c r="B1417" i="3" s="1"/>
  <c r="A1416" i="3"/>
  <c r="B1416" i="3" s="1"/>
  <c r="A1415" i="3"/>
  <c r="B1415" i="3" s="1"/>
  <c r="A1414" i="3"/>
  <c r="B1414" i="3" s="1"/>
  <c r="A1413" i="3"/>
  <c r="B1413" i="3" s="1"/>
  <c r="A1412" i="3"/>
  <c r="B1412" i="3" s="1"/>
  <c r="A1411" i="3"/>
  <c r="B1411" i="3" s="1"/>
  <c r="A1410" i="3"/>
  <c r="B1410" i="3" s="1"/>
  <c r="A1409" i="3"/>
  <c r="B1409" i="3" s="1"/>
  <c r="A1408" i="3"/>
  <c r="B1408" i="3" s="1"/>
  <c r="A1407" i="3"/>
  <c r="B1407" i="3" s="1"/>
  <c r="A1406" i="3"/>
  <c r="B1406" i="3" s="1"/>
  <c r="A1405" i="3"/>
  <c r="B1405" i="3" s="1"/>
  <c r="A1404" i="3"/>
  <c r="B1404" i="3" s="1"/>
  <c r="A1403" i="3"/>
  <c r="B1403" i="3" s="1"/>
  <c r="A1402" i="3"/>
  <c r="B1402" i="3" s="1"/>
  <c r="A1401" i="3"/>
  <c r="B1401" i="3" s="1"/>
  <c r="A1400" i="3"/>
  <c r="B1400" i="3" s="1"/>
  <c r="A1399" i="3"/>
  <c r="B1399" i="3" s="1"/>
  <c r="A1398" i="3"/>
  <c r="B1398" i="3" s="1"/>
  <c r="A1397" i="3"/>
  <c r="B1397" i="3" s="1"/>
  <c r="A1396" i="3"/>
  <c r="B1396" i="3" s="1"/>
  <c r="A1395" i="3"/>
  <c r="B1395" i="3" s="1"/>
  <c r="A1394" i="3"/>
  <c r="B1394" i="3" s="1"/>
  <c r="A1393" i="3"/>
  <c r="B1393" i="3" s="1"/>
  <c r="A1392" i="3"/>
  <c r="B1392" i="3" s="1"/>
  <c r="A1391" i="3"/>
  <c r="B1391" i="3" s="1"/>
  <c r="A1390" i="3"/>
  <c r="B1390" i="3" s="1"/>
  <c r="A1389" i="3"/>
  <c r="B1389" i="3" s="1"/>
  <c r="A1388" i="3"/>
  <c r="B1388" i="3" s="1"/>
  <c r="A1387" i="3"/>
  <c r="B1387" i="3" s="1"/>
  <c r="A1386" i="3"/>
  <c r="B1386" i="3" s="1"/>
  <c r="A1385" i="3"/>
  <c r="B1385" i="3" s="1"/>
  <c r="A1384" i="3"/>
  <c r="B1384" i="3" s="1"/>
  <c r="A1383" i="3"/>
  <c r="B1383" i="3" s="1"/>
  <c r="A1382" i="3"/>
  <c r="B1382" i="3" s="1"/>
  <c r="A1381" i="3"/>
  <c r="B1381" i="3" s="1"/>
  <c r="A1380" i="3"/>
  <c r="B1380" i="3" s="1"/>
  <c r="A1379" i="3"/>
  <c r="B1379" i="3" s="1"/>
  <c r="A1378" i="3"/>
  <c r="B1378" i="3" s="1"/>
  <c r="A1377" i="3"/>
  <c r="B1377" i="3" s="1"/>
  <c r="A1376" i="3"/>
  <c r="B1376" i="3" s="1"/>
  <c r="A1375" i="3"/>
  <c r="B1375" i="3" s="1"/>
  <c r="A1374" i="3"/>
  <c r="B1374" i="3" s="1"/>
  <c r="A1373" i="3"/>
  <c r="B1373" i="3" s="1"/>
  <c r="A1372" i="3"/>
  <c r="B1372" i="3" s="1"/>
  <c r="A1371" i="3"/>
  <c r="B1371" i="3" s="1"/>
  <c r="A1370" i="3"/>
  <c r="B1370" i="3" s="1"/>
  <c r="A1369" i="3"/>
  <c r="B1369" i="3" s="1"/>
  <c r="A1368" i="3"/>
  <c r="B1368" i="3" s="1"/>
  <c r="A1367" i="3"/>
  <c r="B1367" i="3" s="1"/>
  <c r="A1366" i="3"/>
  <c r="B1366" i="3" s="1"/>
  <c r="A1365" i="3"/>
  <c r="B1365" i="3" s="1"/>
  <c r="A1364" i="3"/>
  <c r="B1364" i="3" s="1"/>
  <c r="A1363" i="3"/>
  <c r="B1363" i="3" s="1"/>
  <c r="A1362" i="3"/>
  <c r="B1362" i="3" s="1"/>
  <c r="A1361" i="3"/>
  <c r="B1361" i="3" s="1"/>
  <c r="A1360" i="3"/>
  <c r="B1360" i="3" s="1"/>
  <c r="A1359" i="3"/>
  <c r="B1359" i="3" s="1"/>
  <c r="A1358" i="3"/>
  <c r="B1358" i="3" s="1"/>
  <c r="A1357" i="3"/>
  <c r="B1357" i="3" s="1"/>
  <c r="A1356" i="3"/>
  <c r="B1356" i="3" s="1"/>
  <c r="A1355" i="3"/>
  <c r="B1355" i="3" s="1"/>
  <c r="A1354" i="3"/>
  <c r="B1354" i="3" s="1"/>
  <c r="A1353" i="3"/>
  <c r="B1353" i="3" s="1"/>
  <c r="A1352" i="3"/>
  <c r="B1352" i="3" s="1"/>
  <c r="A1351" i="3"/>
  <c r="B1351" i="3" s="1"/>
  <c r="A1350" i="3"/>
  <c r="B1350" i="3" s="1"/>
  <c r="A1349" i="3"/>
  <c r="B1349" i="3" s="1"/>
  <c r="A1348" i="3"/>
  <c r="B1348" i="3" s="1"/>
  <c r="A1347" i="3"/>
  <c r="B1347" i="3" s="1"/>
  <c r="A1346" i="3"/>
  <c r="B1346" i="3" s="1"/>
  <c r="A1345" i="3"/>
  <c r="B1345" i="3" s="1"/>
  <c r="A1344" i="3"/>
  <c r="B1344" i="3" s="1"/>
  <c r="A1343" i="3"/>
  <c r="B1343" i="3" s="1"/>
  <c r="A1342" i="3"/>
  <c r="B1342" i="3" s="1"/>
  <c r="A1341" i="3"/>
  <c r="B1341" i="3" s="1"/>
  <c r="A1340" i="3"/>
  <c r="B1340" i="3" s="1"/>
  <c r="A1339" i="3"/>
  <c r="B1339" i="3" s="1"/>
  <c r="A1338" i="3"/>
  <c r="B1338" i="3" s="1"/>
  <c r="A1337" i="3"/>
  <c r="B1337" i="3" s="1"/>
  <c r="A1336" i="3"/>
  <c r="B1336" i="3" s="1"/>
  <c r="A1335" i="3"/>
  <c r="B1335" i="3" s="1"/>
  <c r="A1334" i="3"/>
  <c r="B1334" i="3" s="1"/>
  <c r="A1333" i="3"/>
  <c r="B1333" i="3" s="1"/>
  <c r="A1332" i="3"/>
  <c r="B1332" i="3" s="1"/>
  <c r="A1331" i="3"/>
  <c r="B1331" i="3" s="1"/>
  <c r="A1330" i="3"/>
  <c r="B1330" i="3" s="1"/>
  <c r="A1329" i="3"/>
  <c r="B1329" i="3" s="1"/>
  <c r="A1328" i="3"/>
  <c r="B1328" i="3" s="1"/>
  <c r="A1327" i="3"/>
  <c r="B1327" i="3" s="1"/>
  <c r="A1326" i="3"/>
  <c r="B1326" i="3" s="1"/>
  <c r="A1325" i="3"/>
  <c r="B1325" i="3" s="1"/>
  <c r="A1324" i="3"/>
  <c r="B1324" i="3" s="1"/>
  <c r="A1323" i="3"/>
  <c r="B1323" i="3" s="1"/>
  <c r="A1322" i="3"/>
  <c r="B1322" i="3" s="1"/>
  <c r="A1321" i="3"/>
  <c r="B1321" i="3" s="1"/>
  <c r="A1320" i="3"/>
  <c r="B1320" i="3" s="1"/>
  <c r="A1319" i="3"/>
  <c r="B1319" i="3" s="1"/>
  <c r="A1318" i="3"/>
  <c r="B1318" i="3" s="1"/>
  <c r="A1317" i="3"/>
  <c r="B1317" i="3" s="1"/>
  <c r="A1316" i="3"/>
  <c r="B1316" i="3" s="1"/>
  <c r="A1315" i="3"/>
  <c r="B1315" i="3" s="1"/>
  <c r="A1314" i="3"/>
  <c r="B1314" i="3" s="1"/>
  <c r="A1313" i="3"/>
  <c r="B1313" i="3" s="1"/>
  <c r="A1312" i="3"/>
  <c r="B1312" i="3" s="1"/>
  <c r="A1311" i="3"/>
  <c r="B1311" i="3" s="1"/>
  <c r="A1310" i="3"/>
  <c r="B1310" i="3" s="1"/>
  <c r="A1309" i="3"/>
  <c r="B1309" i="3" s="1"/>
  <c r="A1308" i="3"/>
  <c r="B1308" i="3" s="1"/>
  <c r="A1307" i="3"/>
  <c r="B1307" i="3" s="1"/>
  <c r="A1306" i="3"/>
  <c r="B1306" i="3" s="1"/>
  <c r="A1305" i="3"/>
  <c r="B1305" i="3" s="1"/>
  <c r="A1304" i="3"/>
  <c r="B1304" i="3" s="1"/>
  <c r="A1303" i="3"/>
  <c r="B1303" i="3" s="1"/>
  <c r="A1302" i="3"/>
  <c r="B1302" i="3" s="1"/>
  <c r="A1301" i="3"/>
  <c r="B1301" i="3" s="1"/>
  <c r="A1300" i="3"/>
  <c r="B1300" i="3" s="1"/>
  <c r="A1299" i="3"/>
  <c r="B1299" i="3" s="1"/>
  <c r="A1298" i="3"/>
  <c r="B1298" i="3" s="1"/>
  <c r="A1297" i="3"/>
  <c r="B1297" i="3" s="1"/>
  <c r="A1296" i="3"/>
  <c r="B1296" i="3" s="1"/>
  <c r="A1295" i="3"/>
  <c r="B1295" i="3" s="1"/>
  <c r="A1294" i="3"/>
  <c r="B1294" i="3" s="1"/>
  <c r="A1293" i="3"/>
  <c r="B1293" i="3" s="1"/>
  <c r="A1292" i="3"/>
  <c r="B1292" i="3" s="1"/>
  <c r="A1291" i="3"/>
  <c r="B1291" i="3" s="1"/>
  <c r="A1290" i="3"/>
  <c r="B1290" i="3" s="1"/>
  <c r="A1289" i="3"/>
  <c r="B1289" i="3" s="1"/>
  <c r="A1288" i="3"/>
  <c r="B1288" i="3" s="1"/>
  <c r="A1287" i="3"/>
  <c r="B1287" i="3" s="1"/>
  <c r="A1286" i="3"/>
  <c r="B1286" i="3" s="1"/>
  <c r="A1285" i="3"/>
  <c r="B1285" i="3" s="1"/>
  <c r="A1284" i="3"/>
  <c r="B1284" i="3" s="1"/>
  <c r="A1283" i="3"/>
  <c r="B1283" i="3" s="1"/>
  <c r="A1282" i="3"/>
  <c r="B1282" i="3" s="1"/>
  <c r="A1281" i="3"/>
  <c r="B1281" i="3" s="1"/>
  <c r="A1280" i="3"/>
  <c r="B1280" i="3" s="1"/>
  <c r="A1279" i="3"/>
  <c r="B1279" i="3" s="1"/>
  <c r="A1278" i="3"/>
  <c r="B1278" i="3" s="1"/>
  <c r="A1277" i="3"/>
  <c r="B1277" i="3" s="1"/>
  <c r="A1276" i="3"/>
  <c r="B1276" i="3" s="1"/>
  <c r="A1275" i="3"/>
  <c r="B1275" i="3" s="1"/>
  <c r="A1274" i="3"/>
  <c r="B1274" i="3" s="1"/>
  <c r="A1273" i="3"/>
  <c r="B1273" i="3" s="1"/>
  <c r="A1272" i="3"/>
  <c r="B1272" i="3" s="1"/>
  <c r="A1271" i="3"/>
  <c r="B1271" i="3" s="1"/>
  <c r="A1270" i="3"/>
  <c r="B1270" i="3" s="1"/>
  <c r="A1269" i="3"/>
  <c r="B1269" i="3" s="1"/>
  <c r="A1268" i="3"/>
  <c r="B1268" i="3" s="1"/>
  <c r="A1267" i="3"/>
  <c r="B1267" i="3" s="1"/>
  <c r="A1266" i="3"/>
  <c r="B1266" i="3" s="1"/>
  <c r="A1265" i="3"/>
  <c r="B1265" i="3" s="1"/>
  <c r="A1264" i="3"/>
  <c r="B1264" i="3" s="1"/>
  <c r="A1263" i="3"/>
  <c r="B1263" i="3" s="1"/>
  <c r="A1262" i="3"/>
  <c r="B1262" i="3" s="1"/>
  <c r="A1261" i="3"/>
  <c r="B1261" i="3" s="1"/>
  <c r="A1260" i="3"/>
  <c r="B1260" i="3" s="1"/>
  <c r="A1259" i="3"/>
  <c r="B1259" i="3" s="1"/>
  <c r="A1258" i="3"/>
  <c r="B1258" i="3" s="1"/>
  <c r="A1257" i="3"/>
  <c r="B1257" i="3" s="1"/>
  <c r="A1256" i="3"/>
  <c r="B1256" i="3" s="1"/>
  <c r="A1255" i="3"/>
  <c r="B1255" i="3" s="1"/>
  <c r="A1254" i="3"/>
  <c r="B1254" i="3" s="1"/>
  <c r="A1253" i="3"/>
  <c r="B1253" i="3" s="1"/>
  <c r="A1252" i="3"/>
  <c r="B1252" i="3" s="1"/>
  <c r="A1251" i="3"/>
  <c r="B1251" i="3" s="1"/>
  <c r="A1250" i="3"/>
  <c r="B1250" i="3" s="1"/>
  <c r="A1249" i="3"/>
  <c r="B1249" i="3" s="1"/>
  <c r="A1248" i="3"/>
  <c r="B1248" i="3" s="1"/>
  <c r="A1247" i="3"/>
  <c r="B1247" i="3" s="1"/>
  <c r="A1246" i="3"/>
  <c r="B1246" i="3" s="1"/>
  <c r="A1245" i="3"/>
  <c r="B1245" i="3" s="1"/>
  <c r="A1244" i="3"/>
  <c r="B1244" i="3" s="1"/>
  <c r="A1243" i="3"/>
  <c r="B1243" i="3" s="1"/>
  <c r="A1242" i="3"/>
  <c r="B1242" i="3" s="1"/>
  <c r="A1241" i="3"/>
  <c r="B1241" i="3" s="1"/>
  <c r="A1240" i="3"/>
  <c r="B1240" i="3" s="1"/>
  <c r="A1239" i="3"/>
  <c r="B1239" i="3" s="1"/>
  <c r="A1238" i="3"/>
  <c r="B1238" i="3" s="1"/>
  <c r="A1237" i="3"/>
  <c r="B1237" i="3" s="1"/>
  <c r="A1236" i="3"/>
  <c r="B1236" i="3" s="1"/>
  <c r="A1235" i="3"/>
  <c r="B1235" i="3" s="1"/>
  <c r="A1234" i="3"/>
  <c r="B1234" i="3" s="1"/>
  <c r="A1233" i="3"/>
  <c r="B1233" i="3" s="1"/>
  <c r="A1232" i="3"/>
  <c r="B1232" i="3" s="1"/>
  <c r="A1231" i="3"/>
  <c r="B1231" i="3" s="1"/>
  <c r="A1230" i="3"/>
  <c r="B1230" i="3" s="1"/>
  <c r="A1229" i="3"/>
  <c r="B1229" i="3" s="1"/>
  <c r="A1228" i="3"/>
  <c r="B1228" i="3" s="1"/>
  <c r="A1227" i="3"/>
  <c r="B1227" i="3" s="1"/>
  <c r="A1226" i="3"/>
  <c r="B1226" i="3" s="1"/>
  <c r="A1225" i="3"/>
  <c r="B1225" i="3" s="1"/>
  <c r="A1224" i="3"/>
  <c r="B1224" i="3" s="1"/>
  <c r="A1223" i="3"/>
  <c r="B1223" i="3" s="1"/>
  <c r="A1222" i="3"/>
  <c r="B1222" i="3" s="1"/>
  <c r="A1221" i="3"/>
  <c r="B1221" i="3" s="1"/>
  <c r="A1220" i="3"/>
  <c r="B1220" i="3" s="1"/>
  <c r="A1219" i="3"/>
  <c r="B1219" i="3" s="1"/>
  <c r="A1218" i="3"/>
  <c r="B1218" i="3" s="1"/>
  <c r="A1217" i="3"/>
  <c r="B1217" i="3" s="1"/>
  <c r="A1216" i="3"/>
  <c r="B1216" i="3" s="1"/>
  <c r="A1215" i="3"/>
  <c r="B1215" i="3" s="1"/>
  <c r="A1214" i="3"/>
  <c r="B1214" i="3" s="1"/>
  <c r="A1213" i="3"/>
  <c r="B1213" i="3" s="1"/>
  <c r="A1212" i="3"/>
  <c r="B1212" i="3" s="1"/>
  <c r="A1211" i="3"/>
  <c r="B1211" i="3" s="1"/>
  <c r="A1210" i="3"/>
  <c r="B1210" i="3" s="1"/>
  <c r="A1209" i="3"/>
  <c r="B1209" i="3" s="1"/>
  <c r="A1208" i="3"/>
  <c r="B1208" i="3" s="1"/>
  <c r="A1207" i="3"/>
  <c r="B1207" i="3" s="1"/>
  <c r="A1206" i="3"/>
  <c r="B1206" i="3" s="1"/>
  <c r="A1205" i="3"/>
  <c r="B1205" i="3" s="1"/>
  <c r="A1204" i="3"/>
  <c r="B1204" i="3" s="1"/>
  <c r="A1203" i="3"/>
  <c r="B1203" i="3" s="1"/>
  <c r="A1202" i="3"/>
  <c r="B1202" i="3" s="1"/>
  <c r="A1201" i="3"/>
  <c r="B1201" i="3" s="1"/>
  <c r="A1200" i="3"/>
  <c r="B1200" i="3" s="1"/>
  <c r="A1199" i="3"/>
  <c r="B1199" i="3" s="1"/>
  <c r="A1198" i="3"/>
  <c r="B1198" i="3" s="1"/>
  <c r="A1197" i="3"/>
  <c r="B1197" i="3" s="1"/>
  <c r="A1196" i="3"/>
  <c r="B1196" i="3" s="1"/>
  <c r="A1195" i="3"/>
  <c r="B1195" i="3" s="1"/>
  <c r="A1194" i="3"/>
  <c r="B1194" i="3" s="1"/>
  <c r="A1193" i="3"/>
  <c r="B1193" i="3" s="1"/>
  <c r="A1192" i="3"/>
  <c r="B1192" i="3" s="1"/>
  <c r="A1191" i="3"/>
  <c r="B1191" i="3" s="1"/>
  <c r="A1190" i="3"/>
  <c r="B1190" i="3" s="1"/>
  <c r="A1189" i="3"/>
  <c r="B1189" i="3" s="1"/>
  <c r="A1188" i="3"/>
  <c r="B1188" i="3" s="1"/>
  <c r="A1187" i="3"/>
  <c r="B1187" i="3" s="1"/>
  <c r="A1186" i="3"/>
  <c r="B1186" i="3" s="1"/>
  <c r="A1185" i="3"/>
  <c r="B1185" i="3" s="1"/>
  <c r="A1184" i="3"/>
  <c r="B1184" i="3" s="1"/>
  <c r="A1183" i="3"/>
  <c r="B1183" i="3" s="1"/>
  <c r="A1182" i="3"/>
  <c r="B1182" i="3" s="1"/>
  <c r="A1181" i="3"/>
  <c r="B1181" i="3" s="1"/>
  <c r="A1180" i="3"/>
  <c r="B1180" i="3" s="1"/>
  <c r="A1179" i="3"/>
  <c r="B1179" i="3" s="1"/>
  <c r="A1178" i="3"/>
  <c r="B1178" i="3" s="1"/>
  <c r="A1177" i="3"/>
  <c r="B1177" i="3" s="1"/>
  <c r="A1176" i="3"/>
  <c r="B1176" i="3" s="1"/>
  <c r="A1175" i="3"/>
  <c r="B1175" i="3" s="1"/>
  <c r="A1174" i="3"/>
  <c r="B1174" i="3" s="1"/>
  <c r="A1173" i="3"/>
  <c r="B1173" i="3" s="1"/>
  <c r="A1172" i="3"/>
  <c r="B1172" i="3" s="1"/>
  <c r="A1171" i="3"/>
  <c r="B1171" i="3" s="1"/>
  <c r="A1170" i="3"/>
  <c r="B1170" i="3" s="1"/>
  <c r="A1169" i="3"/>
  <c r="B1169" i="3" s="1"/>
  <c r="A1168" i="3"/>
  <c r="B1168" i="3" s="1"/>
  <c r="A1167" i="3"/>
  <c r="B1167" i="3" s="1"/>
  <c r="A1166" i="3"/>
  <c r="B1166" i="3" s="1"/>
  <c r="A1165" i="3"/>
  <c r="B1165" i="3" s="1"/>
  <c r="A1164" i="3"/>
  <c r="B1164" i="3" s="1"/>
  <c r="A1163" i="3"/>
  <c r="B1163" i="3" s="1"/>
  <c r="A1162" i="3"/>
  <c r="B1162" i="3" s="1"/>
  <c r="A1161" i="3"/>
  <c r="B1161" i="3" s="1"/>
  <c r="A1160" i="3"/>
  <c r="B1160" i="3" s="1"/>
  <c r="A1159" i="3"/>
  <c r="B1159" i="3" s="1"/>
  <c r="A1158" i="3"/>
  <c r="B1158" i="3" s="1"/>
  <c r="A1157" i="3"/>
  <c r="B1157" i="3" s="1"/>
  <c r="A1156" i="3"/>
  <c r="B1156" i="3" s="1"/>
  <c r="A1155" i="3"/>
  <c r="B1155" i="3" s="1"/>
  <c r="A1154" i="3"/>
  <c r="B1154" i="3" s="1"/>
  <c r="A1153" i="3"/>
  <c r="B1153" i="3" s="1"/>
  <c r="A1152" i="3"/>
  <c r="B1152" i="3" s="1"/>
  <c r="A1151" i="3"/>
  <c r="B1151" i="3" s="1"/>
  <c r="A1150" i="3"/>
  <c r="B1150" i="3" s="1"/>
  <c r="A1149" i="3"/>
  <c r="B1149" i="3" s="1"/>
  <c r="A1148" i="3"/>
  <c r="B1148" i="3" s="1"/>
  <c r="A1147" i="3"/>
  <c r="B1147" i="3" s="1"/>
  <c r="A1146" i="3"/>
  <c r="B1146" i="3" s="1"/>
  <c r="A1145" i="3"/>
  <c r="B1145" i="3" s="1"/>
  <c r="A1144" i="3"/>
  <c r="B1144" i="3" s="1"/>
  <c r="A1143" i="3"/>
  <c r="B1143" i="3" s="1"/>
  <c r="A1142" i="3"/>
  <c r="B1142" i="3" s="1"/>
  <c r="A1141" i="3"/>
  <c r="B1141" i="3" s="1"/>
  <c r="A1140" i="3"/>
  <c r="B1140" i="3" s="1"/>
  <c r="A1139" i="3"/>
  <c r="B1139" i="3" s="1"/>
  <c r="A1138" i="3"/>
  <c r="B1138" i="3" s="1"/>
  <c r="A1137" i="3"/>
  <c r="B1137" i="3" s="1"/>
  <c r="A1136" i="3"/>
  <c r="B1136" i="3" s="1"/>
  <c r="A1135" i="3"/>
  <c r="B1135" i="3" s="1"/>
  <c r="A1134" i="3"/>
  <c r="B1134" i="3" s="1"/>
  <c r="A1133" i="3"/>
  <c r="B1133" i="3" s="1"/>
  <c r="A1132" i="3"/>
  <c r="B1132" i="3" s="1"/>
  <c r="A1131" i="3"/>
  <c r="B1131" i="3" s="1"/>
  <c r="A1130" i="3"/>
  <c r="B1130" i="3" s="1"/>
  <c r="A1129" i="3"/>
  <c r="B1129" i="3" s="1"/>
  <c r="A1128" i="3"/>
  <c r="B1128" i="3" s="1"/>
  <c r="A1127" i="3"/>
  <c r="B1127" i="3" s="1"/>
  <c r="A1126" i="3"/>
  <c r="B1126" i="3" s="1"/>
  <c r="A1125" i="3"/>
  <c r="B1125" i="3" s="1"/>
  <c r="A1124" i="3"/>
  <c r="B1124" i="3" s="1"/>
  <c r="A1123" i="3"/>
  <c r="B1123" i="3" s="1"/>
  <c r="A1122" i="3"/>
  <c r="B1122" i="3" s="1"/>
  <c r="A1121" i="3"/>
  <c r="B1121" i="3" s="1"/>
  <c r="A1120" i="3"/>
  <c r="B1120" i="3" s="1"/>
  <c r="A1119" i="3"/>
  <c r="B1119" i="3" s="1"/>
  <c r="A1118" i="3"/>
  <c r="B1118" i="3" s="1"/>
  <c r="A1117" i="3"/>
  <c r="B1117" i="3" s="1"/>
  <c r="A1116" i="3"/>
  <c r="B1116" i="3" s="1"/>
  <c r="A1115" i="3"/>
  <c r="B1115" i="3" s="1"/>
  <c r="A1114" i="3"/>
  <c r="B1114" i="3" s="1"/>
  <c r="A1113" i="3"/>
  <c r="B1113" i="3" s="1"/>
  <c r="A1112" i="3"/>
  <c r="B1112" i="3" s="1"/>
  <c r="A1111" i="3"/>
  <c r="B1111" i="3" s="1"/>
  <c r="A1110" i="3"/>
  <c r="B1110" i="3" s="1"/>
  <c r="A1109" i="3"/>
  <c r="B1109" i="3" s="1"/>
  <c r="A1108" i="3"/>
  <c r="B1108" i="3" s="1"/>
  <c r="A1107" i="3"/>
  <c r="B1107" i="3" s="1"/>
  <c r="A1106" i="3"/>
  <c r="B1106" i="3" s="1"/>
  <c r="A1105" i="3"/>
  <c r="B1105" i="3" s="1"/>
  <c r="A1104" i="3"/>
  <c r="B1104" i="3" s="1"/>
  <c r="A1103" i="3"/>
  <c r="B1103" i="3" s="1"/>
  <c r="A1102" i="3"/>
  <c r="B1102" i="3" s="1"/>
  <c r="A1101" i="3"/>
  <c r="B1101" i="3" s="1"/>
  <c r="A1100" i="3"/>
  <c r="B1100" i="3" s="1"/>
  <c r="A1099" i="3"/>
  <c r="B1099" i="3" s="1"/>
  <c r="A1098" i="3"/>
  <c r="B1098" i="3" s="1"/>
  <c r="A1097" i="3"/>
  <c r="B1097" i="3" s="1"/>
  <c r="A1096" i="3"/>
  <c r="B1096" i="3" s="1"/>
  <c r="A1095" i="3"/>
  <c r="B1095" i="3" s="1"/>
  <c r="A1094" i="3"/>
  <c r="B1094" i="3" s="1"/>
  <c r="A1093" i="3"/>
  <c r="B1093" i="3" s="1"/>
  <c r="A1092" i="3"/>
  <c r="B1092" i="3" s="1"/>
  <c r="A1091" i="3"/>
  <c r="B1091" i="3" s="1"/>
  <c r="A1090" i="3"/>
  <c r="B1090" i="3" s="1"/>
  <c r="A1089" i="3"/>
  <c r="B1089" i="3" s="1"/>
  <c r="A1088" i="3"/>
  <c r="B1088" i="3" s="1"/>
  <c r="A1087" i="3"/>
  <c r="B1087" i="3" s="1"/>
  <c r="A1086" i="3"/>
  <c r="B1086" i="3" s="1"/>
  <c r="A1085" i="3"/>
  <c r="B1085" i="3" s="1"/>
  <c r="A1084" i="3"/>
  <c r="B1084" i="3" s="1"/>
  <c r="A1083" i="3"/>
  <c r="B1083" i="3" s="1"/>
  <c r="A1082" i="3"/>
  <c r="B1082" i="3" s="1"/>
  <c r="A1081" i="3"/>
  <c r="B1081" i="3" s="1"/>
  <c r="A1080" i="3"/>
  <c r="B1080" i="3" s="1"/>
  <c r="A1079" i="3"/>
  <c r="B1079" i="3" s="1"/>
  <c r="A1078" i="3"/>
  <c r="B1078" i="3" s="1"/>
  <c r="A1077" i="3"/>
  <c r="B1077" i="3" s="1"/>
  <c r="A1076" i="3"/>
  <c r="B1076" i="3" s="1"/>
  <c r="A1075" i="3"/>
  <c r="B1075" i="3" s="1"/>
  <c r="A1074" i="3"/>
  <c r="B1074" i="3" s="1"/>
  <c r="A1073" i="3"/>
  <c r="B1073" i="3" s="1"/>
  <c r="A1072" i="3"/>
  <c r="B1072" i="3" s="1"/>
  <c r="A1071" i="3"/>
  <c r="B1071" i="3" s="1"/>
  <c r="A1070" i="3"/>
  <c r="B1070" i="3" s="1"/>
  <c r="A1069" i="3"/>
  <c r="B1069" i="3" s="1"/>
  <c r="A1068" i="3"/>
  <c r="B1068" i="3" s="1"/>
  <c r="A1067" i="3"/>
  <c r="B1067" i="3" s="1"/>
  <c r="A1066" i="3"/>
  <c r="B1066" i="3" s="1"/>
  <c r="A1065" i="3"/>
  <c r="B1065" i="3" s="1"/>
  <c r="A1064" i="3"/>
  <c r="B1064" i="3" s="1"/>
  <c r="A1063" i="3"/>
  <c r="B1063" i="3" s="1"/>
  <c r="A1062" i="3"/>
  <c r="B1062" i="3" s="1"/>
  <c r="A1061" i="3"/>
  <c r="B1061" i="3" s="1"/>
  <c r="A1060" i="3"/>
  <c r="B1060" i="3" s="1"/>
  <c r="A1059" i="3"/>
  <c r="B1059" i="3" s="1"/>
  <c r="A1058" i="3"/>
  <c r="B1058" i="3" s="1"/>
  <c r="A1057" i="3"/>
  <c r="B1057" i="3" s="1"/>
  <c r="A1056" i="3"/>
  <c r="B1056" i="3" s="1"/>
  <c r="A1055" i="3"/>
  <c r="B1055" i="3" s="1"/>
  <c r="A1054" i="3"/>
  <c r="B1054" i="3" s="1"/>
  <c r="A1053" i="3"/>
  <c r="B1053" i="3" s="1"/>
  <c r="A1052" i="3"/>
  <c r="B1052" i="3" s="1"/>
  <c r="A1051" i="3"/>
  <c r="B1051" i="3" s="1"/>
  <c r="A1050" i="3"/>
  <c r="B1050" i="3" s="1"/>
  <c r="A1049" i="3"/>
  <c r="B1049" i="3" s="1"/>
  <c r="A1048" i="3"/>
  <c r="B1048" i="3" s="1"/>
  <c r="A1047" i="3"/>
  <c r="B1047" i="3" s="1"/>
  <c r="A1046" i="3"/>
  <c r="B1046" i="3" s="1"/>
  <c r="A1045" i="3"/>
  <c r="B1045" i="3" s="1"/>
  <c r="A1044" i="3"/>
  <c r="B1044" i="3" s="1"/>
  <c r="A1043" i="3"/>
  <c r="B1043" i="3" s="1"/>
  <c r="A1042" i="3"/>
  <c r="B1042" i="3" s="1"/>
  <c r="A1041" i="3"/>
  <c r="B1041" i="3" s="1"/>
  <c r="A1040" i="3"/>
  <c r="B1040" i="3" s="1"/>
  <c r="A1039" i="3"/>
  <c r="B1039" i="3" s="1"/>
  <c r="A1038" i="3"/>
  <c r="B1038" i="3" s="1"/>
  <c r="A1037" i="3"/>
  <c r="B1037" i="3" s="1"/>
  <c r="A1036" i="3"/>
  <c r="B1036" i="3" s="1"/>
  <c r="A1035" i="3"/>
  <c r="B1035" i="3" s="1"/>
  <c r="A1034" i="3"/>
  <c r="B1034" i="3" s="1"/>
  <c r="A1033" i="3"/>
  <c r="B1033" i="3" s="1"/>
  <c r="A1032" i="3"/>
  <c r="B1032" i="3" s="1"/>
  <c r="A1031" i="3"/>
  <c r="B1031" i="3" s="1"/>
  <c r="A1030" i="3"/>
  <c r="B1030" i="3" s="1"/>
  <c r="A1029" i="3"/>
  <c r="B1029" i="3" s="1"/>
  <c r="A1028" i="3"/>
  <c r="B1028" i="3" s="1"/>
  <c r="A1027" i="3"/>
  <c r="B1027" i="3" s="1"/>
  <c r="A1026" i="3"/>
  <c r="B1026" i="3" s="1"/>
  <c r="A1025" i="3"/>
  <c r="B1025" i="3" s="1"/>
  <c r="A1024" i="3"/>
  <c r="B1024" i="3" s="1"/>
  <c r="A1023" i="3"/>
  <c r="B1023" i="3" s="1"/>
  <c r="A1022" i="3"/>
  <c r="B1022" i="3" s="1"/>
  <c r="A1021" i="3"/>
  <c r="B1021" i="3" s="1"/>
  <c r="A1020" i="3"/>
  <c r="B1020" i="3" s="1"/>
  <c r="A1019" i="3"/>
  <c r="B1019" i="3" s="1"/>
  <c r="A1018" i="3"/>
  <c r="B1018" i="3" s="1"/>
  <c r="A1017" i="3"/>
  <c r="B1017" i="3" s="1"/>
  <c r="A1016" i="3"/>
  <c r="B1016" i="3" s="1"/>
  <c r="A1015" i="3"/>
  <c r="B1015" i="3" s="1"/>
  <c r="A1014" i="3"/>
  <c r="B1014" i="3" s="1"/>
  <c r="A1013" i="3"/>
  <c r="B1013" i="3" s="1"/>
  <c r="A1012" i="3"/>
  <c r="B1012" i="3" s="1"/>
  <c r="A1011" i="3"/>
  <c r="B1011" i="3" s="1"/>
  <c r="A1010" i="3"/>
  <c r="B1010" i="3" s="1"/>
  <c r="A1009" i="3"/>
  <c r="B1009" i="3" s="1"/>
  <c r="A1008" i="3"/>
  <c r="B1008" i="3" s="1"/>
  <c r="A1007" i="3"/>
  <c r="B1007" i="3" s="1"/>
  <c r="A1006" i="3"/>
  <c r="B1006" i="3" s="1"/>
  <c r="A1005" i="3"/>
  <c r="B1005" i="3" s="1"/>
  <c r="A1004" i="3"/>
  <c r="B1004" i="3" s="1"/>
  <c r="A1003" i="3"/>
  <c r="B1003" i="3" s="1"/>
  <c r="A1002" i="3"/>
  <c r="B1002" i="3" s="1"/>
  <c r="A1001" i="3"/>
  <c r="B1001" i="3" s="1"/>
  <c r="A1000" i="3"/>
  <c r="B1000" i="3" s="1"/>
  <c r="A999" i="3"/>
  <c r="B999" i="3" s="1"/>
  <c r="A998" i="3"/>
  <c r="B998" i="3" s="1"/>
  <c r="A997" i="3"/>
  <c r="B997" i="3" s="1"/>
  <c r="A996" i="3"/>
  <c r="B996" i="3" s="1"/>
  <c r="A995" i="3"/>
  <c r="B995" i="3" s="1"/>
  <c r="A994" i="3"/>
  <c r="B994" i="3" s="1"/>
  <c r="A993" i="3"/>
  <c r="B993" i="3" s="1"/>
  <c r="A992" i="3"/>
  <c r="B992" i="3" s="1"/>
  <c r="A991" i="3"/>
  <c r="B991" i="3" s="1"/>
  <c r="A990" i="3"/>
  <c r="B990" i="3" s="1"/>
  <c r="A989" i="3"/>
  <c r="B989" i="3" s="1"/>
  <c r="A988" i="3"/>
  <c r="B988" i="3" s="1"/>
  <c r="A987" i="3"/>
  <c r="B987" i="3" s="1"/>
  <c r="A986" i="3"/>
  <c r="B986" i="3" s="1"/>
  <c r="A985" i="3"/>
  <c r="B985" i="3" s="1"/>
  <c r="A984" i="3"/>
  <c r="B984" i="3" s="1"/>
  <c r="A983" i="3"/>
  <c r="B983" i="3" s="1"/>
  <c r="A982" i="3"/>
  <c r="B982" i="3" s="1"/>
  <c r="A981" i="3"/>
  <c r="B981" i="3" s="1"/>
  <c r="A980" i="3"/>
  <c r="B980" i="3" s="1"/>
  <c r="A979" i="3"/>
  <c r="B979" i="3" s="1"/>
  <c r="A978" i="3"/>
  <c r="B978" i="3" s="1"/>
  <c r="A977" i="3"/>
  <c r="B977" i="3" s="1"/>
  <c r="A976" i="3"/>
  <c r="B976" i="3" s="1"/>
  <c r="A975" i="3"/>
  <c r="B975" i="3" s="1"/>
  <c r="A974" i="3"/>
  <c r="B974" i="3" s="1"/>
  <c r="A973" i="3"/>
  <c r="B973" i="3" s="1"/>
  <c r="A972" i="3"/>
  <c r="B972" i="3" s="1"/>
  <c r="A971" i="3"/>
  <c r="B971" i="3" s="1"/>
  <c r="A970" i="3"/>
  <c r="B970" i="3" s="1"/>
  <c r="A969" i="3"/>
  <c r="B969" i="3" s="1"/>
  <c r="A968" i="3"/>
  <c r="B968" i="3" s="1"/>
  <c r="A967" i="3"/>
  <c r="B967" i="3" s="1"/>
  <c r="A966" i="3"/>
  <c r="B966" i="3" s="1"/>
  <c r="A965" i="3"/>
  <c r="B965" i="3" s="1"/>
  <c r="A964" i="3"/>
  <c r="B964" i="3" s="1"/>
  <c r="A963" i="3"/>
  <c r="B963" i="3" s="1"/>
  <c r="A962" i="3"/>
  <c r="B962" i="3" s="1"/>
  <c r="A961" i="3"/>
  <c r="B961" i="3" s="1"/>
  <c r="A960" i="3"/>
  <c r="B960" i="3" s="1"/>
  <c r="A959" i="3"/>
  <c r="B959" i="3" s="1"/>
  <c r="A958" i="3"/>
  <c r="B958" i="3" s="1"/>
  <c r="A957" i="3"/>
  <c r="B957" i="3" s="1"/>
  <c r="A956" i="3"/>
  <c r="B956" i="3" s="1"/>
  <c r="A955" i="3"/>
  <c r="B955" i="3" s="1"/>
  <c r="A954" i="3"/>
  <c r="B954" i="3" s="1"/>
  <c r="A953" i="3"/>
  <c r="B953" i="3" s="1"/>
  <c r="A952" i="3"/>
  <c r="B952" i="3" s="1"/>
  <c r="A951" i="3"/>
  <c r="B951" i="3" s="1"/>
  <c r="A950" i="3"/>
  <c r="B950" i="3" s="1"/>
  <c r="A949" i="3"/>
  <c r="B949" i="3" s="1"/>
  <c r="A948" i="3"/>
  <c r="B948" i="3" s="1"/>
  <c r="A947" i="3"/>
  <c r="B947" i="3" s="1"/>
  <c r="A946" i="3"/>
  <c r="B946" i="3" s="1"/>
  <c r="A945" i="3"/>
  <c r="B945" i="3" s="1"/>
  <c r="A944" i="3"/>
  <c r="B944" i="3" s="1"/>
  <c r="A943" i="3"/>
  <c r="B943" i="3" s="1"/>
  <c r="A942" i="3"/>
  <c r="B942" i="3" s="1"/>
  <c r="A941" i="3"/>
  <c r="B941" i="3" s="1"/>
  <c r="A940" i="3"/>
  <c r="B940" i="3" s="1"/>
  <c r="A939" i="3"/>
  <c r="B939" i="3" s="1"/>
  <c r="A938" i="3"/>
  <c r="B938" i="3" s="1"/>
  <c r="A937" i="3"/>
  <c r="B937" i="3" s="1"/>
  <c r="A936" i="3"/>
  <c r="B936" i="3" s="1"/>
  <c r="A935" i="3"/>
  <c r="B935" i="3" s="1"/>
  <c r="A934" i="3"/>
  <c r="B934" i="3" s="1"/>
  <c r="A933" i="3"/>
  <c r="B933" i="3" s="1"/>
  <c r="A932" i="3"/>
  <c r="B932" i="3" s="1"/>
  <c r="A931" i="3"/>
  <c r="B931" i="3" s="1"/>
  <c r="A930" i="3"/>
  <c r="B930" i="3" s="1"/>
  <c r="A929" i="3"/>
  <c r="B929" i="3" s="1"/>
  <c r="A928" i="3"/>
  <c r="B928" i="3" s="1"/>
  <c r="A927" i="3"/>
  <c r="B927" i="3" s="1"/>
  <c r="A926" i="3"/>
  <c r="B926" i="3" s="1"/>
  <c r="A925" i="3"/>
  <c r="B925" i="3" s="1"/>
  <c r="A924" i="3"/>
  <c r="B924" i="3" s="1"/>
  <c r="A923" i="3"/>
  <c r="B923" i="3" s="1"/>
  <c r="A922" i="3"/>
  <c r="B922" i="3" s="1"/>
  <c r="A921" i="3"/>
  <c r="B921" i="3" s="1"/>
  <c r="A920" i="3"/>
  <c r="B920" i="3" s="1"/>
  <c r="A919" i="3"/>
  <c r="B919" i="3" s="1"/>
  <c r="A918" i="3"/>
  <c r="B918" i="3" s="1"/>
  <c r="A917" i="3"/>
  <c r="B917" i="3" s="1"/>
  <c r="A916" i="3"/>
  <c r="B916" i="3" s="1"/>
  <c r="A915" i="3"/>
  <c r="B915" i="3" s="1"/>
  <c r="A914" i="3"/>
  <c r="B914" i="3" s="1"/>
  <c r="A913" i="3"/>
  <c r="B913" i="3" s="1"/>
  <c r="A912" i="3"/>
  <c r="B912" i="3" s="1"/>
  <c r="A911" i="3"/>
  <c r="B911" i="3" s="1"/>
  <c r="A910" i="3"/>
  <c r="B910" i="3" s="1"/>
  <c r="A909" i="3"/>
  <c r="B909" i="3" s="1"/>
  <c r="A908" i="3"/>
  <c r="B908" i="3" s="1"/>
  <c r="A907" i="3"/>
  <c r="B907" i="3" s="1"/>
  <c r="A906" i="3"/>
  <c r="B906" i="3" s="1"/>
  <c r="A905" i="3"/>
  <c r="B905" i="3" s="1"/>
  <c r="A904" i="3"/>
  <c r="B904" i="3" s="1"/>
  <c r="A903" i="3"/>
  <c r="B903" i="3" s="1"/>
  <c r="A902" i="3"/>
  <c r="B902" i="3" s="1"/>
  <c r="A901" i="3"/>
  <c r="B901" i="3" s="1"/>
  <c r="A900" i="3"/>
  <c r="B900" i="3" s="1"/>
  <c r="A899" i="3"/>
  <c r="B899" i="3" s="1"/>
  <c r="A898" i="3"/>
  <c r="B898" i="3" s="1"/>
  <c r="A897" i="3"/>
  <c r="B897" i="3" s="1"/>
  <c r="A896" i="3"/>
  <c r="B896" i="3" s="1"/>
  <c r="A895" i="3"/>
  <c r="B895" i="3" s="1"/>
  <c r="A894" i="3"/>
  <c r="B894" i="3" s="1"/>
  <c r="A893" i="3"/>
  <c r="B893" i="3" s="1"/>
  <c r="A892" i="3"/>
  <c r="B892" i="3" s="1"/>
  <c r="A891" i="3"/>
  <c r="B891" i="3" s="1"/>
  <c r="A890" i="3"/>
  <c r="B890" i="3" s="1"/>
  <c r="A889" i="3"/>
  <c r="B889" i="3" s="1"/>
  <c r="A888" i="3"/>
  <c r="B888" i="3" s="1"/>
  <c r="A887" i="3"/>
  <c r="B887" i="3" s="1"/>
  <c r="A886" i="3"/>
  <c r="B886" i="3" s="1"/>
  <c r="A885" i="3"/>
  <c r="B885" i="3" s="1"/>
  <c r="A884" i="3"/>
  <c r="B884" i="3" s="1"/>
  <c r="A883" i="3"/>
  <c r="B883" i="3" s="1"/>
  <c r="A882" i="3"/>
  <c r="B882" i="3" s="1"/>
  <c r="A881" i="3"/>
  <c r="B881" i="3" s="1"/>
  <c r="A880" i="3"/>
  <c r="B880" i="3" s="1"/>
  <c r="A879" i="3"/>
  <c r="B879" i="3" s="1"/>
  <c r="A878" i="3"/>
  <c r="B878" i="3" s="1"/>
  <c r="A877" i="3"/>
  <c r="B877" i="3" s="1"/>
  <c r="A876" i="3"/>
  <c r="B876" i="3" s="1"/>
  <c r="A875" i="3"/>
  <c r="B875" i="3" s="1"/>
  <c r="A874" i="3"/>
  <c r="B874" i="3" s="1"/>
  <c r="A873" i="3"/>
  <c r="B873" i="3" s="1"/>
  <c r="A872" i="3"/>
  <c r="B872" i="3" s="1"/>
  <c r="A871" i="3"/>
  <c r="B871" i="3" s="1"/>
  <c r="A870" i="3"/>
  <c r="B870" i="3" s="1"/>
  <c r="A869" i="3"/>
  <c r="B869" i="3" s="1"/>
  <c r="A868" i="3"/>
  <c r="B868" i="3" s="1"/>
  <c r="A867" i="3"/>
  <c r="B867" i="3" s="1"/>
  <c r="A866" i="3"/>
  <c r="B866" i="3" s="1"/>
  <c r="A865" i="3"/>
  <c r="B865" i="3" s="1"/>
  <c r="A864" i="3"/>
  <c r="B864" i="3" s="1"/>
  <c r="A863" i="3"/>
  <c r="B863" i="3" s="1"/>
  <c r="A862" i="3"/>
  <c r="B862" i="3" s="1"/>
  <c r="A861" i="3"/>
  <c r="B861" i="3" s="1"/>
  <c r="A860" i="3"/>
  <c r="B860" i="3" s="1"/>
  <c r="A859" i="3"/>
  <c r="B859" i="3" s="1"/>
  <c r="A858" i="3"/>
  <c r="B858" i="3" s="1"/>
  <c r="A857" i="3"/>
  <c r="B857" i="3" s="1"/>
  <c r="A856" i="3"/>
  <c r="B856" i="3" s="1"/>
  <c r="A855" i="3"/>
  <c r="B855" i="3" s="1"/>
  <c r="A854" i="3"/>
  <c r="B854" i="3" s="1"/>
  <c r="A853" i="3"/>
  <c r="B853" i="3" s="1"/>
  <c r="A852" i="3"/>
  <c r="B852" i="3" s="1"/>
  <c r="A851" i="3"/>
  <c r="B851" i="3" s="1"/>
  <c r="A850" i="3"/>
  <c r="B850" i="3" s="1"/>
  <c r="A849" i="3"/>
  <c r="B849" i="3" s="1"/>
  <c r="A848" i="3"/>
  <c r="B848" i="3" s="1"/>
  <c r="A847" i="3"/>
  <c r="B847" i="3" s="1"/>
  <c r="A846" i="3"/>
  <c r="B846" i="3" s="1"/>
  <c r="A845" i="3"/>
  <c r="B845" i="3" s="1"/>
  <c r="A844" i="3"/>
  <c r="B844" i="3" s="1"/>
  <c r="A843" i="3"/>
  <c r="B843" i="3" s="1"/>
  <c r="A842" i="3"/>
  <c r="B842" i="3" s="1"/>
  <c r="A841" i="3"/>
  <c r="B841" i="3" s="1"/>
  <c r="A840" i="3"/>
  <c r="B840" i="3" s="1"/>
  <c r="A839" i="3"/>
  <c r="B839" i="3" s="1"/>
  <c r="A838" i="3"/>
  <c r="B838" i="3" s="1"/>
  <c r="A837" i="3"/>
  <c r="B837" i="3" s="1"/>
  <c r="A836" i="3"/>
  <c r="B836" i="3" s="1"/>
  <c r="A835" i="3"/>
  <c r="B835" i="3" s="1"/>
  <c r="A834" i="3"/>
  <c r="B834" i="3" s="1"/>
  <c r="A833" i="3"/>
  <c r="B833" i="3" s="1"/>
  <c r="A832" i="3"/>
  <c r="B832" i="3" s="1"/>
  <c r="A831" i="3"/>
  <c r="B831" i="3" s="1"/>
  <c r="A830" i="3"/>
  <c r="B830" i="3" s="1"/>
  <c r="A829" i="3"/>
  <c r="B829" i="3" s="1"/>
  <c r="A828" i="3"/>
  <c r="B828" i="3" s="1"/>
  <c r="A827" i="3"/>
  <c r="B827" i="3" s="1"/>
  <c r="A826" i="3"/>
  <c r="B826" i="3" s="1"/>
  <c r="A825" i="3"/>
  <c r="B825" i="3" s="1"/>
  <c r="A824" i="3"/>
  <c r="B824" i="3" s="1"/>
  <c r="A823" i="3"/>
  <c r="B823" i="3" s="1"/>
  <c r="A822" i="3"/>
  <c r="B822" i="3" s="1"/>
  <c r="A821" i="3"/>
  <c r="B821" i="3" s="1"/>
  <c r="A820" i="3"/>
  <c r="B820" i="3" s="1"/>
  <c r="A819" i="3"/>
  <c r="B819" i="3" s="1"/>
  <c r="A818" i="3"/>
  <c r="B818" i="3" s="1"/>
  <c r="A817" i="3"/>
  <c r="B817" i="3" s="1"/>
  <c r="A816" i="3"/>
  <c r="B816" i="3" s="1"/>
  <c r="A815" i="3"/>
  <c r="B815" i="3" s="1"/>
  <c r="A814" i="3"/>
  <c r="B814" i="3" s="1"/>
  <c r="A813" i="3"/>
  <c r="B813" i="3" s="1"/>
  <c r="A812" i="3"/>
  <c r="B812" i="3" s="1"/>
  <c r="A811" i="3"/>
  <c r="B811" i="3" s="1"/>
  <c r="A810" i="3"/>
  <c r="B810" i="3" s="1"/>
  <c r="A809" i="3"/>
  <c r="B809" i="3" s="1"/>
  <c r="A808" i="3"/>
  <c r="B808" i="3" s="1"/>
  <c r="A807" i="3"/>
  <c r="B807" i="3" s="1"/>
  <c r="A806" i="3"/>
  <c r="B806" i="3" s="1"/>
  <c r="A805" i="3"/>
  <c r="B805" i="3" s="1"/>
  <c r="A804" i="3"/>
  <c r="B804" i="3" s="1"/>
  <c r="A803" i="3"/>
  <c r="B803" i="3" s="1"/>
  <c r="A802" i="3"/>
  <c r="B802" i="3" s="1"/>
  <c r="A801" i="3"/>
  <c r="B801" i="3" s="1"/>
  <c r="A800" i="3"/>
  <c r="B800" i="3" s="1"/>
  <c r="A799" i="3"/>
  <c r="B799" i="3" s="1"/>
  <c r="A798" i="3"/>
  <c r="B798" i="3" s="1"/>
  <c r="A797" i="3"/>
  <c r="B797" i="3" s="1"/>
  <c r="A796" i="3"/>
  <c r="B796" i="3" s="1"/>
  <c r="A795" i="3"/>
  <c r="B795" i="3" s="1"/>
  <c r="A794" i="3"/>
  <c r="B794" i="3" s="1"/>
  <c r="A793" i="3"/>
  <c r="B793" i="3" s="1"/>
  <c r="A792" i="3"/>
  <c r="B792" i="3" s="1"/>
  <c r="A791" i="3"/>
  <c r="B791" i="3" s="1"/>
  <c r="A790" i="3"/>
  <c r="B790" i="3" s="1"/>
  <c r="A789" i="3"/>
  <c r="B789" i="3" s="1"/>
  <c r="A788" i="3"/>
  <c r="B788" i="3" s="1"/>
  <c r="A787" i="3"/>
  <c r="B787" i="3" s="1"/>
  <c r="A786" i="3"/>
  <c r="B786" i="3" s="1"/>
  <c r="A785" i="3"/>
  <c r="B785" i="3" s="1"/>
  <c r="A784" i="3"/>
  <c r="B784" i="3" s="1"/>
  <c r="A783" i="3"/>
  <c r="B783" i="3" s="1"/>
  <c r="A782" i="3"/>
  <c r="B782" i="3" s="1"/>
  <c r="A781" i="3"/>
  <c r="B781" i="3" s="1"/>
  <c r="A780" i="3"/>
  <c r="B780" i="3" s="1"/>
  <c r="A779" i="3"/>
  <c r="B779" i="3" s="1"/>
  <c r="A778" i="3"/>
  <c r="B778" i="3" s="1"/>
  <c r="A777" i="3"/>
  <c r="B777" i="3" s="1"/>
  <c r="A776" i="3"/>
  <c r="B776" i="3" s="1"/>
  <c r="A775" i="3"/>
  <c r="B775" i="3" s="1"/>
  <c r="A774" i="3"/>
  <c r="B774" i="3" s="1"/>
  <c r="A773" i="3"/>
  <c r="B773" i="3" s="1"/>
  <c r="A772" i="3"/>
  <c r="B772" i="3" s="1"/>
  <c r="A771" i="3"/>
  <c r="B771" i="3" s="1"/>
  <c r="A770" i="3"/>
  <c r="B770" i="3" s="1"/>
  <c r="A769" i="3"/>
  <c r="B769" i="3" s="1"/>
  <c r="A768" i="3"/>
  <c r="B768" i="3" s="1"/>
  <c r="A767" i="3"/>
  <c r="B767" i="3" s="1"/>
  <c r="A766" i="3"/>
  <c r="B766" i="3" s="1"/>
  <c r="A765" i="3"/>
  <c r="B765" i="3" s="1"/>
  <c r="A764" i="3"/>
  <c r="B764" i="3" s="1"/>
  <c r="A763" i="3"/>
  <c r="B763" i="3" s="1"/>
  <c r="A762" i="3"/>
  <c r="B762" i="3" s="1"/>
  <c r="A761" i="3"/>
  <c r="B761" i="3" s="1"/>
  <c r="A760" i="3"/>
  <c r="B760" i="3" s="1"/>
  <c r="A759" i="3"/>
  <c r="B759" i="3" s="1"/>
  <c r="A758" i="3"/>
  <c r="B758" i="3" s="1"/>
  <c r="A757" i="3"/>
  <c r="B757" i="3" s="1"/>
  <c r="A756" i="3"/>
  <c r="B756" i="3" s="1"/>
  <c r="A755" i="3"/>
  <c r="B755" i="3" s="1"/>
  <c r="A754" i="3"/>
  <c r="B754" i="3" s="1"/>
  <c r="A753" i="3"/>
  <c r="B753" i="3" s="1"/>
  <c r="A752" i="3"/>
  <c r="B752" i="3" s="1"/>
  <c r="A751" i="3"/>
  <c r="B751" i="3" s="1"/>
  <c r="A750" i="3"/>
  <c r="B750" i="3" s="1"/>
  <c r="A749" i="3"/>
  <c r="B749" i="3" s="1"/>
  <c r="A748" i="3"/>
  <c r="B748" i="3" s="1"/>
  <c r="A747" i="3"/>
  <c r="B747" i="3" s="1"/>
  <c r="A746" i="3"/>
  <c r="B746" i="3" s="1"/>
  <c r="A745" i="3"/>
  <c r="B745" i="3" s="1"/>
  <c r="A744" i="3"/>
  <c r="B744" i="3" s="1"/>
  <c r="A743" i="3"/>
  <c r="B743" i="3" s="1"/>
  <c r="A742" i="3"/>
  <c r="B742" i="3" s="1"/>
  <c r="A741" i="3"/>
  <c r="B741" i="3" s="1"/>
  <c r="A740" i="3"/>
  <c r="B740" i="3" s="1"/>
  <c r="A739" i="3"/>
  <c r="B739" i="3" s="1"/>
  <c r="A738" i="3"/>
  <c r="B738" i="3" s="1"/>
  <c r="A737" i="3"/>
  <c r="B737" i="3" s="1"/>
  <c r="A736" i="3"/>
  <c r="B736" i="3" s="1"/>
  <c r="A735" i="3"/>
  <c r="B735" i="3" s="1"/>
  <c r="A734" i="3"/>
  <c r="B734" i="3" s="1"/>
  <c r="A733" i="3"/>
  <c r="B733" i="3" s="1"/>
  <c r="A732" i="3"/>
  <c r="B732" i="3" s="1"/>
  <c r="A731" i="3"/>
  <c r="B731" i="3" s="1"/>
  <c r="A730" i="3"/>
  <c r="B730" i="3" s="1"/>
  <c r="A729" i="3"/>
  <c r="B729" i="3" s="1"/>
  <c r="A728" i="3"/>
  <c r="B728" i="3" s="1"/>
  <c r="A727" i="3"/>
  <c r="B727" i="3" s="1"/>
  <c r="A726" i="3"/>
  <c r="B726" i="3" s="1"/>
  <c r="A725" i="3"/>
  <c r="B725" i="3" s="1"/>
  <c r="A724" i="3"/>
  <c r="B724" i="3" s="1"/>
  <c r="A723" i="3"/>
  <c r="B723" i="3" s="1"/>
  <c r="A722" i="3"/>
  <c r="B722" i="3" s="1"/>
  <c r="A721" i="3"/>
  <c r="B721" i="3" s="1"/>
  <c r="A720" i="3"/>
  <c r="B720" i="3" s="1"/>
  <c r="A719" i="3"/>
  <c r="B719" i="3" s="1"/>
  <c r="A718" i="3"/>
  <c r="B718" i="3" s="1"/>
  <c r="A717" i="3"/>
  <c r="B717" i="3" s="1"/>
  <c r="A716" i="3"/>
  <c r="B716" i="3" s="1"/>
  <c r="A715" i="3"/>
  <c r="B715" i="3" s="1"/>
  <c r="A714" i="3"/>
  <c r="B714" i="3" s="1"/>
  <c r="A713" i="3"/>
  <c r="B713" i="3" s="1"/>
  <c r="A712" i="3"/>
  <c r="B712" i="3" s="1"/>
  <c r="A711" i="3"/>
  <c r="B711" i="3" s="1"/>
  <c r="A710" i="3"/>
  <c r="B710" i="3" s="1"/>
  <c r="A709" i="3"/>
  <c r="B709" i="3" s="1"/>
  <c r="A708" i="3"/>
  <c r="B708" i="3" s="1"/>
  <c r="A707" i="3"/>
  <c r="B707" i="3" s="1"/>
  <c r="A706" i="3"/>
  <c r="B706" i="3" s="1"/>
  <c r="A705" i="3"/>
  <c r="B705" i="3" s="1"/>
  <c r="A704" i="3"/>
  <c r="B704" i="3" s="1"/>
  <c r="A703" i="3"/>
  <c r="B703" i="3" s="1"/>
  <c r="A702" i="3"/>
  <c r="B702" i="3" s="1"/>
  <c r="A701" i="3"/>
  <c r="B701" i="3" s="1"/>
  <c r="A700" i="3"/>
  <c r="B700" i="3" s="1"/>
  <c r="A699" i="3"/>
  <c r="B699" i="3" s="1"/>
  <c r="A698" i="3"/>
  <c r="B698" i="3" s="1"/>
  <c r="A697" i="3"/>
  <c r="B697" i="3" s="1"/>
  <c r="A696" i="3"/>
  <c r="B696" i="3" s="1"/>
  <c r="A695" i="3"/>
  <c r="B695" i="3" s="1"/>
  <c r="A694" i="3"/>
  <c r="B694" i="3" s="1"/>
  <c r="A693" i="3"/>
  <c r="B693" i="3" s="1"/>
  <c r="A692" i="3"/>
  <c r="B692" i="3" s="1"/>
  <c r="A691" i="3"/>
  <c r="B691" i="3" s="1"/>
  <c r="A690" i="3"/>
  <c r="B690" i="3" s="1"/>
  <c r="A689" i="3"/>
  <c r="B689" i="3" s="1"/>
  <c r="A688" i="3"/>
  <c r="B688" i="3" s="1"/>
  <c r="A687" i="3"/>
  <c r="B687" i="3" s="1"/>
  <c r="A686" i="3"/>
  <c r="B686" i="3" s="1"/>
  <c r="A685" i="3"/>
  <c r="B685" i="3" s="1"/>
  <c r="A684" i="3"/>
  <c r="B684" i="3" s="1"/>
  <c r="A683" i="3"/>
  <c r="B683" i="3" s="1"/>
  <c r="A682" i="3"/>
  <c r="B682" i="3" s="1"/>
  <c r="A681" i="3"/>
  <c r="B681" i="3" s="1"/>
  <c r="A680" i="3"/>
  <c r="B680" i="3" s="1"/>
  <c r="A679" i="3"/>
  <c r="B679" i="3" s="1"/>
  <c r="A678" i="3"/>
  <c r="B678" i="3" s="1"/>
  <c r="A677" i="3"/>
  <c r="B677" i="3" s="1"/>
  <c r="A676" i="3"/>
  <c r="B676" i="3" s="1"/>
  <c r="A675" i="3"/>
  <c r="B675" i="3" s="1"/>
  <c r="A674" i="3"/>
  <c r="B674" i="3" s="1"/>
  <c r="A673" i="3"/>
  <c r="B673" i="3" s="1"/>
  <c r="A672" i="3"/>
  <c r="B672" i="3" s="1"/>
  <c r="A671" i="3"/>
  <c r="B671" i="3" s="1"/>
  <c r="A670" i="3"/>
  <c r="B670" i="3" s="1"/>
  <c r="A669" i="3"/>
  <c r="B669" i="3" s="1"/>
  <c r="A668" i="3"/>
  <c r="B668" i="3" s="1"/>
  <c r="A667" i="3"/>
  <c r="B667" i="3" s="1"/>
  <c r="A666" i="3"/>
  <c r="B666" i="3" s="1"/>
  <c r="A665" i="3"/>
  <c r="B665" i="3" s="1"/>
  <c r="A664" i="3"/>
  <c r="B664" i="3" s="1"/>
  <c r="A663" i="3"/>
  <c r="B663" i="3" s="1"/>
  <c r="A662" i="3"/>
  <c r="B662" i="3" s="1"/>
  <c r="A661" i="3"/>
  <c r="B661" i="3" s="1"/>
  <c r="A660" i="3"/>
  <c r="B660" i="3" s="1"/>
  <c r="A659" i="3"/>
  <c r="B659" i="3" s="1"/>
  <c r="A658" i="3"/>
  <c r="B658" i="3" s="1"/>
  <c r="A657" i="3"/>
  <c r="B657" i="3" s="1"/>
  <c r="A656" i="3"/>
  <c r="B656" i="3" s="1"/>
  <c r="A655" i="3"/>
  <c r="B655" i="3" s="1"/>
  <c r="A654" i="3"/>
  <c r="B654" i="3" s="1"/>
  <c r="A653" i="3"/>
  <c r="B653" i="3" s="1"/>
  <c r="A652" i="3"/>
  <c r="B652" i="3" s="1"/>
  <c r="A651" i="3"/>
  <c r="B651" i="3" s="1"/>
  <c r="A650" i="3"/>
  <c r="B650" i="3" s="1"/>
  <c r="A649" i="3"/>
  <c r="B649" i="3" s="1"/>
  <c r="A648" i="3"/>
  <c r="B648" i="3" s="1"/>
  <c r="A647" i="3"/>
  <c r="B647" i="3" s="1"/>
  <c r="A646" i="3"/>
  <c r="B646" i="3" s="1"/>
  <c r="A645" i="3"/>
  <c r="B645" i="3" s="1"/>
  <c r="A644" i="3"/>
  <c r="B644" i="3" s="1"/>
  <c r="A643" i="3"/>
  <c r="B643" i="3" s="1"/>
  <c r="A642" i="3"/>
  <c r="B642" i="3" s="1"/>
  <c r="A641" i="3"/>
  <c r="B641" i="3" s="1"/>
  <c r="A640" i="3"/>
  <c r="B640" i="3" s="1"/>
  <c r="A639" i="3"/>
  <c r="B639" i="3" s="1"/>
  <c r="A638" i="3"/>
  <c r="B638" i="3" s="1"/>
  <c r="A637" i="3"/>
  <c r="B637" i="3" s="1"/>
  <c r="A636" i="3"/>
  <c r="B636" i="3" s="1"/>
  <c r="A635" i="3"/>
  <c r="B635" i="3" s="1"/>
  <c r="A634" i="3"/>
  <c r="B634" i="3" s="1"/>
  <c r="A633" i="3"/>
  <c r="B633" i="3" s="1"/>
  <c r="A632" i="3"/>
  <c r="B632" i="3" s="1"/>
  <c r="A631" i="3"/>
  <c r="B631" i="3" s="1"/>
  <c r="A630" i="3"/>
  <c r="B630" i="3" s="1"/>
  <c r="A629" i="3"/>
  <c r="B629" i="3" s="1"/>
  <c r="A628" i="3"/>
  <c r="B628" i="3" s="1"/>
  <c r="A627" i="3"/>
  <c r="B627" i="3" s="1"/>
  <c r="A626" i="3"/>
  <c r="B626" i="3" s="1"/>
  <c r="A625" i="3"/>
  <c r="B625" i="3" s="1"/>
  <c r="A624" i="3"/>
  <c r="B624" i="3" s="1"/>
  <c r="A623" i="3"/>
  <c r="B623" i="3" s="1"/>
  <c r="A622" i="3"/>
  <c r="B622" i="3" s="1"/>
  <c r="A621" i="3"/>
  <c r="B621" i="3" s="1"/>
  <c r="A620" i="3"/>
  <c r="B620" i="3" s="1"/>
  <c r="A619" i="3"/>
  <c r="B619" i="3" s="1"/>
  <c r="A618" i="3"/>
  <c r="B618" i="3" s="1"/>
  <c r="A617" i="3"/>
  <c r="B617" i="3" s="1"/>
  <c r="A616" i="3"/>
  <c r="B616" i="3" s="1"/>
  <c r="A615" i="3"/>
  <c r="B615" i="3" s="1"/>
  <c r="A614" i="3"/>
  <c r="B614" i="3" s="1"/>
  <c r="A613" i="3"/>
  <c r="B613" i="3" s="1"/>
  <c r="A612" i="3"/>
  <c r="B612" i="3" s="1"/>
  <c r="A611" i="3"/>
  <c r="B611" i="3" s="1"/>
  <c r="A610" i="3"/>
  <c r="B610" i="3" s="1"/>
  <c r="A609" i="3"/>
  <c r="B609" i="3" s="1"/>
  <c r="A608" i="3"/>
  <c r="B608" i="3" s="1"/>
  <c r="A607" i="3"/>
  <c r="B607" i="3" s="1"/>
  <c r="A606" i="3"/>
  <c r="B606" i="3" s="1"/>
  <c r="A605" i="3"/>
  <c r="B605" i="3" s="1"/>
  <c r="A604" i="3"/>
  <c r="B604" i="3" s="1"/>
  <c r="A603" i="3"/>
  <c r="B603" i="3" s="1"/>
  <c r="A602" i="3"/>
  <c r="B602" i="3" s="1"/>
  <c r="A601" i="3"/>
  <c r="B601" i="3" s="1"/>
  <c r="A600" i="3"/>
  <c r="B600" i="3" s="1"/>
  <c r="A599" i="3"/>
  <c r="B599" i="3" s="1"/>
  <c r="A598" i="3"/>
  <c r="B598" i="3" s="1"/>
  <c r="A597" i="3"/>
  <c r="B597" i="3" s="1"/>
  <c r="A596" i="3"/>
  <c r="B596" i="3" s="1"/>
  <c r="A595" i="3"/>
  <c r="B595" i="3" s="1"/>
  <c r="A594" i="3"/>
  <c r="B594" i="3" s="1"/>
  <c r="A593" i="3"/>
  <c r="B593" i="3" s="1"/>
  <c r="A592" i="3"/>
  <c r="B592" i="3" s="1"/>
  <c r="A591" i="3"/>
  <c r="B591" i="3" s="1"/>
  <c r="A590" i="3"/>
  <c r="B590" i="3" s="1"/>
  <c r="A589" i="3"/>
  <c r="B589" i="3" s="1"/>
  <c r="A588" i="3"/>
  <c r="B588" i="3" s="1"/>
  <c r="A587" i="3"/>
  <c r="B587" i="3" s="1"/>
  <c r="A586" i="3"/>
  <c r="B586" i="3" s="1"/>
  <c r="A585" i="3"/>
  <c r="B585" i="3" s="1"/>
  <c r="A584" i="3"/>
  <c r="B584" i="3" s="1"/>
  <c r="A583" i="3"/>
  <c r="B583" i="3" s="1"/>
  <c r="A582" i="3"/>
  <c r="B582" i="3" s="1"/>
  <c r="A581" i="3"/>
  <c r="B581" i="3" s="1"/>
  <c r="A580" i="3"/>
  <c r="B580" i="3" s="1"/>
  <c r="A579" i="3"/>
  <c r="B579" i="3" s="1"/>
  <c r="A578" i="3"/>
  <c r="B578" i="3" s="1"/>
  <c r="A577" i="3"/>
  <c r="B577" i="3" s="1"/>
  <c r="A576" i="3"/>
  <c r="B576" i="3" s="1"/>
  <c r="A575" i="3"/>
  <c r="B575" i="3" s="1"/>
  <c r="A574" i="3"/>
  <c r="B574" i="3" s="1"/>
  <c r="A573" i="3"/>
  <c r="B573" i="3" s="1"/>
  <c r="A572" i="3"/>
  <c r="B572" i="3" s="1"/>
  <c r="A571" i="3"/>
  <c r="B571" i="3" s="1"/>
  <c r="A570" i="3"/>
  <c r="B570" i="3" s="1"/>
  <c r="A569" i="3"/>
  <c r="B569" i="3" s="1"/>
  <c r="A568" i="3"/>
  <c r="B568" i="3" s="1"/>
  <c r="A567" i="3"/>
  <c r="B567" i="3" s="1"/>
  <c r="A566" i="3"/>
  <c r="B566" i="3" s="1"/>
  <c r="A565" i="3"/>
  <c r="B565" i="3" s="1"/>
  <c r="A564" i="3"/>
  <c r="B564" i="3" s="1"/>
  <c r="A563" i="3"/>
  <c r="B563" i="3" s="1"/>
  <c r="A562" i="3"/>
  <c r="B562" i="3" s="1"/>
  <c r="A561" i="3"/>
  <c r="B561" i="3" s="1"/>
  <c r="A560" i="3"/>
  <c r="B560" i="3" s="1"/>
  <c r="A559" i="3"/>
  <c r="B559" i="3" s="1"/>
  <c r="A558" i="3"/>
  <c r="B558" i="3" s="1"/>
  <c r="A557" i="3"/>
  <c r="B557" i="3" s="1"/>
  <c r="A556" i="3"/>
  <c r="B556" i="3" s="1"/>
  <c r="A555" i="3"/>
  <c r="B555" i="3" s="1"/>
  <c r="A554" i="3"/>
  <c r="B554" i="3" s="1"/>
  <c r="A553" i="3"/>
  <c r="B553" i="3" s="1"/>
  <c r="A552" i="3"/>
  <c r="B552" i="3" s="1"/>
  <c r="A551" i="3"/>
  <c r="B551" i="3" s="1"/>
  <c r="A550" i="3"/>
  <c r="B550" i="3" s="1"/>
  <c r="A549" i="3"/>
  <c r="B549" i="3" s="1"/>
  <c r="A548" i="3"/>
  <c r="B548" i="3" s="1"/>
  <c r="A547" i="3"/>
  <c r="B547" i="3" s="1"/>
  <c r="A546" i="3"/>
  <c r="B546" i="3" s="1"/>
  <c r="A545" i="3"/>
  <c r="B545" i="3" s="1"/>
  <c r="A544" i="3"/>
  <c r="B544" i="3" s="1"/>
  <c r="A543" i="3"/>
  <c r="B543" i="3" s="1"/>
  <c r="A542" i="3"/>
  <c r="B542" i="3" s="1"/>
  <c r="A541" i="3"/>
  <c r="B541" i="3" s="1"/>
  <c r="A540" i="3"/>
  <c r="B540" i="3" s="1"/>
  <c r="A539" i="3"/>
  <c r="B539" i="3" s="1"/>
  <c r="A538" i="3"/>
  <c r="B538" i="3" s="1"/>
  <c r="A537" i="3"/>
  <c r="B537" i="3" s="1"/>
  <c r="A536" i="3"/>
  <c r="B536" i="3" s="1"/>
  <c r="A535" i="3"/>
  <c r="B535" i="3" s="1"/>
  <c r="A534" i="3"/>
  <c r="B534" i="3" s="1"/>
  <c r="A533" i="3"/>
  <c r="B533" i="3" s="1"/>
  <c r="A532" i="3"/>
  <c r="B532" i="3" s="1"/>
  <c r="A531" i="3"/>
  <c r="B531" i="3" s="1"/>
  <c r="A530" i="3"/>
  <c r="B530" i="3" s="1"/>
  <c r="A529" i="3"/>
  <c r="B529" i="3" s="1"/>
  <c r="A528" i="3"/>
  <c r="B528" i="3" s="1"/>
  <c r="A527" i="3"/>
  <c r="B527" i="3" s="1"/>
  <c r="A526" i="3"/>
  <c r="B526" i="3" s="1"/>
  <c r="A525" i="3"/>
  <c r="B525" i="3" s="1"/>
  <c r="A524" i="3"/>
  <c r="B524" i="3" s="1"/>
  <c r="A523" i="3"/>
  <c r="B523" i="3" s="1"/>
  <c r="A522" i="3"/>
  <c r="B522" i="3" s="1"/>
  <c r="A521" i="3"/>
  <c r="B521" i="3" s="1"/>
  <c r="A520" i="3"/>
  <c r="B520" i="3" s="1"/>
  <c r="A519" i="3"/>
  <c r="B519" i="3" s="1"/>
  <c r="A518" i="3"/>
  <c r="B518" i="3" s="1"/>
  <c r="A517" i="3"/>
  <c r="B517" i="3" s="1"/>
  <c r="A516" i="3"/>
  <c r="B516" i="3" s="1"/>
  <c r="A515" i="3"/>
  <c r="B515" i="3" s="1"/>
  <c r="A514" i="3"/>
  <c r="B514" i="3" s="1"/>
  <c r="A513" i="3"/>
  <c r="B513" i="3" s="1"/>
  <c r="A512" i="3"/>
  <c r="B512" i="3" s="1"/>
  <c r="A511" i="3"/>
  <c r="B511" i="3" s="1"/>
  <c r="A510" i="3"/>
  <c r="B510" i="3" s="1"/>
  <c r="A509" i="3"/>
  <c r="B509" i="3" s="1"/>
  <c r="A508" i="3"/>
  <c r="B508" i="3" s="1"/>
  <c r="A507" i="3"/>
  <c r="B507" i="3" s="1"/>
  <c r="A506" i="3"/>
  <c r="B506" i="3" s="1"/>
  <c r="A505" i="3"/>
  <c r="B505" i="3" s="1"/>
  <c r="A504" i="3"/>
  <c r="B504" i="3" s="1"/>
  <c r="A503" i="3"/>
  <c r="B503" i="3" s="1"/>
  <c r="A502" i="3"/>
  <c r="B502" i="3" s="1"/>
  <c r="A501" i="3"/>
  <c r="B501" i="3" s="1"/>
  <c r="A500" i="3"/>
  <c r="B500" i="3" s="1"/>
  <c r="A499" i="3"/>
  <c r="B499" i="3" s="1"/>
  <c r="A498" i="3"/>
  <c r="B498" i="3" s="1"/>
  <c r="A497" i="3"/>
  <c r="B497" i="3" s="1"/>
  <c r="A496" i="3"/>
  <c r="B496" i="3" s="1"/>
  <c r="A495" i="3"/>
  <c r="B495" i="3" s="1"/>
  <c r="A494" i="3"/>
  <c r="B494" i="3" s="1"/>
  <c r="A493" i="3"/>
  <c r="B493" i="3" s="1"/>
  <c r="A492" i="3"/>
  <c r="B492" i="3" s="1"/>
  <c r="A491" i="3"/>
  <c r="B491" i="3" s="1"/>
  <c r="A490" i="3"/>
  <c r="B490" i="3" s="1"/>
  <c r="A489" i="3"/>
  <c r="B489" i="3" s="1"/>
  <c r="A488" i="3"/>
  <c r="B488" i="3" s="1"/>
  <c r="A487" i="3"/>
  <c r="B487" i="3" s="1"/>
  <c r="A486" i="3"/>
  <c r="B486" i="3" s="1"/>
  <c r="A485" i="3"/>
  <c r="B485" i="3" s="1"/>
  <c r="A484" i="3"/>
  <c r="B484" i="3" s="1"/>
  <c r="A483" i="3"/>
  <c r="B483" i="3" s="1"/>
  <c r="A482" i="3"/>
  <c r="B482" i="3" s="1"/>
  <c r="A481" i="3"/>
  <c r="B481" i="3" s="1"/>
  <c r="A480" i="3"/>
  <c r="B480" i="3" s="1"/>
  <c r="A479" i="3"/>
  <c r="B479" i="3" s="1"/>
  <c r="A478" i="3"/>
  <c r="B478" i="3" s="1"/>
  <c r="A477" i="3"/>
  <c r="B477" i="3" s="1"/>
  <c r="A476" i="3"/>
  <c r="B476" i="3" s="1"/>
  <c r="A475" i="3"/>
  <c r="B475" i="3" s="1"/>
  <c r="A474" i="3"/>
  <c r="B474" i="3" s="1"/>
  <c r="A473" i="3"/>
  <c r="B473" i="3" s="1"/>
  <c r="A472" i="3"/>
  <c r="B472" i="3" s="1"/>
  <c r="A471" i="3"/>
  <c r="B471" i="3" s="1"/>
  <c r="A470" i="3"/>
  <c r="B470" i="3" s="1"/>
  <c r="A469" i="3"/>
  <c r="B469" i="3" s="1"/>
  <c r="A468" i="3"/>
  <c r="B468" i="3" s="1"/>
  <c r="A467" i="3"/>
  <c r="B467" i="3" s="1"/>
  <c r="A466" i="3"/>
  <c r="B466" i="3" s="1"/>
  <c r="A465" i="3"/>
  <c r="B465" i="3" s="1"/>
  <c r="A464" i="3"/>
  <c r="B464" i="3" s="1"/>
  <c r="A463" i="3"/>
  <c r="B463" i="3" s="1"/>
  <c r="A462" i="3"/>
  <c r="B462" i="3" s="1"/>
  <c r="A461" i="3"/>
  <c r="B461" i="3" s="1"/>
  <c r="A460" i="3"/>
  <c r="B460" i="3" s="1"/>
  <c r="A459" i="3"/>
  <c r="B459" i="3" s="1"/>
  <c r="A458" i="3"/>
  <c r="B458" i="3" s="1"/>
  <c r="A457" i="3"/>
  <c r="B457" i="3" s="1"/>
  <c r="A456" i="3"/>
  <c r="B456" i="3" s="1"/>
  <c r="A455" i="3"/>
  <c r="B455" i="3" s="1"/>
  <c r="A454" i="3"/>
  <c r="B454" i="3" s="1"/>
  <c r="A453" i="3"/>
  <c r="B453" i="3" s="1"/>
  <c r="A452" i="3"/>
  <c r="B452" i="3" s="1"/>
  <c r="A451" i="3"/>
  <c r="B451" i="3" s="1"/>
  <c r="A450" i="3"/>
  <c r="B450" i="3" s="1"/>
  <c r="A449" i="3"/>
  <c r="B449" i="3" s="1"/>
  <c r="A448" i="3"/>
  <c r="B448" i="3" s="1"/>
  <c r="A447" i="3"/>
  <c r="B447" i="3" s="1"/>
  <c r="A446" i="3"/>
  <c r="B446" i="3" s="1"/>
  <c r="A445" i="3"/>
  <c r="B445" i="3" s="1"/>
  <c r="A444" i="3"/>
  <c r="B444" i="3" s="1"/>
  <c r="A443" i="3"/>
  <c r="B443" i="3" s="1"/>
  <c r="A442" i="3"/>
  <c r="B442" i="3" s="1"/>
  <c r="A441" i="3"/>
  <c r="B441" i="3" s="1"/>
  <c r="A440" i="3"/>
  <c r="B440" i="3" s="1"/>
  <c r="A439" i="3"/>
  <c r="B439" i="3" s="1"/>
  <c r="A438" i="3"/>
  <c r="B438" i="3" s="1"/>
  <c r="A437" i="3"/>
  <c r="B437" i="3" s="1"/>
  <c r="A436" i="3"/>
  <c r="B436" i="3" s="1"/>
  <c r="A435" i="3"/>
  <c r="B435" i="3" s="1"/>
  <c r="A434" i="3"/>
  <c r="B434" i="3" s="1"/>
  <c r="A433" i="3"/>
  <c r="B433" i="3" s="1"/>
  <c r="A432" i="3"/>
  <c r="B432" i="3" s="1"/>
  <c r="A431" i="3"/>
  <c r="B431" i="3" s="1"/>
  <c r="A430" i="3"/>
  <c r="B430" i="3" s="1"/>
  <c r="A429" i="3"/>
  <c r="B429" i="3" s="1"/>
  <c r="A428" i="3"/>
  <c r="B428" i="3" s="1"/>
  <c r="A427" i="3"/>
  <c r="B427" i="3" s="1"/>
  <c r="A426" i="3"/>
  <c r="B426" i="3" s="1"/>
  <c r="A425" i="3"/>
  <c r="B425" i="3" s="1"/>
  <c r="A424" i="3"/>
  <c r="B424" i="3" s="1"/>
  <c r="A423" i="3"/>
  <c r="B423" i="3" s="1"/>
  <c r="A422" i="3"/>
  <c r="B422" i="3" s="1"/>
  <c r="A421" i="3"/>
  <c r="B421" i="3" s="1"/>
  <c r="A420" i="3"/>
  <c r="B420" i="3" s="1"/>
  <c r="A419" i="3"/>
  <c r="B419" i="3" s="1"/>
  <c r="A418" i="3"/>
  <c r="B418" i="3" s="1"/>
  <c r="A417" i="3"/>
  <c r="B417" i="3" s="1"/>
  <c r="A416" i="3"/>
  <c r="B416" i="3" s="1"/>
  <c r="A415" i="3"/>
  <c r="B415" i="3" s="1"/>
  <c r="A414" i="3"/>
  <c r="B414" i="3" s="1"/>
  <c r="A413" i="3"/>
  <c r="B413" i="3" s="1"/>
  <c r="A412" i="3"/>
  <c r="B412" i="3" s="1"/>
  <c r="A411" i="3"/>
  <c r="B411" i="3" s="1"/>
  <c r="A410" i="3"/>
  <c r="B410" i="3" s="1"/>
  <c r="A409" i="3"/>
  <c r="B409" i="3" s="1"/>
  <c r="A408" i="3"/>
  <c r="B408" i="3" s="1"/>
  <c r="A407" i="3"/>
  <c r="B407" i="3" s="1"/>
  <c r="A406" i="3"/>
  <c r="B406" i="3" s="1"/>
  <c r="A405" i="3"/>
  <c r="B405" i="3" s="1"/>
  <c r="A404" i="3"/>
  <c r="B404" i="3" s="1"/>
  <c r="A403" i="3"/>
  <c r="B403" i="3" s="1"/>
  <c r="A402" i="3"/>
  <c r="B402" i="3" s="1"/>
  <c r="A401" i="3"/>
  <c r="B401" i="3" s="1"/>
  <c r="A400" i="3"/>
  <c r="B400" i="3" s="1"/>
  <c r="A399" i="3"/>
  <c r="B399" i="3" s="1"/>
  <c r="A398" i="3"/>
  <c r="B398" i="3" s="1"/>
  <c r="A397" i="3"/>
  <c r="B397" i="3" s="1"/>
  <c r="A396" i="3"/>
  <c r="B396" i="3" s="1"/>
  <c r="A395" i="3"/>
  <c r="B395" i="3" s="1"/>
  <c r="A394" i="3"/>
  <c r="B394" i="3" s="1"/>
  <c r="A393" i="3"/>
  <c r="B393" i="3" s="1"/>
  <c r="A392" i="3"/>
  <c r="B392" i="3" s="1"/>
  <c r="A391" i="3"/>
  <c r="B391" i="3" s="1"/>
  <c r="A390" i="3"/>
  <c r="B390" i="3" s="1"/>
  <c r="A389" i="3"/>
  <c r="B389" i="3" s="1"/>
  <c r="A388" i="3"/>
  <c r="B388" i="3" s="1"/>
  <c r="A387" i="3"/>
  <c r="B387" i="3" s="1"/>
  <c r="A386" i="3"/>
  <c r="B386" i="3" s="1"/>
  <c r="A385" i="3"/>
  <c r="B385" i="3" s="1"/>
  <c r="A384" i="3"/>
  <c r="B384" i="3" s="1"/>
  <c r="A383" i="3"/>
  <c r="B383" i="3" s="1"/>
  <c r="A382" i="3"/>
  <c r="B382" i="3" s="1"/>
  <c r="A381" i="3"/>
  <c r="B381" i="3" s="1"/>
  <c r="A380" i="3"/>
  <c r="B380" i="3" s="1"/>
  <c r="A379" i="3"/>
  <c r="B379" i="3" s="1"/>
  <c r="A378" i="3"/>
  <c r="B378" i="3" s="1"/>
  <c r="A377" i="3"/>
  <c r="B377" i="3" s="1"/>
  <c r="A376" i="3"/>
  <c r="B376" i="3" s="1"/>
  <c r="A375" i="3"/>
  <c r="B375" i="3" s="1"/>
  <c r="A374" i="3"/>
  <c r="B374" i="3" s="1"/>
  <c r="A373" i="3"/>
  <c r="B373" i="3" s="1"/>
  <c r="A372" i="3"/>
  <c r="B372" i="3" s="1"/>
  <c r="A371" i="3"/>
  <c r="B371" i="3" s="1"/>
  <c r="A370" i="3"/>
  <c r="B370" i="3" s="1"/>
  <c r="A369" i="3"/>
  <c r="B369" i="3" s="1"/>
  <c r="A368" i="3"/>
  <c r="B368" i="3" s="1"/>
  <c r="A367" i="3"/>
  <c r="B367" i="3" s="1"/>
  <c r="A366" i="3"/>
  <c r="B366" i="3" s="1"/>
  <c r="A365" i="3"/>
  <c r="B365" i="3" s="1"/>
  <c r="A364" i="3"/>
  <c r="B364" i="3" s="1"/>
  <c r="A363" i="3"/>
  <c r="B363" i="3" s="1"/>
  <c r="A362" i="3"/>
  <c r="B362" i="3" s="1"/>
  <c r="A361" i="3"/>
  <c r="B361" i="3" s="1"/>
  <c r="A360" i="3"/>
  <c r="B360" i="3" s="1"/>
  <c r="A359" i="3"/>
  <c r="B359" i="3" s="1"/>
  <c r="A358" i="3"/>
  <c r="B358" i="3" s="1"/>
  <c r="A357" i="3"/>
  <c r="B357" i="3" s="1"/>
  <c r="A356" i="3"/>
  <c r="B356" i="3" s="1"/>
  <c r="A355" i="3"/>
  <c r="B355" i="3" s="1"/>
  <c r="A354" i="3"/>
  <c r="B354" i="3" s="1"/>
  <c r="A353" i="3"/>
  <c r="B353" i="3" s="1"/>
  <c r="A352" i="3"/>
  <c r="B352" i="3" s="1"/>
  <c r="A351" i="3"/>
  <c r="B351" i="3" s="1"/>
  <c r="A350" i="3"/>
  <c r="B350" i="3" s="1"/>
  <c r="A349" i="3"/>
  <c r="B349" i="3" s="1"/>
  <c r="A348" i="3"/>
  <c r="B348" i="3" s="1"/>
  <c r="A347" i="3"/>
  <c r="B347" i="3" s="1"/>
  <c r="A346" i="3"/>
  <c r="B346" i="3" s="1"/>
  <c r="A345" i="3"/>
  <c r="B345" i="3" s="1"/>
  <c r="A344" i="3"/>
  <c r="B344" i="3" s="1"/>
  <c r="A343" i="3"/>
  <c r="B343" i="3" s="1"/>
  <c r="A342" i="3"/>
  <c r="B342" i="3" s="1"/>
  <c r="A341" i="3"/>
  <c r="B341" i="3" s="1"/>
  <c r="A340" i="3"/>
  <c r="B340" i="3" s="1"/>
  <c r="A339" i="3"/>
  <c r="B339" i="3" s="1"/>
  <c r="A338" i="3"/>
  <c r="B338" i="3" s="1"/>
  <c r="A337" i="3"/>
  <c r="B337" i="3" s="1"/>
  <c r="A336" i="3"/>
  <c r="B336" i="3" s="1"/>
  <c r="A335" i="3"/>
  <c r="B335" i="3" s="1"/>
  <c r="A334" i="3"/>
  <c r="B334" i="3" s="1"/>
  <c r="A333" i="3"/>
  <c r="B333" i="3" s="1"/>
  <c r="A332" i="3"/>
  <c r="B332" i="3" s="1"/>
  <c r="A331" i="3"/>
  <c r="B331" i="3" s="1"/>
  <c r="A330" i="3"/>
  <c r="B330" i="3" s="1"/>
  <c r="A329" i="3"/>
  <c r="B329" i="3" s="1"/>
  <c r="A328" i="3"/>
  <c r="B328" i="3" s="1"/>
  <c r="A327" i="3"/>
  <c r="B327" i="3" s="1"/>
  <c r="A326" i="3"/>
  <c r="B326" i="3" s="1"/>
  <c r="A325" i="3"/>
  <c r="B325" i="3" s="1"/>
  <c r="A324" i="3"/>
  <c r="B324" i="3" s="1"/>
  <c r="A323" i="3"/>
  <c r="B323" i="3" s="1"/>
  <c r="A322" i="3"/>
  <c r="B322" i="3" s="1"/>
  <c r="A321" i="3"/>
  <c r="B321" i="3" s="1"/>
  <c r="A320" i="3"/>
  <c r="B320" i="3" s="1"/>
  <c r="A319" i="3"/>
  <c r="B319" i="3" s="1"/>
  <c r="A318" i="3"/>
  <c r="B318" i="3" s="1"/>
  <c r="A317" i="3"/>
  <c r="B317" i="3" s="1"/>
  <c r="A316" i="3"/>
  <c r="B316" i="3" s="1"/>
  <c r="A315" i="3"/>
  <c r="B315" i="3" s="1"/>
  <c r="A314" i="3"/>
  <c r="B314" i="3" s="1"/>
  <c r="A313" i="3"/>
  <c r="B313" i="3" s="1"/>
  <c r="A312" i="3"/>
  <c r="B312" i="3" s="1"/>
  <c r="A311" i="3"/>
  <c r="B311" i="3" s="1"/>
  <c r="A310" i="3"/>
  <c r="B310" i="3" s="1"/>
  <c r="A309" i="3"/>
  <c r="B309" i="3" s="1"/>
  <c r="A308" i="3"/>
  <c r="B308" i="3" s="1"/>
  <c r="A307" i="3"/>
  <c r="B307" i="3" s="1"/>
  <c r="A306" i="3"/>
  <c r="B306" i="3" s="1"/>
  <c r="A305" i="3"/>
  <c r="B305" i="3" s="1"/>
  <c r="A304" i="3"/>
  <c r="B304" i="3" s="1"/>
  <c r="A303" i="3"/>
  <c r="B303" i="3" s="1"/>
  <c r="A302" i="3"/>
  <c r="B302" i="3" s="1"/>
  <c r="A301" i="3"/>
  <c r="B301" i="3" s="1"/>
  <c r="A300" i="3"/>
  <c r="B300" i="3" s="1"/>
  <c r="A299" i="3"/>
  <c r="B299" i="3" s="1"/>
  <c r="A298" i="3"/>
  <c r="B298" i="3" s="1"/>
  <c r="A297" i="3"/>
  <c r="B297" i="3" s="1"/>
  <c r="A296" i="3"/>
  <c r="B296" i="3" s="1"/>
  <c r="A295" i="3"/>
  <c r="B295" i="3" s="1"/>
  <c r="A294" i="3"/>
  <c r="B294" i="3" s="1"/>
  <c r="A293" i="3"/>
  <c r="B293" i="3" s="1"/>
  <c r="A292" i="3"/>
  <c r="B292" i="3" s="1"/>
  <c r="A291" i="3"/>
  <c r="B291" i="3" s="1"/>
  <c r="A290" i="3"/>
  <c r="B290" i="3" s="1"/>
  <c r="A289" i="3"/>
  <c r="B289" i="3" s="1"/>
  <c r="A288" i="3"/>
  <c r="B288" i="3" s="1"/>
  <c r="A287" i="3"/>
  <c r="B287" i="3" s="1"/>
  <c r="A286" i="3"/>
  <c r="B286" i="3" s="1"/>
  <c r="A285" i="3"/>
  <c r="B285" i="3" s="1"/>
  <c r="A284" i="3"/>
  <c r="B284" i="3" s="1"/>
  <c r="A283" i="3"/>
  <c r="B283" i="3" s="1"/>
  <c r="A282" i="3"/>
  <c r="B282" i="3" s="1"/>
  <c r="A281" i="3"/>
  <c r="B281" i="3" s="1"/>
  <c r="A280" i="3"/>
  <c r="B280" i="3" s="1"/>
  <c r="A279" i="3"/>
  <c r="B279" i="3" s="1"/>
  <c r="A278" i="3"/>
  <c r="B278" i="3" s="1"/>
  <c r="A277" i="3"/>
  <c r="B277" i="3" s="1"/>
  <c r="A276" i="3"/>
  <c r="B276" i="3" s="1"/>
  <c r="A275" i="3"/>
  <c r="B275" i="3" s="1"/>
  <c r="A274" i="3"/>
  <c r="B274" i="3" s="1"/>
  <c r="A273" i="3"/>
  <c r="B273" i="3" s="1"/>
  <c r="A272" i="3"/>
  <c r="B272" i="3" s="1"/>
  <c r="A271" i="3"/>
  <c r="B271" i="3" s="1"/>
  <c r="A270" i="3"/>
  <c r="B270" i="3" s="1"/>
  <c r="A269" i="3"/>
  <c r="B269" i="3" s="1"/>
  <c r="A268" i="3"/>
  <c r="B268" i="3" s="1"/>
  <c r="A267" i="3"/>
  <c r="B267" i="3" s="1"/>
  <c r="A266" i="3"/>
  <c r="B266" i="3" s="1"/>
  <c r="A265" i="3"/>
  <c r="B265" i="3" s="1"/>
  <c r="A264" i="3"/>
  <c r="B264" i="3" s="1"/>
  <c r="A263" i="3"/>
  <c r="B263" i="3" s="1"/>
  <c r="A262" i="3"/>
  <c r="B262" i="3" s="1"/>
  <c r="A261" i="3"/>
  <c r="B261" i="3" s="1"/>
  <c r="A260" i="3"/>
  <c r="B260" i="3" s="1"/>
  <c r="A259" i="3"/>
  <c r="B259" i="3" s="1"/>
  <c r="A258" i="3"/>
  <c r="B258" i="3" s="1"/>
  <c r="A257" i="3"/>
  <c r="B257" i="3" s="1"/>
  <c r="A256" i="3"/>
  <c r="B256" i="3" s="1"/>
  <c r="A255" i="3"/>
  <c r="B255" i="3" s="1"/>
  <c r="A254" i="3"/>
  <c r="B254" i="3" s="1"/>
  <c r="A253" i="3"/>
  <c r="B253" i="3" s="1"/>
  <c r="A252" i="3"/>
  <c r="B252" i="3" s="1"/>
  <c r="A251" i="3"/>
  <c r="B251" i="3" s="1"/>
  <c r="A250" i="3"/>
  <c r="B250" i="3" s="1"/>
  <c r="A249" i="3"/>
  <c r="B249" i="3" s="1"/>
  <c r="A248" i="3"/>
  <c r="B248" i="3" s="1"/>
  <c r="A247" i="3"/>
  <c r="B247" i="3" s="1"/>
  <c r="A246" i="3"/>
  <c r="B246" i="3" s="1"/>
  <c r="A245" i="3"/>
  <c r="B245" i="3" s="1"/>
  <c r="A244" i="3"/>
  <c r="B244" i="3" s="1"/>
  <c r="A243" i="3"/>
  <c r="B243" i="3" s="1"/>
  <c r="A242" i="3"/>
  <c r="B242" i="3" s="1"/>
  <c r="A241" i="3"/>
  <c r="B241" i="3" s="1"/>
  <c r="A240" i="3"/>
  <c r="B240" i="3" s="1"/>
  <c r="A239" i="3"/>
  <c r="B239" i="3" s="1"/>
  <c r="A238" i="3"/>
  <c r="B238" i="3" s="1"/>
  <c r="A237" i="3"/>
  <c r="B237" i="3" s="1"/>
  <c r="A236" i="3"/>
  <c r="B236" i="3" s="1"/>
  <c r="A235" i="3"/>
  <c r="B235" i="3" s="1"/>
  <c r="A234" i="3"/>
  <c r="B234" i="3" s="1"/>
  <c r="A233" i="3"/>
  <c r="B233" i="3" s="1"/>
  <c r="A232" i="3"/>
  <c r="B232" i="3" s="1"/>
  <c r="A231" i="3"/>
  <c r="B231" i="3" s="1"/>
  <c r="A230" i="3"/>
  <c r="B230" i="3" s="1"/>
  <c r="A229" i="3"/>
  <c r="B229" i="3" s="1"/>
  <c r="A228" i="3"/>
  <c r="B228" i="3" s="1"/>
  <c r="A227" i="3"/>
  <c r="B227" i="3" s="1"/>
  <c r="A226" i="3"/>
  <c r="B226" i="3" s="1"/>
  <c r="A225" i="3"/>
  <c r="B225" i="3" s="1"/>
  <c r="A224" i="3"/>
  <c r="B224" i="3" s="1"/>
  <c r="A223" i="3"/>
  <c r="B223" i="3" s="1"/>
  <c r="A222" i="3"/>
  <c r="B222" i="3" s="1"/>
  <c r="A221" i="3"/>
  <c r="B221" i="3" s="1"/>
  <c r="A220" i="3"/>
  <c r="B220" i="3" s="1"/>
  <c r="A219" i="3"/>
  <c r="B219" i="3" s="1"/>
  <c r="A218" i="3"/>
  <c r="B218" i="3" s="1"/>
  <c r="A217" i="3"/>
  <c r="B217" i="3" s="1"/>
  <c r="A216" i="3"/>
  <c r="B216" i="3" s="1"/>
  <c r="A215" i="3"/>
  <c r="B215" i="3" s="1"/>
  <c r="A214" i="3"/>
  <c r="B214" i="3" s="1"/>
  <c r="A213" i="3"/>
  <c r="B213" i="3" s="1"/>
  <c r="A212" i="3"/>
  <c r="B212" i="3" s="1"/>
  <c r="A211" i="3"/>
  <c r="B211" i="3" s="1"/>
  <c r="A210" i="3"/>
  <c r="B210" i="3" s="1"/>
  <c r="A209" i="3"/>
  <c r="B209" i="3" s="1"/>
  <c r="A208" i="3"/>
  <c r="B208" i="3" s="1"/>
  <c r="A207" i="3"/>
  <c r="B207" i="3" s="1"/>
  <c r="A206" i="3"/>
  <c r="B206" i="3" s="1"/>
  <c r="A205" i="3"/>
  <c r="B205" i="3" s="1"/>
  <c r="A204" i="3"/>
  <c r="B204" i="3" s="1"/>
  <c r="A203" i="3"/>
  <c r="B203" i="3" s="1"/>
  <c r="A202" i="3"/>
  <c r="B202" i="3" s="1"/>
  <c r="A201" i="3"/>
  <c r="B201" i="3" s="1"/>
  <c r="A200" i="3"/>
  <c r="B200" i="3" s="1"/>
  <c r="A199" i="3"/>
  <c r="B199" i="3" s="1"/>
  <c r="A198" i="3"/>
  <c r="B198" i="3" s="1"/>
  <c r="A197" i="3"/>
  <c r="B197" i="3" s="1"/>
  <c r="A196" i="3"/>
  <c r="B196" i="3" s="1"/>
  <c r="A195" i="3"/>
  <c r="B195" i="3" s="1"/>
  <c r="A194" i="3"/>
  <c r="B194" i="3" s="1"/>
  <c r="A193" i="3"/>
  <c r="B193" i="3" s="1"/>
  <c r="A192" i="3"/>
  <c r="B192" i="3" s="1"/>
  <c r="A191" i="3"/>
  <c r="B191" i="3" s="1"/>
  <c r="A190" i="3"/>
  <c r="B190" i="3" s="1"/>
  <c r="A189" i="3"/>
  <c r="B189" i="3" s="1"/>
  <c r="A188" i="3"/>
  <c r="B188" i="3" s="1"/>
  <c r="A187" i="3"/>
  <c r="B187" i="3" s="1"/>
  <c r="A186" i="3"/>
  <c r="B186" i="3" s="1"/>
  <c r="A185" i="3"/>
  <c r="B185" i="3" s="1"/>
  <c r="A184" i="3"/>
  <c r="B184" i="3" s="1"/>
  <c r="A183" i="3"/>
  <c r="B183" i="3" s="1"/>
  <c r="A182" i="3"/>
  <c r="B182" i="3" s="1"/>
  <c r="A181" i="3"/>
  <c r="B181" i="3" s="1"/>
  <c r="A180" i="3"/>
  <c r="B180" i="3" s="1"/>
  <c r="A179" i="3"/>
  <c r="B179" i="3" s="1"/>
  <c r="A178" i="3"/>
  <c r="B178" i="3" s="1"/>
  <c r="A177" i="3"/>
  <c r="B177" i="3" s="1"/>
  <c r="A176" i="3"/>
  <c r="B176" i="3" s="1"/>
  <c r="A175" i="3"/>
  <c r="B175" i="3" s="1"/>
  <c r="A174" i="3"/>
  <c r="B174" i="3" s="1"/>
  <c r="A173" i="3"/>
  <c r="B173" i="3" s="1"/>
  <c r="A172" i="3"/>
  <c r="B172" i="3" s="1"/>
  <c r="A171" i="3"/>
  <c r="B171" i="3" s="1"/>
  <c r="A170" i="3"/>
  <c r="B170" i="3" s="1"/>
  <c r="A169" i="3"/>
  <c r="B169" i="3" s="1"/>
  <c r="A168" i="3"/>
  <c r="B168" i="3" s="1"/>
  <c r="A167" i="3"/>
  <c r="B167" i="3" s="1"/>
  <c r="A166" i="3"/>
  <c r="B166" i="3" s="1"/>
  <c r="A165" i="3"/>
  <c r="B165" i="3" s="1"/>
  <c r="A164" i="3"/>
  <c r="B164" i="3" s="1"/>
  <c r="A163" i="3"/>
  <c r="B163" i="3" s="1"/>
  <c r="A162" i="3"/>
  <c r="B162" i="3" s="1"/>
  <c r="A161" i="3"/>
  <c r="B161" i="3" s="1"/>
  <c r="A160" i="3"/>
  <c r="B160" i="3" s="1"/>
  <c r="A159" i="3"/>
  <c r="B159" i="3" s="1"/>
  <c r="A158" i="3"/>
  <c r="B158" i="3" s="1"/>
  <c r="A157" i="3"/>
  <c r="B157" i="3" s="1"/>
  <c r="A156" i="3"/>
  <c r="B156" i="3" s="1"/>
  <c r="A155" i="3"/>
  <c r="B155" i="3" s="1"/>
  <c r="A154" i="3"/>
  <c r="B154" i="3" s="1"/>
  <c r="A153" i="3"/>
  <c r="B153" i="3" s="1"/>
  <c r="A152" i="3"/>
  <c r="B152" i="3" s="1"/>
  <c r="A151" i="3"/>
  <c r="B151" i="3" s="1"/>
  <c r="A150" i="3"/>
  <c r="B150" i="3" s="1"/>
  <c r="A149" i="3"/>
  <c r="B149" i="3" s="1"/>
  <c r="A148" i="3"/>
  <c r="B148" i="3" s="1"/>
  <c r="A147" i="3"/>
  <c r="B147" i="3" s="1"/>
  <c r="A146" i="3"/>
  <c r="B146" i="3" s="1"/>
  <c r="A145" i="3"/>
  <c r="B145" i="3" s="1"/>
  <c r="A144" i="3"/>
  <c r="B144" i="3" s="1"/>
  <c r="A143" i="3"/>
  <c r="B143" i="3" s="1"/>
  <c r="A142" i="3"/>
  <c r="B142" i="3" s="1"/>
  <c r="A141" i="3"/>
  <c r="B141" i="3" s="1"/>
  <c r="A140" i="3"/>
  <c r="B140" i="3" s="1"/>
  <c r="A139" i="3"/>
  <c r="B139" i="3" s="1"/>
  <c r="A138" i="3"/>
  <c r="B138" i="3" s="1"/>
  <c r="A137" i="3"/>
  <c r="B137" i="3" s="1"/>
  <c r="A136" i="3"/>
  <c r="B136" i="3" s="1"/>
  <c r="A135" i="3"/>
  <c r="B135" i="3" s="1"/>
  <c r="A134" i="3"/>
  <c r="B134" i="3" s="1"/>
  <c r="A133" i="3"/>
  <c r="B133" i="3" s="1"/>
  <c r="A132" i="3"/>
  <c r="B132" i="3" s="1"/>
  <c r="A131" i="3"/>
  <c r="B131" i="3" s="1"/>
  <c r="A130" i="3"/>
  <c r="B130" i="3" s="1"/>
  <c r="A129" i="3"/>
  <c r="B129" i="3" s="1"/>
  <c r="A128" i="3"/>
  <c r="B128" i="3" s="1"/>
  <c r="A127" i="3"/>
  <c r="B127" i="3" s="1"/>
  <c r="A126" i="3"/>
  <c r="B126" i="3" s="1"/>
  <c r="A125" i="3"/>
  <c r="B125" i="3" s="1"/>
  <c r="A124" i="3"/>
  <c r="B124" i="3" s="1"/>
  <c r="A123" i="3"/>
  <c r="B123" i="3" s="1"/>
  <c r="A122" i="3"/>
  <c r="B122" i="3" s="1"/>
  <c r="A121" i="3"/>
  <c r="B121" i="3" s="1"/>
  <c r="A120" i="3"/>
  <c r="B120" i="3" s="1"/>
  <c r="A119" i="3"/>
  <c r="B119" i="3" s="1"/>
  <c r="A118" i="3"/>
  <c r="B118" i="3" s="1"/>
  <c r="A117" i="3"/>
  <c r="B117" i="3" s="1"/>
  <c r="A116" i="3"/>
  <c r="B116" i="3" s="1"/>
  <c r="A115" i="3"/>
  <c r="B115" i="3" s="1"/>
  <c r="A114" i="3"/>
  <c r="B114" i="3" s="1"/>
  <c r="A113" i="3"/>
  <c r="B113" i="3" s="1"/>
  <c r="A112" i="3"/>
  <c r="B112" i="3" s="1"/>
  <c r="A111" i="3"/>
  <c r="B111" i="3" s="1"/>
  <c r="A110" i="3"/>
  <c r="B110" i="3" s="1"/>
  <c r="A109" i="3"/>
  <c r="B109" i="3" s="1"/>
  <c r="A108" i="3"/>
  <c r="B108" i="3" s="1"/>
  <c r="A107" i="3"/>
  <c r="B107" i="3" s="1"/>
  <c r="A106" i="3"/>
  <c r="B106" i="3" s="1"/>
  <c r="A105" i="3"/>
  <c r="B105" i="3" s="1"/>
  <c r="A104" i="3"/>
  <c r="B104" i="3" s="1"/>
  <c r="A103" i="3"/>
  <c r="B103" i="3" s="1"/>
  <c r="A102" i="3"/>
  <c r="B102" i="3" s="1"/>
  <c r="A101" i="3"/>
  <c r="B101" i="3" s="1"/>
  <c r="A100" i="3"/>
  <c r="B100" i="3" s="1"/>
  <c r="A99" i="3"/>
  <c r="B99" i="3" s="1"/>
  <c r="A98" i="3"/>
  <c r="B98" i="3" s="1"/>
  <c r="A97" i="3"/>
  <c r="B97" i="3" s="1"/>
  <c r="A96" i="3"/>
  <c r="B96" i="3" s="1"/>
  <c r="A95" i="3"/>
  <c r="B95" i="3" s="1"/>
  <c r="A94" i="3"/>
  <c r="B94" i="3" s="1"/>
  <c r="A93" i="3"/>
  <c r="B93" i="3" s="1"/>
  <c r="A92" i="3"/>
  <c r="B92" i="3" s="1"/>
  <c r="A91" i="3"/>
  <c r="B91" i="3" s="1"/>
  <c r="A90" i="3"/>
  <c r="B90" i="3" s="1"/>
  <c r="A89" i="3"/>
  <c r="B89" i="3" s="1"/>
  <c r="A88" i="3"/>
  <c r="B88" i="3" s="1"/>
  <c r="A87" i="3"/>
  <c r="B87" i="3" s="1"/>
  <c r="A86" i="3"/>
  <c r="B86" i="3" s="1"/>
  <c r="A85" i="3"/>
  <c r="B85" i="3" s="1"/>
  <c r="A84" i="3"/>
  <c r="B84" i="3" s="1"/>
  <c r="A83" i="3"/>
  <c r="B83" i="3" s="1"/>
  <c r="A82" i="3"/>
  <c r="B82" i="3" s="1"/>
  <c r="A81" i="3"/>
  <c r="B81" i="3" s="1"/>
  <c r="A80" i="3"/>
  <c r="B80" i="3" s="1"/>
  <c r="A79" i="3"/>
  <c r="B79" i="3" s="1"/>
  <c r="A78" i="3"/>
  <c r="B78" i="3" s="1"/>
  <c r="A77" i="3"/>
  <c r="B77" i="3" s="1"/>
  <c r="A76" i="3"/>
  <c r="B76" i="3" s="1"/>
  <c r="A75" i="3"/>
  <c r="B75" i="3" s="1"/>
  <c r="A74" i="3"/>
  <c r="B74" i="3" s="1"/>
  <c r="A73" i="3"/>
  <c r="B73" i="3" s="1"/>
  <c r="A72" i="3"/>
  <c r="B72" i="3" s="1"/>
  <c r="A71" i="3"/>
  <c r="B71" i="3" s="1"/>
  <c r="A70" i="3"/>
  <c r="B70" i="3" s="1"/>
  <c r="A69" i="3"/>
  <c r="B69" i="3" s="1"/>
  <c r="A68" i="3"/>
  <c r="B68" i="3" s="1"/>
  <c r="A67" i="3"/>
  <c r="B67" i="3" s="1"/>
  <c r="A66" i="3"/>
  <c r="B66" i="3" s="1"/>
  <c r="A65" i="3"/>
  <c r="B65" i="3" s="1"/>
  <c r="A64" i="3"/>
  <c r="B64" i="3" s="1"/>
  <c r="A63" i="3"/>
  <c r="B63" i="3" s="1"/>
  <c r="A62" i="3"/>
  <c r="B62" i="3" s="1"/>
  <c r="A61" i="3"/>
  <c r="B61" i="3" s="1"/>
  <c r="A60" i="3"/>
  <c r="B60" i="3" s="1"/>
  <c r="A59" i="3"/>
  <c r="B59" i="3" s="1"/>
  <c r="A58" i="3"/>
  <c r="B58" i="3" s="1"/>
  <c r="A57" i="3"/>
  <c r="B57" i="3" s="1"/>
  <c r="A56" i="3"/>
  <c r="B56" i="3" s="1"/>
  <c r="A55" i="3"/>
  <c r="B55" i="3" s="1"/>
  <c r="A54" i="3"/>
  <c r="B54" i="3" s="1"/>
  <c r="A53" i="3"/>
  <c r="B53" i="3" s="1"/>
  <c r="A52" i="3"/>
  <c r="B52" i="3" s="1"/>
  <c r="A51" i="3"/>
  <c r="B51" i="3" s="1"/>
  <c r="A50" i="3"/>
  <c r="B50" i="3" s="1"/>
  <c r="A49" i="3"/>
  <c r="B49" i="3" s="1"/>
  <c r="A48" i="3"/>
  <c r="B48" i="3" s="1"/>
  <c r="A47" i="3"/>
  <c r="B47" i="3" s="1"/>
  <c r="A46" i="3"/>
  <c r="B46" i="3" s="1"/>
  <c r="A45" i="3"/>
  <c r="B45" i="3" s="1"/>
  <c r="A44" i="3"/>
  <c r="B44" i="3" s="1"/>
  <c r="A43" i="3"/>
  <c r="B43" i="3" s="1"/>
  <c r="A42" i="3"/>
  <c r="B42" i="3" s="1"/>
  <c r="A41" i="3"/>
  <c r="B41" i="3" s="1"/>
  <c r="A40" i="3"/>
  <c r="B40" i="3" s="1"/>
  <c r="A39" i="3"/>
  <c r="B39" i="3" s="1"/>
  <c r="A38" i="3"/>
  <c r="B38" i="3" s="1"/>
  <c r="A37" i="3"/>
  <c r="B37" i="3" s="1"/>
  <c r="A36" i="3"/>
  <c r="B36" i="3" s="1"/>
  <c r="A35" i="3"/>
  <c r="B35" i="3" s="1"/>
  <c r="A34" i="3"/>
  <c r="B34" i="3" s="1"/>
  <c r="A33" i="3"/>
  <c r="B33" i="3" s="1"/>
  <c r="A32" i="3"/>
  <c r="B32" i="3" s="1"/>
  <c r="A31" i="3"/>
  <c r="B31" i="3" s="1"/>
  <c r="A30" i="3"/>
  <c r="B30" i="3" s="1"/>
  <c r="A29" i="3"/>
  <c r="B29" i="3" s="1"/>
  <c r="A28" i="3"/>
  <c r="B28" i="3" s="1"/>
  <c r="A27" i="3"/>
  <c r="B27" i="3" s="1"/>
  <c r="A26" i="3"/>
  <c r="B26" i="3" s="1"/>
  <c r="A25" i="3"/>
  <c r="B25" i="3" s="1"/>
  <c r="A24" i="3"/>
  <c r="B24" i="3" s="1"/>
  <c r="A23" i="3"/>
  <c r="B23" i="3" s="1"/>
  <c r="A22" i="3"/>
  <c r="B22" i="3" s="1"/>
  <c r="A21" i="3"/>
  <c r="B21" i="3" s="1"/>
  <c r="A20" i="3"/>
  <c r="B20" i="3" s="1"/>
  <c r="A19" i="3"/>
  <c r="B19" i="3" s="1"/>
  <c r="A18" i="3"/>
  <c r="B18" i="3" s="1"/>
  <c r="A17" i="3"/>
  <c r="B17" i="3" s="1"/>
  <c r="A16" i="3"/>
  <c r="B16" i="3" s="1"/>
  <c r="A15" i="3"/>
  <c r="B15" i="3" s="1"/>
  <c r="A14" i="3"/>
  <c r="B14" i="3" s="1"/>
  <c r="A13" i="3"/>
  <c r="B13" i="3" s="1"/>
  <c r="A12" i="3"/>
  <c r="B12" i="3" s="1"/>
  <c r="A11" i="3"/>
  <c r="B11" i="3" s="1"/>
  <c r="A10" i="3"/>
  <c r="B10" i="3" s="1"/>
  <c r="A9" i="3"/>
  <c r="B9" i="3" s="1"/>
  <c r="A8" i="3"/>
  <c r="B8" i="3" s="1"/>
  <c r="A7" i="3"/>
  <c r="B7" i="3" s="1"/>
  <c r="A6" i="3"/>
  <c r="B6" i="3" s="1"/>
  <c r="O23" i="5" l="1"/>
  <c r="O27" i="5"/>
  <c r="C28" i="5"/>
  <c r="D28" i="5" s="1"/>
  <c r="E28" i="5" s="1"/>
  <c r="F28" i="5" s="1"/>
  <c r="G28" i="5" s="1"/>
  <c r="H28" i="5" s="1"/>
  <c r="I28" i="5" s="1"/>
  <c r="J28" i="5" s="1"/>
  <c r="K28" i="5" s="1"/>
  <c r="L28" i="5" s="1"/>
  <c r="M28" i="5" s="1"/>
  <c r="N28" i="5" s="1"/>
  <c r="C24" i="4"/>
  <c r="C23" i="4"/>
  <c r="C26" i="4" l="1"/>
  <c r="C25" i="4"/>
</calcChain>
</file>

<file path=xl/sharedStrings.xml><?xml version="1.0" encoding="utf-8"?>
<sst xmlns="http://schemas.openxmlformats.org/spreadsheetml/2006/main" count="116662" uniqueCount="9679">
  <si>
    <t>HFTD WIRE-DOWN OUTAGE DETAILS (2013 - Jun 2023)</t>
  </si>
  <si>
    <t>DISTRIBUTION CIRCUIT &amp; TRANSFORMER-ONLY OUTAGES</t>
  </si>
  <si>
    <r>
      <t>(2.5</t>
    </r>
    <r>
      <rPr>
        <b/>
        <sz val="10"/>
        <color rgb="FFC00000"/>
        <rFont val="Symbol"/>
        <family val="1"/>
        <charset val="2"/>
      </rPr>
      <t>b</t>
    </r>
    <r>
      <rPr>
        <b/>
        <i/>
        <sz val="10"/>
        <color rgb="FFC00000"/>
        <rFont val="Arial"/>
        <family val="2"/>
      </rPr>
      <t xml:space="preserve"> ME Days Only)</t>
    </r>
  </si>
  <si>
    <t>http</t>
  </si>
  <si>
    <t>ILIS Link</t>
  </si>
  <si>
    <t>Division</t>
  </si>
  <si>
    <t>Field Ops Center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</si>
  <si>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</si>
  <si>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</si>
  <si>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</si>
  <si>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</si>
  <si>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</si>
  <si>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</si>
  <si>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</si>
  <si>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</si>
  <si>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</si>
  <si>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</si>
  <si>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</si>
  <si>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</si>
  <si>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</si>
  <si>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</si>
  <si>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</si>
  <si>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</si>
  <si>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</si>
  <si>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</si>
  <si>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</si>
  <si>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</si>
  <si>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</si>
  <si>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Weather
Day</t>
  </si>
  <si>
    <t>Year</t>
  </si>
  <si>
    <t>Month</t>
  </si>
  <si>
    <t>Wire
Down</t>
  </si>
  <si>
    <t>Outage Fault Type</t>
  </si>
  <si>
    <t>Misc</t>
  </si>
  <si>
    <t>EquipTypeID</t>
  </si>
  <si>
    <t>OH/UG</t>
  </si>
  <si>
    <t>MEDay</t>
  </si>
  <si>
    <t>Column1</t>
  </si>
  <si>
    <t>CENTRAL COAST</t>
  </si>
  <si>
    <t xml:space="preserve">FIELD OPS SOUTH  </t>
  </si>
  <si>
    <t xml:space="preserve">Tier 3   </t>
  </si>
  <si>
    <t xml:space="preserve">BIG BASIN-1101              </t>
  </si>
  <si>
    <t xml:space="preserve">RECLOSER     </t>
  </si>
  <si>
    <t xml:space="preserve">B1101                                             </t>
  </si>
  <si>
    <t xml:space="preserve">Distribution Circuit      </t>
  </si>
  <si>
    <t xml:space="preserve">Equipment Failure/Involved  </t>
  </si>
  <si>
    <t xml:space="preserve">Other                                </t>
  </si>
  <si>
    <t xml:space="preserve">Strong winds-32 - 90 F                                          </t>
  </si>
  <si>
    <t xml:space="preserve">Connector or Splice (OH)    </t>
  </si>
  <si>
    <t xml:space="preserve">Broken, wire on ground      </t>
  </si>
  <si>
    <t>13-0022141</t>
  </si>
  <si>
    <t>OH</t>
  </si>
  <si>
    <t>Sus</t>
  </si>
  <si>
    <t>yes</t>
  </si>
  <si>
    <t>APR</t>
  </si>
  <si>
    <t>Yes</t>
  </si>
  <si>
    <t xml:space="preserve">                 </t>
  </si>
  <si>
    <t>CSO</t>
  </si>
  <si>
    <t xml:space="preserve">OH      </t>
  </si>
  <si>
    <t xml:space="preserve">   </t>
  </si>
  <si>
    <t xml:space="preserve">BIG BASIN-1102              </t>
  </si>
  <si>
    <t xml:space="preserve">FUSE         </t>
  </si>
  <si>
    <t xml:space="preserve">Vegetation                  </t>
  </si>
  <si>
    <t xml:space="preserve">Tree - fell into line                </t>
  </si>
  <si>
    <t xml:space="preserve">Clear-32 - 90 F                                                 </t>
  </si>
  <si>
    <t xml:space="preserve">Conductor, Overhead         </t>
  </si>
  <si>
    <t xml:space="preserve">On Ground                   </t>
  </si>
  <si>
    <t>13-0022232</t>
  </si>
  <si>
    <t xml:space="preserve">Line to Ground   </t>
  </si>
  <si>
    <t xml:space="preserve">CO </t>
  </si>
  <si>
    <t xml:space="preserve">Tree - branch fell on line           </t>
  </si>
  <si>
    <t>13-0022293</t>
  </si>
  <si>
    <t>13-0022442</t>
  </si>
  <si>
    <t>13-0022451</t>
  </si>
  <si>
    <t xml:space="preserve">CAMP EVERS-2103             </t>
  </si>
  <si>
    <t xml:space="preserve">OTHER        </t>
  </si>
  <si>
    <t xml:space="preserve">                                                  </t>
  </si>
  <si>
    <t>13-0022792</t>
  </si>
  <si>
    <t xml:space="preserve">CAMP EVERS-2104             </t>
  </si>
  <si>
    <t xml:space="preserve">Pole-Wood                   </t>
  </si>
  <si>
    <t>13-0022445</t>
  </si>
  <si>
    <t xml:space="preserve">PW </t>
  </si>
  <si>
    <t xml:space="preserve">CAMP EVERS-2106             </t>
  </si>
  <si>
    <t>13-0022528</t>
  </si>
  <si>
    <t xml:space="preserve">Tier 2   </t>
  </si>
  <si>
    <t xml:space="preserve">DEL MONTE-2103              </t>
  </si>
  <si>
    <t>13-0022729</t>
  </si>
  <si>
    <t>13-0022766</t>
  </si>
  <si>
    <t xml:space="preserve">Line to Line     </t>
  </si>
  <si>
    <t xml:space="preserve">OTTER-1101                  </t>
  </si>
  <si>
    <t>13-0022423</t>
  </si>
  <si>
    <t xml:space="preserve">POINT MORETTI-1101          </t>
  </si>
  <si>
    <t>13-0022130</t>
  </si>
  <si>
    <t>13-0022550</t>
  </si>
  <si>
    <t>13-0022672</t>
  </si>
  <si>
    <t xml:space="preserve">SEACLIFF-0401               </t>
  </si>
  <si>
    <t>13-0022825</t>
  </si>
  <si>
    <t xml:space="preserve">Open Circuit     </t>
  </si>
  <si>
    <t xml:space="preserve">Overcast-32 - 90 F                                              </t>
  </si>
  <si>
    <t>13-0041878</t>
  </si>
  <si>
    <t>JUN</t>
  </si>
  <si>
    <t xml:space="preserve">BEN LOMOND-0401             </t>
  </si>
  <si>
    <t>14-0073443</t>
  </si>
  <si>
    <t>DEC</t>
  </si>
  <si>
    <t xml:space="preserve">BEN LOMOND-1101             </t>
  </si>
  <si>
    <t xml:space="preserve">Heavy rain-32 - 90 F                                            </t>
  </si>
  <si>
    <t>14-0073235</t>
  </si>
  <si>
    <t>14-0073506</t>
  </si>
  <si>
    <t>14-0073650</t>
  </si>
  <si>
    <t xml:space="preserve">Fog-32 - 90 F                                                   </t>
  </si>
  <si>
    <t>14-0073666</t>
  </si>
  <si>
    <t>14-0073302</t>
  </si>
  <si>
    <t>14-0073586</t>
  </si>
  <si>
    <t xml:space="preserve">Multi-Fault      </t>
  </si>
  <si>
    <t>14-0073596</t>
  </si>
  <si>
    <t>14-0073610</t>
  </si>
  <si>
    <t>14-0073622</t>
  </si>
  <si>
    <t>Three Phase Fault</t>
  </si>
  <si>
    <t xml:space="preserve">Rain-32 - 90 F                                                  </t>
  </si>
  <si>
    <t>14-0073126</t>
  </si>
  <si>
    <t>14-0073169</t>
  </si>
  <si>
    <t>14-0073551</t>
  </si>
  <si>
    <t>14-0073692</t>
  </si>
  <si>
    <t xml:space="preserve">BIG TREES-0402              </t>
  </si>
  <si>
    <t>14-0073393</t>
  </si>
  <si>
    <t>14-0073228</t>
  </si>
  <si>
    <t xml:space="preserve">CAMP EVERS-2105             </t>
  </si>
  <si>
    <t>14-0073187</t>
  </si>
  <si>
    <t>14-0073441</t>
  </si>
  <si>
    <t>14-0073570</t>
  </si>
  <si>
    <t>14-0073639</t>
  </si>
  <si>
    <t>14-0073680</t>
  </si>
  <si>
    <t>14-0073131</t>
  </si>
  <si>
    <t>14-0073258</t>
  </si>
  <si>
    <t>14-0073593</t>
  </si>
  <si>
    <t>14-0073661</t>
  </si>
  <si>
    <t xml:space="preserve">PACIFIC GROVE-0422          </t>
  </si>
  <si>
    <t xml:space="preserve">SWITCH       </t>
  </si>
  <si>
    <t xml:space="preserve">Tree - palm frond fell into line     </t>
  </si>
  <si>
    <t xml:space="preserve">Drizzle-32 - 90 F                                               </t>
  </si>
  <si>
    <t>14-0073476</t>
  </si>
  <si>
    <t xml:space="preserve">PAUL SWEET-2104             </t>
  </si>
  <si>
    <t>14-0073642</t>
  </si>
  <si>
    <t>14-0073514</t>
  </si>
  <si>
    <t>14-0073517</t>
  </si>
  <si>
    <t>14-0073601</t>
  </si>
  <si>
    <t>14-0073618</t>
  </si>
  <si>
    <t xml:space="preserve">VIEJO-2201                  </t>
  </si>
  <si>
    <t>14-0073151</t>
  </si>
  <si>
    <t>14-0073390</t>
  </si>
  <si>
    <t xml:space="preserve">Crossarm, Wood              </t>
  </si>
  <si>
    <t>14-0075254</t>
  </si>
  <si>
    <t>CAW</t>
  </si>
  <si>
    <t>14-0076289</t>
  </si>
  <si>
    <t>14-0075698</t>
  </si>
  <si>
    <t>14-0076333</t>
  </si>
  <si>
    <t>14-0076034</t>
  </si>
  <si>
    <t>14-0076059</t>
  </si>
  <si>
    <t>14-0076118</t>
  </si>
  <si>
    <t>14-0075017</t>
  </si>
  <si>
    <t xml:space="preserve">Partly cloudy-32 - 90 F                                         </t>
  </si>
  <si>
    <t>14-0075065</t>
  </si>
  <si>
    <t>14-0075256</t>
  </si>
  <si>
    <t>14-0075829</t>
  </si>
  <si>
    <t>14-0075833</t>
  </si>
  <si>
    <t>14-0075973</t>
  </si>
  <si>
    <t>14-0075683</t>
  </si>
  <si>
    <t xml:space="preserve">None             </t>
  </si>
  <si>
    <t>14-0076002</t>
  </si>
  <si>
    <t>14-0076600</t>
  </si>
  <si>
    <t>14-0075401</t>
  </si>
  <si>
    <t>14-0075409</t>
  </si>
  <si>
    <t>14-0076015</t>
  </si>
  <si>
    <t>14-0076307</t>
  </si>
  <si>
    <t>14-0076559</t>
  </si>
  <si>
    <t>14-0075138</t>
  </si>
  <si>
    <t>14-0075286</t>
  </si>
  <si>
    <t>14-0075642</t>
  </si>
  <si>
    <t xml:space="preserve">HATTON-1102                 </t>
  </si>
  <si>
    <t>14-0075926</t>
  </si>
  <si>
    <t xml:space="preserve">LAURELES-1111               </t>
  </si>
  <si>
    <t>14-0076240</t>
  </si>
  <si>
    <t xml:space="preserve">LOMPICO-0401                </t>
  </si>
  <si>
    <t>14-0075102</t>
  </si>
  <si>
    <t>14-0076115</t>
  </si>
  <si>
    <t xml:space="preserve">BXD7                                              </t>
  </si>
  <si>
    <t>14-0075424</t>
  </si>
  <si>
    <t>14-0075812</t>
  </si>
  <si>
    <t>14-0075208</t>
  </si>
  <si>
    <t>14-0074992</t>
  </si>
  <si>
    <t>14-0075060</t>
  </si>
  <si>
    <t>14-0075619</t>
  </si>
  <si>
    <t>14-0075772</t>
  </si>
  <si>
    <t>14-0075834</t>
  </si>
  <si>
    <t>14-0076138</t>
  </si>
  <si>
    <t xml:space="preserve">ROB ROY-2104                </t>
  </si>
  <si>
    <t>14-0075650</t>
  </si>
  <si>
    <t>14-0075916</t>
  </si>
  <si>
    <t xml:space="preserve">ROB ROY-2105                </t>
  </si>
  <si>
    <t>14-0075594</t>
  </si>
  <si>
    <t>14-0075054</t>
  </si>
  <si>
    <t>14-0075329</t>
  </si>
  <si>
    <t>14-0075820</t>
  </si>
  <si>
    <t>14-0076664</t>
  </si>
  <si>
    <t xml:space="preserve">VIEJO-2202                  </t>
  </si>
  <si>
    <t>14-0075194</t>
  </si>
  <si>
    <t>14-0075217</t>
  </si>
  <si>
    <t>14-0075309</t>
  </si>
  <si>
    <t xml:space="preserve">VIEJO-2203                  </t>
  </si>
  <si>
    <t>14-0076380</t>
  </si>
  <si>
    <t>14-0076474</t>
  </si>
  <si>
    <t>14-0076347</t>
  </si>
  <si>
    <t>14-0076227</t>
  </si>
  <si>
    <t>14-0076035</t>
  </si>
  <si>
    <t>14-0076649</t>
  </si>
  <si>
    <t xml:space="preserve">GREEN VALLEY-2101           </t>
  </si>
  <si>
    <t>14-0076392</t>
  </si>
  <si>
    <t>14-0076389</t>
  </si>
  <si>
    <t xml:space="preserve">Conductor, Underground      </t>
  </si>
  <si>
    <t>14-0076574</t>
  </si>
  <si>
    <t xml:space="preserve">CU </t>
  </si>
  <si>
    <t xml:space="preserve">UG      </t>
  </si>
  <si>
    <t>14-0076271</t>
  </si>
  <si>
    <t>14-0076314</t>
  </si>
  <si>
    <t>14-0076571</t>
  </si>
  <si>
    <t>14-0079660</t>
  </si>
  <si>
    <t>14-0079594</t>
  </si>
  <si>
    <t>14-0079613</t>
  </si>
  <si>
    <t>14-0079773</t>
  </si>
  <si>
    <t xml:space="preserve">Broken, wire on object      </t>
  </si>
  <si>
    <t>14-0079775</t>
  </si>
  <si>
    <t>14-0079669</t>
  </si>
  <si>
    <t>14-0079385</t>
  </si>
  <si>
    <t>14-0079516</t>
  </si>
  <si>
    <t>14-0079565</t>
  </si>
  <si>
    <t>14-0079726</t>
  </si>
  <si>
    <t>14-0079212</t>
  </si>
  <si>
    <t>14-0079593</t>
  </si>
  <si>
    <t>14-0079560</t>
  </si>
  <si>
    <t>14-0079598</t>
  </si>
  <si>
    <t>14-0079607</t>
  </si>
  <si>
    <t>14-0079736</t>
  </si>
  <si>
    <t>14-0079465</t>
  </si>
  <si>
    <t>14-0079779</t>
  </si>
  <si>
    <t>14-0079403</t>
  </si>
  <si>
    <t>14-0002021</t>
  </si>
  <si>
    <t>15-0009860</t>
  </si>
  <si>
    <t>FEB</t>
  </si>
  <si>
    <t>15-0010646</t>
  </si>
  <si>
    <t>15-0009879</t>
  </si>
  <si>
    <t>15-0011372</t>
  </si>
  <si>
    <t>15-0010398</t>
  </si>
  <si>
    <t>15-0010872</t>
  </si>
  <si>
    <t>15-0011297</t>
  </si>
  <si>
    <t>15-0011056</t>
  </si>
  <si>
    <t>15-0011130</t>
  </si>
  <si>
    <t>15-0011779</t>
  </si>
  <si>
    <t>15-0011919</t>
  </si>
  <si>
    <t>15-0011654</t>
  </si>
  <si>
    <t>15-0011651</t>
  </si>
  <si>
    <t>15-0011726</t>
  </si>
  <si>
    <t>15-0011768</t>
  </si>
  <si>
    <t xml:space="preserve">PAUL SWEET-2102             </t>
  </si>
  <si>
    <t>15-0011669</t>
  </si>
  <si>
    <t>15-0011638</t>
  </si>
  <si>
    <t xml:space="preserve">JUMPER       </t>
  </si>
  <si>
    <t xml:space="preserve">OPENJUMPERS1SPANSSMTR                             </t>
  </si>
  <si>
    <t xml:space="preserve">Clear-32-90F                                                    </t>
  </si>
  <si>
    <t>15-0071472</t>
  </si>
  <si>
    <t>OCT</t>
  </si>
  <si>
    <t xml:space="preserve">No </t>
  </si>
  <si>
    <t xml:space="preserve">Strong Winds-Heavy Rain-32-90 F                                 </t>
  </si>
  <si>
    <t>15-0084792</t>
  </si>
  <si>
    <t xml:space="preserve">Overcast-Fog-Heavy Rain-32-90 F                                 </t>
  </si>
  <si>
    <t>15-0084839</t>
  </si>
  <si>
    <t xml:space="preserve">OJSTOMTR1007590064                                </t>
  </si>
  <si>
    <t>15-0084876</t>
  </si>
  <si>
    <t xml:space="preserve">Overcast-Drizzle-32-90 F                                        </t>
  </si>
  <si>
    <t>15-0085039</t>
  </si>
  <si>
    <t xml:space="preserve">Overcast-Rain-32-90 F                                           </t>
  </si>
  <si>
    <t>15-0084859</t>
  </si>
  <si>
    <t xml:space="preserve">Overhead                             </t>
  </si>
  <si>
    <t>15-0084823</t>
  </si>
  <si>
    <t xml:space="preserve">Clear-32-90 F                                                   </t>
  </si>
  <si>
    <t>15-0084752</t>
  </si>
  <si>
    <t>15-0084936</t>
  </si>
  <si>
    <t xml:space="preserve">Partly Cloudy-Fog-Rain-32-90 F                                  </t>
  </si>
  <si>
    <t>15-0084858</t>
  </si>
  <si>
    <t xml:space="preserve">OPENJPRS1SPANSSSOFMTR50001225809                  </t>
  </si>
  <si>
    <t>16-0013271</t>
  </si>
  <si>
    <t xml:space="preserve">Overcast-Heavy Rain-32-90 F                                     </t>
  </si>
  <si>
    <t>16-0013302</t>
  </si>
  <si>
    <t xml:space="preserve">OJHIGHSIDEOF2293                                  </t>
  </si>
  <si>
    <t xml:space="preserve">Overcast-Fog-Rain-32-90 F                                       </t>
  </si>
  <si>
    <t>16-0013489</t>
  </si>
  <si>
    <t>16-0013773</t>
  </si>
  <si>
    <t>16-0017628</t>
  </si>
  <si>
    <t>MAR</t>
  </si>
  <si>
    <t xml:space="preserve">Overcast-Heavy Rain-Strong Winds-32-90 F                        </t>
  </si>
  <si>
    <t>16-0017965</t>
  </si>
  <si>
    <t>16-0018051</t>
  </si>
  <si>
    <t>16-0017976</t>
  </si>
  <si>
    <t>16-0018033</t>
  </si>
  <si>
    <t>16-0018246</t>
  </si>
  <si>
    <t>16-0017498</t>
  </si>
  <si>
    <t>16-0017987</t>
  </si>
  <si>
    <t>16-0017465</t>
  </si>
  <si>
    <t>16-0017537</t>
  </si>
  <si>
    <t>16-0017695</t>
  </si>
  <si>
    <t>16-0018037</t>
  </si>
  <si>
    <t xml:space="preserve">Force Out        </t>
  </si>
  <si>
    <t xml:space="preserve">OJS1SPSS1BROOKESLN                                </t>
  </si>
  <si>
    <t>16-0018345</t>
  </si>
  <si>
    <t>16-0017396</t>
  </si>
  <si>
    <t>16-0017496</t>
  </si>
  <si>
    <t>16-0018413</t>
  </si>
  <si>
    <t>16-0018197</t>
  </si>
  <si>
    <t>16-0018103</t>
  </si>
  <si>
    <t>16-0017828</t>
  </si>
  <si>
    <t>s1189817</t>
  </si>
  <si>
    <t>16-0017955</t>
  </si>
  <si>
    <t>16-0018853</t>
  </si>
  <si>
    <t>16-0018136</t>
  </si>
  <si>
    <t>16-0017557</t>
  </si>
  <si>
    <t>16-0017667</t>
  </si>
  <si>
    <t xml:space="preserve">OCB          </t>
  </si>
  <si>
    <t xml:space="preserve">Overcast-Rain-Strong Winds-32-90 F                              </t>
  </si>
  <si>
    <t>16-0017873</t>
  </si>
  <si>
    <t>16-0018040</t>
  </si>
  <si>
    <t xml:space="preserve">VIEJO-2204                  </t>
  </si>
  <si>
    <t>16-0017602</t>
  </si>
  <si>
    <t>16-0072262</t>
  </si>
  <si>
    <t xml:space="preserve">Overcast-32-90 F                                                </t>
  </si>
  <si>
    <t>16-0072307</t>
  </si>
  <si>
    <t>17-0003363</t>
  </si>
  <si>
    <t>JAN</t>
  </si>
  <si>
    <t>17-0002955</t>
  </si>
  <si>
    <t xml:space="preserve">WIREDOWNSW461                                     </t>
  </si>
  <si>
    <t>17-0003151</t>
  </si>
  <si>
    <t xml:space="preserve">PAUL SWEET-2106             </t>
  </si>
  <si>
    <t>17-0003318</t>
  </si>
  <si>
    <t>17-0003317</t>
  </si>
  <si>
    <t xml:space="preserve">BIG BASIN SUB               </t>
  </si>
  <si>
    <t>17-0004942</t>
  </si>
  <si>
    <t>17-0005147</t>
  </si>
  <si>
    <t>17-0005095</t>
  </si>
  <si>
    <t xml:space="preserve">WIREDOWN3SPANSSSIDEOF4367                         </t>
  </si>
  <si>
    <t>17-0005852</t>
  </si>
  <si>
    <t xml:space="preserve">BURNS-2101                  </t>
  </si>
  <si>
    <t xml:space="preserve">WIREDOWN1SPANSOURCESIDE374675                     </t>
  </si>
  <si>
    <t>17-0004890</t>
  </si>
  <si>
    <t xml:space="preserve">Overcast-Fog-Heavy Rain-Strong Winds-32-90 F                    </t>
  </si>
  <si>
    <t>17-0004994</t>
  </si>
  <si>
    <t>17-0004989</t>
  </si>
  <si>
    <t xml:space="preserve">OJMTR1007590761                                   </t>
  </si>
  <si>
    <t>17-0005411</t>
  </si>
  <si>
    <t xml:space="preserve">Overcast-Fog-Drizzle-32-90 F                                    </t>
  </si>
  <si>
    <t>17-0005772</t>
  </si>
  <si>
    <t>17-0005163</t>
  </si>
  <si>
    <t xml:space="preserve">Environmental/External      </t>
  </si>
  <si>
    <t xml:space="preserve">Flood/Erosion                        </t>
  </si>
  <si>
    <t>17-0005274</t>
  </si>
  <si>
    <t>17-0005600</t>
  </si>
  <si>
    <t xml:space="preserve">OJSSOFMTR1008750940                               </t>
  </si>
  <si>
    <t>17-0005828</t>
  </si>
  <si>
    <t xml:space="preserve">WIREDOWN1SPSSOF839                                </t>
  </si>
  <si>
    <t>17-0005912</t>
  </si>
  <si>
    <t xml:space="preserve">WIREDWN2SPLDSIDEOF11929                           </t>
  </si>
  <si>
    <t>17-0005943</t>
  </si>
  <si>
    <t>17-0004900</t>
  </si>
  <si>
    <t>17-0005068</t>
  </si>
  <si>
    <t>17-0005622</t>
  </si>
  <si>
    <t>17-0005736</t>
  </si>
  <si>
    <t xml:space="preserve">WIREDOWN1SPSSFUCO5725                             </t>
  </si>
  <si>
    <t>17-0004936</t>
  </si>
  <si>
    <t xml:space="preserve">Overcast-Fog-Strong Winds-32-90 F                               </t>
  </si>
  <si>
    <t>17-0005039</t>
  </si>
  <si>
    <t>17-0005379</t>
  </si>
  <si>
    <t>17-0005484</t>
  </si>
  <si>
    <t>17-0005511</t>
  </si>
  <si>
    <t>17-0005021</t>
  </si>
  <si>
    <t>17-0005269</t>
  </si>
  <si>
    <t xml:space="preserve">WIREDOWN1SPANLSOFMETER1008412331                  </t>
  </si>
  <si>
    <t>17-0005428</t>
  </si>
  <si>
    <t>17-0005569</t>
  </si>
  <si>
    <t>17-0006347</t>
  </si>
  <si>
    <t>17-0005192</t>
  </si>
  <si>
    <t xml:space="preserve">WIREDOWN2SPANSLDSOMTR409498                       </t>
  </si>
  <si>
    <t>17-0005628</t>
  </si>
  <si>
    <t>17-0005768</t>
  </si>
  <si>
    <t>17-0005774</t>
  </si>
  <si>
    <t xml:space="preserve">SAN BENITO-2104             </t>
  </si>
  <si>
    <t>17-0005642</t>
  </si>
  <si>
    <t>17-0005644</t>
  </si>
  <si>
    <t>17-0006443</t>
  </si>
  <si>
    <t>17-0006517</t>
  </si>
  <si>
    <t xml:space="preserve">Overcast-Fog-32-90 F                                            </t>
  </si>
  <si>
    <t>17-0005975</t>
  </si>
  <si>
    <t>SECTIONALIZER</t>
  </si>
  <si>
    <t>17-0005875</t>
  </si>
  <si>
    <t xml:space="preserve">OJLDSIDEOFTX315371522847                          </t>
  </si>
  <si>
    <t>17-0006226</t>
  </si>
  <si>
    <t xml:space="preserve">OTTER-1102                  </t>
  </si>
  <si>
    <t>17-0005966</t>
  </si>
  <si>
    <t>17-0006272</t>
  </si>
  <si>
    <t>17-0005898</t>
  </si>
  <si>
    <t>17-0006258</t>
  </si>
  <si>
    <t>17-0007048</t>
  </si>
  <si>
    <t>17-0007046</t>
  </si>
  <si>
    <t>17-0007363</t>
  </si>
  <si>
    <t>17-0007608</t>
  </si>
  <si>
    <t>17-0006906</t>
  </si>
  <si>
    <t>17-0007254</t>
  </si>
  <si>
    <t>17-0007433</t>
  </si>
  <si>
    <t xml:space="preserve">TRIP-SAVER   </t>
  </si>
  <si>
    <t>17-0007445</t>
  </si>
  <si>
    <t>17-0007701</t>
  </si>
  <si>
    <t xml:space="preserve">OJSATTAKEOFFPOWERTOEOL                            </t>
  </si>
  <si>
    <t>17-0006659</t>
  </si>
  <si>
    <t>17-0007266</t>
  </si>
  <si>
    <t>17-0007737</t>
  </si>
  <si>
    <t xml:space="preserve">WIREDOWN17230LAURELRD                             </t>
  </si>
  <si>
    <t>17-0007742</t>
  </si>
  <si>
    <t>17-0007411</t>
  </si>
  <si>
    <t xml:space="preserve">Overcast-Strong Winds-32-90 F                                   </t>
  </si>
  <si>
    <t>17-0006711</t>
  </si>
  <si>
    <t>17-0007302</t>
  </si>
  <si>
    <t>17-0006697</t>
  </si>
  <si>
    <t xml:space="preserve">SAN JUSTO-1101              </t>
  </si>
  <si>
    <t>17-0006910</t>
  </si>
  <si>
    <t>17-0007359</t>
  </si>
  <si>
    <t>17-0007937</t>
  </si>
  <si>
    <t xml:space="preserve">WIREDOWN1LDSIDEOF5151                             </t>
  </si>
  <si>
    <t>17-0007828</t>
  </si>
  <si>
    <t>17-0007938</t>
  </si>
  <si>
    <t>17-0007507</t>
  </si>
  <si>
    <t>17-0008264</t>
  </si>
  <si>
    <t>17-0007431</t>
  </si>
  <si>
    <t>17-0010460</t>
  </si>
  <si>
    <t>17-0010554</t>
  </si>
  <si>
    <t>17-0010486</t>
  </si>
  <si>
    <t>17-0010455</t>
  </si>
  <si>
    <t>17-0010572</t>
  </si>
  <si>
    <t>17-0010494</t>
  </si>
  <si>
    <t>17-0010570</t>
  </si>
  <si>
    <t xml:space="preserve">WIREDOWN1SPSSIDEOF6133                            </t>
  </si>
  <si>
    <t>17-0011077</t>
  </si>
  <si>
    <t>17-0011441</t>
  </si>
  <si>
    <t>17-0011739</t>
  </si>
  <si>
    <t xml:space="preserve">JUMPERSIFOMTR100845729                            </t>
  </si>
  <si>
    <t>17-0011405</t>
  </si>
  <si>
    <t>17-0011563</t>
  </si>
  <si>
    <t>17-0011631</t>
  </si>
  <si>
    <t>17-0011650</t>
  </si>
  <si>
    <t>17-0011668</t>
  </si>
  <si>
    <t xml:space="preserve">WIREDOWN                                          </t>
  </si>
  <si>
    <t>17-0011711</t>
  </si>
  <si>
    <t>17-0011627</t>
  </si>
  <si>
    <t xml:space="preserve">WIREDOWN2SPEO766683                               </t>
  </si>
  <si>
    <t>17-0011510</t>
  </si>
  <si>
    <t xml:space="preserve">HATTON-1101                 </t>
  </si>
  <si>
    <t xml:space="preserve">Partly Cloudy-Rain-32-90 F                                      </t>
  </si>
  <si>
    <t>17-0011575</t>
  </si>
  <si>
    <t>17-0011712</t>
  </si>
  <si>
    <t>17-0011629</t>
  </si>
  <si>
    <t>17-0011558</t>
  </si>
  <si>
    <t>17-0013129</t>
  </si>
  <si>
    <t>17-0011658</t>
  </si>
  <si>
    <t>17-0011721</t>
  </si>
  <si>
    <t>17-0011593</t>
  </si>
  <si>
    <t>17-0012016</t>
  </si>
  <si>
    <t>17-0012315</t>
  </si>
  <si>
    <t>17-0012506</t>
  </si>
  <si>
    <t xml:space="preserve">WIREDOWNMETER1007348651                           </t>
  </si>
  <si>
    <t>17-0012093</t>
  </si>
  <si>
    <t>17-0012166</t>
  </si>
  <si>
    <t xml:space="preserve">Partly Cloudy-Drizzle-32-90 F                                   </t>
  </si>
  <si>
    <t>17-0011921</t>
  </si>
  <si>
    <t>17-0011931</t>
  </si>
  <si>
    <t xml:space="preserve">3rd Party                   </t>
  </si>
  <si>
    <t xml:space="preserve">Vehicle                              </t>
  </si>
  <si>
    <t>17-0011934</t>
  </si>
  <si>
    <t>17-0013047</t>
  </si>
  <si>
    <t>17-0013142</t>
  </si>
  <si>
    <t>17-0013194</t>
  </si>
  <si>
    <t>17-0013280</t>
  </si>
  <si>
    <t>17-0012713</t>
  </si>
  <si>
    <t>17-0012789</t>
  </si>
  <si>
    <t>17-0012819</t>
  </si>
  <si>
    <t>17-0013302</t>
  </si>
  <si>
    <t>17-0013343</t>
  </si>
  <si>
    <t>17-0013656</t>
  </si>
  <si>
    <t>17-0012600</t>
  </si>
  <si>
    <t>s1251532</t>
  </si>
  <si>
    <t>17-0012709</t>
  </si>
  <si>
    <t>17-0013124</t>
  </si>
  <si>
    <t>17-0013144</t>
  </si>
  <si>
    <t>17-0013103</t>
  </si>
  <si>
    <t>17-0013162</t>
  </si>
  <si>
    <t>17-0013271</t>
  </si>
  <si>
    <t xml:space="preserve">PAUL SWEET-2109             </t>
  </si>
  <si>
    <t>17-0013395</t>
  </si>
  <si>
    <t xml:space="preserve">WIREDOWN3SEO5411                                  </t>
  </si>
  <si>
    <t>17-0012721</t>
  </si>
  <si>
    <t xml:space="preserve">WIREDOWN843CALABASAS                              </t>
  </si>
  <si>
    <t>17-0012952</t>
  </si>
  <si>
    <t>17-0013074</t>
  </si>
  <si>
    <t>17-0013543</t>
  </si>
  <si>
    <t>17-0012824</t>
  </si>
  <si>
    <t>17-0013005</t>
  </si>
  <si>
    <t>17-0013085</t>
  </si>
  <si>
    <t>17-0013721</t>
  </si>
  <si>
    <t>17-0013021</t>
  </si>
  <si>
    <t xml:space="preserve">WIREDWN487ONMAINLINE                              </t>
  </si>
  <si>
    <t>17-0013809</t>
  </si>
  <si>
    <t>17-0013748</t>
  </si>
  <si>
    <t>17-0014213</t>
  </si>
  <si>
    <t xml:space="preserve">LOS OSITOS-2103             </t>
  </si>
  <si>
    <t>17-0013627</t>
  </si>
  <si>
    <t xml:space="preserve">Footings, Tower or Pole     </t>
  </si>
  <si>
    <t>17-0013857</t>
  </si>
  <si>
    <t xml:space="preserve">FP </t>
  </si>
  <si>
    <t>17-0013798</t>
  </si>
  <si>
    <t>17-0013596</t>
  </si>
  <si>
    <t>17-0018659</t>
  </si>
  <si>
    <t>17-0018045</t>
  </si>
  <si>
    <t>17-0018264</t>
  </si>
  <si>
    <t>17-0018500</t>
  </si>
  <si>
    <t>17-0018693</t>
  </si>
  <si>
    <t>17-0018748</t>
  </si>
  <si>
    <t>17-0018812</t>
  </si>
  <si>
    <t>17-0018325</t>
  </si>
  <si>
    <t>17-0018388</t>
  </si>
  <si>
    <t xml:space="preserve">OJ1LDSIDEOF10705                                  </t>
  </si>
  <si>
    <t>17-0018633</t>
  </si>
  <si>
    <t xml:space="preserve">WIREDOWNLDSIDEOF7521                              </t>
  </si>
  <si>
    <t>17-0018675</t>
  </si>
  <si>
    <t>17-0018054</t>
  </si>
  <si>
    <t>17-0018120</t>
  </si>
  <si>
    <t>17-0018699</t>
  </si>
  <si>
    <t>17-0018795</t>
  </si>
  <si>
    <t>17-0018273</t>
  </si>
  <si>
    <t>17-0018528</t>
  </si>
  <si>
    <t>17-0018743</t>
  </si>
  <si>
    <t xml:space="preserve">WIREDOWNTWDMTR1006211444                          </t>
  </si>
  <si>
    <t>17-0018823</t>
  </si>
  <si>
    <t>17-0018915</t>
  </si>
  <si>
    <t>17-0019368</t>
  </si>
  <si>
    <t>17-0019711</t>
  </si>
  <si>
    <t>17-0019614</t>
  </si>
  <si>
    <t xml:space="preserve">WIREDOWNLDSIDEMETER1008728481                     </t>
  </si>
  <si>
    <t>17-0019521</t>
  </si>
  <si>
    <t>17-0019736</t>
  </si>
  <si>
    <t>17-0019626</t>
  </si>
  <si>
    <t>17-0019497</t>
  </si>
  <si>
    <t>17-0019333</t>
  </si>
  <si>
    <t>17-0019710</t>
  </si>
  <si>
    <t>17-0019491</t>
  </si>
  <si>
    <t>17-0019632</t>
  </si>
  <si>
    <t>17-0019718</t>
  </si>
  <si>
    <t>17-0019731</t>
  </si>
  <si>
    <t xml:space="preserve">Partly Cloudy-Rain-Strong Winds-32-90 F                         </t>
  </si>
  <si>
    <t>17-0022158</t>
  </si>
  <si>
    <t xml:space="preserve">WIREDOWN5SPLDSD4533                               </t>
  </si>
  <si>
    <t>17-0022552</t>
  </si>
  <si>
    <t>17-0023434</t>
  </si>
  <si>
    <t>17-0022411</t>
  </si>
  <si>
    <t xml:space="preserve">WIREDOWNMTR1008453916                             </t>
  </si>
  <si>
    <t xml:space="preserve">Heavy Rain-Strong Winds-Overcast-32-90 F                        </t>
  </si>
  <si>
    <t>17-0022601</t>
  </si>
  <si>
    <t xml:space="preserve">TRANSFORMER  </t>
  </si>
  <si>
    <t>17-0022713</t>
  </si>
  <si>
    <t>17-0022832</t>
  </si>
  <si>
    <t xml:space="preserve">Overcast-Drizzle-Strong Winds-32-90 F                           </t>
  </si>
  <si>
    <t>17-0021846</t>
  </si>
  <si>
    <t>17-0022966</t>
  </si>
  <si>
    <t xml:space="preserve">DEL MONTE-2104              </t>
  </si>
  <si>
    <t>17-0021790</t>
  </si>
  <si>
    <t>17-0023064</t>
  </si>
  <si>
    <t>17-0023467</t>
  </si>
  <si>
    <t>17-0023154</t>
  </si>
  <si>
    <t xml:space="preserve">LAURELES-1112               </t>
  </si>
  <si>
    <t>17-0022220</t>
  </si>
  <si>
    <t xml:space="preserve">Heavy Rain-Strong Winds-32-90 F                                 </t>
  </si>
  <si>
    <t>17-0022660</t>
  </si>
  <si>
    <t>17-0023841</t>
  </si>
  <si>
    <t>17-0022386</t>
  </si>
  <si>
    <t>17-0022705</t>
  </si>
  <si>
    <t>17-0021827</t>
  </si>
  <si>
    <t>17-0021997</t>
  </si>
  <si>
    <t>17-0023155</t>
  </si>
  <si>
    <t>17-0021973</t>
  </si>
  <si>
    <t xml:space="preserve">WIREDOWNBETWEEN5413823                            </t>
  </si>
  <si>
    <t xml:space="preserve">                                                                </t>
  </si>
  <si>
    <t>17-0021809</t>
  </si>
  <si>
    <t>17-0022263</t>
  </si>
  <si>
    <t xml:space="preserve">Strong Winds-Overcast-Rain-32-90 F                              </t>
  </si>
  <si>
    <t>17-0022361</t>
  </si>
  <si>
    <t>17-0022567</t>
  </si>
  <si>
    <t xml:space="preserve">RESERVATION ROAD-1101       </t>
  </si>
  <si>
    <t>17-0021789</t>
  </si>
  <si>
    <t xml:space="preserve">Tree - bark fell into line           </t>
  </si>
  <si>
    <t>17-0022014</t>
  </si>
  <si>
    <t>17-0022724</t>
  </si>
  <si>
    <t>17-0022903</t>
  </si>
  <si>
    <t>17-0023847</t>
  </si>
  <si>
    <t>17-0024741</t>
  </si>
  <si>
    <t>17-0023363</t>
  </si>
  <si>
    <t>17-0023367</t>
  </si>
  <si>
    <t>17-0023299</t>
  </si>
  <si>
    <t>17-0022126</t>
  </si>
  <si>
    <t>17-0023463</t>
  </si>
  <si>
    <t>17-0023008</t>
  </si>
  <si>
    <t xml:space="preserve">Partly Cloudy-32-90 F                                           </t>
  </si>
  <si>
    <t>17-0023150</t>
  </si>
  <si>
    <t>17-0023082</t>
  </si>
  <si>
    <t xml:space="preserve">HOLLISTER-2106              </t>
  </si>
  <si>
    <t>17-0023210</t>
  </si>
  <si>
    <t xml:space="preserve">Rain-Strong Winds-32-90 F                                       </t>
  </si>
  <si>
    <t>17-0023212</t>
  </si>
  <si>
    <t>17-0023391</t>
  </si>
  <si>
    <t>17-0025083</t>
  </si>
  <si>
    <t>17-0022988</t>
  </si>
  <si>
    <t>17-0023956</t>
  </si>
  <si>
    <t>17-0023976</t>
  </si>
  <si>
    <t>17-0024742</t>
  </si>
  <si>
    <t>17-0025020</t>
  </si>
  <si>
    <t>17-0023764</t>
  </si>
  <si>
    <t>17-0024995</t>
  </si>
  <si>
    <t>17-0025057</t>
  </si>
  <si>
    <t>17-0025275</t>
  </si>
  <si>
    <t>17-0023669</t>
  </si>
  <si>
    <t>17-0024753</t>
  </si>
  <si>
    <t>17-0025235</t>
  </si>
  <si>
    <t>17-0023913</t>
  </si>
  <si>
    <t>17-0023930</t>
  </si>
  <si>
    <t>17-0023885</t>
  </si>
  <si>
    <t>17-0023910</t>
  </si>
  <si>
    <t>17-0023971</t>
  </si>
  <si>
    <t>17-0024011</t>
  </si>
  <si>
    <t>17-0024020</t>
  </si>
  <si>
    <t>17-0024059</t>
  </si>
  <si>
    <t>17-0024073</t>
  </si>
  <si>
    <t>17-0024404</t>
  </si>
  <si>
    <t>17-0024891</t>
  </si>
  <si>
    <t>17-0024894</t>
  </si>
  <si>
    <t>17-0024935</t>
  </si>
  <si>
    <t>17-0025037</t>
  </si>
  <si>
    <t>17-0023922</t>
  </si>
  <si>
    <t>17-0025224</t>
  </si>
  <si>
    <t>17-0025282</t>
  </si>
  <si>
    <t>17-0025754</t>
  </si>
  <si>
    <t xml:space="preserve">WIREDWN9213                                       </t>
  </si>
  <si>
    <t>17-0024683</t>
  </si>
  <si>
    <t>17-0023864</t>
  </si>
  <si>
    <t>17-0025065</t>
  </si>
  <si>
    <t>17-0025079</t>
  </si>
  <si>
    <t xml:space="preserve">Partly Cloudy-Heavy Rain-32-90 F                                </t>
  </si>
  <si>
    <t>17-0023852</t>
  </si>
  <si>
    <t>17-0023853</t>
  </si>
  <si>
    <t>17-0024003</t>
  </si>
  <si>
    <t>17-0024074</t>
  </si>
  <si>
    <t>17-0023933</t>
  </si>
  <si>
    <t>17-0024044</t>
  </si>
  <si>
    <t>17-0023801</t>
  </si>
  <si>
    <t>17-0025671</t>
  </si>
  <si>
    <t>17-0023848</t>
  </si>
  <si>
    <t>17-0024820</t>
  </si>
  <si>
    <t xml:space="preserve">OJS4SPANSLOADSIDEOF5411                           </t>
  </si>
  <si>
    <t>17-0023819</t>
  </si>
  <si>
    <t>17-0023886</t>
  </si>
  <si>
    <t>17-0024598</t>
  </si>
  <si>
    <t>17-0024949</t>
  </si>
  <si>
    <t>17-0025305</t>
  </si>
  <si>
    <t>17-0023808</t>
  </si>
  <si>
    <t>17-0025405</t>
  </si>
  <si>
    <t>17-0023664</t>
  </si>
  <si>
    <t>17-0023693</t>
  </si>
  <si>
    <t>17-0024104</t>
  </si>
  <si>
    <t xml:space="preserve">WIREDWN4SOF4091                                   </t>
  </si>
  <si>
    <t>17-0023796</t>
  </si>
  <si>
    <t>17-0023850</t>
  </si>
  <si>
    <t>17-0023965</t>
  </si>
  <si>
    <t>17-0024025</t>
  </si>
  <si>
    <t>17-0024037</t>
  </si>
  <si>
    <t>17-0025423</t>
  </si>
  <si>
    <t>17-0024024</t>
  </si>
  <si>
    <t>17-0025453</t>
  </si>
  <si>
    <t>17-0024868</t>
  </si>
  <si>
    <t xml:space="preserve">OJONHARDTAPFEEDINGMTR1008554001                   </t>
  </si>
  <si>
    <t>17-0025477</t>
  </si>
  <si>
    <t xml:space="preserve">WIREDOWNSSOF9559                                  </t>
  </si>
  <si>
    <t>17-0025481</t>
  </si>
  <si>
    <t>17-0025257</t>
  </si>
  <si>
    <t xml:space="preserve">Insulator                   </t>
  </si>
  <si>
    <t>17-0025105</t>
  </si>
  <si>
    <t>INS</t>
  </si>
  <si>
    <t>17-0025377</t>
  </si>
  <si>
    <t>17-0024911</t>
  </si>
  <si>
    <t>17-0025313</t>
  </si>
  <si>
    <t xml:space="preserve">WIREDOWN2SPEOF7199                                </t>
  </si>
  <si>
    <t>17-0025221</t>
  </si>
  <si>
    <t>17-0025274</t>
  </si>
  <si>
    <t>17-0025283</t>
  </si>
  <si>
    <t xml:space="preserve">WIREDOWN1SPLDSIDEOFMTR1008739291                  </t>
  </si>
  <si>
    <t>17-0025570</t>
  </si>
  <si>
    <t>17-0025114</t>
  </si>
  <si>
    <t>17-0024835</t>
  </si>
  <si>
    <t>17-0025137</t>
  </si>
  <si>
    <t>17-0025243</t>
  </si>
  <si>
    <t>17-0025248</t>
  </si>
  <si>
    <t>17-0025218</t>
  </si>
  <si>
    <t>17-0025965</t>
  </si>
  <si>
    <t>17-0025073</t>
  </si>
  <si>
    <t>17-0025238</t>
  </si>
  <si>
    <t xml:space="preserve">WIREDOWN1SPANLDSIDEOF2143                         </t>
  </si>
  <si>
    <t>17-0025061</t>
  </si>
  <si>
    <t>17-0025446</t>
  </si>
  <si>
    <t>17-0025704</t>
  </si>
  <si>
    <t>17-0025876</t>
  </si>
  <si>
    <t>17-0025575</t>
  </si>
  <si>
    <t xml:space="preserve">OJMTR1008725926                                   </t>
  </si>
  <si>
    <t>17-0025936</t>
  </si>
  <si>
    <t>17-0025769</t>
  </si>
  <si>
    <t>17-0025710</t>
  </si>
  <si>
    <t>17-0037586</t>
  </si>
  <si>
    <t>17-0037547</t>
  </si>
  <si>
    <t>17-0038071</t>
  </si>
  <si>
    <t>17-0038119</t>
  </si>
  <si>
    <t>17-0037521</t>
  </si>
  <si>
    <t>17-0037604</t>
  </si>
  <si>
    <t xml:space="preserve">WIREDOWN1SSOFR813                                 </t>
  </si>
  <si>
    <t>17-0037796</t>
  </si>
  <si>
    <t xml:space="preserve">FELTON-0401                 </t>
  </si>
  <si>
    <t xml:space="preserve">WIREDOWNLDSDFCO121                                </t>
  </si>
  <si>
    <t>17-0056107</t>
  </si>
  <si>
    <t>17-0075541</t>
  </si>
  <si>
    <t>SEP</t>
  </si>
  <si>
    <t>17-0075732</t>
  </si>
  <si>
    <t xml:space="preserve">GABILAN-1101                </t>
  </si>
  <si>
    <t xml:space="preserve">WIREDOWN1SSOF25027                                </t>
  </si>
  <si>
    <t xml:space="preserve">Lightning                            </t>
  </si>
  <si>
    <t>17-0077860</t>
  </si>
  <si>
    <t xml:space="preserve">WIREDOWNMTR100926211                              </t>
  </si>
  <si>
    <t>17-0077544</t>
  </si>
  <si>
    <t>17-0085312</t>
  </si>
  <si>
    <t>17-0085482</t>
  </si>
  <si>
    <t xml:space="preserve">WIREDOWNMTR1007590728                             </t>
  </si>
  <si>
    <t>17-0089038</t>
  </si>
  <si>
    <t>17-0089318</t>
  </si>
  <si>
    <t xml:space="preserve">WIREDOWN519075                                    </t>
  </si>
  <si>
    <t>17-0088877</t>
  </si>
  <si>
    <t>17-0088903</t>
  </si>
  <si>
    <t>17-0099694</t>
  </si>
  <si>
    <t>17-0099716</t>
  </si>
  <si>
    <t>17-0099755</t>
  </si>
  <si>
    <t>17-0099837</t>
  </si>
  <si>
    <t>17-0102088</t>
  </si>
  <si>
    <t>17-0102009</t>
  </si>
  <si>
    <t>17-0101957</t>
  </si>
  <si>
    <t>17-0102065</t>
  </si>
  <si>
    <t>18-0023410</t>
  </si>
  <si>
    <t>18-0023295</t>
  </si>
  <si>
    <t>18-0023231</t>
  </si>
  <si>
    <t>18-0064531</t>
  </si>
  <si>
    <t>JUL</t>
  </si>
  <si>
    <t>18-0098292</t>
  </si>
  <si>
    <t>NOV</t>
  </si>
  <si>
    <t xml:space="preserve">Company Initiated           </t>
  </si>
  <si>
    <t xml:space="preserve">Construction Activity/equip- company </t>
  </si>
  <si>
    <t>18-0098270</t>
  </si>
  <si>
    <t>18-0101851</t>
  </si>
  <si>
    <t>18-0102192</t>
  </si>
  <si>
    <t>18-0101966</t>
  </si>
  <si>
    <t>18-0104854</t>
  </si>
  <si>
    <t>18-0105021</t>
  </si>
  <si>
    <t>18-0105322</t>
  </si>
  <si>
    <t xml:space="preserve">Strong Winds-Heavy Rain-Overcast-Rain-32-90 F                   </t>
  </si>
  <si>
    <t>18-0104884</t>
  </si>
  <si>
    <t>18-0105107</t>
  </si>
  <si>
    <t>18-0105156</t>
  </si>
  <si>
    <t>18-0105440</t>
  </si>
  <si>
    <t>18-0104665</t>
  </si>
  <si>
    <t xml:space="preserve">PAUL SWEET-2105             </t>
  </si>
  <si>
    <t>18-0105146</t>
  </si>
  <si>
    <t>18-0104810</t>
  </si>
  <si>
    <t>18-0105091</t>
  </si>
  <si>
    <t xml:space="preserve">FUCO27429                                         </t>
  </si>
  <si>
    <t>18-0105438</t>
  </si>
  <si>
    <t>18-0105138</t>
  </si>
  <si>
    <t>19-0005120</t>
  </si>
  <si>
    <t>19-0005074</t>
  </si>
  <si>
    <t>19-0005117</t>
  </si>
  <si>
    <t>19-0005408</t>
  </si>
  <si>
    <t>19-0005550</t>
  </si>
  <si>
    <t>19-0005780</t>
  </si>
  <si>
    <t>19-0005332</t>
  </si>
  <si>
    <t>19-0005092</t>
  </si>
  <si>
    <t>19-0005150</t>
  </si>
  <si>
    <t>19-0005652</t>
  </si>
  <si>
    <t>19-0005486</t>
  </si>
  <si>
    <t>19-0005554</t>
  </si>
  <si>
    <t xml:space="preserve">WIREDOWNONMAINLINE2SPANSSSIDE857TAP               </t>
  </si>
  <si>
    <t>19-0005263</t>
  </si>
  <si>
    <t>19-0005466</t>
  </si>
  <si>
    <t>19-0005357</t>
  </si>
  <si>
    <t>19-0005378</t>
  </si>
  <si>
    <t>19-0005932</t>
  </si>
  <si>
    <t>19-0005454</t>
  </si>
  <si>
    <t>19-0005797</t>
  </si>
  <si>
    <t>19-0005363</t>
  </si>
  <si>
    <t>19-0005661</t>
  </si>
  <si>
    <t>19-0005268</t>
  </si>
  <si>
    <t xml:space="preserve">WIREDOWNSOURCESIDEOF7625                          </t>
  </si>
  <si>
    <t>19-0005269</t>
  </si>
  <si>
    <t>19-0005401</t>
  </si>
  <si>
    <t>19-0010150</t>
  </si>
  <si>
    <t>19-0010253</t>
  </si>
  <si>
    <t>19-0011197</t>
  </si>
  <si>
    <t>19-0010389</t>
  </si>
  <si>
    <t>19-0009363</t>
  </si>
  <si>
    <t>19-0009903</t>
  </si>
  <si>
    <t>19-0010576</t>
  </si>
  <si>
    <t>19-0010606</t>
  </si>
  <si>
    <t>19-0010978</t>
  </si>
  <si>
    <t>19-0011376</t>
  </si>
  <si>
    <t>19-0010673</t>
  </si>
  <si>
    <t>19-0012097</t>
  </si>
  <si>
    <t>19-0010224</t>
  </si>
  <si>
    <t>19-0010731</t>
  </si>
  <si>
    <t>19-0011129</t>
  </si>
  <si>
    <t>19-0011468</t>
  </si>
  <si>
    <t>19-0011728</t>
  </si>
  <si>
    <t>19-0011094</t>
  </si>
  <si>
    <t>19-0010481</t>
  </si>
  <si>
    <t>19-0009860</t>
  </si>
  <si>
    <t>19-0009950</t>
  </si>
  <si>
    <t xml:space="preserve">WIREDOWN1SPANSOURCESIDE40283                      </t>
  </si>
  <si>
    <t>19-0010513</t>
  </si>
  <si>
    <t>19-0010102</t>
  </si>
  <si>
    <t>19-0009718</t>
  </si>
  <si>
    <t>19-0009760</t>
  </si>
  <si>
    <t>19-0010133</t>
  </si>
  <si>
    <t>19-0010922</t>
  </si>
  <si>
    <t>19-0011118</t>
  </si>
  <si>
    <t>19-0011144</t>
  </si>
  <si>
    <t>19-0011278</t>
  </si>
  <si>
    <t>19-0009896</t>
  </si>
  <si>
    <t>19-0010516</t>
  </si>
  <si>
    <t>19-0009754</t>
  </si>
  <si>
    <t>19-0010136</t>
  </si>
  <si>
    <t>19-0011063</t>
  </si>
  <si>
    <t>19-0010273</t>
  </si>
  <si>
    <t>19-0011489</t>
  </si>
  <si>
    <t>19-0011497</t>
  </si>
  <si>
    <t>19-0011333</t>
  </si>
  <si>
    <t>19-0011417</t>
  </si>
  <si>
    <t xml:space="preserve">OJCGC315145724442                                 </t>
  </si>
  <si>
    <t>19-0010638</t>
  </si>
  <si>
    <t>19-0011078</t>
  </si>
  <si>
    <t>19-0010628</t>
  </si>
  <si>
    <t>19-0011375</t>
  </si>
  <si>
    <t>19-0011432</t>
  </si>
  <si>
    <t xml:space="preserve">OJATHARD6POLESTOEOLTWDNE                          </t>
  </si>
  <si>
    <t>19-0011498</t>
  </si>
  <si>
    <t>19-0011238</t>
  </si>
  <si>
    <t>19-0011306</t>
  </si>
  <si>
    <t>19-0010915</t>
  </si>
  <si>
    <t>19-0010474</t>
  </si>
  <si>
    <t>19-0017058</t>
  </si>
  <si>
    <t>19-0017082</t>
  </si>
  <si>
    <t>19-0017233</t>
  </si>
  <si>
    <t>19-0017469</t>
  </si>
  <si>
    <t>19-0016957</t>
  </si>
  <si>
    <t>19-0017100</t>
  </si>
  <si>
    <t xml:space="preserve">DEL MONTE-2105              </t>
  </si>
  <si>
    <t>19-0017264</t>
  </si>
  <si>
    <t>19-0016919</t>
  </si>
  <si>
    <t xml:space="preserve">Heavy Rain-Clear-32-90 F                                        </t>
  </si>
  <si>
    <t>19-0017244</t>
  </si>
  <si>
    <t>19-0017292</t>
  </si>
  <si>
    <t>19-0017178</t>
  </si>
  <si>
    <t xml:space="preserve">Partly Cloudy-Strong Winds-32-90 F                              </t>
  </si>
  <si>
    <t>19-0017217</t>
  </si>
  <si>
    <t>19-0017224</t>
  </si>
  <si>
    <t>19-0016851</t>
  </si>
  <si>
    <t>19-0016970</t>
  </si>
  <si>
    <t>19-0016999</t>
  </si>
  <si>
    <t>19-0017171</t>
  </si>
  <si>
    <t>19-0016877</t>
  </si>
  <si>
    <t>19-0016908</t>
  </si>
  <si>
    <t>19-0017371</t>
  </si>
  <si>
    <t xml:space="preserve">Partly Cloudy-Drizzle-Strong Winds-32-90 F                      </t>
  </si>
  <si>
    <t>19-0017259</t>
  </si>
  <si>
    <t xml:space="preserve">WIREDOWN997MESAGRANDECT                           </t>
  </si>
  <si>
    <t>19-0017333</t>
  </si>
  <si>
    <t>19-0016884</t>
  </si>
  <si>
    <t>19-0017265</t>
  </si>
  <si>
    <t>19-0017327</t>
  </si>
  <si>
    <t>19-0017123</t>
  </si>
  <si>
    <t>19-0017748</t>
  </si>
  <si>
    <t>19-0018007</t>
  </si>
  <si>
    <t xml:space="preserve">LOS GATOS-1107              </t>
  </si>
  <si>
    <t>19-0018112</t>
  </si>
  <si>
    <t>19-0017871</t>
  </si>
  <si>
    <t>19-0017769</t>
  </si>
  <si>
    <t>19-0018645</t>
  </si>
  <si>
    <t>19-0020495</t>
  </si>
  <si>
    <t>19-0020625</t>
  </si>
  <si>
    <t>19-0020758</t>
  </si>
  <si>
    <t xml:space="preserve">WIREDOWNMTR1009698877                             </t>
  </si>
  <si>
    <t>19-0022562</t>
  </si>
  <si>
    <t>19-0022695</t>
  </si>
  <si>
    <t>19-0023339</t>
  </si>
  <si>
    <t>19-0023837</t>
  </si>
  <si>
    <t>19-0023839</t>
  </si>
  <si>
    <t>19-0023843</t>
  </si>
  <si>
    <t>19-0023855</t>
  </si>
  <si>
    <t>19-0022520</t>
  </si>
  <si>
    <t>19-0023266</t>
  </si>
  <si>
    <t>19-0023378</t>
  </si>
  <si>
    <t xml:space="preserve">OJSSSOFCGC411493846296                            </t>
  </si>
  <si>
    <t>19-0024243</t>
  </si>
  <si>
    <t>19-0023655</t>
  </si>
  <si>
    <t>19-0022134</t>
  </si>
  <si>
    <t>19-0022432</t>
  </si>
  <si>
    <t>19-0023140</t>
  </si>
  <si>
    <t>19-0023961</t>
  </si>
  <si>
    <t>19-0024150</t>
  </si>
  <si>
    <t xml:space="preserve">WIREDOWN1LDSIDEOFMTR1008500619                    </t>
  </si>
  <si>
    <t>19-0022470</t>
  </si>
  <si>
    <t>19-0022271</t>
  </si>
  <si>
    <t>19-0022988</t>
  </si>
  <si>
    <t>19-0023478</t>
  </si>
  <si>
    <t>19-0023971</t>
  </si>
  <si>
    <t>19-0021958</t>
  </si>
  <si>
    <t>19-0021965</t>
  </si>
  <si>
    <t>19-0022151</t>
  </si>
  <si>
    <t>19-0022690</t>
  </si>
  <si>
    <t>19-0021880</t>
  </si>
  <si>
    <t>19-0022583</t>
  </si>
  <si>
    <t>19-0022677</t>
  </si>
  <si>
    <t>19-0023191</t>
  </si>
  <si>
    <t>19-0023248</t>
  </si>
  <si>
    <t>19-0024691</t>
  </si>
  <si>
    <t>19-0024692</t>
  </si>
  <si>
    <t>19-0021875</t>
  </si>
  <si>
    <t>19-0023117</t>
  </si>
  <si>
    <t>19-0023555</t>
  </si>
  <si>
    <t>19-0023595</t>
  </si>
  <si>
    <t>19-0023894</t>
  </si>
  <si>
    <t>19-0024100</t>
  </si>
  <si>
    <t>19-0023084</t>
  </si>
  <si>
    <t>19-0022936</t>
  </si>
  <si>
    <t>19-0023065</t>
  </si>
  <si>
    <t>19-0023219</t>
  </si>
  <si>
    <t>19-0023290</t>
  </si>
  <si>
    <t>19-0024032</t>
  </si>
  <si>
    <t>19-0023421</t>
  </si>
  <si>
    <t>19-0024523</t>
  </si>
  <si>
    <t>19-0022890</t>
  </si>
  <si>
    <t xml:space="preserve">WIREDOWN2SPANSPASTMT1007328258                    </t>
  </si>
  <si>
    <t>19-0023017</t>
  </si>
  <si>
    <t>19-0023038</t>
  </si>
  <si>
    <t>19-0023166</t>
  </si>
  <si>
    <t>19-0023587</t>
  </si>
  <si>
    <t>19-0023672</t>
  </si>
  <si>
    <t>19-0024449</t>
  </si>
  <si>
    <t>19-0022802</t>
  </si>
  <si>
    <t>19-0023080</t>
  </si>
  <si>
    <t>19-0023240</t>
  </si>
  <si>
    <t>19-0024114</t>
  </si>
  <si>
    <t>19-0024520</t>
  </si>
  <si>
    <t>19-0023331</t>
  </si>
  <si>
    <t>19-0023424</t>
  </si>
  <si>
    <t xml:space="preserve">WIREDOWNSSOF6445                                  </t>
  </si>
  <si>
    <t>19-0023087</t>
  </si>
  <si>
    <t>19-0022824</t>
  </si>
  <si>
    <t>19-0023034</t>
  </si>
  <si>
    <t>s1417125</t>
  </si>
  <si>
    <t>19-0024014</t>
  </si>
  <si>
    <t>19-0024654</t>
  </si>
  <si>
    <t>19-0023950</t>
  </si>
  <si>
    <t>19-0024123</t>
  </si>
  <si>
    <t>19-0024197</t>
  </si>
  <si>
    <t xml:space="preserve">WIREDOWNCGC315933018430                           </t>
  </si>
  <si>
    <t>19-0024269</t>
  </si>
  <si>
    <t>19-0024742</t>
  </si>
  <si>
    <t>19-0024443</t>
  </si>
  <si>
    <t>19-0025152</t>
  </si>
  <si>
    <t>19-0025123</t>
  </si>
  <si>
    <t>19-0028597</t>
  </si>
  <si>
    <t>19-0029083</t>
  </si>
  <si>
    <t>19-0028703</t>
  </si>
  <si>
    <t>19-0028797</t>
  </si>
  <si>
    <t>19-0028656</t>
  </si>
  <si>
    <t xml:space="preserve">PAUL SWEET-2107             </t>
  </si>
  <si>
    <t>19-0064604</t>
  </si>
  <si>
    <t>19-0065104</t>
  </si>
  <si>
    <t>19-0088407</t>
  </si>
  <si>
    <t>AUG</t>
  </si>
  <si>
    <t>19-0118288</t>
  </si>
  <si>
    <t xml:space="preserve">OJ2SSSOF90CARTER                                  </t>
  </si>
  <si>
    <t>20-0010232</t>
  </si>
  <si>
    <t>20-0010080</t>
  </si>
  <si>
    <t>20-0009638</t>
  </si>
  <si>
    <t>20-0009991</t>
  </si>
  <si>
    <t>20-0019015</t>
  </si>
  <si>
    <t>20-0032166</t>
  </si>
  <si>
    <t>20-0032258</t>
  </si>
  <si>
    <t>20-0032480</t>
  </si>
  <si>
    <t>20-0032481</t>
  </si>
  <si>
    <t>20-0085566</t>
  </si>
  <si>
    <t>20-0085007</t>
  </si>
  <si>
    <t>20-0084687</t>
  </si>
  <si>
    <t>20-0084706</t>
  </si>
  <si>
    <t>20-0084775</t>
  </si>
  <si>
    <t>20-0084611</t>
  </si>
  <si>
    <t>20-0085160</t>
  </si>
  <si>
    <t>20-0085524</t>
  </si>
  <si>
    <t xml:space="preserve">RIO DEL MAR-0401            </t>
  </si>
  <si>
    <t xml:space="preserve">Transformer (OH)            </t>
  </si>
  <si>
    <t>20-0094801</t>
  </si>
  <si>
    <t>TXO</t>
  </si>
  <si>
    <t>21-0009704</t>
  </si>
  <si>
    <t>21-0010780</t>
  </si>
  <si>
    <t xml:space="preserve">Strong Winds-Clear-32-90 F                                      </t>
  </si>
  <si>
    <t>21-0011105</t>
  </si>
  <si>
    <t>21-0012724</t>
  </si>
  <si>
    <t>21-0010509</t>
  </si>
  <si>
    <t xml:space="preserve">FUSE11739                                         </t>
  </si>
  <si>
    <t>21-0013207</t>
  </si>
  <si>
    <t>21-0014252</t>
  </si>
  <si>
    <t>21-0013669</t>
  </si>
  <si>
    <t>21-0013541</t>
  </si>
  <si>
    <t>21-0016196</t>
  </si>
  <si>
    <t>21-0016912</t>
  </si>
  <si>
    <t>21-0015778</t>
  </si>
  <si>
    <t>21-0015501</t>
  </si>
  <si>
    <t>21-0015454</t>
  </si>
  <si>
    <t>21-0017127</t>
  </si>
  <si>
    <t>21-0015710</t>
  </si>
  <si>
    <t>21-0016234</t>
  </si>
  <si>
    <t>21-0016057</t>
  </si>
  <si>
    <t>21-0016100</t>
  </si>
  <si>
    <t>21-0017284</t>
  </si>
  <si>
    <t>21-0099476</t>
  </si>
  <si>
    <t>21-0128730</t>
  </si>
  <si>
    <t>21-0136028</t>
  </si>
  <si>
    <t>21-0135836</t>
  </si>
  <si>
    <t xml:space="preserve">WIREDOWN6868SANLARENZOWY                          </t>
  </si>
  <si>
    <t>21-0136517</t>
  </si>
  <si>
    <t xml:space="preserve">WIREDOWN5SPLDSDOF7565                             </t>
  </si>
  <si>
    <t>21-0136413</t>
  </si>
  <si>
    <t>21-0135694</t>
  </si>
  <si>
    <t xml:space="preserve">WIREDOWNEOF6939                                   </t>
  </si>
  <si>
    <t>21-0137039</t>
  </si>
  <si>
    <t xml:space="preserve">WIREDOWN391980                                    </t>
  </si>
  <si>
    <t>21-0156934</t>
  </si>
  <si>
    <t>21-0157313</t>
  </si>
  <si>
    <t>21-0156952</t>
  </si>
  <si>
    <t>21-0156949</t>
  </si>
  <si>
    <t>21-0160562</t>
  </si>
  <si>
    <t>21-0161049</t>
  </si>
  <si>
    <t>21-0161023</t>
  </si>
  <si>
    <t>22-0106392</t>
  </si>
  <si>
    <t>22-0107132</t>
  </si>
  <si>
    <t>22-0138371</t>
  </si>
  <si>
    <t>22-0138456</t>
  </si>
  <si>
    <t>22-0138154</t>
  </si>
  <si>
    <t>22-0138442</t>
  </si>
  <si>
    <t>22-0138126</t>
  </si>
  <si>
    <t xml:space="preserve">WIREDOWN1SPANLDSIDEOFCFC315508318685              </t>
  </si>
  <si>
    <t>22-0138226</t>
  </si>
  <si>
    <t xml:space="preserve">OJ1SPANLDSIDEOFCGCG315455021192                   </t>
  </si>
  <si>
    <t>22-0138235</t>
  </si>
  <si>
    <t>22-0138296</t>
  </si>
  <si>
    <t>22-0142448</t>
  </si>
  <si>
    <t>22-0142481</t>
  </si>
  <si>
    <t>22-0142489</t>
  </si>
  <si>
    <t>22-0142449</t>
  </si>
  <si>
    <t>23-0007591</t>
  </si>
  <si>
    <t>23-0007028</t>
  </si>
  <si>
    <t>23-0008847</t>
  </si>
  <si>
    <t>23-0006449</t>
  </si>
  <si>
    <t>23-0010216</t>
  </si>
  <si>
    <t>23-0010256</t>
  </si>
  <si>
    <t>23-0010081</t>
  </si>
  <si>
    <t>23-0009843</t>
  </si>
  <si>
    <t>23-0009789</t>
  </si>
  <si>
    <t>23-0010784</t>
  </si>
  <si>
    <t xml:space="preserve">OPENCREATEFORLR698634                             </t>
  </si>
  <si>
    <t>23-0010782</t>
  </si>
  <si>
    <t>23-0011010</t>
  </si>
  <si>
    <t xml:space="preserve">PANOCHE-1103                </t>
  </si>
  <si>
    <t>23-0010788</t>
  </si>
  <si>
    <t>23-0010785</t>
  </si>
  <si>
    <t>23-0011143</t>
  </si>
  <si>
    <t>23-0010786</t>
  </si>
  <si>
    <t>23-0011726</t>
  </si>
  <si>
    <t xml:space="preserve">Return Circuit Normal                </t>
  </si>
  <si>
    <t>23-0012684</t>
  </si>
  <si>
    <t xml:space="preserve">HATTON SUB                  </t>
  </si>
  <si>
    <t>23-0015922</t>
  </si>
  <si>
    <t>23-0016178</t>
  </si>
  <si>
    <t>23-0016929</t>
  </si>
  <si>
    <t>23-0017049</t>
  </si>
  <si>
    <t>23-0017031</t>
  </si>
  <si>
    <t>23-0017064</t>
  </si>
  <si>
    <t>23-0016880</t>
  </si>
  <si>
    <t>23-0016893</t>
  </si>
  <si>
    <t>23-0016911</t>
  </si>
  <si>
    <t>23-0031165</t>
  </si>
  <si>
    <t>23-0033657</t>
  </si>
  <si>
    <t xml:space="preserve">BURNS SUB                   </t>
  </si>
  <si>
    <t xml:space="preserve">BURNS                                             </t>
  </si>
  <si>
    <t>23-0036162</t>
  </si>
  <si>
    <t xml:space="preserve">POINT MORETTI SUB           </t>
  </si>
  <si>
    <t xml:space="preserve">POINTMORETTI                                      </t>
  </si>
  <si>
    <t xml:space="preserve">Clear-Strong Winds-32-90 F                                      </t>
  </si>
  <si>
    <t>23-0044704</t>
  </si>
  <si>
    <t>23-0044931</t>
  </si>
  <si>
    <t>23-0045877</t>
  </si>
  <si>
    <t>23-0045535</t>
  </si>
  <si>
    <t>23-0049798</t>
  </si>
  <si>
    <t>23-0049710</t>
  </si>
  <si>
    <t xml:space="preserve">DE ANZA      </t>
  </si>
  <si>
    <t>13-0022721</t>
  </si>
  <si>
    <t xml:space="preserve">LOS GATOS-1106              </t>
  </si>
  <si>
    <t xml:space="preserve">SB15                                              </t>
  </si>
  <si>
    <t>13-0022728</t>
  </si>
  <si>
    <t>14-0073571</t>
  </si>
  <si>
    <t>14-0073128</t>
  </si>
  <si>
    <t>14-0073146</t>
  </si>
  <si>
    <t>14-0073409</t>
  </si>
  <si>
    <t xml:space="preserve">SARATOGA-1106               </t>
  </si>
  <si>
    <t>14-0073519</t>
  </si>
  <si>
    <t>14-0073545</t>
  </si>
  <si>
    <t xml:space="preserve">Other                       </t>
  </si>
  <si>
    <t>14-0075200</t>
  </si>
  <si>
    <t>NON</t>
  </si>
  <si>
    <t>14-0075306</t>
  </si>
  <si>
    <t>14-0075384</t>
  </si>
  <si>
    <t>14-0075669</t>
  </si>
  <si>
    <t xml:space="preserve">SARATOGA-1107               </t>
  </si>
  <si>
    <t>14-0075428</t>
  </si>
  <si>
    <t>14-0075630</t>
  </si>
  <si>
    <t xml:space="preserve">STELLING-1110               </t>
  </si>
  <si>
    <t>14-0075295</t>
  </si>
  <si>
    <t>14-0079406</t>
  </si>
  <si>
    <t xml:space="preserve">SA07                                              </t>
  </si>
  <si>
    <t>14-0079551</t>
  </si>
  <si>
    <t>14-0079668</t>
  </si>
  <si>
    <t>14-0079733</t>
  </si>
  <si>
    <t>15-0010831</t>
  </si>
  <si>
    <t>15-0010837</t>
  </si>
  <si>
    <t>15-0010384</t>
  </si>
  <si>
    <t>15-0010269</t>
  </si>
  <si>
    <t>15-0011415</t>
  </si>
  <si>
    <t xml:space="preserve">SARATOGA-1105               </t>
  </si>
  <si>
    <t>15-0011044</t>
  </si>
  <si>
    <t>15-0011611</t>
  </si>
  <si>
    <t>15-0011548</t>
  </si>
  <si>
    <t xml:space="preserve">WIREDOWN5PLOADSIDE23069                           </t>
  </si>
  <si>
    <t>15-0084768</t>
  </si>
  <si>
    <t>16-0013277</t>
  </si>
  <si>
    <t>16-0013459</t>
  </si>
  <si>
    <t xml:space="preserve">WIREDOWNONESPANNORTHOFMETER5000058672             </t>
  </si>
  <si>
    <t>16-0013647</t>
  </si>
  <si>
    <t xml:space="preserve">SARATOGA-1104               </t>
  </si>
  <si>
    <t>16-0013316</t>
  </si>
  <si>
    <t>16-0013596</t>
  </si>
  <si>
    <t>16-0017487</t>
  </si>
  <si>
    <t>16-0017809</t>
  </si>
  <si>
    <t>16-0017451</t>
  </si>
  <si>
    <t xml:space="preserve">LB44                                              </t>
  </si>
  <si>
    <t>16-0017573</t>
  </si>
  <si>
    <t>16-0017815</t>
  </si>
  <si>
    <t>16-0017840</t>
  </si>
  <si>
    <t xml:space="preserve">1SPANOFWIREDOWN7653TWD4985                        </t>
  </si>
  <si>
    <t>16-0018071</t>
  </si>
  <si>
    <t xml:space="preserve">Overcast-Fog-Rain-Strong Winds-32-90 F                          </t>
  </si>
  <si>
    <t>17-0003164</t>
  </si>
  <si>
    <t>17-0002877</t>
  </si>
  <si>
    <t xml:space="preserve">WIREDOWN1SPANSSDOF11239                           </t>
  </si>
  <si>
    <t>17-0003333</t>
  </si>
  <si>
    <t>17-0005385</t>
  </si>
  <si>
    <t>17-0005604</t>
  </si>
  <si>
    <t xml:space="preserve">WIREDOWN2PWO23069                                 </t>
  </si>
  <si>
    <t>17-0005263</t>
  </si>
  <si>
    <t xml:space="preserve">WIREDOWN1PSO33481                                 </t>
  </si>
  <si>
    <t>17-0004885</t>
  </si>
  <si>
    <t>17-0006375</t>
  </si>
  <si>
    <t>17-0006326</t>
  </si>
  <si>
    <t xml:space="preserve">TAPS26199PIERCERDLG                               </t>
  </si>
  <si>
    <t>17-0006519</t>
  </si>
  <si>
    <t>17-0006382</t>
  </si>
  <si>
    <t>17-0007001</t>
  </si>
  <si>
    <t>17-0007211</t>
  </si>
  <si>
    <t>17-0006576</t>
  </si>
  <si>
    <t>17-0006882</t>
  </si>
  <si>
    <t>17-0006848</t>
  </si>
  <si>
    <t>17-0006782</t>
  </si>
  <si>
    <t xml:space="preserve">WIREDOWN2897                                      </t>
  </si>
  <si>
    <t>17-0007514</t>
  </si>
  <si>
    <t>17-0007560</t>
  </si>
  <si>
    <t>17-0011564</t>
  </si>
  <si>
    <t>17-0013294</t>
  </si>
  <si>
    <t>17-0013552</t>
  </si>
  <si>
    <t>17-0012915</t>
  </si>
  <si>
    <t>17-0013603</t>
  </si>
  <si>
    <t xml:space="preserve">LA64                                              </t>
  </si>
  <si>
    <t>17-0018174</t>
  </si>
  <si>
    <t xml:space="preserve">LB48                                              </t>
  </si>
  <si>
    <t>17-0018321</t>
  </si>
  <si>
    <t>17-0018469</t>
  </si>
  <si>
    <t>17-0018532</t>
  </si>
  <si>
    <t xml:space="preserve">SC01                                              </t>
  </si>
  <si>
    <t>17-0018656</t>
  </si>
  <si>
    <t>17-0018379</t>
  </si>
  <si>
    <t xml:space="preserve">WIREDOWN23400OLDSANTACRUZHWY                      </t>
  </si>
  <si>
    <t>17-0019734</t>
  </si>
  <si>
    <t>17-0022859</t>
  </si>
  <si>
    <t>17-0023041</t>
  </si>
  <si>
    <t>17-0023867</t>
  </si>
  <si>
    <t xml:space="preserve">HICKS-1116                  </t>
  </si>
  <si>
    <t xml:space="preserve">WIREDOWN1SPSSOF18667                              </t>
  </si>
  <si>
    <t>17-0025621</t>
  </si>
  <si>
    <t xml:space="preserve">LOS GATOS-1101              </t>
  </si>
  <si>
    <t>17-0025632</t>
  </si>
  <si>
    <t>17-0023898</t>
  </si>
  <si>
    <t xml:space="preserve">LA46                                              </t>
  </si>
  <si>
    <t>17-0023899</t>
  </si>
  <si>
    <t>17-0023924</t>
  </si>
  <si>
    <t>17-0023990</t>
  </si>
  <si>
    <t>17-0024200</t>
  </si>
  <si>
    <t xml:space="preserve">SB19                                              </t>
  </si>
  <si>
    <t>17-0024916</t>
  </si>
  <si>
    <t>17-0024730</t>
  </si>
  <si>
    <t>17-0024806</t>
  </si>
  <si>
    <t>17-0025464</t>
  </si>
  <si>
    <t>17-0025761</t>
  </si>
  <si>
    <t>17-0024892</t>
  </si>
  <si>
    <t>17-0026749</t>
  </si>
  <si>
    <t xml:space="preserve">OJS                                               </t>
  </si>
  <si>
    <t>17-0025874</t>
  </si>
  <si>
    <t>17-0025855</t>
  </si>
  <si>
    <t>17-0038433</t>
  </si>
  <si>
    <t xml:space="preserve">SARATOGA-1103               </t>
  </si>
  <si>
    <t xml:space="preserve">CUTINCLERAR                                       </t>
  </si>
  <si>
    <t>17-0077619</t>
  </si>
  <si>
    <t>17-0077592</t>
  </si>
  <si>
    <t>17-0085291</t>
  </si>
  <si>
    <t>17-0099810</t>
  </si>
  <si>
    <t>17-0099811</t>
  </si>
  <si>
    <t>17-0099865</t>
  </si>
  <si>
    <t>17-0101950</t>
  </si>
  <si>
    <t>17-0101910</t>
  </si>
  <si>
    <t xml:space="preserve">WIREDOWN1POLESOF13831                             </t>
  </si>
  <si>
    <t>18-0064573</t>
  </si>
  <si>
    <t>18-0098245</t>
  </si>
  <si>
    <t>18-0104832</t>
  </si>
  <si>
    <t>18-0105018</t>
  </si>
  <si>
    <t>18-0104981</t>
  </si>
  <si>
    <t>19-0005194</t>
  </si>
  <si>
    <t xml:space="preserve">WIREDOWNCOUT4421TWDWEST                           </t>
  </si>
  <si>
    <t>19-0005341</t>
  </si>
  <si>
    <t>19-0005414</t>
  </si>
  <si>
    <t>19-0005084</t>
  </si>
  <si>
    <t>19-0010191</t>
  </si>
  <si>
    <t>19-0010569</t>
  </si>
  <si>
    <t>19-0010970</t>
  </si>
  <si>
    <t>19-0011363</t>
  </si>
  <si>
    <t xml:space="preserve">LA60                                              </t>
  </si>
  <si>
    <t>19-0009835</t>
  </si>
  <si>
    <t>19-0010265</t>
  </si>
  <si>
    <t>19-0009938</t>
  </si>
  <si>
    <t>19-0010340</t>
  </si>
  <si>
    <t>19-0010840</t>
  </si>
  <si>
    <t>19-0021961</t>
  </si>
  <si>
    <t>19-0023198</t>
  </si>
  <si>
    <t>19-0022717</t>
  </si>
  <si>
    <t>19-0022748</t>
  </si>
  <si>
    <t>19-0028735</t>
  </si>
  <si>
    <t>19-0064523</t>
  </si>
  <si>
    <t>19-0114891</t>
  </si>
  <si>
    <t>19-0118769</t>
  </si>
  <si>
    <t>20-0010328</t>
  </si>
  <si>
    <t xml:space="preserve">Lightning-Partly Cloudy-32-90 F                                 </t>
  </si>
  <si>
    <t>20-0084746</t>
  </si>
  <si>
    <t>21-0009632</t>
  </si>
  <si>
    <t>21-0013574</t>
  </si>
  <si>
    <t>21-0015496</t>
  </si>
  <si>
    <t>21-0135727</t>
  </si>
  <si>
    <t xml:space="preserve">WIREDOWN195MILLERCUTOFFRD                         </t>
  </si>
  <si>
    <t>21-0135958</t>
  </si>
  <si>
    <t xml:space="preserve">WIREDOWN17294STEVENSCANYONRD                      </t>
  </si>
  <si>
    <t>21-0137836</t>
  </si>
  <si>
    <t xml:space="preserve">Clear-Strong Winds-Rain-Combination-32-90 F                     </t>
  </si>
  <si>
    <t>21-0138270</t>
  </si>
  <si>
    <t>22-0138134</t>
  </si>
  <si>
    <t>23-0016872</t>
  </si>
  <si>
    <t>23-0017111</t>
  </si>
  <si>
    <t>23-0017028</t>
  </si>
  <si>
    <t>23-0031709</t>
  </si>
  <si>
    <t xml:space="preserve">DIABLO       </t>
  </si>
  <si>
    <t>FIELD OPS CENTRAL</t>
  </si>
  <si>
    <t xml:space="preserve">MORAGA-1104                 </t>
  </si>
  <si>
    <t>14-0075193</t>
  </si>
  <si>
    <t xml:space="preserve">ROSSMOOR-1101               </t>
  </si>
  <si>
    <t>14-0075788</t>
  </si>
  <si>
    <t xml:space="preserve">TASSAJARA-2112              </t>
  </si>
  <si>
    <t>14-0076234</t>
  </si>
  <si>
    <t xml:space="preserve">MORAGA-1101                 </t>
  </si>
  <si>
    <t>16-0017600</t>
  </si>
  <si>
    <t xml:space="preserve">WIREDOWN236ELTOYONAL                              </t>
  </si>
  <si>
    <t>16-0018145</t>
  </si>
  <si>
    <t xml:space="preserve">Transformer                 </t>
  </si>
  <si>
    <t>16-0017569</t>
  </si>
  <si>
    <t xml:space="preserve">TX </t>
  </si>
  <si>
    <t xml:space="preserve">SOBRANTE-1102               </t>
  </si>
  <si>
    <t>16-0018036</t>
  </si>
  <si>
    <t xml:space="preserve">L551S                                             </t>
  </si>
  <si>
    <t>17-0003314</t>
  </si>
  <si>
    <t xml:space="preserve">CLAYTON-2212                </t>
  </si>
  <si>
    <t>17-0005186</t>
  </si>
  <si>
    <t>17-0005237</t>
  </si>
  <si>
    <t xml:space="preserve">MORAGA-1105                 </t>
  </si>
  <si>
    <t>17-0005423</t>
  </si>
  <si>
    <t>17-0008230</t>
  </si>
  <si>
    <t xml:space="preserve">LAS AROMAS-0401             </t>
  </si>
  <si>
    <t>17-0006571</t>
  </si>
  <si>
    <t xml:space="preserve">ALHAMBRA-1105               </t>
  </si>
  <si>
    <t>17-0013028</t>
  </si>
  <si>
    <t>17-0018033</t>
  </si>
  <si>
    <t xml:space="preserve">D514R                                             </t>
  </si>
  <si>
    <t>17-0018811</t>
  </si>
  <si>
    <t>17-0037948</t>
  </si>
  <si>
    <t xml:space="preserve">TASSAJARA-2109              </t>
  </si>
  <si>
    <t xml:space="preserve">WIREDOWNIRO5433OLDSCHOOLRD                        </t>
  </si>
  <si>
    <t>17-0089040</t>
  </si>
  <si>
    <t>19-0011114</t>
  </si>
  <si>
    <t xml:space="preserve">ORINDA-0401                 </t>
  </si>
  <si>
    <t xml:space="preserve">WIREDOWNCORNEROFLACINTILLAANDDIASDOR              </t>
  </si>
  <si>
    <t>19-0023752</t>
  </si>
  <si>
    <t>19-0023808</t>
  </si>
  <si>
    <t>19-0025051</t>
  </si>
  <si>
    <t>19-0028748</t>
  </si>
  <si>
    <t>20-0018960</t>
  </si>
  <si>
    <t xml:space="preserve">WIREDOWN1175GARCIARANCHRD                         </t>
  </si>
  <si>
    <t>20-0102102</t>
  </si>
  <si>
    <t xml:space="preserve">CLAYTON-2215                </t>
  </si>
  <si>
    <t>21-0135726</t>
  </si>
  <si>
    <t xml:space="preserve">ORINDA-0402                 </t>
  </si>
  <si>
    <t>21-0136039</t>
  </si>
  <si>
    <t>23-0012606</t>
  </si>
  <si>
    <t xml:space="preserve">SOBRANTE-1103               </t>
  </si>
  <si>
    <t>23-0012141</t>
  </si>
  <si>
    <t>23-0031574</t>
  </si>
  <si>
    <t xml:space="preserve">EAST BAY     </t>
  </si>
  <si>
    <t xml:space="preserve">BERKELEY F-1103             </t>
  </si>
  <si>
    <t>13-0078749</t>
  </si>
  <si>
    <t xml:space="preserve">OAKLAND K-1102              </t>
  </si>
  <si>
    <t>13-0078278</t>
  </si>
  <si>
    <t xml:space="preserve">OAKLAND K-1104              </t>
  </si>
  <si>
    <t>13-0078341</t>
  </si>
  <si>
    <t xml:space="preserve">OAKLAND X-1104              </t>
  </si>
  <si>
    <t xml:space="preserve">CR214                                             </t>
  </si>
  <si>
    <t>13-0078070</t>
  </si>
  <si>
    <t xml:space="preserve">OAKLAND K-1103              </t>
  </si>
  <si>
    <t>13-0078427</t>
  </si>
  <si>
    <t>13-0078446</t>
  </si>
  <si>
    <t>13-0078764</t>
  </si>
  <si>
    <t xml:space="preserve">OAKLAND X-1106              </t>
  </si>
  <si>
    <t>14-0073553</t>
  </si>
  <si>
    <t xml:space="preserve">OAK-0401                    </t>
  </si>
  <si>
    <t xml:space="preserve">OCB                                               </t>
  </si>
  <si>
    <t>14-0074841</t>
  </si>
  <si>
    <t xml:space="preserve">EDES-1112                   </t>
  </si>
  <si>
    <t xml:space="preserve">CR282                                             </t>
  </si>
  <si>
    <t>14-0079107</t>
  </si>
  <si>
    <t xml:space="preserve">SAN LEANDRO-1109            </t>
  </si>
  <si>
    <t>14-0079485</t>
  </si>
  <si>
    <t>15-0010355</t>
  </si>
  <si>
    <t>15-0010057</t>
  </si>
  <si>
    <t xml:space="preserve">FLORENCE-0401               </t>
  </si>
  <si>
    <t>15-0084558</t>
  </si>
  <si>
    <t xml:space="preserve">CR022                                             </t>
  </si>
  <si>
    <t>15-0084701</t>
  </si>
  <si>
    <t>16-0013482</t>
  </si>
  <si>
    <t xml:space="preserve">WIREDOWNWESTOVERANDSHELTERWOOD                    </t>
  </si>
  <si>
    <t>16-0013324</t>
  </si>
  <si>
    <t xml:space="preserve">WIREDOWN2NO9024                                   </t>
  </si>
  <si>
    <t>16-0018006</t>
  </si>
  <si>
    <t>16-0018093</t>
  </si>
  <si>
    <t xml:space="preserve">CR182                                             </t>
  </si>
  <si>
    <t>16-0017860</t>
  </si>
  <si>
    <t xml:space="preserve">EL CERRITO G-1105           </t>
  </si>
  <si>
    <t xml:space="preserve">BR160                                             </t>
  </si>
  <si>
    <t>17-0005469</t>
  </si>
  <si>
    <t>17-0005216</t>
  </si>
  <si>
    <t>17-0005230</t>
  </si>
  <si>
    <t xml:space="preserve">OAKLAND J-1102              </t>
  </si>
  <si>
    <t>17-0006655</t>
  </si>
  <si>
    <t>17-0006685</t>
  </si>
  <si>
    <t>17-0006860</t>
  </si>
  <si>
    <t>17-0006634</t>
  </si>
  <si>
    <t xml:space="preserve">Overcast-Fog-Rain-Lightning-32-90 F                             </t>
  </si>
  <si>
    <t>17-0007370</t>
  </si>
  <si>
    <t>17-0013605</t>
  </si>
  <si>
    <t>17-0018118</t>
  </si>
  <si>
    <t xml:space="preserve">CR206                                             </t>
  </si>
  <si>
    <t>17-0018169</t>
  </si>
  <si>
    <t>17-0022917</t>
  </si>
  <si>
    <t xml:space="preserve">WIREDOWN6995ELVERTONDR                            </t>
  </si>
  <si>
    <t>17-0024836</t>
  </si>
  <si>
    <t xml:space="preserve">CR21                                              </t>
  </si>
  <si>
    <t>17-0025740</t>
  </si>
  <si>
    <t xml:space="preserve">R8029                                             </t>
  </si>
  <si>
    <t>17-0037714</t>
  </si>
  <si>
    <t xml:space="preserve">FRANKLIN-1104               </t>
  </si>
  <si>
    <t xml:space="preserve">P136                                              </t>
  </si>
  <si>
    <t>17-0037545</t>
  </si>
  <si>
    <t xml:space="preserve">CR210                                             </t>
  </si>
  <si>
    <t>17-0037451</t>
  </si>
  <si>
    <t xml:space="preserve">WIREDOWNCORNERCHELTONLNBAGSSMTR100                </t>
  </si>
  <si>
    <t>17-0037583</t>
  </si>
  <si>
    <t>17-0038059</t>
  </si>
  <si>
    <t>17-0037609</t>
  </si>
  <si>
    <t>17-0037629</t>
  </si>
  <si>
    <t>17-0102194</t>
  </si>
  <si>
    <t>19-0005153</t>
  </si>
  <si>
    <t xml:space="preserve">OAK SUB                     </t>
  </si>
  <si>
    <t>19-0009986</t>
  </si>
  <si>
    <t>19-0011128</t>
  </si>
  <si>
    <t xml:space="preserve">RIDGE-0401                  </t>
  </si>
  <si>
    <t xml:space="preserve">R7941                                             </t>
  </si>
  <si>
    <t>19-0016981</t>
  </si>
  <si>
    <t xml:space="preserve">OAKLAND K SUB               </t>
  </si>
  <si>
    <t>19-0023258</t>
  </si>
  <si>
    <t>19-0064773</t>
  </si>
  <si>
    <t xml:space="preserve">OAKLAND J-1106              </t>
  </si>
  <si>
    <t>20-0018981</t>
  </si>
  <si>
    <t xml:space="preserve">BOSTON-0401                 </t>
  </si>
  <si>
    <t xml:space="preserve">1PHASEDOWNCOLEIMERTMONTEREY                       </t>
  </si>
  <si>
    <t>21-0010158</t>
  </si>
  <si>
    <t xml:space="preserve">R8474                                             </t>
  </si>
  <si>
    <t xml:space="preserve">Improper Construction                </t>
  </si>
  <si>
    <t>21-0010425</t>
  </si>
  <si>
    <t xml:space="preserve">R8236                                             </t>
  </si>
  <si>
    <t>21-0010755</t>
  </si>
  <si>
    <t>21-0010280</t>
  </si>
  <si>
    <t xml:space="preserve">WIREDOWNLOADSIDEOF9880                            </t>
  </si>
  <si>
    <t>21-0010704</t>
  </si>
  <si>
    <t xml:space="preserve">SPRUCE-0402                 </t>
  </si>
  <si>
    <t xml:space="preserve">R3383                                             </t>
  </si>
  <si>
    <t>21-0010529</t>
  </si>
  <si>
    <t>21-0136022</t>
  </si>
  <si>
    <t>21-0157820</t>
  </si>
  <si>
    <t xml:space="preserve">PALO SECO-0401              </t>
  </si>
  <si>
    <t>23-0044645</t>
  </si>
  <si>
    <t xml:space="preserve">FRESNO       </t>
  </si>
  <si>
    <t xml:space="preserve">AUBERRY-1101                </t>
  </si>
  <si>
    <t xml:space="preserve">D133                                              </t>
  </si>
  <si>
    <t>13-0022304</t>
  </si>
  <si>
    <t xml:space="preserve">D13006                                            </t>
  </si>
  <si>
    <t>16-0017870</t>
  </si>
  <si>
    <t xml:space="preserve">DUNLAP-1103                 </t>
  </si>
  <si>
    <t>17-0007485</t>
  </si>
  <si>
    <t xml:space="preserve">Overcast-Fog-Snow-Below 32 F                                    </t>
  </si>
  <si>
    <t>17-0011753</t>
  </si>
  <si>
    <t xml:space="preserve">SAND CREEK-1103             </t>
  </si>
  <si>
    <t xml:space="preserve">7995F                                             </t>
  </si>
  <si>
    <t>17-0011886</t>
  </si>
  <si>
    <t xml:space="preserve">D5467                                             </t>
  </si>
  <si>
    <t>17-0013060</t>
  </si>
  <si>
    <t xml:space="preserve">R314                                              </t>
  </si>
  <si>
    <t>17-0013127</t>
  </si>
  <si>
    <t xml:space="preserve">DUNLAP-1102                 </t>
  </si>
  <si>
    <t xml:space="preserve">3084D                                             </t>
  </si>
  <si>
    <t xml:space="preserve">Snow-Below 32 F                                                 </t>
  </si>
  <si>
    <t>17-0012500</t>
  </si>
  <si>
    <t>17-0013043</t>
  </si>
  <si>
    <t xml:space="preserve">Overcast-Snow-Below 32 F                                        </t>
  </si>
  <si>
    <t>17-0013985</t>
  </si>
  <si>
    <t xml:space="preserve">7997F                                             </t>
  </si>
  <si>
    <t xml:space="preserve">Ice or snow                          </t>
  </si>
  <si>
    <t xml:space="preserve">Overcast-Below 32 F                                             </t>
  </si>
  <si>
    <t xml:space="preserve">WIREDOWN1WOFMTR1004704399                         </t>
  </si>
  <si>
    <t>17-0037721</t>
  </si>
  <si>
    <t xml:space="preserve">AUBERRY-1102                </t>
  </si>
  <si>
    <t xml:space="preserve">D2748                                             </t>
  </si>
  <si>
    <t>19-0005476</t>
  </si>
  <si>
    <t>19-0018005</t>
  </si>
  <si>
    <t xml:space="preserve">7684F                                             </t>
  </si>
  <si>
    <t>19-0018401</t>
  </si>
  <si>
    <t xml:space="preserve">3201F                                             </t>
  </si>
  <si>
    <t>19-0017740</t>
  </si>
  <si>
    <t xml:space="preserve">Overcast-Fog-Snow-32-90 F                                       </t>
  </si>
  <si>
    <t xml:space="preserve">3767F                                             </t>
  </si>
  <si>
    <t>19-0020277</t>
  </si>
  <si>
    <t xml:space="preserve">D325                                              </t>
  </si>
  <si>
    <t>19-0023635</t>
  </si>
  <si>
    <t xml:space="preserve">D9404                                             </t>
  </si>
  <si>
    <t xml:space="preserve">Partly Cloudy-Fog-Below 32 F                                    </t>
  </si>
  <si>
    <t>19-0025522</t>
  </si>
  <si>
    <t xml:space="preserve">DUNLAP-0001                 </t>
  </si>
  <si>
    <t xml:space="preserve">7985F                                             </t>
  </si>
  <si>
    <t xml:space="preserve">Partly Cloudy-Heat Wave-Above 90                                </t>
  </si>
  <si>
    <t>20-0086152</t>
  </si>
  <si>
    <t xml:space="preserve">R2845                                             </t>
  </si>
  <si>
    <t>21-0129469</t>
  </si>
  <si>
    <t xml:space="preserve">D10394                                            </t>
  </si>
  <si>
    <t>21-0157266</t>
  </si>
  <si>
    <t xml:space="preserve">R2838                                             </t>
  </si>
  <si>
    <t>23-0010866</t>
  </si>
  <si>
    <t xml:space="preserve">D8323                                             </t>
  </si>
  <si>
    <t>23-0017068</t>
  </si>
  <si>
    <t>23-0034521</t>
  </si>
  <si>
    <t xml:space="preserve">KERCKHOFF-1101              </t>
  </si>
  <si>
    <t xml:space="preserve">D2818                                             </t>
  </si>
  <si>
    <t>23-0035155</t>
  </si>
  <si>
    <t xml:space="preserve">7485F                                             </t>
  </si>
  <si>
    <t>23-0035280</t>
  </si>
  <si>
    <t xml:space="preserve">Strong Winds-Clear-32-90F                                       </t>
  </si>
  <si>
    <t>23-0044810</t>
  </si>
  <si>
    <t xml:space="preserve">HUMBOLDT     </t>
  </si>
  <si>
    <t xml:space="preserve">FIELD OPS NORTH  </t>
  </si>
  <si>
    <t xml:space="preserve">BIG RIVER-1101              </t>
  </si>
  <si>
    <t>13-0022464</t>
  </si>
  <si>
    <t xml:space="preserve">ELK-1101                    </t>
  </si>
  <si>
    <t>13-0022150</t>
  </si>
  <si>
    <t>13-0022485</t>
  </si>
  <si>
    <t>13-0022531</t>
  </si>
  <si>
    <t>13-0022575</t>
  </si>
  <si>
    <t xml:space="preserve">FORT BRAGG A-1101           </t>
  </si>
  <si>
    <t>13-0022453</t>
  </si>
  <si>
    <t>13-0022757</t>
  </si>
  <si>
    <t xml:space="preserve">FORT BRAGG A-1102           </t>
  </si>
  <si>
    <t>13-0022231</t>
  </si>
  <si>
    <t>13-0022646</t>
  </si>
  <si>
    <t xml:space="preserve">RIO DELL-1102               </t>
  </si>
  <si>
    <t>13-0022562</t>
  </si>
  <si>
    <t xml:space="preserve">WILLITS-1103                </t>
  </si>
  <si>
    <t>13-0022207</t>
  </si>
  <si>
    <t xml:space="preserve">GARBERVILLE-1101            </t>
  </si>
  <si>
    <t>13-0078055</t>
  </si>
  <si>
    <t xml:space="preserve">LUCERNE-1103                </t>
  </si>
  <si>
    <t>13-0078065</t>
  </si>
  <si>
    <t>13-0078266</t>
  </si>
  <si>
    <t xml:space="preserve">POTTER VALLEY P H-1105      </t>
  </si>
  <si>
    <t>13-0078100</t>
  </si>
  <si>
    <t>13-0078220</t>
  </si>
  <si>
    <t xml:space="preserve">UPPER LAKE-1101             </t>
  </si>
  <si>
    <t>13-0078985</t>
  </si>
  <si>
    <t>13-0078139</t>
  </si>
  <si>
    <t xml:space="preserve">HOPLAND-1101                </t>
  </si>
  <si>
    <t>13-0078282</t>
  </si>
  <si>
    <t xml:space="preserve">LOW GAP-1101                </t>
  </si>
  <si>
    <t>13-0078480</t>
  </si>
  <si>
    <t>13-0078968</t>
  </si>
  <si>
    <t>13-0078827</t>
  </si>
  <si>
    <t xml:space="preserve">LUCERNE-1106                </t>
  </si>
  <si>
    <t>13-0079011</t>
  </si>
  <si>
    <t xml:space="preserve">POTTER VALLEY P H-1102      </t>
  </si>
  <si>
    <t>13-0078486</t>
  </si>
  <si>
    <t xml:space="preserve">REDBUD-1101                 </t>
  </si>
  <si>
    <t>13-0078777</t>
  </si>
  <si>
    <t>13-0078913</t>
  </si>
  <si>
    <t>13-0078846</t>
  </si>
  <si>
    <t>14-0073664</t>
  </si>
  <si>
    <t xml:space="preserve">ANNAPOLIS-1101              </t>
  </si>
  <si>
    <t>14-0075914</t>
  </si>
  <si>
    <t>14-0075943</t>
  </si>
  <si>
    <t>14-0074826</t>
  </si>
  <si>
    <t>14-0074868</t>
  </si>
  <si>
    <t>14-0075069</t>
  </si>
  <si>
    <t>14-0075198</t>
  </si>
  <si>
    <t>14-0075265</t>
  </si>
  <si>
    <t>14-0075648</t>
  </si>
  <si>
    <t>14-0075694</t>
  </si>
  <si>
    <t>14-0075750</t>
  </si>
  <si>
    <t>14-0075762</t>
  </si>
  <si>
    <t>14-0075768</t>
  </si>
  <si>
    <t>14-0075843</t>
  </si>
  <si>
    <t xml:space="preserve">EEL RIVER 1101              </t>
  </si>
  <si>
    <t>14-0074833</t>
  </si>
  <si>
    <t>14-0074837</t>
  </si>
  <si>
    <t>14-0075128</t>
  </si>
  <si>
    <t>14-0075457</t>
  </si>
  <si>
    <t>14-0075495</t>
  </si>
  <si>
    <t>14-0075929</t>
  </si>
  <si>
    <t>14-0075986</t>
  </si>
  <si>
    <t>14-0076256</t>
  </si>
  <si>
    <t>14-0075001</t>
  </si>
  <si>
    <t>14-0075970</t>
  </si>
  <si>
    <t>14-0075975</t>
  </si>
  <si>
    <t>14-0076152</t>
  </si>
  <si>
    <t>14-0074900</t>
  </si>
  <si>
    <t>14-0075156</t>
  </si>
  <si>
    <t>14-0075253</t>
  </si>
  <si>
    <t>14-0075271</t>
  </si>
  <si>
    <t>14-0075281</t>
  </si>
  <si>
    <t>14-0075351</t>
  </si>
  <si>
    <t>14-0075356</t>
  </si>
  <si>
    <t>14-0075418</t>
  </si>
  <si>
    <t>14-0075899</t>
  </si>
  <si>
    <t>14-0076054</t>
  </si>
  <si>
    <t>14-0076237</t>
  </si>
  <si>
    <t xml:space="preserve">FORT BRAGG A-1104           </t>
  </si>
  <si>
    <t>14-0075020</t>
  </si>
  <si>
    <t>14-0075311</t>
  </si>
  <si>
    <t xml:space="preserve">FORT SEWARD-1121            </t>
  </si>
  <si>
    <t>14-0074908</t>
  </si>
  <si>
    <t xml:space="preserve">FRUITLAND-1142              </t>
  </si>
  <si>
    <t>14-0074878</t>
  </si>
  <si>
    <t>14-0075272</t>
  </si>
  <si>
    <t xml:space="preserve">GARBERVILLE-1102            </t>
  </si>
  <si>
    <t>14-0074827</t>
  </si>
  <si>
    <t>14-0074918</t>
  </si>
  <si>
    <t>14-0075778</t>
  </si>
  <si>
    <t>14-0075925</t>
  </si>
  <si>
    <t xml:space="preserve">GUALALA-1111                </t>
  </si>
  <si>
    <t>14-0074955</t>
  </si>
  <si>
    <t>14-0075092</t>
  </si>
  <si>
    <t>14-0075570</t>
  </si>
  <si>
    <t xml:space="preserve">GUALALA-1112                </t>
  </si>
  <si>
    <t>14-0075244</t>
  </si>
  <si>
    <t>14-0075644</t>
  </si>
  <si>
    <t xml:space="preserve">KONOCTI-1102                </t>
  </si>
  <si>
    <t>14-0074888</t>
  </si>
  <si>
    <t>14-0075320</t>
  </si>
  <si>
    <t xml:space="preserve">LAYTONVILLE-1102            </t>
  </si>
  <si>
    <t>14-0075191</t>
  </si>
  <si>
    <t>14-0074812</t>
  </si>
  <si>
    <t xml:space="preserve">UKIAH-1114                  </t>
  </si>
  <si>
    <t>14-0075651</t>
  </si>
  <si>
    <t>14-0076378</t>
  </si>
  <si>
    <t>14-0076302</t>
  </si>
  <si>
    <t>14-0076297</t>
  </si>
  <si>
    <t>14-0076558</t>
  </si>
  <si>
    <t xml:space="preserve">Cutout, fuse holder         </t>
  </si>
  <si>
    <t>14-0078927</t>
  </si>
  <si>
    <t>CFH</t>
  </si>
  <si>
    <t>15-0009900</t>
  </si>
  <si>
    <t>15-0009896</t>
  </si>
  <si>
    <t>15-0010339</t>
  </si>
  <si>
    <t>15-0010416</t>
  </si>
  <si>
    <t>15-0010417</t>
  </si>
  <si>
    <t>15-0010434</t>
  </si>
  <si>
    <t>15-0010956</t>
  </si>
  <si>
    <t>15-0011064</t>
  </si>
  <si>
    <t>15-0011350</t>
  </si>
  <si>
    <t>15-0010380</t>
  </si>
  <si>
    <t>15-0010536</t>
  </si>
  <si>
    <t>15-0010596</t>
  </si>
  <si>
    <t>15-0010883</t>
  </si>
  <si>
    <t>15-0011147</t>
  </si>
  <si>
    <t>15-0011181</t>
  </si>
  <si>
    <t>15-0011215</t>
  </si>
  <si>
    <t>15-0011272</t>
  </si>
  <si>
    <t>15-0009853</t>
  </si>
  <si>
    <t>15-0010016</t>
  </si>
  <si>
    <t>15-0010526</t>
  </si>
  <si>
    <t>15-0010612</t>
  </si>
  <si>
    <t>15-0011375</t>
  </si>
  <si>
    <t>15-0010605</t>
  </si>
  <si>
    <t xml:space="preserve">FRUITLAND-1141              </t>
  </si>
  <si>
    <t>15-0010206</t>
  </si>
  <si>
    <t>15-0010792</t>
  </si>
  <si>
    <t>15-0010794</t>
  </si>
  <si>
    <t>15-0011224</t>
  </si>
  <si>
    <t>15-0010098</t>
  </si>
  <si>
    <t>15-0011045</t>
  </si>
  <si>
    <t>15-0011404</t>
  </si>
  <si>
    <t>15-0009837</t>
  </si>
  <si>
    <t>15-0010247</t>
  </si>
  <si>
    <t>15-0010399</t>
  </si>
  <si>
    <t>15-0011195</t>
  </si>
  <si>
    <t>15-0009808</t>
  </si>
  <si>
    <t>15-0010933</t>
  </si>
  <si>
    <t>15-0011027</t>
  </si>
  <si>
    <t xml:space="preserve">HARTLEY-1101                </t>
  </si>
  <si>
    <t>15-0010829</t>
  </si>
  <si>
    <t xml:space="preserve">LAYTONVILLE-1101            </t>
  </si>
  <si>
    <t>15-0010876</t>
  </si>
  <si>
    <t>15-0011282</t>
  </si>
  <si>
    <t>15-0009903</t>
  </si>
  <si>
    <t xml:space="preserve">POINT ARENA-1101            </t>
  </si>
  <si>
    <t>15-0009878</t>
  </si>
  <si>
    <t>15-0010193</t>
  </si>
  <si>
    <t>15-0010860</t>
  </si>
  <si>
    <t>15-0011364</t>
  </si>
  <si>
    <t>15-0009940</t>
  </si>
  <si>
    <t>15-0009869</t>
  </si>
  <si>
    <t>15-0010215</t>
  </si>
  <si>
    <t>15-0010995</t>
  </si>
  <si>
    <t xml:space="preserve">WILLITS-1104                </t>
  </si>
  <si>
    <t>15-0009819</t>
  </si>
  <si>
    <t>15-0010821</t>
  </si>
  <si>
    <t xml:space="preserve">WILLOW CREEK-1103           </t>
  </si>
  <si>
    <t>15-0010597</t>
  </si>
  <si>
    <t>15-0011311</t>
  </si>
  <si>
    <t>15-0011231</t>
  </si>
  <si>
    <t>15-0011263</t>
  </si>
  <si>
    <t>15-0011491</t>
  </si>
  <si>
    <t>15-0011512</t>
  </si>
  <si>
    <t>15-0011041</t>
  </si>
  <si>
    <t>15-0011153</t>
  </si>
  <si>
    <t>15-0011336</t>
  </si>
  <si>
    <t>15-0011333</t>
  </si>
  <si>
    <t>15-0011167</t>
  </si>
  <si>
    <t>15-0011102</t>
  </si>
  <si>
    <t>15-0011390</t>
  </si>
  <si>
    <t xml:space="preserve">PHILO-1101                  </t>
  </si>
  <si>
    <t>15-0012327</t>
  </si>
  <si>
    <t xml:space="preserve">PHILO-1102                  </t>
  </si>
  <si>
    <t>15-0011100</t>
  </si>
  <si>
    <t>15-0011075</t>
  </si>
  <si>
    <t>15-0011699</t>
  </si>
  <si>
    <t xml:space="preserve">WILLOW CREEK-1101           </t>
  </si>
  <si>
    <t>15-0010931</t>
  </si>
  <si>
    <t>15-0011377</t>
  </si>
  <si>
    <t>15-0012201</t>
  </si>
  <si>
    <t xml:space="preserve">ARCATA-1122                 </t>
  </si>
  <si>
    <t>15-0011615</t>
  </si>
  <si>
    <t>15-0011715</t>
  </si>
  <si>
    <t>15-0011805</t>
  </si>
  <si>
    <t>15-0011533</t>
  </si>
  <si>
    <t>15-0011466</t>
  </si>
  <si>
    <t>15-0011508</t>
  </si>
  <si>
    <t>15-0011649</t>
  </si>
  <si>
    <t>15-0011463</t>
  </si>
  <si>
    <t xml:space="preserve">FORT SEWARD-1122            </t>
  </si>
  <si>
    <t>15-0012266</t>
  </si>
  <si>
    <t>15-0011579</t>
  </si>
  <si>
    <t>15-0011878</t>
  </si>
  <si>
    <t>15-0011784</t>
  </si>
  <si>
    <t xml:space="preserve">HIGHLANDS-1103              </t>
  </si>
  <si>
    <t>15-0012272</t>
  </si>
  <si>
    <t xml:space="preserve">HOOPA-1101                  </t>
  </si>
  <si>
    <t>15-0011469</t>
  </si>
  <si>
    <t>15-0011973</t>
  </si>
  <si>
    <t>15-0011985</t>
  </si>
  <si>
    <t>15-0011997</t>
  </si>
  <si>
    <t>15-0012582</t>
  </si>
  <si>
    <t>15-0012139</t>
  </si>
  <si>
    <t>15-0011819</t>
  </si>
  <si>
    <t>15-0011870</t>
  </si>
  <si>
    <t>15-0011879</t>
  </si>
  <si>
    <t>15-0011957</t>
  </si>
  <si>
    <t>15-0012336</t>
  </si>
  <si>
    <t>15-0011981</t>
  </si>
  <si>
    <t>15-0024650</t>
  </si>
  <si>
    <t xml:space="preserve">UKIAH-1115                  </t>
  </si>
  <si>
    <t>15-0039293</t>
  </si>
  <si>
    <t xml:space="preserve">COVELO-1101                 </t>
  </si>
  <si>
    <t>15-0048410</t>
  </si>
  <si>
    <t xml:space="preserve">2SPANSSS4487                                      </t>
  </si>
  <si>
    <t>15-0048394</t>
  </si>
  <si>
    <t>15-0048315</t>
  </si>
  <si>
    <t>15-0048331</t>
  </si>
  <si>
    <t>15-0084681</t>
  </si>
  <si>
    <t>15-0084657</t>
  </si>
  <si>
    <t>15-0084969</t>
  </si>
  <si>
    <t>15-0084977</t>
  </si>
  <si>
    <t xml:space="preserve">BRIDGEVILLE-1102            </t>
  </si>
  <si>
    <t>15-0084833</t>
  </si>
  <si>
    <t>15-0084576</t>
  </si>
  <si>
    <t>15-0084853</t>
  </si>
  <si>
    <t>15-0085022</t>
  </si>
  <si>
    <t xml:space="preserve">OJ5SPANSLOADSIDEFUCO5187                          </t>
  </si>
  <si>
    <t>15-0085026</t>
  </si>
  <si>
    <t>15-0085196</t>
  </si>
  <si>
    <t>15-0085197</t>
  </si>
  <si>
    <t>15-0085210</t>
  </si>
  <si>
    <t>15-0084488</t>
  </si>
  <si>
    <t>15-0084591</t>
  </si>
  <si>
    <t>15-0084543</t>
  </si>
  <si>
    <t>15-0084934</t>
  </si>
  <si>
    <t>15-0084740</t>
  </si>
  <si>
    <t>15-0084910</t>
  </si>
  <si>
    <t>15-0084489</t>
  </si>
  <si>
    <t>15-0084912</t>
  </si>
  <si>
    <t>15-0085352</t>
  </si>
  <si>
    <t>15-0084515</t>
  </si>
  <si>
    <t>15-0084908</t>
  </si>
  <si>
    <t>15-0084503</t>
  </si>
  <si>
    <t>15-0084816</t>
  </si>
  <si>
    <t>15-0085050</t>
  </si>
  <si>
    <t xml:space="preserve">HARRIS-1109                 </t>
  </si>
  <si>
    <t>15-0084616</t>
  </si>
  <si>
    <t>15-0085003</t>
  </si>
  <si>
    <t>15-0084774</t>
  </si>
  <si>
    <t>15-0084857</t>
  </si>
  <si>
    <t xml:space="preserve">PGs, Kearneys               </t>
  </si>
  <si>
    <t>15-0084696</t>
  </si>
  <si>
    <t>PGK</t>
  </si>
  <si>
    <t xml:space="preserve">Clear-Lightning-32-90 F                                         </t>
  </si>
  <si>
    <t>15-0085044</t>
  </si>
  <si>
    <t>15-0084887</t>
  </si>
  <si>
    <t>15-0084479</t>
  </si>
  <si>
    <t xml:space="preserve">BRIDGEVILLE-1101            </t>
  </si>
  <si>
    <t>15-0087101</t>
  </si>
  <si>
    <t xml:space="preserve">WIREDOWN2SPSSIDEOFFUSE4087                        </t>
  </si>
  <si>
    <t>15-0087118</t>
  </si>
  <si>
    <t>15-0087079</t>
  </si>
  <si>
    <t>15-0087176</t>
  </si>
  <si>
    <t>15-0087120</t>
  </si>
  <si>
    <t>15-0087414</t>
  </si>
  <si>
    <t>15-0087119</t>
  </si>
  <si>
    <t>15-0087061</t>
  </si>
  <si>
    <t>15-0087111</t>
  </si>
  <si>
    <t xml:space="preserve">HOTWIREDOWN1SOF8263TWD83975                       </t>
  </si>
  <si>
    <t>15-0087108</t>
  </si>
  <si>
    <t>15-0087115</t>
  </si>
  <si>
    <t xml:space="preserve">Snow-Sleet or Ice-Rain-Hail-Combination-Overcast-Fog-Below 32 F </t>
  </si>
  <si>
    <t>15-0087223</t>
  </si>
  <si>
    <t>15-0087227</t>
  </si>
  <si>
    <t xml:space="preserve">WILLOW CREEK-1102           </t>
  </si>
  <si>
    <t>s1177329</t>
  </si>
  <si>
    <t xml:space="preserve">Snow-Sleet or Ice-Rain-Combination-Overcast-32-90 F             </t>
  </si>
  <si>
    <t>15-0087248</t>
  </si>
  <si>
    <t xml:space="preserve">Overcast-Fog-Below 32 F                                         </t>
  </si>
  <si>
    <t>15-0087230</t>
  </si>
  <si>
    <t>15-0087306</t>
  </si>
  <si>
    <t xml:space="preserve">MENDOCINO-1101              </t>
  </si>
  <si>
    <t xml:space="preserve">Animal                      </t>
  </si>
  <si>
    <t xml:space="preserve">Bird found                           </t>
  </si>
  <si>
    <t xml:space="preserve">Strong Winds-Overcast-32-90 F                                   </t>
  </si>
  <si>
    <t>16-0012987</t>
  </si>
  <si>
    <t>16-0017769</t>
  </si>
  <si>
    <t xml:space="preserve">3PHASESWIREDOWNATSW4101                           </t>
  </si>
  <si>
    <t>16-0017789</t>
  </si>
  <si>
    <t xml:space="preserve">CALPELLA-1101               </t>
  </si>
  <si>
    <t>16-0017610</t>
  </si>
  <si>
    <t>16-0017648</t>
  </si>
  <si>
    <t>16-0017657</t>
  </si>
  <si>
    <t xml:space="preserve">Partly Cloudy-Fog-Heavy Rain-32-90 F                            </t>
  </si>
  <si>
    <t>16-0017977</t>
  </si>
  <si>
    <t>16-0017626</t>
  </si>
  <si>
    <t>16-0017717</t>
  </si>
  <si>
    <t>16-0017818</t>
  </si>
  <si>
    <t>16-0017757</t>
  </si>
  <si>
    <t>16-0017678</t>
  </si>
  <si>
    <t>16-0017702</t>
  </si>
  <si>
    <t>16-0017426</t>
  </si>
  <si>
    <t xml:space="preserve">WIREDOWN4SPLDSIDEOF1510                           </t>
  </si>
  <si>
    <t>16-0017558</t>
  </si>
  <si>
    <t>16-0017549</t>
  </si>
  <si>
    <t>16-0018474</t>
  </si>
  <si>
    <t xml:space="preserve">EEL RIVER-1102              </t>
  </si>
  <si>
    <t>16-0072159</t>
  </si>
  <si>
    <t>16-0072393</t>
  </si>
  <si>
    <t>16-0071846</t>
  </si>
  <si>
    <t>16-0072089</t>
  </si>
  <si>
    <t>17-0003288</t>
  </si>
  <si>
    <t>17-0003620</t>
  </si>
  <si>
    <t>17-0002980</t>
  </si>
  <si>
    <t xml:space="preserve">Clear-Below 32 F                                                </t>
  </si>
  <si>
    <t>17-0002947</t>
  </si>
  <si>
    <t>17-0003117</t>
  </si>
  <si>
    <t>17-0003166</t>
  </si>
  <si>
    <t>17-0003545</t>
  </si>
  <si>
    <t xml:space="preserve">WIREDOWN2NDHARDTAPBEYOND3243                      </t>
  </si>
  <si>
    <t>17-0003662</t>
  </si>
  <si>
    <t>17-0003722</t>
  </si>
  <si>
    <t xml:space="preserve">WIREDOWNLDSIDE3073                                </t>
  </si>
  <si>
    <t>17-0003723</t>
  </si>
  <si>
    <t>17-0004114</t>
  </si>
  <si>
    <t>17-0004117</t>
  </si>
  <si>
    <t>17-0004142</t>
  </si>
  <si>
    <t>17-0006364</t>
  </si>
  <si>
    <t>17-0003334</t>
  </si>
  <si>
    <t>17-0002897</t>
  </si>
  <si>
    <t xml:space="preserve">Overcast-Fog-Strong Winds-Below 32 F                            </t>
  </si>
  <si>
    <t>17-0003212</t>
  </si>
  <si>
    <t xml:space="preserve">OJS1SOF2905                                       </t>
  </si>
  <si>
    <t xml:space="preserve">Clear-Strong Winds-Below 32 F                                   </t>
  </si>
  <si>
    <t>17-0003576</t>
  </si>
  <si>
    <t>17-0003705</t>
  </si>
  <si>
    <t>17-0003760</t>
  </si>
  <si>
    <t>17-0003227</t>
  </si>
  <si>
    <t>17-0003223</t>
  </si>
  <si>
    <t>17-0003607</t>
  </si>
  <si>
    <t xml:space="preserve">OJ1EOFMTR1008027868                               </t>
  </si>
  <si>
    <t>17-0003735</t>
  </si>
  <si>
    <t>17-0003770</t>
  </si>
  <si>
    <t>17-0005127</t>
  </si>
  <si>
    <t xml:space="preserve">UNNUMBEREDFUSES                                   </t>
  </si>
  <si>
    <t>17-0005452</t>
  </si>
  <si>
    <t>17-0004982</t>
  </si>
  <si>
    <t>17-0005035</t>
  </si>
  <si>
    <t>17-0005099</t>
  </si>
  <si>
    <t>17-0005320</t>
  </si>
  <si>
    <t>17-0005813</t>
  </si>
  <si>
    <t xml:space="preserve">OPENJUMPERSSOURCESIDEOFMETER1009653056            </t>
  </si>
  <si>
    <t>17-0006277</t>
  </si>
  <si>
    <t>17-0005481</t>
  </si>
  <si>
    <t>17-0006463</t>
  </si>
  <si>
    <t>17-0005393</t>
  </si>
  <si>
    <t>17-0005459</t>
  </si>
  <si>
    <t>17-0005521</t>
  </si>
  <si>
    <t xml:space="preserve">OJ1SPANLDSIDEOF17012                              </t>
  </si>
  <si>
    <t>17-0006223</t>
  </si>
  <si>
    <t>17-0005173</t>
  </si>
  <si>
    <t>17-0005554</t>
  </si>
  <si>
    <t>17-0004949</t>
  </si>
  <si>
    <t>17-0005181</t>
  </si>
  <si>
    <t>17-0005378</t>
  </si>
  <si>
    <t>17-0005525</t>
  </si>
  <si>
    <t>17-0005676</t>
  </si>
  <si>
    <t>17-0005679</t>
  </si>
  <si>
    <t>17-0005731</t>
  </si>
  <si>
    <t xml:space="preserve">OJSSSOFMTR1009672629                              </t>
  </si>
  <si>
    <t>17-0005906</t>
  </si>
  <si>
    <t>17-0005953</t>
  </si>
  <si>
    <t>17-0006009</t>
  </si>
  <si>
    <t>17-0006089</t>
  </si>
  <si>
    <t>17-0007706</t>
  </si>
  <si>
    <t>17-0005184</t>
  </si>
  <si>
    <t>17-0005366</t>
  </si>
  <si>
    <t>17-0005370</t>
  </si>
  <si>
    <t>17-0005446</t>
  </si>
  <si>
    <t>17-0005153</t>
  </si>
  <si>
    <t>17-0005236</t>
  </si>
  <si>
    <t>17-0005334</t>
  </si>
  <si>
    <t>17-0006014</t>
  </si>
  <si>
    <t>17-0006845</t>
  </si>
  <si>
    <t>17-0007672</t>
  </si>
  <si>
    <t>17-0004963</t>
  </si>
  <si>
    <t>17-0005392</t>
  </si>
  <si>
    <t>17-0005277</t>
  </si>
  <si>
    <t>17-0005420</t>
  </si>
  <si>
    <t>17-0005565</t>
  </si>
  <si>
    <t>17-0005572</t>
  </si>
  <si>
    <t xml:space="preserve">OJSONHARDTAPFEEDINGTRANSF114418827490             </t>
  </si>
  <si>
    <t>s1246410</t>
  </si>
  <si>
    <t>17-0006824</t>
  </si>
  <si>
    <t>17-0005226</t>
  </si>
  <si>
    <t>17-0005299</t>
  </si>
  <si>
    <t>17-0005089</t>
  </si>
  <si>
    <t>17-0005164</t>
  </si>
  <si>
    <t>17-0005055</t>
  </si>
  <si>
    <t xml:space="preserve">WIREDOWN2SPANSFROM2311                            </t>
  </si>
  <si>
    <t>17-0005356</t>
  </si>
  <si>
    <t>17-0005602</t>
  </si>
  <si>
    <t>17-0006842</t>
  </si>
  <si>
    <t>17-0005260</t>
  </si>
  <si>
    <t>17-0005310</t>
  </si>
  <si>
    <t>17-0005156</t>
  </si>
  <si>
    <t>17-0005547</t>
  </si>
  <si>
    <t>17-0006107</t>
  </si>
  <si>
    <t>17-0005038</t>
  </si>
  <si>
    <t>17-0005092</t>
  </si>
  <si>
    <t xml:space="preserve">WIREDOWN2SPLDSIDEOF97045                          </t>
  </si>
  <si>
    <t>17-0005416</t>
  </si>
  <si>
    <t>17-0008416</t>
  </si>
  <si>
    <t xml:space="preserve">Water                                </t>
  </si>
  <si>
    <t>17-0005307</t>
  </si>
  <si>
    <t>17-0005759</t>
  </si>
  <si>
    <t xml:space="preserve">ARCATA-1121                 </t>
  </si>
  <si>
    <t>17-0005890</t>
  </si>
  <si>
    <t>17-0006269</t>
  </si>
  <si>
    <t>17-0006281</t>
  </si>
  <si>
    <t>17-0006290</t>
  </si>
  <si>
    <t>17-0006466</t>
  </si>
  <si>
    <t>17-0006922</t>
  </si>
  <si>
    <t>17-0006162</t>
  </si>
  <si>
    <t xml:space="preserve">WIREDOWNMTR1009140678                             </t>
  </si>
  <si>
    <t>17-0006228</t>
  </si>
  <si>
    <t>17-0007604</t>
  </si>
  <si>
    <t>17-0005974</t>
  </si>
  <si>
    <t>17-0006183</t>
  </si>
  <si>
    <t xml:space="preserve">WIREDOWN4SPLDSIDEOF1595                           </t>
  </si>
  <si>
    <t>17-0006207</t>
  </si>
  <si>
    <t>17-0005896</t>
  </si>
  <si>
    <t>17-0005923</t>
  </si>
  <si>
    <t>17-0006079</t>
  </si>
  <si>
    <t>17-0006339</t>
  </si>
  <si>
    <t>17-0005930</t>
  </si>
  <si>
    <t>17-0006116</t>
  </si>
  <si>
    <t>17-0006219</t>
  </si>
  <si>
    <t>17-0006166</t>
  </si>
  <si>
    <t>17-0006506</t>
  </si>
  <si>
    <t>17-0007513</t>
  </si>
  <si>
    <t>17-0006521</t>
  </si>
  <si>
    <t>17-0006581</t>
  </si>
  <si>
    <t>17-0007252</t>
  </si>
  <si>
    <t>17-0006956</t>
  </si>
  <si>
    <t>17-0006810</t>
  </si>
  <si>
    <t>17-0006994</t>
  </si>
  <si>
    <t>17-0007231</t>
  </si>
  <si>
    <t xml:space="preserve">OPENJUMPERSNORTHOF2071LINEBUCK                    </t>
  </si>
  <si>
    <t>17-0006493</t>
  </si>
  <si>
    <t>17-0006836</t>
  </si>
  <si>
    <t xml:space="preserve">OJSFEEDINGMTR1006277257                           </t>
  </si>
  <si>
    <t>17-0007238</t>
  </si>
  <si>
    <t>17-0006726</t>
  </si>
  <si>
    <t>17-0006555</t>
  </si>
  <si>
    <t>17-0006904</t>
  </si>
  <si>
    <t>17-0006612</t>
  </si>
  <si>
    <t>17-0006516</t>
  </si>
  <si>
    <t>17-0006682</t>
  </si>
  <si>
    <t>17-0007780</t>
  </si>
  <si>
    <t>17-0007483</t>
  </si>
  <si>
    <t>17-0007543</t>
  </si>
  <si>
    <t>17-0007840</t>
  </si>
  <si>
    <t>17-0008241</t>
  </si>
  <si>
    <t>17-0007609</t>
  </si>
  <si>
    <t>17-0007652</t>
  </si>
  <si>
    <t>17-0007725</t>
  </si>
  <si>
    <t>17-0007778</t>
  </si>
  <si>
    <t>17-0008438</t>
  </si>
  <si>
    <t>17-0007389</t>
  </si>
  <si>
    <t>17-0007819</t>
  </si>
  <si>
    <t>17-0009722</t>
  </si>
  <si>
    <t>17-0010058</t>
  </si>
  <si>
    <t xml:space="preserve">Partly Cloudy-Fog-Drizzle-32-90 F                               </t>
  </si>
  <si>
    <t>17-0010541</t>
  </si>
  <si>
    <t>17-0010227</t>
  </si>
  <si>
    <t xml:space="preserve">WIREDOWN3POLESSOUTHOF87707                        </t>
  </si>
  <si>
    <t>s1249472</t>
  </si>
  <si>
    <t>17-0010088</t>
  </si>
  <si>
    <t>17-0010049</t>
  </si>
  <si>
    <t>17-0010015</t>
  </si>
  <si>
    <t>17-0010411</t>
  </si>
  <si>
    <t xml:space="preserve">OJFLYINGBELL1PNOF8519                             </t>
  </si>
  <si>
    <t>17-0010184</t>
  </si>
  <si>
    <t>17-0009905</t>
  </si>
  <si>
    <t>17-0010236</t>
  </si>
  <si>
    <t>17-0009930</t>
  </si>
  <si>
    <t>17-0010007</t>
  </si>
  <si>
    <t>17-0009995</t>
  </si>
  <si>
    <t>17-0010660</t>
  </si>
  <si>
    <t xml:space="preserve">WIREDOWNNO4471                                    </t>
  </si>
  <si>
    <t>17-0010867</t>
  </si>
  <si>
    <t>17-0011511</t>
  </si>
  <si>
    <t>17-0011329</t>
  </si>
  <si>
    <t>17-0011322</t>
  </si>
  <si>
    <t>17-0012563</t>
  </si>
  <si>
    <t>17-0012042</t>
  </si>
  <si>
    <t>17-0011880</t>
  </si>
  <si>
    <t>17-0012530</t>
  </si>
  <si>
    <t>17-0012978</t>
  </si>
  <si>
    <t>17-0011878</t>
  </si>
  <si>
    <t>17-0012000</t>
  </si>
  <si>
    <t xml:space="preserve">Electrical Overload                  </t>
  </si>
  <si>
    <t>17-0012120</t>
  </si>
  <si>
    <t>17-0012951</t>
  </si>
  <si>
    <t xml:space="preserve">HOTWIREDOWN                                       </t>
  </si>
  <si>
    <t>17-0013022</t>
  </si>
  <si>
    <t>17-0012937</t>
  </si>
  <si>
    <t>17-0013117</t>
  </si>
  <si>
    <t>17-0013134</t>
  </si>
  <si>
    <t>17-0013256</t>
  </si>
  <si>
    <t>17-0012851</t>
  </si>
  <si>
    <t xml:space="preserve">NEWBURG-1133                </t>
  </si>
  <si>
    <t>17-0013525</t>
  </si>
  <si>
    <t>17-0012794</t>
  </si>
  <si>
    <t>17-0013057</t>
  </si>
  <si>
    <t>17-0013189</t>
  </si>
  <si>
    <t xml:space="preserve">RIO DELL-1101               </t>
  </si>
  <si>
    <t>17-0013081</t>
  </si>
  <si>
    <t>17-0013094</t>
  </si>
  <si>
    <t>17-0012601</t>
  </si>
  <si>
    <t>17-0013845</t>
  </si>
  <si>
    <t>17-0013631</t>
  </si>
  <si>
    <t>17-0013701</t>
  </si>
  <si>
    <t xml:space="preserve">OJS2SPANSSMTR1008761141                           </t>
  </si>
  <si>
    <t>17-0013827</t>
  </si>
  <si>
    <t>17-0018160</t>
  </si>
  <si>
    <t>17-0018345</t>
  </si>
  <si>
    <t>17-0018464</t>
  </si>
  <si>
    <t>17-0018588</t>
  </si>
  <si>
    <t>17-0018313</t>
  </si>
  <si>
    <t>17-0018615</t>
  </si>
  <si>
    <t>17-0018704</t>
  </si>
  <si>
    <t>17-0018052</t>
  </si>
  <si>
    <t>17-0018744</t>
  </si>
  <si>
    <t>17-0018949</t>
  </si>
  <si>
    <t>17-0018352</t>
  </si>
  <si>
    <t>17-0018452</t>
  </si>
  <si>
    <t xml:space="preserve">MIDDLETOWN-1101             </t>
  </si>
  <si>
    <t>17-0018425</t>
  </si>
  <si>
    <t>17-0018119</t>
  </si>
  <si>
    <t>17-0018179</t>
  </si>
  <si>
    <t>17-0018490</t>
  </si>
  <si>
    <t>17-0018311</t>
  </si>
  <si>
    <t>17-0019388</t>
  </si>
  <si>
    <t>17-0019580</t>
  </si>
  <si>
    <t xml:space="preserve">EEL RIVER-1103              </t>
  </si>
  <si>
    <t>17-0019302</t>
  </si>
  <si>
    <t>17-0019380</t>
  </si>
  <si>
    <t>17-0019338</t>
  </si>
  <si>
    <t>17-0019577</t>
  </si>
  <si>
    <t>17-0019589</t>
  </si>
  <si>
    <t>17-0019336</t>
  </si>
  <si>
    <t xml:space="preserve">GARBERVILLE-1103            </t>
  </si>
  <si>
    <t>17-0019322</t>
  </si>
  <si>
    <t>17-0019450</t>
  </si>
  <si>
    <t>17-0019494</t>
  </si>
  <si>
    <t>17-0019229</t>
  </si>
  <si>
    <t>17-0019960</t>
  </si>
  <si>
    <t>17-0019209</t>
  </si>
  <si>
    <t>17-0019288</t>
  </si>
  <si>
    <t>17-0019395</t>
  </si>
  <si>
    <t>17-0022268</t>
  </si>
  <si>
    <t>17-0022153</t>
  </si>
  <si>
    <t>17-0022229</t>
  </si>
  <si>
    <t xml:space="preserve">MAPLE CREEK-1101            </t>
  </si>
  <si>
    <t>17-0022109</t>
  </si>
  <si>
    <t xml:space="preserve">CARLOTTA-1121               </t>
  </si>
  <si>
    <t xml:space="preserve">WIREDOWN4SLDOF5841                                </t>
  </si>
  <si>
    <t>17-0022876</t>
  </si>
  <si>
    <t>17-0022905</t>
  </si>
  <si>
    <t>17-0022935</t>
  </si>
  <si>
    <t>17-0022959</t>
  </si>
  <si>
    <t>17-0022953</t>
  </si>
  <si>
    <t>17-0023003</t>
  </si>
  <si>
    <t>17-0024976</t>
  </si>
  <si>
    <t>17-0023957</t>
  </si>
  <si>
    <t>17-0024078</t>
  </si>
  <si>
    <t>17-0023655</t>
  </si>
  <si>
    <t>17-0023732</t>
  </si>
  <si>
    <t>17-0023979</t>
  </si>
  <si>
    <t>17-0025064</t>
  </si>
  <si>
    <t>17-0024064</t>
  </si>
  <si>
    <t>17-0024320</t>
  </si>
  <si>
    <t>17-0024838</t>
  </si>
  <si>
    <t>17-0024905</t>
  </si>
  <si>
    <t>17-0024560</t>
  </si>
  <si>
    <t>17-0023733</t>
  </si>
  <si>
    <t>17-0023880</t>
  </si>
  <si>
    <t>17-0024132</t>
  </si>
  <si>
    <t xml:space="preserve">HUMBOLDT BAY-1102           </t>
  </si>
  <si>
    <t>17-0025205</t>
  </si>
  <si>
    <t>17-0024934</t>
  </si>
  <si>
    <t xml:space="preserve">KONOCTI-1108                </t>
  </si>
  <si>
    <t>17-0025699</t>
  </si>
  <si>
    <t>17-0025703</t>
  </si>
  <si>
    <t>17-0036900</t>
  </si>
  <si>
    <t xml:space="preserve">23WIRESDOWNMTR1008391365                          </t>
  </si>
  <si>
    <t>17-0037311</t>
  </si>
  <si>
    <t>17-0037320</t>
  </si>
  <si>
    <t>17-0037983</t>
  </si>
  <si>
    <t>17-0037112</t>
  </si>
  <si>
    <t>17-0037472</t>
  </si>
  <si>
    <t>17-0037475</t>
  </si>
  <si>
    <t xml:space="preserve">Partly Cloudy-Heavy Rain-Strong Winds-32-90 F                   </t>
  </si>
  <si>
    <t>17-0037495</t>
  </si>
  <si>
    <t>17-0037728</t>
  </si>
  <si>
    <t>17-0036882</t>
  </si>
  <si>
    <t>17-0037309</t>
  </si>
  <si>
    <t>17-0037511</t>
  </si>
  <si>
    <t xml:space="preserve">OJSAT42765CASPARLITTLELAKERD                      </t>
  </si>
  <si>
    <t>17-0037500</t>
  </si>
  <si>
    <t>17-0036890</t>
  </si>
  <si>
    <t xml:space="preserve">1OF3HOTWIRESDOWN                                  </t>
  </si>
  <si>
    <t>17-0037421</t>
  </si>
  <si>
    <t>17-0037246</t>
  </si>
  <si>
    <t>17-0037463</t>
  </si>
  <si>
    <t>17-0036920</t>
  </si>
  <si>
    <t>17-0037151</t>
  </si>
  <si>
    <t>17-0037481</t>
  </si>
  <si>
    <t>17-0036905</t>
  </si>
  <si>
    <t>17-0037077</t>
  </si>
  <si>
    <t>17-0037181</t>
  </si>
  <si>
    <t>17-0037415</t>
  </si>
  <si>
    <t>17-0037203</t>
  </si>
  <si>
    <t>17-0037342</t>
  </si>
  <si>
    <t>17-0037441</t>
  </si>
  <si>
    <t>17-0037531</t>
  </si>
  <si>
    <t>17-0037272</t>
  </si>
  <si>
    <t>17-0037941</t>
  </si>
  <si>
    <t>17-0037706</t>
  </si>
  <si>
    <t>17-0038023</t>
  </si>
  <si>
    <t xml:space="preserve">WIREDOWNCAPBK884                                  </t>
  </si>
  <si>
    <t>17-0037967</t>
  </si>
  <si>
    <t>17-0037815</t>
  </si>
  <si>
    <t>17-0038106</t>
  </si>
  <si>
    <t>17-0042022</t>
  </si>
  <si>
    <t xml:space="preserve">Clear-Heat Wave-32-90 F                                         </t>
  </si>
  <si>
    <t>17-0056092</t>
  </si>
  <si>
    <t>17-0085214</t>
  </si>
  <si>
    <t>17-0085739</t>
  </si>
  <si>
    <t xml:space="preserve">Fire- Forest/Grass                   </t>
  </si>
  <si>
    <t>17-0085418</t>
  </si>
  <si>
    <t xml:space="preserve">WIREDOWN1PSSIDEOF9789                             </t>
  </si>
  <si>
    <t>17-0085344</t>
  </si>
  <si>
    <t>17-0085361</t>
  </si>
  <si>
    <t>17-0085395</t>
  </si>
  <si>
    <t xml:space="preserve">4PLD90439                                         </t>
  </si>
  <si>
    <t>17-0085335</t>
  </si>
  <si>
    <t>17-0102101</t>
  </si>
  <si>
    <t>18-0023246</t>
  </si>
  <si>
    <t>18-0098214</t>
  </si>
  <si>
    <t xml:space="preserve">Gun Shot                             </t>
  </si>
  <si>
    <t>18-0101683</t>
  </si>
  <si>
    <t>18-0104657</t>
  </si>
  <si>
    <t>19-0005081</t>
  </si>
  <si>
    <t>19-0005695</t>
  </si>
  <si>
    <t>19-0009691</t>
  </si>
  <si>
    <t>19-0009773</t>
  </si>
  <si>
    <t>19-0010041</t>
  </si>
  <si>
    <t>19-0010128</t>
  </si>
  <si>
    <t>19-0010291</t>
  </si>
  <si>
    <t>19-0010308</t>
  </si>
  <si>
    <t>19-0010336</t>
  </si>
  <si>
    <t>19-0010091</t>
  </si>
  <si>
    <t>19-0009782</t>
  </si>
  <si>
    <t>19-0009901</t>
  </si>
  <si>
    <t xml:space="preserve">WIREDOWN1SOURCESIDEOF3921                         </t>
  </si>
  <si>
    <t>19-0010079</t>
  </si>
  <si>
    <t>19-0011962</t>
  </si>
  <si>
    <t>19-0010545</t>
  </si>
  <si>
    <t>19-0010022</t>
  </si>
  <si>
    <t>19-0010170</t>
  </si>
  <si>
    <t>19-0010172</t>
  </si>
  <si>
    <t>19-0010078</t>
  </si>
  <si>
    <t>19-0011499</t>
  </si>
  <si>
    <t>19-0009952</t>
  </si>
  <si>
    <t>19-0011360</t>
  </si>
  <si>
    <t>19-0009660</t>
  </si>
  <si>
    <t>19-0009931</t>
  </si>
  <si>
    <t xml:space="preserve">Strong Winds-Overcast-Heavy Rain-32-90 F                        </t>
  </si>
  <si>
    <t>19-0010287</t>
  </si>
  <si>
    <t>19-0010238</t>
  </si>
  <si>
    <t>19-0010056</t>
  </si>
  <si>
    <t>19-0011295</t>
  </si>
  <si>
    <t>19-0010012</t>
  </si>
  <si>
    <t>19-0010069</t>
  </si>
  <si>
    <t>19-0011132</t>
  </si>
  <si>
    <t>19-0009593</t>
  </si>
  <si>
    <t>19-0010021</t>
  </si>
  <si>
    <t>19-0010431</t>
  </si>
  <si>
    <t>19-0010932</t>
  </si>
  <si>
    <t>19-0011203</t>
  </si>
  <si>
    <t>19-0010175</t>
  </si>
  <si>
    <t>19-0011320</t>
  </si>
  <si>
    <t>19-0010918</t>
  </si>
  <si>
    <t>19-0010961</t>
  </si>
  <si>
    <t>19-0011223</t>
  </si>
  <si>
    <t>19-0011149</t>
  </si>
  <si>
    <t>19-0011198</t>
  </si>
  <si>
    <t>19-0011465</t>
  </si>
  <si>
    <t>19-0016978</t>
  </si>
  <si>
    <t>19-0017015</t>
  </si>
  <si>
    <t>19-0018024</t>
  </si>
  <si>
    <t>19-0018155</t>
  </si>
  <si>
    <t>19-0018075</t>
  </si>
  <si>
    <t>19-0020356</t>
  </si>
  <si>
    <t>19-0020326</t>
  </si>
  <si>
    <t>19-0020385</t>
  </si>
  <si>
    <t>19-0020485</t>
  </si>
  <si>
    <t>19-0020836</t>
  </si>
  <si>
    <t>19-0021513</t>
  </si>
  <si>
    <t xml:space="preserve">WIREDOWN3NWOF3161                                 </t>
  </si>
  <si>
    <t>19-0020330</t>
  </si>
  <si>
    <t>19-0020999</t>
  </si>
  <si>
    <t>19-0020808</t>
  </si>
  <si>
    <t xml:space="preserve">OJTOCGC114440453436                               </t>
  </si>
  <si>
    <t>19-0021548</t>
  </si>
  <si>
    <t>19-0021549</t>
  </si>
  <si>
    <t>19-0021550</t>
  </si>
  <si>
    <t>19-0020528</t>
  </si>
  <si>
    <t>19-0021196</t>
  </si>
  <si>
    <t>19-0020741</t>
  </si>
  <si>
    <t>19-0020837</t>
  </si>
  <si>
    <t>19-0020567</t>
  </si>
  <si>
    <t>19-0021156</t>
  </si>
  <si>
    <t>19-0020569</t>
  </si>
  <si>
    <t>19-0020635</t>
  </si>
  <si>
    <t>19-0020811</t>
  </si>
  <si>
    <t>19-0020571</t>
  </si>
  <si>
    <t>19-0020576</t>
  </si>
  <si>
    <t>19-0021112</t>
  </si>
  <si>
    <t>19-0020546</t>
  </si>
  <si>
    <t>19-0020550</t>
  </si>
  <si>
    <t xml:space="preserve">OJS1SSOFMTR1008282876                             </t>
  </si>
  <si>
    <t>19-0020857</t>
  </si>
  <si>
    <t>19-0021186</t>
  </si>
  <si>
    <t>19-0020682</t>
  </si>
  <si>
    <t>19-0020691</t>
  </si>
  <si>
    <t>19-0020621</t>
  </si>
  <si>
    <t>19-0020494</t>
  </si>
  <si>
    <t>19-0020815</t>
  </si>
  <si>
    <t xml:space="preserve">NEWBURG-1131                </t>
  </si>
  <si>
    <t>19-0020596</t>
  </si>
  <si>
    <t>19-0020718</t>
  </si>
  <si>
    <t>19-0020639</t>
  </si>
  <si>
    <t>19-0020798</t>
  </si>
  <si>
    <t>19-0020714</t>
  </si>
  <si>
    <t xml:space="preserve">2WIRESDOWNFEEDINGLR4904                           </t>
  </si>
  <si>
    <t>19-0020693</t>
  </si>
  <si>
    <t>19-0020724</t>
  </si>
  <si>
    <t>19-0020920</t>
  </si>
  <si>
    <t xml:space="preserve">OJSONHARDTAPFEEDINGMTR1006304361                  </t>
  </si>
  <si>
    <t>19-0020772</t>
  </si>
  <si>
    <t>19-0020924</t>
  </si>
  <si>
    <t>19-0021476</t>
  </si>
  <si>
    <t>19-0021540</t>
  </si>
  <si>
    <t>19-0022555</t>
  </si>
  <si>
    <t>19-0022557</t>
  </si>
  <si>
    <t xml:space="preserve">OJ1SSMTR1008024281                                </t>
  </si>
  <si>
    <t>19-0022872</t>
  </si>
  <si>
    <t>19-0023086</t>
  </si>
  <si>
    <t>19-0021585</t>
  </si>
  <si>
    <t>19-0021652</t>
  </si>
  <si>
    <t xml:space="preserve">WIREDOWNBETWEENFUCO7713ANDFUCO667805              </t>
  </si>
  <si>
    <t>19-0021694</t>
  </si>
  <si>
    <t>19-0022095</t>
  </si>
  <si>
    <t>19-0022224</t>
  </si>
  <si>
    <t xml:space="preserve">Tree - grew into line                </t>
  </si>
  <si>
    <t>19-0024119</t>
  </si>
  <si>
    <t>19-0021642</t>
  </si>
  <si>
    <t>19-0021777</t>
  </si>
  <si>
    <t>19-0021882</t>
  </si>
  <si>
    <t>19-0022482</t>
  </si>
  <si>
    <t>19-0021502</t>
  </si>
  <si>
    <t>19-0021644</t>
  </si>
  <si>
    <t>19-0022211</t>
  </si>
  <si>
    <t>19-0021645</t>
  </si>
  <si>
    <t>19-0021565</t>
  </si>
  <si>
    <t>19-0021577</t>
  </si>
  <si>
    <t>19-0021648</t>
  </si>
  <si>
    <t>19-0021651</t>
  </si>
  <si>
    <t>19-0021712</t>
  </si>
  <si>
    <t>19-0021717</t>
  </si>
  <si>
    <t>19-0021761</t>
  </si>
  <si>
    <t xml:space="preserve">OJS2SOF3651                                       </t>
  </si>
  <si>
    <t>19-0023527</t>
  </si>
  <si>
    <t>19-0021579</t>
  </si>
  <si>
    <t>19-0021580</t>
  </si>
  <si>
    <t>19-0022122</t>
  </si>
  <si>
    <t>19-0022322</t>
  </si>
  <si>
    <t>19-0022325</t>
  </si>
  <si>
    <t>19-0022550</t>
  </si>
  <si>
    <t>19-0023535</t>
  </si>
  <si>
    <t>19-0021790</t>
  </si>
  <si>
    <t>19-0022128</t>
  </si>
  <si>
    <t xml:space="preserve">OJSSOMTR1008944984                                </t>
  </si>
  <si>
    <t>19-0022379</t>
  </si>
  <si>
    <t>19-0022736</t>
  </si>
  <si>
    <t>19-0023044</t>
  </si>
  <si>
    <t>19-0021812</t>
  </si>
  <si>
    <t>19-0022525</t>
  </si>
  <si>
    <t>19-0022577</t>
  </si>
  <si>
    <t>19-0022315</t>
  </si>
  <si>
    <t>19-0021840</t>
  </si>
  <si>
    <t>19-0021803</t>
  </si>
  <si>
    <t>19-0023579</t>
  </si>
  <si>
    <t>19-0022956</t>
  </si>
  <si>
    <t>19-0023262</t>
  </si>
  <si>
    <t>19-0023437</t>
  </si>
  <si>
    <t>19-0023621</t>
  </si>
  <si>
    <t>19-0022944</t>
  </si>
  <si>
    <t>19-0022972</t>
  </si>
  <si>
    <t>19-0023207</t>
  </si>
  <si>
    <t>19-0024370</t>
  </si>
  <si>
    <t>19-0024369</t>
  </si>
  <si>
    <t>19-0024050</t>
  </si>
  <si>
    <t xml:space="preserve">Overcast-Snow-32-90 F                                           </t>
  </si>
  <si>
    <t>19-0024262</t>
  </si>
  <si>
    <t xml:space="preserve">OJS9SPANSLSOFLR3090                               </t>
  </si>
  <si>
    <t>19-0024651</t>
  </si>
  <si>
    <t>19-0024674</t>
  </si>
  <si>
    <t>19-0024517</t>
  </si>
  <si>
    <t>19-0024570</t>
  </si>
  <si>
    <t>19-0025194</t>
  </si>
  <si>
    <t>19-0025107</t>
  </si>
  <si>
    <t>19-0025268</t>
  </si>
  <si>
    <t>19-0025278</t>
  </si>
  <si>
    <t>19-0025294</t>
  </si>
  <si>
    <t>19-0028121</t>
  </si>
  <si>
    <t>19-0028957</t>
  </si>
  <si>
    <t>19-0029110</t>
  </si>
  <si>
    <t xml:space="preserve">WIREDOWNATSB134281                                </t>
  </si>
  <si>
    <t>19-0028688</t>
  </si>
  <si>
    <t>19-0028724</t>
  </si>
  <si>
    <t>19-0029001</t>
  </si>
  <si>
    <t>19-0028935</t>
  </si>
  <si>
    <t>19-0029288</t>
  </si>
  <si>
    <t>19-0028507</t>
  </si>
  <si>
    <t>19-0028509</t>
  </si>
  <si>
    <t>19-0028461</t>
  </si>
  <si>
    <t>19-0028598</t>
  </si>
  <si>
    <t>19-0028503</t>
  </si>
  <si>
    <t>19-0028126</t>
  </si>
  <si>
    <t>19-0028161</t>
  </si>
  <si>
    <t>19-0028170</t>
  </si>
  <si>
    <t>19-0028100</t>
  </si>
  <si>
    <t>19-0028252</t>
  </si>
  <si>
    <t>19-0028550</t>
  </si>
  <si>
    <t>19-0029138</t>
  </si>
  <si>
    <t>19-0029014</t>
  </si>
  <si>
    <t>19-0028962</t>
  </si>
  <si>
    <t>19-0029004</t>
  </si>
  <si>
    <t>19-0028726</t>
  </si>
  <si>
    <t>19-0028929</t>
  </si>
  <si>
    <t>19-0065314</t>
  </si>
  <si>
    <t>19-0102283</t>
  </si>
  <si>
    <t xml:space="preserve">Fog-32-90 F                                                     </t>
  </si>
  <si>
    <t>19-0126622</t>
  </si>
  <si>
    <t>19-0129754</t>
  </si>
  <si>
    <t xml:space="preserve">WIREDOWN1SPLDSIDEOF3223                           </t>
  </si>
  <si>
    <t>19-0129264</t>
  </si>
  <si>
    <t>20-0009594</t>
  </si>
  <si>
    <t>20-0009498</t>
  </si>
  <si>
    <t>20-0009497</t>
  </si>
  <si>
    <t>20-0010994</t>
  </si>
  <si>
    <t>20-0011174</t>
  </si>
  <si>
    <t>20-0009525</t>
  </si>
  <si>
    <t>20-0011186</t>
  </si>
  <si>
    <t>20-0009495</t>
  </si>
  <si>
    <t>20-0010326</t>
  </si>
  <si>
    <t>20-0010920</t>
  </si>
  <si>
    <t>20-0009489</t>
  </si>
  <si>
    <t>20-0010303</t>
  </si>
  <si>
    <t>20-0011049</t>
  </si>
  <si>
    <t>20-0011341</t>
  </si>
  <si>
    <t>20-0010377</t>
  </si>
  <si>
    <t>20-0009710</t>
  </si>
  <si>
    <t>20-0009939</t>
  </si>
  <si>
    <t>20-0009955</t>
  </si>
  <si>
    <t>20-0010932</t>
  </si>
  <si>
    <t>20-0009576</t>
  </si>
  <si>
    <t>20-0009587</t>
  </si>
  <si>
    <t xml:space="preserve">OJ20SPANSLDSIDEOF3893                             </t>
  </si>
  <si>
    <t>20-0010301</t>
  </si>
  <si>
    <t>20-0010309</t>
  </si>
  <si>
    <t>20-0010315</t>
  </si>
  <si>
    <t>20-0009490</t>
  </si>
  <si>
    <t>20-0009480</t>
  </si>
  <si>
    <t>20-0009483</t>
  </si>
  <si>
    <t>20-0009481</t>
  </si>
  <si>
    <t>20-0009554</t>
  </si>
  <si>
    <t>20-0010592</t>
  </si>
  <si>
    <t>20-0010959</t>
  </si>
  <si>
    <t>20-0010307</t>
  </si>
  <si>
    <t>20-0010579</t>
  </si>
  <si>
    <t xml:space="preserve">WIREDOWN3SPANSLDSIDEOF2989                        </t>
  </si>
  <si>
    <t xml:space="preserve">Partly Cloudy-Fog-Snow-32-90 F                                  </t>
  </si>
  <si>
    <t>20-0010636</t>
  </si>
  <si>
    <t xml:space="preserve">Clear                                                           </t>
  </si>
  <si>
    <t>20-0019275</t>
  </si>
  <si>
    <t>20-0032183</t>
  </si>
  <si>
    <t xml:space="preserve">WIREDOWN46800NHIGHWAY101                          </t>
  </si>
  <si>
    <t>20-0032241</t>
  </si>
  <si>
    <t>20-0032250</t>
  </si>
  <si>
    <t>20-0032249</t>
  </si>
  <si>
    <t xml:space="preserve">Clear-Above 90                                                  </t>
  </si>
  <si>
    <t>20-0085153</t>
  </si>
  <si>
    <t>20-0084718</t>
  </si>
  <si>
    <t>20-0113188</t>
  </si>
  <si>
    <t>21-0009573</t>
  </si>
  <si>
    <t>21-0010034</t>
  </si>
  <si>
    <t>21-0010215</t>
  </si>
  <si>
    <t>21-0014749</t>
  </si>
  <si>
    <t>21-0014752</t>
  </si>
  <si>
    <t>21-0014550</t>
  </si>
  <si>
    <t>21-0017859</t>
  </si>
  <si>
    <t xml:space="preserve">Tree - cutting- 3rd party            </t>
  </si>
  <si>
    <t>21-0099421</t>
  </si>
  <si>
    <t>21-0132067</t>
  </si>
  <si>
    <t>21-0135570</t>
  </si>
  <si>
    <t>21-0135839</t>
  </si>
  <si>
    <t>21-0135917</t>
  </si>
  <si>
    <t>21-0136152</t>
  </si>
  <si>
    <t>21-0136049</t>
  </si>
  <si>
    <t>21-0135812</t>
  </si>
  <si>
    <t>21-0137448</t>
  </si>
  <si>
    <t xml:space="preserve">WIREDOWN2SSOF8035                                 </t>
  </si>
  <si>
    <t>21-0156920</t>
  </si>
  <si>
    <t>21-0158512</t>
  </si>
  <si>
    <t>21-0158440</t>
  </si>
  <si>
    <t>21-0158436</t>
  </si>
  <si>
    <t>21-0158432</t>
  </si>
  <si>
    <t>21-0160523</t>
  </si>
  <si>
    <t>21-0160664</t>
  </si>
  <si>
    <t>21-0160770</t>
  </si>
  <si>
    <t>21-0160782</t>
  </si>
  <si>
    <t>21-0160942</t>
  </si>
  <si>
    <t xml:space="preserve">WILLITS-1102                </t>
  </si>
  <si>
    <t>21-0160947</t>
  </si>
  <si>
    <t>21-0161157</t>
  </si>
  <si>
    <t>21-0161012</t>
  </si>
  <si>
    <t>22-0107533</t>
  </si>
  <si>
    <t>22-0138047</t>
  </si>
  <si>
    <t>22-0138072</t>
  </si>
  <si>
    <t>22-0138069</t>
  </si>
  <si>
    <t xml:space="preserve">WIREDOWN1LDSIDE215049057372                       </t>
  </si>
  <si>
    <t>22-0138077</t>
  </si>
  <si>
    <t>22-0138343</t>
  </si>
  <si>
    <t>22-0138032</t>
  </si>
  <si>
    <t>22-0142634</t>
  </si>
  <si>
    <t>23-0005533</t>
  </si>
  <si>
    <t>23-0005593</t>
  </si>
  <si>
    <t>23-0005723</t>
  </si>
  <si>
    <t>23-0005797</t>
  </si>
  <si>
    <t>23-0005861</t>
  </si>
  <si>
    <t xml:space="preserve">OJS2SSOFMTR1008917383                             </t>
  </si>
  <si>
    <t>23-0008775</t>
  </si>
  <si>
    <t>23-0010804</t>
  </si>
  <si>
    <t xml:space="preserve">OJS1SPANSSOFFUCO7593                              </t>
  </si>
  <si>
    <t>23-0010931</t>
  </si>
  <si>
    <t>23-0011200</t>
  </si>
  <si>
    <t>23-0012134</t>
  </si>
  <si>
    <t>23-0012389</t>
  </si>
  <si>
    <t>23-0012160</t>
  </si>
  <si>
    <t>23-0012104</t>
  </si>
  <si>
    <t>23-0015919</t>
  </si>
  <si>
    <t>23-0016021</t>
  </si>
  <si>
    <t>23-0015866</t>
  </si>
  <si>
    <t>23-0015849</t>
  </si>
  <si>
    <t>23-0016075</t>
  </si>
  <si>
    <t xml:space="preserve">WIREDOWN3SPANSLDSIDE                              </t>
  </si>
  <si>
    <t>23-0016123</t>
  </si>
  <si>
    <t xml:space="preserve">WIREDOWN16LDSIDE202293                            </t>
  </si>
  <si>
    <t>23-0015853</t>
  </si>
  <si>
    <t xml:space="preserve">WIREDOWN10SPANSSEOF8331                           </t>
  </si>
  <si>
    <t>23-0015863</t>
  </si>
  <si>
    <t>23-0015859</t>
  </si>
  <si>
    <t>23-0015950</t>
  </si>
  <si>
    <t>23-0015973</t>
  </si>
  <si>
    <t>23-0015868</t>
  </si>
  <si>
    <t xml:space="preserve">WIREDOWNLDSIDEMETER1009745169                     </t>
  </si>
  <si>
    <t>23-0015998</t>
  </si>
  <si>
    <t>23-0017014</t>
  </si>
  <si>
    <t>23-0017317</t>
  </si>
  <si>
    <t>23-0031017</t>
  </si>
  <si>
    <t>23-0031177</t>
  </si>
  <si>
    <t>23-0031467</t>
  </si>
  <si>
    <t>23-0032941</t>
  </si>
  <si>
    <t>23-0033088</t>
  </si>
  <si>
    <t>23-0034009</t>
  </si>
  <si>
    <t>23-0034056</t>
  </si>
  <si>
    <t>23-0033529</t>
  </si>
  <si>
    <t xml:space="preserve">WIREDOWNSSOFCGC217743946937                       </t>
  </si>
  <si>
    <t>23-0036652</t>
  </si>
  <si>
    <t>23-0036118</t>
  </si>
  <si>
    <t>23-0036509</t>
  </si>
  <si>
    <t xml:space="preserve">WIREDOWN13SPLDSIDEOF4557                          </t>
  </si>
  <si>
    <t>23-0037087</t>
  </si>
  <si>
    <t>23-0038783</t>
  </si>
  <si>
    <t>23-0037272</t>
  </si>
  <si>
    <t>23-0037049</t>
  </si>
  <si>
    <t>23-0042317</t>
  </si>
  <si>
    <t>23-0042311</t>
  </si>
  <si>
    <t>23-0044999</t>
  </si>
  <si>
    <t>23-0044611</t>
  </si>
  <si>
    <t>23-0044947</t>
  </si>
  <si>
    <t>23-0045651</t>
  </si>
  <si>
    <t>23-0044559</t>
  </si>
  <si>
    <t>23-0044660</t>
  </si>
  <si>
    <t>23-0045438</t>
  </si>
  <si>
    <t>23-0044894</t>
  </si>
  <si>
    <t>23-0049334</t>
  </si>
  <si>
    <t xml:space="preserve">KERN         </t>
  </si>
  <si>
    <t xml:space="preserve">POSO MOUNTAIN-2101          </t>
  </si>
  <si>
    <t>14-0076008</t>
  </si>
  <si>
    <t xml:space="preserve">LOS PADRES   </t>
  </si>
  <si>
    <t xml:space="preserve">PERRY-1101                  </t>
  </si>
  <si>
    <t xml:space="preserve">W14                                               </t>
  </si>
  <si>
    <t>13-0022826</t>
  </si>
  <si>
    <t xml:space="preserve">CAMBRIA-1102                </t>
  </si>
  <si>
    <t>14-0075760</t>
  </si>
  <si>
    <t xml:space="preserve">W50                                               </t>
  </si>
  <si>
    <t xml:space="preserve">Fog-Below 32 F                                                  </t>
  </si>
  <si>
    <t>14-0075837</t>
  </si>
  <si>
    <t xml:space="preserve">FOOTHILL-1101               </t>
  </si>
  <si>
    <t>14-0076586</t>
  </si>
  <si>
    <t xml:space="preserve">V74                                               </t>
  </si>
  <si>
    <t>14-0075784</t>
  </si>
  <si>
    <t xml:space="preserve">PURISIMA-1101               </t>
  </si>
  <si>
    <t>14-0075587</t>
  </si>
  <si>
    <t xml:space="preserve">SAN LUIS OBISPO-1107        </t>
  </si>
  <si>
    <t>14-0076103</t>
  </si>
  <si>
    <t xml:space="preserve">SANTA MARIA-1108            </t>
  </si>
  <si>
    <t xml:space="preserve">M80                                               </t>
  </si>
  <si>
    <t>14-0075934</t>
  </si>
  <si>
    <t>14-0076665</t>
  </si>
  <si>
    <t xml:space="preserve">SANTA YNEZ-1104             </t>
  </si>
  <si>
    <t>14-0076098</t>
  </si>
  <si>
    <t xml:space="preserve">TEMPLETON-2110              </t>
  </si>
  <si>
    <t>14-0075708</t>
  </si>
  <si>
    <t xml:space="preserve">TEMPLETON-2113              </t>
  </si>
  <si>
    <t>14-0076201</t>
  </si>
  <si>
    <t xml:space="preserve">BUELLTON-1101               </t>
  </si>
  <si>
    <t>14-0076296</t>
  </si>
  <si>
    <t xml:space="preserve">SANTA YNEZ-1102             </t>
  </si>
  <si>
    <t>14-0076453</t>
  </si>
  <si>
    <t xml:space="preserve">A10                                               </t>
  </si>
  <si>
    <t>15-0010615</t>
  </si>
  <si>
    <t>15-0011274</t>
  </si>
  <si>
    <t xml:space="preserve">OCEANO-1108                 </t>
  </si>
  <si>
    <t>15-0048930</t>
  </si>
  <si>
    <t xml:space="preserve">WIREDOWNSS14843                                   </t>
  </si>
  <si>
    <t>15-0048751</t>
  </si>
  <si>
    <t xml:space="preserve">OCEANO-1104                 </t>
  </si>
  <si>
    <t xml:space="preserve">Q06                                               </t>
  </si>
  <si>
    <t>15-0071600</t>
  </si>
  <si>
    <t xml:space="preserve">GOLDTREE-1107               </t>
  </si>
  <si>
    <t>16-0013484</t>
  </si>
  <si>
    <t xml:space="preserve">CAYUCOS-1101                </t>
  </si>
  <si>
    <t>16-0018118</t>
  </si>
  <si>
    <t xml:space="preserve">TEMPLETON-2111              </t>
  </si>
  <si>
    <t xml:space="preserve">A66                                               </t>
  </si>
  <si>
    <t>16-0018035</t>
  </si>
  <si>
    <t xml:space="preserve">ATASCADERO-1103             </t>
  </si>
  <si>
    <t>17-0005110</t>
  </si>
  <si>
    <t>17-0005667</t>
  </si>
  <si>
    <t>17-0005865</t>
  </si>
  <si>
    <t xml:space="preserve">ATASCADERO-1101             </t>
  </si>
  <si>
    <t>17-0007344</t>
  </si>
  <si>
    <t>17-0007581</t>
  </si>
  <si>
    <t>17-0010071</t>
  </si>
  <si>
    <t xml:space="preserve">WIREDOWN2LDSDSW7345                               </t>
  </si>
  <si>
    <t>17-0009934</t>
  </si>
  <si>
    <t>17-0011234</t>
  </si>
  <si>
    <t>17-0011615</t>
  </si>
  <si>
    <t xml:space="preserve">A02                                               </t>
  </si>
  <si>
    <t>17-0012685</t>
  </si>
  <si>
    <t>17-0012925</t>
  </si>
  <si>
    <t>17-0013079</t>
  </si>
  <si>
    <t>17-0013034</t>
  </si>
  <si>
    <t xml:space="preserve">OJS1SPANSOF1008717736                             </t>
  </si>
  <si>
    <t>17-0013259</t>
  </si>
  <si>
    <t xml:space="preserve">MESA-1101                   </t>
  </si>
  <si>
    <t>17-0013341</t>
  </si>
  <si>
    <t>17-0013038</t>
  </si>
  <si>
    <t xml:space="preserve">WIREDOWN3NEOF9407                                 </t>
  </si>
  <si>
    <t>17-0013045</t>
  </si>
  <si>
    <t>17-0012852</t>
  </si>
  <si>
    <t>17-0012934</t>
  </si>
  <si>
    <t>17-0012998</t>
  </si>
  <si>
    <t xml:space="preserve">SANTA YNEZ-1101             </t>
  </si>
  <si>
    <t xml:space="preserve">Y52                                               </t>
  </si>
  <si>
    <t>17-0013523</t>
  </si>
  <si>
    <t>17-0013257</t>
  </si>
  <si>
    <t xml:space="preserve">CABRILLO-1104               </t>
  </si>
  <si>
    <t>17-0013854</t>
  </si>
  <si>
    <t>17-0013804</t>
  </si>
  <si>
    <t xml:space="preserve">Rain-Partly Cloudy-32-90 F                                      </t>
  </si>
  <si>
    <t>17-0013600</t>
  </si>
  <si>
    <t xml:space="preserve">CAMBRIA-1101                </t>
  </si>
  <si>
    <t xml:space="preserve">WIREDOWN19019HWY1                                 </t>
  </si>
  <si>
    <t>17-0018731</t>
  </si>
  <si>
    <t xml:space="preserve">A18                                               </t>
  </si>
  <si>
    <t>17-0022620</t>
  </si>
  <si>
    <t>17-0022640</t>
  </si>
  <si>
    <t>17-0023378</t>
  </si>
  <si>
    <t>17-0023411</t>
  </si>
  <si>
    <t xml:space="preserve">OCEANO-1105                 </t>
  </si>
  <si>
    <t xml:space="preserve">V02                                               </t>
  </si>
  <si>
    <t>17-0022024</t>
  </si>
  <si>
    <t>17-0022227</t>
  </si>
  <si>
    <t>17-0022333</t>
  </si>
  <si>
    <t>17-0022557</t>
  </si>
  <si>
    <t>17-0022828</t>
  </si>
  <si>
    <t>17-0023187</t>
  </si>
  <si>
    <t xml:space="preserve">CABRILLO-1103               </t>
  </si>
  <si>
    <t>17-0023007</t>
  </si>
  <si>
    <t>17-0023308</t>
  </si>
  <si>
    <t xml:space="preserve">Overcast-Strong Winds-Heavy Rain-32-90 F                        </t>
  </si>
  <si>
    <t>17-0022979</t>
  </si>
  <si>
    <t>17-0023111</t>
  </si>
  <si>
    <t>17-0023115</t>
  </si>
  <si>
    <t>17-0023038</t>
  </si>
  <si>
    <t>17-0023909</t>
  </si>
  <si>
    <t xml:space="preserve">SAN LUIS OBISPO-1104        </t>
  </si>
  <si>
    <t xml:space="preserve">Q08                                               </t>
  </si>
  <si>
    <t>17-0023646</t>
  </si>
  <si>
    <t>17-0023599</t>
  </si>
  <si>
    <t xml:space="preserve">A12                                               </t>
  </si>
  <si>
    <t>17-0024923</t>
  </si>
  <si>
    <t>17-0025179</t>
  </si>
  <si>
    <t xml:space="preserve">Heavy Rain-Strong Winds-Partly Cloudy-32-90 F                   </t>
  </si>
  <si>
    <t>17-0025134</t>
  </si>
  <si>
    <t>17-0038104</t>
  </si>
  <si>
    <t>17-0089249</t>
  </si>
  <si>
    <t>17-0099678</t>
  </si>
  <si>
    <t xml:space="preserve">MESA-1103                   </t>
  </si>
  <si>
    <t>18-0023230</t>
  </si>
  <si>
    <t>18-0104799</t>
  </si>
  <si>
    <t xml:space="preserve">A08                                               </t>
  </si>
  <si>
    <t>19-0010176</t>
  </si>
  <si>
    <t>19-0011313</t>
  </si>
  <si>
    <t>19-0016901</t>
  </si>
  <si>
    <t xml:space="preserve">LINEBUCKAT10500SANMARCOSRD                        </t>
  </si>
  <si>
    <t>19-0017307</t>
  </si>
  <si>
    <t xml:space="preserve">BUELLTON-1102               </t>
  </si>
  <si>
    <t>19-0017067</t>
  </si>
  <si>
    <t>19-0017199</t>
  </si>
  <si>
    <t>19-0017515</t>
  </si>
  <si>
    <t xml:space="preserve">PALMER-1101                 </t>
  </si>
  <si>
    <t xml:space="preserve">M82                                               </t>
  </si>
  <si>
    <t>19-0016863</t>
  </si>
  <si>
    <t>19-0016882</t>
  </si>
  <si>
    <t>19-0017348</t>
  </si>
  <si>
    <t xml:space="preserve">Strong Winds-Rain-Partly Cloudy-32-90 F                         </t>
  </si>
  <si>
    <t>19-0017374</t>
  </si>
  <si>
    <t>19-0017271</t>
  </si>
  <si>
    <t>19-0017042</t>
  </si>
  <si>
    <t>19-0016944</t>
  </si>
  <si>
    <t xml:space="preserve">ZACA-1102                   </t>
  </si>
  <si>
    <t>19-0016880</t>
  </si>
  <si>
    <t>19-0017961</t>
  </si>
  <si>
    <t>19-0022150</t>
  </si>
  <si>
    <t xml:space="preserve">MORRO BAY-1102              </t>
  </si>
  <si>
    <t>19-0021876</t>
  </si>
  <si>
    <t>19-0029173</t>
  </si>
  <si>
    <t>20-0032262</t>
  </si>
  <si>
    <t>21-0010922</t>
  </si>
  <si>
    <t xml:space="preserve">W12                                               </t>
  </si>
  <si>
    <t>21-0010709</t>
  </si>
  <si>
    <t xml:space="preserve">V72                                               </t>
  </si>
  <si>
    <t>21-0015564</t>
  </si>
  <si>
    <t>21-0103873</t>
  </si>
  <si>
    <t xml:space="preserve">PASO ROBLES-1104            </t>
  </si>
  <si>
    <t xml:space="preserve">WIREDOWNTWDCGC511598579063                        </t>
  </si>
  <si>
    <t>21-0136963</t>
  </si>
  <si>
    <t xml:space="preserve">V18                                               </t>
  </si>
  <si>
    <t>21-0136878</t>
  </si>
  <si>
    <t>22-0138378</t>
  </si>
  <si>
    <t>23-0007093</t>
  </si>
  <si>
    <t>23-0010233</t>
  </si>
  <si>
    <t xml:space="preserve">OCEANO-1102                 </t>
  </si>
  <si>
    <t>23-0016277</t>
  </si>
  <si>
    <t>23-0033704</t>
  </si>
  <si>
    <t>23-0044832</t>
  </si>
  <si>
    <t>23-0044881</t>
  </si>
  <si>
    <t>23-0004232</t>
  </si>
  <si>
    <t xml:space="preserve">MISSION      </t>
  </si>
  <si>
    <t xml:space="preserve">CASTRO VALLEY-1108          </t>
  </si>
  <si>
    <t xml:space="preserve">MR243                                             </t>
  </si>
  <si>
    <t>14-0079088</t>
  </si>
  <si>
    <t xml:space="preserve">CAYETANO-2111               </t>
  </si>
  <si>
    <t>14-0079393</t>
  </si>
  <si>
    <t xml:space="preserve">VINEYARD-2107               </t>
  </si>
  <si>
    <t>14-0079180</t>
  </si>
  <si>
    <t xml:space="preserve">SAN RAMON-2108              </t>
  </si>
  <si>
    <t>17-0005889</t>
  </si>
  <si>
    <t>17-0006767</t>
  </si>
  <si>
    <t>17-0006380</t>
  </si>
  <si>
    <t>17-0011676</t>
  </si>
  <si>
    <t xml:space="preserve">SUNOL-1101                  </t>
  </si>
  <si>
    <t xml:space="preserve">WIREDOWN2373KILKARE                               </t>
  </si>
  <si>
    <t>17-0012145</t>
  </si>
  <si>
    <t xml:space="preserve">CAYETANO-2109               </t>
  </si>
  <si>
    <t>17-0022796</t>
  </si>
  <si>
    <t>18-0090336</t>
  </si>
  <si>
    <t>18-0105428</t>
  </si>
  <si>
    <t>20-0085343</t>
  </si>
  <si>
    <t xml:space="preserve">TASSAJARA-2113              </t>
  </si>
  <si>
    <t>21-0161713</t>
  </si>
  <si>
    <t xml:space="preserve">CASTRO VALLEY-1110          </t>
  </si>
  <si>
    <t xml:space="preserve">Heavy Rain-Strong Winds-Clear-32-90F                            </t>
  </si>
  <si>
    <t>23-0011302</t>
  </si>
  <si>
    <t>23-0034027</t>
  </si>
  <si>
    <t xml:space="preserve">NORTH BAY    </t>
  </si>
  <si>
    <t xml:space="preserve">ALTO-1124                   </t>
  </si>
  <si>
    <t>13-0022604</t>
  </si>
  <si>
    <t xml:space="preserve">CALISTOGA-1101              </t>
  </si>
  <si>
    <t>13-0078697</t>
  </si>
  <si>
    <t xml:space="preserve">SILVERADO-2104              </t>
  </si>
  <si>
    <t>13-0078272</t>
  </si>
  <si>
    <t>13-0078276</t>
  </si>
  <si>
    <t>13-0078295</t>
  </si>
  <si>
    <t xml:space="preserve">PUEBLO-2103                 </t>
  </si>
  <si>
    <t xml:space="preserve">Earthquake                           </t>
  </si>
  <si>
    <t>14-0052765</t>
  </si>
  <si>
    <t xml:space="preserve">PUEBLO-1104                 </t>
  </si>
  <si>
    <t>14-0073572</t>
  </si>
  <si>
    <t>14-0073189</t>
  </si>
  <si>
    <t xml:space="preserve">SAN RAFAEL-1108             </t>
  </si>
  <si>
    <t>14-0073264</t>
  </si>
  <si>
    <t xml:space="preserve">ALTO-1125                   </t>
  </si>
  <si>
    <t>14-0075690</t>
  </si>
  <si>
    <t>14-0075862</t>
  </si>
  <si>
    <t xml:space="preserve">BOLINAS-1101                </t>
  </si>
  <si>
    <t>14-0074792</t>
  </si>
  <si>
    <t>14-0075789</t>
  </si>
  <si>
    <t>14-0075425</t>
  </si>
  <si>
    <t xml:space="preserve">GREENBRAE-1102              </t>
  </si>
  <si>
    <t>14-0076269</t>
  </si>
  <si>
    <t xml:space="preserve">OLEMA-1101                  </t>
  </si>
  <si>
    <t>14-0075216</t>
  </si>
  <si>
    <t>14-0075224</t>
  </si>
  <si>
    <t xml:space="preserve">Strong winds-Below 32 F                                         </t>
  </si>
  <si>
    <t>14-0075312</t>
  </si>
  <si>
    <t xml:space="preserve">SAN RAFAEL-1107             </t>
  </si>
  <si>
    <t>14-0075400</t>
  </si>
  <si>
    <t>14-0074913</t>
  </si>
  <si>
    <t>14-0075242</t>
  </si>
  <si>
    <t xml:space="preserve">WOODACRE-1101               </t>
  </si>
  <si>
    <t>14-0075853</t>
  </si>
  <si>
    <t>14-0076370</t>
  </si>
  <si>
    <t>14-0079431</t>
  </si>
  <si>
    <t>14-0079308</t>
  </si>
  <si>
    <t>14-0079480</t>
  </si>
  <si>
    <t xml:space="preserve">SILVERADO-2105              </t>
  </si>
  <si>
    <t>14-0079407</t>
  </si>
  <si>
    <t>15-0011343</t>
  </si>
  <si>
    <t>15-0010514</t>
  </si>
  <si>
    <t>15-0010738</t>
  </si>
  <si>
    <t>15-0009790</t>
  </si>
  <si>
    <t>15-0010393</t>
  </si>
  <si>
    <t>15-0011247</t>
  </si>
  <si>
    <t>15-0010265</t>
  </si>
  <si>
    <t>15-0010897</t>
  </si>
  <si>
    <t>15-0009841</t>
  </si>
  <si>
    <t>15-0010282</t>
  </si>
  <si>
    <t xml:space="preserve">Cutout, Fused, Distribution </t>
  </si>
  <si>
    <t>15-0011262</t>
  </si>
  <si>
    <t>COF</t>
  </si>
  <si>
    <t>15-0011368</t>
  </si>
  <si>
    <t>15-0010826</t>
  </si>
  <si>
    <t>15-0011361</t>
  </si>
  <si>
    <t xml:space="preserve">SAN RAFAEL-1109             </t>
  </si>
  <si>
    <t>15-0011001</t>
  </si>
  <si>
    <t>15-0011143</t>
  </si>
  <si>
    <t>15-0010991</t>
  </si>
  <si>
    <t>15-0011936</t>
  </si>
  <si>
    <t xml:space="preserve">WOODACRE-1102               </t>
  </si>
  <si>
    <t>15-0011721</t>
  </si>
  <si>
    <t>15-0039553</t>
  </si>
  <si>
    <t xml:space="preserve">PUEBLO-1105                 </t>
  </si>
  <si>
    <t>15-0039246</t>
  </si>
  <si>
    <t>15-0084782</t>
  </si>
  <si>
    <t>15-0084945</t>
  </si>
  <si>
    <t>15-0084593</t>
  </si>
  <si>
    <t xml:space="preserve">CALISTOGA-1102              </t>
  </si>
  <si>
    <t xml:space="preserve">WIREDOWNAT1011TWD9139                             </t>
  </si>
  <si>
    <t>s1174426</t>
  </si>
  <si>
    <t>15-0084758</t>
  </si>
  <si>
    <t xml:space="preserve">MONTICELLO-1101             </t>
  </si>
  <si>
    <t>15-0084650</t>
  </si>
  <si>
    <t xml:space="preserve">WIREDOWNPANORAMICANDSTJUDE                        </t>
  </si>
  <si>
    <t>16-0017642</t>
  </si>
  <si>
    <t>16-0018041</t>
  </si>
  <si>
    <t>16-0017457</t>
  </si>
  <si>
    <t xml:space="preserve">WIREDOWN8PINEHILLRD                               </t>
  </si>
  <si>
    <t>16-0018142</t>
  </si>
  <si>
    <t>16-0017566</t>
  </si>
  <si>
    <t>16-0017530</t>
  </si>
  <si>
    <t>16-0017956</t>
  </si>
  <si>
    <t>16-0018138</t>
  </si>
  <si>
    <t>16-0017902</t>
  </si>
  <si>
    <t>16-0018152</t>
  </si>
  <si>
    <t xml:space="preserve">WIREDOWN1700HOWELLMTNRD                           </t>
  </si>
  <si>
    <t>16-0018237</t>
  </si>
  <si>
    <t>16-0017833</t>
  </si>
  <si>
    <t xml:space="preserve">OJLINESIDEOF40DEBURGHDR                           </t>
  </si>
  <si>
    <t>16-0018236</t>
  </si>
  <si>
    <t>16-0072389</t>
  </si>
  <si>
    <t>16-0072063</t>
  </si>
  <si>
    <t xml:space="preserve">SILVERADO-2102              </t>
  </si>
  <si>
    <t>16-0072113</t>
  </si>
  <si>
    <t xml:space="preserve">ALTO-1122                   </t>
  </si>
  <si>
    <t>17-0003388</t>
  </si>
  <si>
    <t>17-0003201</t>
  </si>
  <si>
    <t>17-0003346</t>
  </si>
  <si>
    <t>17-0003331</t>
  </si>
  <si>
    <t xml:space="preserve">WIREDOWN31FERNHILL                                </t>
  </si>
  <si>
    <t>17-0003348</t>
  </si>
  <si>
    <t>17-0003221</t>
  </si>
  <si>
    <t>17-0005176</t>
  </si>
  <si>
    <t>17-0005514</t>
  </si>
  <si>
    <t>17-0005562</t>
  </si>
  <si>
    <t>17-0005267</t>
  </si>
  <si>
    <t>17-0005607</t>
  </si>
  <si>
    <t>17-0005870</t>
  </si>
  <si>
    <t>17-0005059</t>
  </si>
  <si>
    <t>17-0005063</t>
  </si>
  <si>
    <t>17-0005182</t>
  </si>
  <si>
    <t xml:space="preserve">Strong Winds-Rain-32-90 F                                       </t>
  </si>
  <si>
    <t>17-0005782</t>
  </si>
  <si>
    <t>17-0005873</t>
  </si>
  <si>
    <t>17-0005183</t>
  </si>
  <si>
    <t>17-0005512</t>
  </si>
  <si>
    <t>17-0005589</t>
  </si>
  <si>
    <t>17-0005592</t>
  </si>
  <si>
    <t>17-0004893</t>
  </si>
  <si>
    <t>17-0005004</t>
  </si>
  <si>
    <t>17-0005119</t>
  </si>
  <si>
    <t>17-0005447</t>
  </si>
  <si>
    <t xml:space="preserve">STAFFORD-1101               </t>
  </si>
  <si>
    <t>17-0005360</t>
  </si>
  <si>
    <t>17-0004985</t>
  </si>
  <si>
    <t>17-0005332</t>
  </si>
  <si>
    <t xml:space="preserve">WIREDOWNMADERAANDLONETREE                         </t>
  </si>
  <si>
    <t>17-0005937</t>
  </si>
  <si>
    <t>17-0006273</t>
  </si>
  <si>
    <t>17-0006287</t>
  </si>
  <si>
    <t>17-0007204</t>
  </si>
  <si>
    <t>17-0007563</t>
  </si>
  <si>
    <t>17-0007648</t>
  </si>
  <si>
    <t>17-0008265</t>
  </si>
  <si>
    <t xml:space="preserve">LAS GALLINAS A-1105         </t>
  </si>
  <si>
    <t>17-0007214</t>
  </si>
  <si>
    <t>17-0006360</t>
  </si>
  <si>
    <t>17-0006843</t>
  </si>
  <si>
    <t xml:space="preserve">WIREDOWN43ALLYNNRD                                </t>
  </si>
  <si>
    <t>17-0006947</t>
  </si>
  <si>
    <t>17-0007429</t>
  </si>
  <si>
    <t>17-0006405</t>
  </si>
  <si>
    <t>17-0006748</t>
  </si>
  <si>
    <t xml:space="preserve">OJSSOF1449                                        </t>
  </si>
  <si>
    <t>17-0007284</t>
  </si>
  <si>
    <t>17-0007412</t>
  </si>
  <si>
    <t>17-0008244</t>
  </si>
  <si>
    <t xml:space="preserve">STAFFORD-1102               </t>
  </si>
  <si>
    <t xml:space="preserve">WIREDOWNWOMTR100837551                            </t>
  </si>
  <si>
    <t>17-0006551</t>
  </si>
  <si>
    <t>17-0006778</t>
  </si>
  <si>
    <t>17-0008222</t>
  </si>
  <si>
    <t>17-0007601</t>
  </si>
  <si>
    <t>17-0007902</t>
  </si>
  <si>
    <t>17-0007915</t>
  </si>
  <si>
    <t>17-0008208</t>
  </si>
  <si>
    <t>17-0008211</t>
  </si>
  <si>
    <t>17-0008261</t>
  </si>
  <si>
    <t>17-0008240</t>
  </si>
  <si>
    <t>17-0007473</t>
  </si>
  <si>
    <t>17-0007427</t>
  </si>
  <si>
    <t>17-0010296</t>
  </si>
  <si>
    <t>17-0010389</t>
  </si>
  <si>
    <t>17-0011176</t>
  </si>
  <si>
    <t xml:space="preserve">Overcast-Heavy Rain-Lightning-32-90 F                           </t>
  </si>
  <si>
    <t>17-0011252</t>
  </si>
  <si>
    <t>17-0011762</t>
  </si>
  <si>
    <t>17-0012750</t>
  </si>
  <si>
    <t>17-0012834</t>
  </si>
  <si>
    <t xml:space="preserve">ALTO-1120                   </t>
  </si>
  <si>
    <t>17-0018590</t>
  </si>
  <si>
    <t>17-0018116</t>
  </si>
  <si>
    <t>17-0018157</t>
  </si>
  <si>
    <t>17-0018453</t>
  </si>
  <si>
    <t>17-0018290</t>
  </si>
  <si>
    <t xml:space="preserve">SAN RAFAEL-1105             </t>
  </si>
  <si>
    <t>17-0018180</t>
  </si>
  <si>
    <t>17-0018209</t>
  </si>
  <si>
    <t>17-0018072</t>
  </si>
  <si>
    <t>17-0018092</t>
  </si>
  <si>
    <t>17-0019421</t>
  </si>
  <si>
    <t>17-0019470</t>
  </si>
  <si>
    <t>17-0019512</t>
  </si>
  <si>
    <t>17-0021922</t>
  </si>
  <si>
    <t>17-0022009</t>
  </si>
  <si>
    <t>17-0022594</t>
  </si>
  <si>
    <t>17-0023166</t>
  </si>
  <si>
    <t>17-0022923</t>
  </si>
  <si>
    <t>17-0024649</t>
  </si>
  <si>
    <t xml:space="preserve">UNNUMBEREDFUCO                                    </t>
  </si>
  <si>
    <t>17-0025059</t>
  </si>
  <si>
    <t>17-0023603</t>
  </si>
  <si>
    <t>17-0024023</t>
  </si>
  <si>
    <t>17-0023993</t>
  </si>
  <si>
    <t>17-0023987</t>
  </si>
  <si>
    <t>17-0024727</t>
  </si>
  <si>
    <t xml:space="preserve">Overcast-Fog-Drizzle-Strong Winds-32-90 F                       </t>
  </si>
  <si>
    <t>17-0024745</t>
  </si>
  <si>
    <t>17-0024264</t>
  </si>
  <si>
    <t xml:space="preserve">Partly Cloudy-Fog-32-90 F                                       </t>
  </si>
  <si>
    <t>17-0025139</t>
  </si>
  <si>
    <t>17-0025168</t>
  </si>
  <si>
    <t xml:space="preserve">Clear-Rain-32-90 F                                              </t>
  </si>
  <si>
    <t>17-0025873</t>
  </si>
  <si>
    <t>17-0025669</t>
  </si>
  <si>
    <t xml:space="preserve">WIREDOWN12SPANSLOADSIDEOF1232                     </t>
  </si>
  <si>
    <t>17-0037454</t>
  </si>
  <si>
    <t xml:space="preserve">WIREONGRD1POLELDSIDEOF1767                        </t>
  </si>
  <si>
    <t>17-0037692</t>
  </si>
  <si>
    <t>17-0037052</t>
  </si>
  <si>
    <t>17-0037447</t>
  </si>
  <si>
    <t xml:space="preserve">WIREDOWNSSOF9769                                  </t>
  </si>
  <si>
    <t>17-0037995</t>
  </si>
  <si>
    <t>17-0038061</t>
  </si>
  <si>
    <t>17-0037800</t>
  </si>
  <si>
    <t>17-0037727</t>
  </si>
  <si>
    <t>17-0038178</t>
  </si>
  <si>
    <t xml:space="preserve">GREENBRAE-1103              </t>
  </si>
  <si>
    <t>17-0077470</t>
  </si>
  <si>
    <t>17-0085175</t>
  </si>
  <si>
    <t>17-0085239</t>
  </si>
  <si>
    <t xml:space="preserve">1EOF773                                           </t>
  </si>
  <si>
    <t xml:space="preserve">Fire- pole                           </t>
  </si>
  <si>
    <t>17-0086476</t>
  </si>
  <si>
    <t>17-0088360</t>
  </si>
  <si>
    <t>17-0088407</t>
  </si>
  <si>
    <t>17-0089778</t>
  </si>
  <si>
    <t>17-0087501</t>
  </si>
  <si>
    <t>17-0086893</t>
  </si>
  <si>
    <t>17-0086273</t>
  </si>
  <si>
    <t>17-0085216</t>
  </si>
  <si>
    <t>17-0085393</t>
  </si>
  <si>
    <t>17-0087310</t>
  </si>
  <si>
    <t>17-0087984</t>
  </si>
  <si>
    <t xml:space="preserve">OJ3SPANSWOF9319                                   </t>
  </si>
  <si>
    <t>17-0087429</t>
  </si>
  <si>
    <t>17-0099600</t>
  </si>
  <si>
    <t>17-0099617</t>
  </si>
  <si>
    <t>17-0099624</t>
  </si>
  <si>
    <t>17-0099647</t>
  </si>
  <si>
    <t>17-0099800</t>
  </si>
  <si>
    <t>17-0101966</t>
  </si>
  <si>
    <t>17-0101995</t>
  </si>
  <si>
    <t>17-0101947</t>
  </si>
  <si>
    <t>17-0102074</t>
  </si>
  <si>
    <t xml:space="preserve">SAUSALITO-1102              </t>
  </si>
  <si>
    <t>17-0102014</t>
  </si>
  <si>
    <t>18-0023225</t>
  </si>
  <si>
    <t xml:space="preserve">OJS4SPANSNO3654                                   </t>
  </si>
  <si>
    <t>18-0098264</t>
  </si>
  <si>
    <t xml:space="preserve">SILVERADO-2103              </t>
  </si>
  <si>
    <t>18-0104940</t>
  </si>
  <si>
    <t xml:space="preserve">Overcast-Heavy Rain-Lightning-Strong Winds-32-90 F              </t>
  </si>
  <si>
    <t>18-0104908</t>
  </si>
  <si>
    <t>19-0005045</t>
  </si>
  <si>
    <t xml:space="preserve">WIREDOWN1EDENLANESTAIRS                           </t>
  </si>
  <si>
    <t>19-0005083</t>
  </si>
  <si>
    <t xml:space="preserve">Strong Winds-Heavy Rain-Clear-32-90 F                           </t>
  </si>
  <si>
    <t>19-0009817</t>
  </si>
  <si>
    <t>19-0009996</t>
  </si>
  <si>
    <t>19-0010130</t>
  </si>
  <si>
    <t>19-0009830</t>
  </si>
  <si>
    <t>19-0010784</t>
  </si>
  <si>
    <t>19-0010528</t>
  </si>
  <si>
    <t>19-0010417</t>
  </si>
  <si>
    <t>19-0010778</t>
  </si>
  <si>
    <t>19-0010037</t>
  </si>
  <si>
    <t>19-0010556</t>
  </si>
  <si>
    <t>19-0009999</t>
  </si>
  <si>
    <t>19-0010346</t>
  </si>
  <si>
    <t>19-0010312</t>
  </si>
  <si>
    <t>19-0010046</t>
  </si>
  <si>
    <t>19-0009786</t>
  </si>
  <si>
    <t>19-0009821</t>
  </si>
  <si>
    <t>19-0009840</t>
  </si>
  <si>
    <t xml:space="preserve">OJFEEDINGFUCO1421                                 </t>
  </si>
  <si>
    <t>19-0009925</t>
  </si>
  <si>
    <t>19-0010122</t>
  </si>
  <si>
    <t>19-0010751</t>
  </si>
  <si>
    <t>19-0011067</t>
  </si>
  <si>
    <t xml:space="preserve">WIREDOWN17OAKKNOLLAVE                             </t>
  </si>
  <si>
    <t>19-0010496</t>
  </si>
  <si>
    <t xml:space="preserve">WIREDOWN3NOFFUCO2197                              </t>
  </si>
  <si>
    <t>19-0011021</t>
  </si>
  <si>
    <t xml:space="preserve">OJMEDWAYANDSANANSELMO                             </t>
  </si>
  <si>
    <t>19-0011488</t>
  </si>
  <si>
    <t>19-0011023</t>
  </si>
  <si>
    <t>19-0011167</t>
  </si>
  <si>
    <t xml:space="preserve">OJ3SWOF5937                                       </t>
  </si>
  <si>
    <t>19-0010906</t>
  </si>
  <si>
    <t>19-0022711</t>
  </si>
  <si>
    <t xml:space="preserve">WIREDOWN5SOF1803                                  </t>
  </si>
  <si>
    <t>19-0022172</t>
  </si>
  <si>
    <t>19-0022565</t>
  </si>
  <si>
    <t>19-0023559</t>
  </si>
  <si>
    <t>19-0023243</t>
  </si>
  <si>
    <t>19-0022934</t>
  </si>
  <si>
    <t xml:space="preserve">WIREDOWN78BOSQUEAVE                               </t>
  </si>
  <si>
    <t>s1422019</t>
  </si>
  <si>
    <t>19-0023654</t>
  </si>
  <si>
    <t>19-0023821</t>
  </si>
  <si>
    <t>19-0022798</t>
  </si>
  <si>
    <t>19-0022832</t>
  </si>
  <si>
    <t>19-0023067</t>
  </si>
  <si>
    <t>19-0023235</t>
  </si>
  <si>
    <t>19-0022842</t>
  </si>
  <si>
    <t>19-0023130</t>
  </si>
  <si>
    <t>19-0023178</t>
  </si>
  <si>
    <t>19-0023276</t>
  </si>
  <si>
    <t>19-0023143</t>
  </si>
  <si>
    <t>19-0023501</t>
  </si>
  <si>
    <t>19-0024717</t>
  </si>
  <si>
    <t>19-0028584</t>
  </si>
  <si>
    <t>19-0028590</t>
  </si>
  <si>
    <t>19-0028660</t>
  </si>
  <si>
    <t>19-0028662</t>
  </si>
  <si>
    <t>19-0028528</t>
  </si>
  <si>
    <t>19-0028156</t>
  </si>
  <si>
    <t>19-0028529</t>
  </si>
  <si>
    <t>19-0028517</t>
  </si>
  <si>
    <t>19-0028561</t>
  </si>
  <si>
    <t>19-0028591</t>
  </si>
  <si>
    <t xml:space="preserve">IGNACIO-1105                </t>
  </si>
  <si>
    <t>19-0028691</t>
  </si>
  <si>
    <t xml:space="preserve">Partly Cloudy-Heat Wave-32-90 F                                 </t>
  </si>
  <si>
    <t>19-0065525</t>
  </si>
  <si>
    <t>19-0102537</t>
  </si>
  <si>
    <t xml:space="preserve">WIREDOWN2SPANSLDSIDEOF947917                      </t>
  </si>
  <si>
    <t>19-0129529</t>
  </si>
  <si>
    <t>20-0010955</t>
  </si>
  <si>
    <t>20-0019092</t>
  </si>
  <si>
    <t xml:space="preserve">WIREDOWN4SPANSLDSIDEOF3403                        </t>
  </si>
  <si>
    <t>20-0019668</t>
  </si>
  <si>
    <t>20-0085412</t>
  </si>
  <si>
    <t>21-0009559</t>
  </si>
  <si>
    <t>21-0009698</t>
  </si>
  <si>
    <t>21-0009557</t>
  </si>
  <si>
    <t xml:space="preserve">WIREDOWNTAPWOF9259                                </t>
  </si>
  <si>
    <t>21-0009586</t>
  </si>
  <si>
    <t>21-0010406</t>
  </si>
  <si>
    <t>21-0010126</t>
  </si>
  <si>
    <t>21-0010761</t>
  </si>
  <si>
    <t xml:space="preserve">WIREDOWN4SPANSSOF4307                             </t>
  </si>
  <si>
    <t>21-0010771</t>
  </si>
  <si>
    <t>21-0158500</t>
  </si>
  <si>
    <t>22-0138070</t>
  </si>
  <si>
    <t>22-0138159</t>
  </si>
  <si>
    <t>22-0140801</t>
  </si>
  <si>
    <t>23-0008930</t>
  </si>
  <si>
    <t xml:space="preserve">OJS1SPANLDSIDEOFCGC3141091171                     </t>
  </si>
  <si>
    <t>23-0009825</t>
  </si>
  <si>
    <t>23-0010921</t>
  </si>
  <si>
    <t>23-0011743</t>
  </si>
  <si>
    <t>23-0011919</t>
  </si>
  <si>
    <t>23-0015862</t>
  </si>
  <si>
    <t>23-0031914</t>
  </si>
  <si>
    <t>23-0042458</t>
  </si>
  <si>
    <t>23-0044682</t>
  </si>
  <si>
    <t xml:space="preserve">NORTH VALLEY </t>
  </si>
  <si>
    <t xml:space="preserve">VOLTA-1101                  </t>
  </si>
  <si>
    <t>13-0022592</t>
  </si>
  <si>
    <t xml:space="preserve">CHALLENGE-1101              </t>
  </si>
  <si>
    <t>13-0078087</t>
  </si>
  <si>
    <t xml:space="preserve">OREGON TRAIL-1104           </t>
  </si>
  <si>
    <t>13-0077677</t>
  </si>
  <si>
    <t xml:space="preserve">ORO FINO-1102               </t>
  </si>
  <si>
    <t>13-0078134</t>
  </si>
  <si>
    <t>13-0077871</t>
  </si>
  <si>
    <t xml:space="preserve">RED BLUFF-1104              </t>
  </si>
  <si>
    <t>13-0077612</t>
  </si>
  <si>
    <t>13-0077991</t>
  </si>
  <si>
    <t xml:space="preserve">VOLTA-1102                  </t>
  </si>
  <si>
    <t>13-0077607</t>
  </si>
  <si>
    <t>13-0077798</t>
  </si>
  <si>
    <t>13-0078093</t>
  </si>
  <si>
    <t xml:space="preserve">BANGOR-1101                 </t>
  </si>
  <si>
    <t>13-0078626</t>
  </si>
  <si>
    <t xml:space="preserve">BUCKS CREEK-1103            </t>
  </si>
  <si>
    <t>13-0078619</t>
  </si>
  <si>
    <t>13-0078839</t>
  </si>
  <si>
    <t>13-0078298</t>
  </si>
  <si>
    <t>13-0078347</t>
  </si>
  <si>
    <t>13-0078367</t>
  </si>
  <si>
    <t>13-0078612</t>
  </si>
  <si>
    <t>13-0078543</t>
  </si>
  <si>
    <t>13-0078597</t>
  </si>
  <si>
    <t>13-0078514</t>
  </si>
  <si>
    <t xml:space="preserve">WHITMORE-1101               </t>
  </si>
  <si>
    <t>13-0078271</t>
  </si>
  <si>
    <t xml:space="preserve">WYANDOTTE-1105              </t>
  </si>
  <si>
    <t>13-0078378</t>
  </si>
  <si>
    <t xml:space="preserve">CHALLENGE-1102              </t>
  </si>
  <si>
    <t>14-0073477</t>
  </si>
  <si>
    <t>14-0075380</t>
  </si>
  <si>
    <t xml:space="preserve">ELK CREEK-1101              </t>
  </si>
  <si>
    <t>14-0075288</t>
  </si>
  <si>
    <t xml:space="preserve">GIRVAN-1101                 </t>
  </si>
  <si>
    <t>14-0075121</t>
  </si>
  <si>
    <t xml:space="preserve">JESSUP-1101                 </t>
  </si>
  <si>
    <t>14-0075354</t>
  </si>
  <si>
    <t xml:space="preserve">KANAKA-1101                 </t>
  </si>
  <si>
    <t>14-0075550</t>
  </si>
  <si>
    <t xml:space="preserve">OREGON TRAIL-1103           </t>
  </si>
  <si>
    <t>14-0075451</t>
  </si>
  <si>
    <t>14-0075081</t>
  </si>
  <si>
    <t>14-0075147</t>
  </si>
  <si>
    <t xml:space="preserve">PARADISE-1101               </t>
  </si>
  <si>
    <t>14-0075364</t>
  </si>
  <si>
    <t xml:space="preserve">PIT NO 3-2101               </t>
  </si>
  <si>
    <t>14-0075430</t>
  </si>
  <si>
    <t xml:space="preserve">RISING RIVER-1101           </t>
  </si>
  <si>
    <t>14-0075028</t>
  </si>
  <si>
    <t xml:space="preserve">STILLWATER-1102             </t>
  </si>
  <si>
    <t>14-0075234</t>
  </si>
  <si>
    <t xml:space="preserve">SYCAMORE CREEK-1111         </t>
  </si>
  <si>
    <t>14-0075186</t>
  </si>
  <si>
    <t>14-0075484</t>
  </si>
  <si>
    <t>14-0075300</t>
  </si>
  <si>
    <t>14-0075499</t>
  </si>
  <si>
    <t>14-0075672</t>
  </si>
  <si>
    <t>14-0075066</t>
  </si>
  <si>
    <t>14-0075554</t>
  </si>
  <si>
    <t xml:space="preserve">GANSNER-1101                </t>
  </si>
  <si>
    <t>14-0076473</t>
  </si>
  <si>
    <t xml:space="preserve">GRAYS FLAT-0401             </t>
  </si>
  <si>
    <t>14-0076376</t>
  </si>
  <si>
    <t>14-0076492</t>
  </si>
  <si>
    <t xml:space="preserve">WYANDOTTE-1102              </t>
  </si>
  <si>
    <t>14-0076425</t>
  </si>
  <si>
    <t xml:space="preserve">WYANDOTTE-1107              </t>
  </si>
  <si>
    <t>14-0076251</t>
  </si>
  <si>
    <t>14-0078998</t>
  </si>
  <si>
    <t>14-0078943</t>
  </si>
  <si>
    <t xml:space="preserve">ORO FINO-1101               </t>
  </si>
  <si>
    <t>14-0079100</t>
  </si>
  <si>
    <t>14-0079487</t>
  </si>
  <si>
    <t>14-0079339</t>
  </si>
  <si>
    <t>14-0078941</t>
  </si>
  <si>
    <t xml:space="preserve">Anchor or Guy               </t>
  </si>
  <si>
    <t>14-0079237</t>
  </si>
  <si>
    <t>ANC</t>
  </si>
  <si>
    <t xml:space="preserve">PARADISE-1104               </t>
  </si>
  <si>
    <t>14-0078902</t>
  </si>
  <si>
    <t>14-0078916</t>
  </si>
  <si>
    <t>14-0079284</t>
  </si>
  <si>
    <t xml:space="preserve">PARADISE-1106               </t>
  </si>
  <si>
    <t>14-0079211</t>
  </si>
  <si>
    <t>14-0078914</t>
  </si>
  <si>
    <t>14-0078922</t>
  </si>
  <si>
    <t>14-0078898</t>
  </si>
  <si>
    <t xml:space="preserve">WYANDOTTE-1103              </t>
  </si>
  <si>
    <t>14-0078885</t>
  </si>
  <si>
    <t>14-0078907</t>
  </si>
  <si>
    <t>14-0079584</t>
  </si>
  <si>
    <t xml:space="preserve">BIG MEADOWS-2101            </t>
  </si>
  <si>
    <t>15-0009807</t>
  </si>
  <si>
    <t xml:space="preserve">BURNEY-1101                 </t>
  </si>
  <si>
    <t>15-0009789</t>
  </si>
  <si>
    <t>15-0009796</t>
  </si>
  <si>
    <t>15-0009806</t>
  </si>
  <si>
    <t>15-0009901</t>
  </si>
  <si>
    <t>15-0010034</t>
  </si>
  <si>
    <t>ODB-9918</t>
  </si>
  <si>
    <t>15-0010479</t>
  </si>
  <si>
    <t>15-0010385</t>
  </si>
  <si>
    <t>15-0010127</t>
  </si>
  <si>
    <t>15-0010512</t>
  </si>
  <si>
    <t>15-0010205</t>
  </si>
  <si>
    <t>15-0009866</t>
  </si>
  <si>
    <t>15-0010742</t>
  </si>
  <si>
    <t xml:space="preserve">OREGON TRAIL-1102           </t>
  </si>
  <si>
    <t>15-0010732</t>
  </si>
  <si>
    <t>15-0011122</t>
  </si>
  <si>
    <t>15-0009795</t>
  </si>
  <si>
    <t>15-0009924</t>
  </si>
  <si>
    <t>15-0011058</t>
  </si>
  <si>
    <t>15-0011060</t>
  </si>
  <si>
    <t>15-0011241</t>
  </si>
  <si>
    <t>15-0009784</t>
  </si>
  <si>
    <t>15-0009791</t>
  </si>
  <si>
    <t>15-0009799</t>
  </si>
  <si>
    <t>15-0009778</t>
  </si>
  <si>
    <t xml:space="preserve">BUCKS CREEK-1102            </t>
  </si>
  <si>
    <t>15-0011094</t>
  </si>
  <si>
    <t>15-0011349</t>
  </si>
  <si>
    <t>15-0011398</t>
  </si>
  <si>
    <t>15-0011564</t>
  </si>
  <si>
    <t>15-0010880</t>
  </si>
  <si>
    <t xml:space="preserve">COTTONWOOD-1103             </t>
  </si>
  <si>
    <t>15-0011193</t>
  </si>
  <si>
    <t xml:space="preserve">DESCHUTES-1101              </t>
  </si>
  <si>
    <t>15-0011020</t>
  </si>
  <si>
    <t>15-0011355</t>
  </si>
  <si>
    <t>15-0009920</t>
  </si>
  <si>
    <t xml:space="preserve">MC ARTHUR-1101              </t>
  </si>
  <si>
    <t>15-0011207</t>
  </si>
  <si>
    <t>15-0010964</t>
  </si>
  <si>
    <t>15-0010854</t>
  </si>
  <si>
    <t>15-0011126</t>
  </si>
  <si>
    <t>15-0011091</t>
  </si>
  <si>
    <t>15-0011496</t>
  </si>
  <si>
    <t>15-0011326</t>
  </si>
  <si>
    <t xml:space="preserve">PANORAMA-1102               </t>
  </si>
  <si>
    <t>15-0011538</t>
  </si>
  <si>
    <t>15-0011917</t>
  </si>
  <si>
    <t>15-0048403</t>
  </si>
  <si>
    <t>15-0084609</t>
  </si>
  <si>
    <t>15-0084753</t>
  </si>
  <si>
    <t xml:space="preserve">CORNING-1102                </t>
  </si>
  <si>
    <t>15-0087229</t>
  </si>
  <si>
    <t xml:space="preserve">Snow-Overcast-Below 32 F                                        </t>
  </si>
  <si>
    <t>16-0013446</t>
  </si>
  <si>
    <t xml:space="preserve">ANTLER-1101                 </t>
  </si>
  <si>
    <t>16-0017920</t>
  </si>
  <si>
    <t>16-0018147</t>
  </si>
  <si>
    <t xml:space="preserve">BUCKS CREEK-1101            </t>
  </si>
  <si>
    <t>16-0018442</t>
  </si>
  <si>
    <t>16-0017808</t>
  </si>
  <si>
    <t xml:space="preserve">FRENCH GULCH-1101           </t>
  </si>
  <si>
    <t>16-0017773</t>
  </si>
  <si>
    <t>16-0018537</t>
  </si>
  <si>
    <t>16-0017656</t>
  </si>
  <si>
    <t>16-0017617</t>
  </si>
  <si>
    <t>16-0017771</t>
  </si>
  <si>
    <t>16-0018169</t>
  </si>
  <si>
    <t xml:space="preserve">PARADISE-1105               </t>
  </si>
  <si>
    <t xml:space="preserve">LINEBURNEDOPEN                                    </t>
  </si>
  <si>
    <t>16-0018010</t>
  </si>
  <si>
    <t xml:space="preserve">RED BLUFF-1101              </t>
  </si>
  <si>
    <t>16-0017720</t>
  </si>
  <si>
    <t xml:space="preserve">RED BLUFF-1103              </t>
  </si>
  <si>
    <t>16-0017941</t>
  </si>
  <si>
    <t xml:space="preserve">TSB2EOFMTR1008302681                              </t>
  </si>
  <si>
    <t>16-0017805</t>
  </si>
  <si>
    <t>16-0017879</t>
  </si>
  <si>
    <t>16-0017865</t>
  </si>
  <si>
    <t xml:space="preserve">WYANDOTTE-1109              </t>
  </si>
  <si>
    <t xml:space="preserve">Partly Cloudy-Fog-Heavy Rain-Strong Winds-32-90 F               </t>
  </si>
  <si>
    <t>16-0018025</t>
  </si>
  <si>
    <t>16-0071832</t>
  </si>
  <si>
    <t>16-0071897</t>
  </si>
  <si>
    <t xml:space="preserve">CEDAR CREEK-1101            </t>
  </si>
  <si>
    <t>17-0003454</t>
  </si>
  <si>
    <t>17-0003359</t>
  </si>
  <si>
    <t>17-0003238</t>
  </si>
  <si>
    <t>17-0006104</t>
  </si>
  <si>
    <t>17-0005584</t>
  </si>
  <si>
    <t xml:space="preserve">CLARK ROAD-1102             </t>
  </si>
  <si>
    <t>17-0005653</t>
  </si>
  <si>
    <t>17-0006505</t>
  </si>
  <si>
    <t xml:space="preserve">NOTRE DAME-1104             </t>
  </si>
  <si>
    <t>17-0005492</t>
  </si>
  <si>
    <t>17-0006093</t>
  </si>
  <si>
    <t xml:space="preserve">PARADISE-1103               </t>
  </si>
  <si>
    <t>17-0005345</t>
  </si>
  <si>
    <t>17-0005084</t>
  </si>
  <si>
    <t>17-0005685</t>
  </si>
  <si>
    <t>17-0005624</t>
  </si>
  <si>
    <t>17-0005410</t>
  </si>
  <si>
    <t>17-0006051</t>
  </si>
  <si>
    <t xml:space="preserve">Overcast-Fog-Snow-Strong Winds-Below 32 F                       </t>
  </si>
  <si>
    <t>17-0006341</t>
  </si>
  <si>
    <t xml:space="preserve">OJCORNEWYORKANDSESAME                             </t>
  </si>
  <si>
    <t>17-0006215</t>
  </si>
  <si>
    <t>17-0006353</t>
  </si>
  <si>
    <t>17-0006490</t>
  </si>
  <si>
    <t xml:space="preserve">BIG BEND-1101               </t>
  </si>
  <si>
    <t>17-0006772</t>
  </si>
  <si>
    <t xml:space="preserve">WIREDOWNSSIDEOF18145ONMAINLINE                    </t>
  </si>
  <si>
    <t>17-0006828</t>
  </si>
  <si>
    <t>17-0007278</t>
  </si>
  <si>
    <t xml:space="preserve">COTTONWOOD-1102             </t>
  </si>
  <si>
    <t>17-0006595</t>
  </si>
  <si>
    <t xml:space="preserve">HAMILTON BRANCH-1101        </t>
  </si>
  <si>
    <t xml:space="preserve">LINEBUCKRIPPEDCLEAR                               </t>
  </si>
  <si>
    <t>17-0007245</t>
  </si>
  <si>
    <t>17-0007034</t>
  </si>
  <si>
    <t>17-0009979</t>
  </si>
  <si>
    <t>17-0010942</t>
  </si>
  <si>
    <t>17-0009937</t>
  </si>
  <si>
    <t xml:space="preserve">KESWICK-1101                </t>
  </si>
  <si>
    <t>17-0010121</t>
  </si>
  <si>
    <t xml:space="preserve">WILDWOOD-1101               </t>
  </si>
  <si>
    <t>17-0010452</t>
  </si>
  <si>
    <t xml:space="preserve">WIREDOWN2SPSSOFMTR1008299576                      </t>
  </si>
  <si>
    <t>17-0010844</t>
  </si>
  <si>
    <t>17-0010851</t>
  </si>
  <si>
    <t>17-0011583</t>
  </si>
  <si>
    <t>17-0010776</t>
  </si>
  <si>
    <t xml:space="preserve">CHESTER-1102                </t>
  </si>
  <si>
    <t>17-0010850</t>
  </si>
  <si>
    <t>17-0011106</t>
  </si>
  <si>
    <t>17-0011415</t>
  </si>
  <si>
    <t>17-0011812</t>
  </si>
  <si>
    <t>17-0011380</t>
  </si>
  <si>
    <t>17-0011750</t>
  </si>
  <si>
    <t xml:space="preserve">WIREDOWN4SPANSNOF5221                             </t>
  </si>
  <si>
    <t>17-0011771</t>
  </si>
  <si>
    <t>17-0011171</t>
  </si>
  <si>
    <t>17-0011760</t>
  </si>
  <si>
    <t>17-0011326</t>
  </si>
  <si>
    <t xml:space="preserve">PIT NO 5-1101               </t>
  </si>
  <si>
    <t>17-0011653</t>
  </si>
  <si>
    <t>17-0011755</t>
  </si>
  <si>
    <t>17-0011986</t>
  </si>
  <si>
    <t xml:space="preserve">WIREDWN11SPLDSOFUSE8379                           </t>
  </si>
  <si>
    <t>17-0012538</t>
  </si>
  <si>
    <t xml:space="preserve">STILLWATER-1101             </t>
  </si>
  <si>
    <t>17-0011156</t>
  </si>
  <si>
    <t xml:space="preserve">OJSLBFEEDING7133                                  </t>
  </si>
  <si>
    <t>17-0011293</t>
  </si>
  <si>
    <t>17-0011675</t>
  </si>
  <si>
    <t>17-0012368</t>
  </si>
  <si>
    <t>17-0013567</t>
  </si>
  <si>
    <t>17-0013702</t>
  </si>
  <si>
    <t>17-0013557</t>
  </si>
  <si>
    <t>17-0012653</t>
  </si>
  <si>
    <t xml:space="preserve">ORO LOMA-1102               </t>
  </si>
  <si>
    <t>17-0013588</t>
  </si>
  <si>
    <t>17-0013829</t>
  </si>
  <si>
    <t>17-0013629</t>
  </si>
  <si>
    <t>17-0018641</t>
  </si>
  <si>
    <t>17-0018423</t>
  </si>
  <si>
    <t>17-0018327</t>
  </si>
  <si>
    <t>17-0018125</t>
  </si>
  <si>
    <t>17-0018747</t>
  </si>
  <si>
    <t>17-0018097</t>
  </si>
  <si>
    <t xml:space="preserve">WIREDOWNSSMTR1009720193                           </t>
  </si>
  <si>
    <t>17-0019391</t>
  </si>
  <si>
    <t>17-0024762</t>
  </si>
  <si>
    <t>17-0025138</t>
  </si>
  <si>
    <t xml:space="preserve">COTTONWOOD-1101             </t>
  </si>
  <si>
    <t>17-0023920</t>
  </si>
  <si>
    <t xml:space="preserve">EAST QUINCY-1101            </t>
  </si>
  <si>
    <t>17-0024697</t>
  </si>
  <si>
    <t>17-0024102</t>
  </si>
  <si>
    <t>17-0024889</t>
  </si>
  <si>
    <t>17-0025633</t>
  </si>
  <si>
    <t>17-0025092</t>
  </si>
  <si>
    <t>17-0025118</t>
  </si>
  <si>
    <t>17-0025080</t>
  </si>
  <si>
    <t>17-0025128</t>
  </si>
  <si>
    <t>17-0024936</t>
  </si>
  <si>
    <t>17-0024980</t>
  </si>
  <si>
    <t xml:space="preserve">SPANISH CREEK-4401          </t>
  </si>
  <si>
    <t xml:space="preserve">WIREDOWN3SPANSLDSIDEOF18129                       </t>
  </si>
  <si>
    <t>17-0025199</t>
  </si>
  <si>
    <t>17-0025267</t>
  </si>
  <si>
    <t>17-0024840</t>
  </si>
  <si>
    <t xml:space="preserve">CENTERVILLE-1101            </t>
  </si>
  <si>
    <t>17-0037564</t>
  </si>
  <si>
    <t xml:space="preserve">JESSUP-1102                 </t>
  </si>
  <si>
    <t>17-0037446</t>
  </si>
  <si>
    <t>17-0037632</t>
  </si>
  <si>
    <t>17-0037563</t>
  </si>
  <si>
    <t>17-0038086</t>
  </si>
  <si>
    <t>17-0037544</t>
  </si>
  <si>
    <t>17-0037693</t>
  </si>
  <si>
    <t>17-0037522</t>
  </si>
  <si>
    <t>17-0037584</t>
  </si>
  <si>
    <t>17-0037908</t>
  </si>
  <si>
    <t>17-0037572</t>
  </si>
  <si>
    <t>17-0085339</t>
  </si>
  <si>
    <t>17-0085303</t>
  </si>
  <si>
    <t>17-0085263</t>
  </si>
  <si>
    <t>17-0085359</t>
  </si>
  <si>
    <t>17-0085276</t>
  </si>
  <si>
    <t>17-0085039</t>
  </si>
  <si>
    <t>17-0085314</t>
  </si>
  <si>
    <t xml:space="preserve">HOTWIREDOWN1SSOFMTR1007551383                     </t>
  </si>
  <si>
    <t>17-0085504</t>
  </si>
  <si>
    <t>17-0085265</t>
  </si>
  <si>
    <t>17-0085196</t>
  </si>
  <si>
    <t xml:space="preserve">WIREDOWN2SPANSLDSIDEOF3491                        </t>
  </si>
  <si>
    <t>17-0085524</t>
  </si>
  <si>
    <t>17-0088893</t>
  </si>
  <si>
    <t>17-0088896</t>
  </si>
  <si>
    <t>17-0088953</t>
  </si>
  <si>
    <t>17-0099731</t>
  </si>
  <si>
    <t>17-0102019</t>
  </si>
  <si>
    <t xml:space="preserve">WIREDOWN1SPLDSIDEOF1553                           </t>
  </si>
  <si>
    <t>17-0102098</t>
  </si>
  <si>
    <t>18-0023263</t>
  </si>
  <si>
    <t>18-0023329</t>
  </si>
  <si>
    <t>18-0023409</t>
  </si>
  <si>
    <t>18-0065462</t>
  </si>
  <si>
    <t>18-0065468</t>
  </si>
  <si>
    <t>18-0065470</t>
  </si>
  <si>
    <t>18-0066705</t>
  </si>
  <si>
    <t>18-0064616</t>
  </si>
  <si>
    <t>18-0090193</t>
  </si>
  <si>
    <t>18-0098064</t>
  </si>
  <si>
    <t>18-0098208</t>
  </si>
  <si>
    <t>18-0099384</t>
  </si>
  <si>
    <t xml:space="preserve">OJSONHARDTAP1POLESOF815317                        </t>
  </si>
  <si>
    <t>18-0099388</t>
  </si>
  <si>
    <t>18-0098438</t>
  </si>
  <si>
    <t>18-0104677</t>
  </si>
  <si>
    <t>19-0005061</t>
  </si>
  <si>
    <t>19-0005266</t>
  </si>
  <si>
    <t>19-0005051</t>
  </si>
  <si>
    <t>19-0005497</t>
  </si>
  <si>
    <t>19-0005346</t>
  </si>
  <si>
    <t>19-0005794</t>
  </si>
  <si>
    <t>19-0010040</t>
  </si>
  <si>
    <t>19-0010867</t>
  </si>
  <si>
    <t xml:space="preserve">WIREDOWN8SPANSSSOF865983                          </t>
  </si>
  <si>
    <t>19-0009948</t>
  </si>
  <si>
    <t>19-0010243</t>
  </si>
  <si>
    <t>19-0010311</t>
  </si>
  <si>
    <t>19-0010386</t>
  </si>
  <si>
    <t xml:space="preserve">Overcast-Fog-Snow-Strong Winds-32-90 F                          </t>
  </si>
  <si>
    <t>19-0011368</t>
  </si>
  <si>
    <t>19-0011300</t>
  </si>
  <si>
    <t>19-0016836</t>
  </si>
  <si>
    <t>19-0018159</t>
  </si>
  <si>
    <t>19-0017711</t>
  </si>
  <si>
    <t>19-0017942</t>
  </si>
  <si>
    <t>19-0017688</t>
  </si>
  <si>
    <t>19-0017998</t>
  </si>
  <si>
    <t xml:space="preserve">Partly Cloudy-Below 32 F                                        </t>
  </si>
  <si>
    <t>19-0018269</t>
  </si>
  <si>
    <t>19-0020401</t>
  </si>
  <si>
    <t>19-0021674</t>
  </si>
  <si>
    <t>19-0021707</t>
  </si>
  <si>
    <t xml:space="preserve">OJSATSNOWBIRDLNBIGOAKLD                           </t>
  </si>
  <si>
    <t>19-0025104</t>
  </si>
  <si>
    <t>19-0025181</t>
  </si>
  <si>
    <t>19-0025677</t>
  </si>
  <si>
    <t>19-0024682</t>
  </si>
  <si>
    <t>19-0024710</t>
  </si>
  <si>
    <t>19-0024712</t>
  </si>
  <si>
    <t>19-0025073</t>
  </si>
  <si>
    <t>19-0021669</t>
  </si>
  <si>
    <t>19-0021680</t>
  </si>
  <si>
    <t xml:space="preserve">OJGOLDENMEADOWGOLDENDOE                           </t>
  </si>
  <si>
    <t>19-0022697</t>
  </si>
  <si>
    <t>19-0023842</t>
  </si>
  <si>
    <t>19-0024037</t>
  </si>
  <si>
    <t>19-0024173</t>
  </si>
  <si>
    <t xml:space="preserve">OJ                                                </t>
  </si>
  <si>
    <t>19-0024689</t>
  </si>
  <si>
    <t>19-0021843</t>
  </si>
  <si>
    <t>19-0022438</t>
  </si>
  <si>
    <t xml:space="preserve">OJ2SPANSLDSIDEOFMTR1010342071                     </t>
  </si>
  <si>
    <t>19-0026190</t>
  </si>
  <si>
    <t xml:space="preserve">OJ15173TRINITYMTNRD                               </t>
  </si>
  <si>
    <t>19-0026201</t>
  </si>
  <si>
    <t xml:space="preserve">OJ15864TRINITYMTNRD                               </t>
  </si>
  <si>
    <t>19-0026603</t>
  </si>
  <si>
    <t>19-0021661</t>
  </si>
  <si>
    <t xml:space="preserve">OJSSSOFFMAINLINETWDSMTR1008046102                 </t>
  </si>
  <si>
    <t>19-0024070</t>
  </si>
  <si>
    <t>19-0025639</t>
  </si>
  <si>
    <t>19-0025640</t>
  </si>
  <si>
    <t>19-0025641</t>
  </si>
  <si>
    <t>19-0026127</t>
  </si>
  <si>
    <t xml:space="preserve">Customer Equipment                   </t>
  </si>
  <si>
    <t>19-0026238</t>
  </si>
  <si>
    <t xml:space="preserve">GIRVAN-1102                 </t>
  </si>
  <si>
    <t xml:space="preserve">Snow-Overcast-Fog-Heavy Rain-32-90 F                            </t>
  </si>
  <si>
    <t>19-0021821</t>
  </si>
  <si>
    <t>19-0023659</t>
  </si>
  <si>
    <t>19-0024143</t>
  </si>
  <si>
    <t>19-0021665</t>
  </si>
  <si>
    <t xml:space="preserve">OJ4547HIGHSIDE                                    </t>
  </si>
  <si>
    <t>19-0021931</t>
  </si>
  <si>
    <t xml:space="preserve">OJSTWDSMTR1008942651                              </t>
  </si>
  <si>
    <t>19-0024039</t>
  </si>
  <si>
    <t>19-0024483</t>
  </si>
  <si>
    <t>19-0024700</t>
  </si>
  <si>
    <t xml:space="preserve">OJSNOFFUCO53313                                   </t>
  </si>
  <si>
    <t>19-0024706</t>
  </si>
  <si>
    <t>19-0025315</t>
  </si>
  <si>
    <t xml:space="preserve">OJSSTO5937                                        </t>
  </si>
  <si>
    <t>19-0025638</t>
  </si>
  <si>
    <t xml:space="preserve">OJ6SPANSSSOFCGC118661241120                       </t>
  </si>
  <si>
    <t>19-0025656</t>
  </si>
  <si>
    <t>19-0025699</t>
  </si>
  <si>
    <t xml:space="preserve">OJ1EOF88301                                       </t>
  </si>
  <si>
    <t>19-0026231</t>
  </si>
  <si>
    <t>19-0024592</t>
  </si>
  <si>
    <t>19-0025250</t>
  </si>
  <si>
    <t xml:space="preserve">JESSUP-1103                 </t>
  </si>
  <si>
    <t xml:space="preserve">OJ1SPANSEOMTR5000009730                           </t>
  </si>
  <si>
    <t>19-0023874</t>
  </si>
  <si>
    <t>19-0022436</t>
  </si>
  <si>
    <t>19-0024564</t>
  </si>
  <si>
    <t>19-0024624</t>
  </si>
  <si>
    <t>19-0024625</t>
  </si>
  <si>
    <t>19-0024628</t>
  </si>
  <si>
    <t>19-0025745</t>
  </si>
  <si>
    <t>19-0025748</t>
  </si>
  <si>
    <t xml:space="preserve">ANDERSON-1101               </t>
  </si>
  <si>
    <t xml:space="preserve">OJS1LDSIDEOF9573                                  </t>
  </si>
  <si>
    <t>19-0022248</t>
  </si>
  <si>
    <t xml:space="preserve">ANDERSON-1103               </t>
  </si>
  <si>
    <t xml:space="preserve">OJS5SSOF3243                                      </t>
  </si>
  <si>
    <t>19-0022862</t>
  </si>
  <si>
    <t xml:space="preserve">OJSATLBFEEDINGSINGLEPHASETOTHENORTH               </t>
  </si>
  <si>
    <t>19-0025306</t>
  </si>
  <si>
    <t>19-0025686</t>
  </si>
  <si>
    <t xml:space="preserve">5137SSJUMPERS                                     </t>
  </si>
  <si>
    <t>19-0025688</t>
  </si>
  <si>
    <t>19-0025706</t>
  </si>
  <si>
    <t xml:space="preserve">BIG BEND-1102               </t>
  </si>
  <si>
    <t xml:space="preserve">WIREDOWN1LDSIDEOFMTR1007906658                    </t>
  </si>
  <si>
    <t>19-0021983</t>
  </si>
  <si>
    <t xml:space="preserve">WIREDOWNWO27107HWY299                             </t>
  </si>
  <si>
    <t>19-0021704</t>
  </si>
  <si>
    <t>19-0023849</t>
  </si>
  <si>
    <t>19-0024258</t>
  </si>
  <si>
    <t>19-0022201</t>
  </si>
  <si>
    <t>19-0023195</t>
  </si>
  <si>
    <t xml:space="preserve">OJS1SSOF2707                                      </t>
  </si>
  <si>
    <t>19-0023129</t>
  </si>
  <si>
    <t>19-0023136</t>
  </si>
  <si>
    <t xml:space="preserve">DESCHUTES-1104              </t>
  </si>
  <si>
    <t xml:space="preserve">OJS1SOF7487                                       </t>
  </si>
  <si>
    <t>19-0022339</t>
  </si>
  <si>
    <t>19-0022435</t>
  </si>
  <si>
    <t xml:space="preserve">WIREDOWNMTR5000076164                             </t>
  </si>
  <si>
    <t>19-0023002</t>
  </si>
  <si>
    <t>19-0021769</t>
  </si>
  <si>
    <t>19-0022606</t>
  </si>
  <si>
    <t>19-0022996</t>
  </si>
  <si>
    <t>19-0021724</t>
  </si>
  <si>
    <t>19-0023902</t>
  </si>
  <si>
    <t xml:space="preserve">OJSSSTO2843                                       </t>
  </si>
  <si>
    <t>19-0023952</t>
  </si>
  <si>
    <t>19-0024179</t>
  </si>
  <si>
    <t>19-0024182</t>
  </si>
  <si>
    <t>19-0024194</t>
  </si>
  <si>
    <t>19-0026200</t>
  </si>
  <si>
    <t>19-0021709</t>
  </si>
  <si>
    <t xml:space="preserve">OJS1PSSTO10231                                    </t>
  </si>
  <si>
    <t>19-0023841</t>
  </si>
  <si>
    <t>19-0024433</t>
  </si>
  <si>
    <t xml:space="preserve">OJ1PEOF10257                                      </t>
  </si>
  <si>
    <t>19-0025629</t>
  </si>
  <si>
    <t>19-0022960</t>
  </si>
  <si>
    <t>19-0023010</t>
  </si>
  <si>
    <t>19-0021700</t>
  </si>
  <si>
    <t xml:space="preserve">OJSATMTR1008048270                                </t>
  </si>
  <si>
    <t>19-0025112</t>
  </si>
  <si>
    <t xml:space="preserve">OJSONMAINLINEFEEDINGMTR1008044666                 </t>
  </si>
  <si>
    <t>19-0025139</t>
  </si>
  <si>
    <t>19-0025141</t>
  </si>
  <si>
    <t>19-0025142</t>
  </si>
  <si>
    <t xml:space="preserve">OJSATREDBLUFFRDMIDDLECREEKRD                      </t>
  </si>
  <si>
    <t>19-0025248</t>
  </si>
  <si>
    <t>19-0021795</t>
  </si>
  <si>
    <t>19-0023890</t>
  </si>
  <si>
    <t xml:space="preserve">OJSATMTR1008045869                                </t>
  </si>
  <si>
    <t>19-0024169</t>
  </si>
  <si>
    <t>19-0025167</t>
  </si>
  <si>
    <t>19-0025208</t>
  </si>
  <si>
    <t>19-0025587</t>
  </si>
  <si>
    <t>19-0025595</t>
  </si>
  <si>
    <t xml:space="preserve">OJ1NOF3177                                        </t>
  </si>
  <si>
    <t>19-0026616</t>
  </si>
  <si>
    <t>19-0023411</t>
  </si>
  <si>
    <t xml:space="preserve">OJSFEEDINGMTR1006191323                           </t>
  </si>
  <si>
    <t>19-0023459</t>
  </si>
  <si>
    <t>19-0023545</t>
  </si>
  <si>
    <t xml:space="preserve">OJS1WOF5567                                       </t>
  </si>
  <si>
    <t>19-0023548</t>
  </si>
  <si>
    <t>19-0024635</t>
  </si>
  <si>
    <t>19-0024697</t>
  </si>
  <si>
    <t>19-0021850</t>
  </si>
  <si>
    <t>19-0022445</t>
  </si>
  <si>
    <t>19-0023141</t>
  </si>
  <si>
    <t>19-0023489</t>
  </si>
  <si>
    <t xml:space="preserve">VJSFEEDING8515                                    </t>
  </si>
  <si>
    <t>19-0023686</t>
  </si>
  <si>
    <t>19-0024184</t>
  </si>
  <si>
    <t>19-0024234</t>
  </si>
  <si>
    <t>19-0024235</t>
  </si>
  <si>
    <t>19-0024239</t>
  </si>
  <si>
    <t>19-0021783</t>
  </si>
  <si>
    <t>19-0022452</t>
  </si>
  <si>
    <t>19-0022507</t>
  </si>
  <si>
    <t>19-0021969</t>
  </si>
  <si>
    <t>19-0021695</t>
  </si>
  <si>
    <t>19-0023063</t>
  </si>
  <si>
    <t>19-0024118</t>
  </si>
  <si>
    <t xml:space="preserve">OJATTAPFEEDING889694697                           </t>
  </si>
  <si>
    <t>19-0024584</t>
  </si>
  <si>
    <t>19-0025284</t>
  </si>
  <si>
    <t>19-0025286</t>
  </si>
  <si>
    <t xml:space="preserve">SPANSSOF4695REMOVED                               </t>
  </si>
  <si>
    <t>19-0025323</t>
  </si>
  <si>
    <t>19-0025614</t>
  </si>
  <si>
    <t>19-0025615</t>
  </si>
  <si>
    <t>19-0025616</t>
  </si>
  <si>
    <t xml:space="preserve">OJ2SSOFMTR1007054564                              </t>
  </si>
  <si>
    <t>19-0025725</t>
  </si>
  <si>
    <t xml:space="preserve">OJ1SSOF7145FEEDINGTWDMTR1008045723                </t>
  </si>
  <si>
    <t>19-0025726</t>
  </si>
  <si>
    <t xml:space="preserve">TAPTO4713CUTINCLEAR                               </t>
  </si>
  <si>
    <t>19-0024145</t>
  </si>
  <si>
    <t>19-0024166</t>
  </si>
  <si>
    <t>19-0024215</t>
  </si>
  <si>
    <t>19-0024741</t>
  </si>
  <si>
    <t>19-0025041</t>
  </si>
  <si>
    <t>19-0025695</t>
  </si>
  <si>
    <t>19-0021731</t>
  </si>
  <si>
    <t>19-0022489</t>
  </si>
  <si>
    <t>19-0022549</t>
  </si>
  <si>
    <t>19-0023867</t>
  </si>
  <si>
    <t>19-0021846</t>
  </si>
  <si>
    <t>19-0025089</t>
  </si>
  <si>
    <t xml:space="preserve">OJMAINLINESSOF7661                                </t>
  </si>
  <si>
    <t>19-0025273</t>
  </si>
  <si>
    <t>19-0025997</t>
  </si>
  <si>
    <t>19-0026140</t>
  </si>
  <si>
    <t>19-0023542</t>
  </si>
  <si>
    <t>19-0024567</t>
  </si>
  <si>
    <t>19-0023665</t>
  </si>
  <si>
    <t>19-0022876</t>
  </si>
  <si>
    <t>19-0022912</t>
  </si>
  <si>
    <t>19-0023762</t>
  </si>
  <si>
    <t xml:space="preserve">Pole - Tower, steel         </t>
  </si>
  <si>
    <t>19-0024190</t>
  </si>
  <si>
    <t xml:space="preserve">PS </t>
  </si>
  <si>
    <t xml:space="preserve">OJS1LDSIDEOFMTR5000078976                         </t>
  </si>
  <si>
    <t>19-0024240</t>
  </si>
  <si>
    <t>19-0024711</t>
  </si>
  <si>
    <t>19-0023508</t>
  </si>
  <si>
    <t>19-0022815</t>
  </si>
  <si>
    <t>19-0023641</t>
  </si>
  <si>
    <t>19-0024211</t>
  </si>
  <si>
    <t>19-0024236</t>
  </si>
  <si>
    <t>19-0024102</t>
  </si>
  <si>
    <t>19-0024612</t>
  </si>
  <si>
    <t>19-0023868</t>
  </si>
  <si>
    <t>19-0024410</t>
  </si>
  <si>
    <t>19-0024610</t>
  </si>
  <si>
    <t>19-0024207</t>
  </si>
  <si>
    <t>19-0024356</t>
  </si>
  <si>
    <t>19-0025320</t>
  </si>
  <si>
    <t>19-0025285</t>
  </si>
  <si>
    <t xml:space="preserve">OJSATLBFEEDINGMTR1009724158                       </t>
  </si>
  <si>
    <t>19-0025611</t>
  </si>
  <si>
    <t>19-0026365</t>
  </si>
  <si>
    <t>19-0025593</t>
  </si>
  <si>
    <t>19-0025684</t>
  </si>
  <si>
    <t>19-0025150</t>
  </si>
  <si>
    <t xml:space="preserve">FRENCH GULCH-1102           </t>
  </si>
  <si>
    <t xml:space="preserve">WIREDOWN11LDSDLR1462                              </t>
  </si>
  <si>
    <t>19-0025086</t>
  </si>
  <si>
    <t xml:space="preserve">OJ2SPSSOFMTR1009717918                            </t>
  </si>
  <si>
    <t>19-0025130</t>
  </si>
  <si>
    <t xml:space="preserve">3WIRESDOWN5POLESSSOF2675                          </t>
  </si>
  <si>
    <t>19-0025909</t>
  </si>
  <si>
    <t>19-0025603</t>
  </si>
  <si>
    <t>19-0025667</t>
  </si>
  <si>
    <t>19-0025043</t>
  </si>
  <si>
    <t>19-0025889</t>
  </si>
  <si>
    <t>19-0026780</t>
  </si>
  <si>
    <t xml:space="preserve">WIREDOWNMTR1009767053                             </t>
  </si>
  <si>
    <t>19-0025253</t>
  </si>
  <si>
    <t>19-0025327</t>
  </si>
  <si>
    <t>19-0025697</t>
  </si>
  <si>
    <t>19-0028060</t>
  </si>
  <si>
    <t>19-0028347</t>
  </si>
  <si>
    <t xml:space="preserve">OJSLBFEEDINGMTR1008829224                         </t>
  </si>
  <si>
    <t>19-0028356</t>
  </si>
  <si>
    <t>19-0028296</t>
  </si>
  <si>
    <t xml:space="preserve">WIREDOWNMAINLINESS1809                            </t>
  </si>
  <si>
    <t>19-0028322</t>
  </si>
  <si>
    <t>19-0028520</t>
  </si>
  <si>
    <t>19-0028273</t>
  </si>
  <si>
    <t>19-0028383</t>
  </si>
  <si>
    <t>19-0028069</t>
  </si>
  <si>
    <t xml:space="preserve">WIREDOWNMAINLINEATMTR1006233956                   </t>
  </si>
  <si>
    <t>19-0028501</t>
  </si>
  <si>
    <t>19-0028109</t>
  </si>
  <si>
    <t>19-0028635</t>
  </si>
  <si>
    <t xml:space="preserve">WYANDOTTE-1110              </t>
  </si>
  <si>
    <t>19-0028263</t>
  </si>
  <si>
    <t xml:space="preserve">WIREDOWNLINEANDBUCKFEEDING3157                    </t>
  </si>
  <si>
    <t>19-0028746</t>
  </si>
  <si>
    <t xml:space="preserve">CORNING-1101                </t>
  </si>
  <si>
    <t>19-0028762</t>
  </si>
  <si>
    <t>19-0028766</t>
  </si>
  <si>
    <t>19-0028696</t>
  </si>
  <si>
    <t>19-0028938</t>
  </si>
  <si>
    <t xml:space="preserve">Woodpin                     </t>
  </si>
  <si>
    <t>19-0029136</t>
  </si>
  <si>
    <t xml:space="preserve">WP </t>
  </si>
  <si>
    <t>19-0029026</t>
  </si>
  <si>
    <t>19-0064515</t>
  </si>
  <si>
    <t>19-0103372</t>
  </si>
  <si>
    <t xml:space="preserve">WIREDOWN1PEO13759                                 </t>
  </si>
  <si>
    <t>19-0130373</t>
  </si>
  <si>
    <t xml:space="preserve">OJS1EO709                                         </t>
  </si>
  <si>
    <t>19-0130575</t>
  </si>
  <si>
    <t>19-0130351</t>
  </si>
  <si>
    <t>19-0129558</t>
  </si>
  <si>
    <t>20-0010251</t>
  </si>
  <si>
    <t>20-0010211</t>
  </si>
  <si>
    <t>20-0010625</t>
  </si>
  <si>
    <t xml:space="preserve">WIREDOWN1SNOF7649                                 </t>
  </si>
  <si>
    <t>20-0009909</t>
  </si>
  <si>
    <t>20-0019320</t>
  </si>
  <si>
    <t xml:space="preserve">WIREDOWNMAINLINE2SOMTR1007888458                  </t>
  </si>
  <si>
    <t>20-0032219</t>
  </si>
  <si>
    <t xml:space="preserve">Partly Cloudy-Lightning-Heat Wave-32-90 F                       </t>
  </si>
  <si>
    <t>20-0085570</t>
  </si>
  <si>
    <t>20-0094909</t>
  </si>
  <si>
    <t>21-0009558</t>
  </si>
  <si>
    <t>21-0010539</t>
  </si>
  <si>
    <t xml:space="preserve">WIREDOWN5SPANSSS1596                              </t>
  </si>
  <si>
    <t>21-0013592</t>
  </si>
  <si>
    <t>21-0015779</t>
  </si>
  <si>
    <t>21-0015916</t>
  </si>
  <si>
    <t>21-0015647</t>
  </si>
  <si>
    <t>21-0015526</t>
  </si>
  <si>
    <t>21-0017650</t>
  </si>
  <si>
    <t xml:space="preserve">PIT NO 1-1101               </t>
  </si>
  <si>
    <t>21-0115712</t>
  </si>
  <si>
    <t>21-0132188</t>
  </si>
  <si>
    <t>21-0136508</t>
  </si>
  <si>
    <t>21-0136052</t>
  </si>
  <si>
    <t>21-0137602</t>
  </si>
  <si>
    <t>21-0157006</t>
  </si>
  <si>
    <t>21-0157433</t>
  </si>
  <si>
    <t>21-0156941</t>
  </si>
  <si>
    <t xml:space="preserve">1SPANDOWN                                         </t>
  </si>
  <si>
    <t>21-0157724</t>
  </si>
  <si>
    <t>21-0157716</t>
  </si>
  <si>
    <t>21-0157708</t>
  </si>
  <si>
    <t xml:space="preserve">WIREDOWN209RIVERVIEWDR                            </t>
  </si>
  <si>
    <t>21-0160600</t>
  </si>
  <si>
    <t xml:space="preserve">WIREDOWN15LDSIDEOF55453                           </t>
  </si>
  <si>
    <t>21-0160774</t>
  </si>
  <si>
    <t xml:space="preserve">1WIREDOWNHOT                                      </t>
  </si>
  <si>
    <t>21-0160981</t>
  </si>
  <si>
    <t xml:space="preserve">WIREDOWN2LDSIDEOF697                              </t>
  </si>
  <si>
    <t>21-0161578</t>
  </si>
  <si>
    <t>21-0161623</t>
  </si>
  <si>
    <t xml:space="preserve">WIREDOWNSSOFFUCO17833                             </t>
  </si>
  <si>
    <t>21-0161488</t>
  </si>
  <si>
    <t>21-0161638</t>
  </si>
  <si>
    <t>21-0161537</t>
  </si>
  <si>
    <t>22-0138281</t>
  </si>
  <si>
    <t>22-0138180</t>
  </si>
  <si>
    <t>22-0138142</t>
  </si>
  <si>
    <t>22-0138228</t>
  </si>
  <si>
    <t>23-0009775</t>
  </si>
  <si>
    <t>23-0009879</t>
  </si>
  <si>
    <t>23-0010800</t>
  </si>
  <si>
    <t>23-0010755</t>
  </si>
  <si>
    <t>23-0010725</t>
  </si>
  <si>
    <t xml:space="preserve">BUTTE-1105                  </t>
  </si>
  <si>
    <t>23-0011867</t>
  </si>
  <si>
    <t>23-0015833</t>
  </si>
  <si>
    <t>23-0015972</t>
  </si>
  <si>
    <t>23-0016072</t>
  </si>
  <si>
    <t>23-0034188</t>
  </si>
  <si>
    <t xml:space="preserve">WIREDOWN1SPLDSIDEOF1711                           </t>
  </si>
  <si>
    <t>23-0033847</t>
  </si>
  <si>
    <t>23-0034485</t>
  </si>
  <si>
    <t>23-0034256</t>
  </si>
  <si>
    <t>23-0034107</t>
  </si>
  <si>
    <t>23-0033662</t>
  </si>
  <si>
    <t>23-0034298</t>
  </si>
  <si>
    <t>23-0034169</t>
  </si>
  <si>
    <t>23-0033935</t>
  </si>
  <si>
    <t xml:space="preserve">TYLER-1105                  </t>
  </si>
  <si>
    <t>23-0035489</t>
  </si>
  <si>
    <t>23-0036472</t>
  </si>
  <si>
    <t>23-0037149</t>
  </si>
  <si>
    <t>23-0037480</t>
  </si>
  <si>
    <t>23-0045523</t>
  </si>
  <si>
    <t>23-0045625</t>
  </si>
  <si>
    <t>23-0049162</t>
  </si>
  <si>
    <t xml:space="preserve">PENINSULA    </t>
  </si>
  <si>
    <t xml:space="preserve">WOODSIDE-1101               </t>
  </si>
  <si>
    <t>13-0022762</t>
  </si>
  <si>
    <t>13-0022777</t>
  </si>
  <si>
    <t>13-0022831</t>
  </si>
  <si>
    <t xml:space="preserve">HALF MOON BAY-1103          </t>
  </si>
  <si>
    <t>13-0078168</t>
  </si>
  <si>
    <t>14-0073444</t>
  </si>
  <si>
    <t>14-0073538</t>
  </si>
  <si>
    <t xml:space="preserve">HALF MOON BAY-1101          </t>
  </si>
  <si>
    <t>14-0075835</t>
  </si>
  <si>
    <t>14-0075453</t>
  </si>
  <si>
    <t>14-0075467</t>
  </si>
  <si>
    <t>14-0075510</t>
  </si>
  <si>
    <t>14-0075627</t>
  </si>
  <si>
    <t>14-0075639</t>
  </si>
  <si>
    <t>14-0076299</t>
  </si>
  <si>
    <t>14-0076301</t>
  </si>
  <si>
    <t xml:space="preserve">MENLO-1103                  </t>
  </si>
  <si>
    <t>14-0075502</t>
  </si>
  <si>
    <t>14-0076457</t>
  </si>
  <si>
    <t>14-0075181</t>
  </si>
  <si>
    <t>14-0075739</t>
  </si>
  <si>
    <t>14-0075765</t>
  </si>
  <si>
    <t>ODB-9919</t>
  </si>
  <si>
    <t>14-0076355</t>
  </si>
  <si>
    <t>14-0076629</t>
  </si>
  <si>
    <t xml:space="preserve">BERESFORD-0403              </t>
  </si>
  <si>
    <t>14-0079526</t>
  </si>
  <si>
    <t>14-0079363</t>
  </si>
  <si>
    <t>14-0079243</t>
  </si>
  <si>
    <t>15-0010578</t>
  </si>
  <si>
    <t xml:space="preserve">PACIFICA-1103               </t>
  </si>
  <si>
    <t>15-0010125</t>
  </si>
  <si>
    <t xml:space="preserve">WOODSIDE-1104               </t>
  </si>
  <si>
    <t>15-0010652</t>
  </si>
  <si>
    <t>15-0011148</t>
  </si>
  <si>
    <t>15-0011160</t>
  </si>
  <si>
    <t>15-0011719</t>
  </si>
  <si>
    <t xml:space="preserve">CAROLANDS-0404              </t>
  </si>
  <si>
    <t>15-0011987</t>
  </si>
  <si>
    <t xml:space="preserve">EMERALD LAKE-0401           </t>
  </si>
  <si>
    <t>15-0011941</t>
  </si>
  <si>
    <t>15-0011695</t>
  </si>
  <si>
    <t>15-0084772</t>
  </si>
  <si>
    <t xml:space="preserve">MENLO-1102                  </t>
  </si>
  <si>
    <t>15-0084641</t>
  </si>
  <si>
    <t>15-0084881</t>
  </si>
  <si>
    <t xml:space="preserve">BELMONT-1103                </t>
  </si>
  <si>
    <t>15-0087178</t>
  </si>
  <si>
    <t>16-0017669</t>
  </si>
  <si>
    <t>16-0017983</t>
  </si>
  <si>
    <t xml:space="preserve">WIREDOWN9NOF8898                                  </t>
  </si>
  <si>
    <t>16-0018008</t>
  </si>
  <si>
    <t>16-0018045</t>
  </si>
  <si>
    <t>16-0017753</t>
  </si>
  <si>
    <t>16-0017826</t>
  </si>
  <si>
    <t>17-0003329</t>
  </si>
  <si>
    <t>17-0003321</t>
  </si>
  <si>
    <t>17-0005286</t>
  </si>
  <si>
    <t xml:space="preserve">WIREDOWNMTR10058597405                            </t>
  </si>
  <si>
    <t>17-0005168</t>
  </si>
  <si>
    <t>17-0005329</t>
  </si>
  <si>
    <t>17-0005515</t>
  </si>
  <si>
    <t>17-0005965</t>
  </si>
  <si>
    <t>17-0005971</t>
  </si>
  <si>
    <t>17-0006049</t>
  </si>
  <si>
    <t xml:space="preserve">MENLO-0401                  </t>
  </si>
  <si>
    <t>17-0005033</t>
  </si>
  <si>
    <t xml:space="preserve">WIREDOWNCUTLDSDDE                                 </t>
  </si>
  <si>
    <t>17-0005507</t>
  </si>
  <si>
    <t>17-0004910</t>
  </si>
  <si>
    <t xml:space="preserve">WIREDOWNMTR1003838035                             </t>
  </si>
  <si>
    <t>17-0005177</t>
  </si>
  <si>
    <t>17-0005275</t>
  </si>
  <si>
    <t>17-0005339</t>
  </si>
  <si>
    <t xml:space="preserve">WIREDOWNMARINERD                                  </t>
  </si>
  <si>
    <t>17-0005665</t>
  </si>
  <si>
    <t>17-0005927</t>
  </si>
  <si>
    <t>17-0006088</t>
  </si>
  <si>
    <t>17-0006008</t>
  </si>
  <si>
    <t>17-0006295</t>
  </si>
  <si>
    <t>17-0007206</t>
  </si>
  <si>
    <t>17-0006851</t>
  </si>
  <si>
    <t xml:space="preserve">WIREDOWNLAFONDARDEOF4133                          </t>
  </si>
  <si>
    <t>17-0006973</t>
  </si>
  <si>
    <t xml:space="preserve">WIREDOWN17000SKYLINE                              </t>
  </si>
  <si>
    <t>17-0007175</t>
  </si>
  <si>
    <t>17-0006723</t>
  </si>
  <si>
    <t>17-0007870</t>
  </si>
  <si>
    <t>17-0007567</t>
  </si>
  <si>
    <t>17-0007876</t>
  </si>
  <si>
    <t>17-0008382</t>
  </si>
  <si>
    <t>17-0010229</t>
  </si>
  <si>
    <t>17-0010356</t>
  </si>
  <si>
    <t>17-0011429</t>
  </si>
  <si>
    <t>17-0011669</t>
  </si>
  <si>
    <t>17-0012704</t>
  </si>
  <si>
    <t>17-0012809</t>
  </si>
  <si>
    <t>17-0013115</t>
  </si>
  <si>
    <t>17-0013217</t>
  </si>
  <si>
    <t>17-0013347</t>
  </si>
  <si>
    <t>17-0012863</t>
  </si>
  <si>
    <t xml:space="preserve">WIREDOWN4SPLINESIDE4737                           </t>
  </si>
  <si>
    <t>17-0013075</t>
  </si>
  <si>
    <t>17-0018292</t>
  </si>
  <si>
    <t>17-0018614</t>
  </si>
  <si>
    <t>17-0018195</t>
  </si>
  <si>
    <t>17-0018462</t>
  </si>
  <si>
    <t>17-0018677</t>
  </si>
  <si>
    <t>17-0019634</t>
  </si>
  <si>
    <t>17-0019761</t>
  </si>
  <si>
    <t>17-0019480</t>
  </si>
  <si>
    <t>17-0021980</t>
  </si>
  <si>
    <t>17-0022113</t>
  </si>
  <si>
    <t>17-0022911</t>
  </si>
  <si>
    <t xml:space="preserve">WIREDOWNIFO773ELCERRITOAVE                        </t>
  </si>
  <si>
    <t>17-0024267</t>
  </si>
  <si>
    <t xml:space="preserve">UNNUMBEREDDISC                                    </t>
  </si>
  <si>
    <t>17-0023767</t>
  </si>
  <si>
    <t>17-0024165</t>
  </si>
  <si>
    <t>17-0024680</t>
  </si>
  <si>
    <t>17-0024802</t>
  </si>
  <si>
    <t>17-0023662</t>
  </si>
  <si>
    <t xml:space="preserve">WIREDOWN16995SKYLINEBLVD                          </t>
  </si>
  <si>
    <t>17-0023943</t>
  </si>
  <si>
    <t>17-0025078</t>
  </si>
  <si>
    <t>17-0025169</t>
  </si>
  <si>
    <t>17-0024948</t>
  </si>
  <si>
    <t>17-0037356</t>
  </si>
  <si>
    <t>17-0037279</t>
  </si>
  <si>
    <t>17-0037971</t>
  </si>
  <si>
    <t xml:space="preserve">WIREONGROUNDTWD7550ALPINERD                       </t>
  </si>
  <si>
    <t>17-0075505</t>
  </si>
  <si>
    <t xml:space="preserve">OJ8POLES13329                                     </t>
  </si>
  <si>
    <t xml:space="preserve">Clear-Heat Wave-Above 90                                        </t>
  </si>
  <si>
    <t>17-0075627</t>
  </si>
  <si>
    <t xml:space="preserve">SNEATH LANE-1106            </t>
  </si>
  <si>
    <t xml:space="preserve">WIREDOWNJUSTLDSIDEOF11089                         </t>
  </si>
  <si>
    <t xml:space="preserve">Partly Cloudy-Drizzle-Lightning-32-90 F                         </t>
  </si>
  <si>
    <t>17-0077883</t>
  </si>
  <si>
    <t>17-0099791</t>
  </si>
  <si>
    <t>17-0102222</t>
  </si>
  <si>
    <t>18-0098441</t>
  </si>
  <si>
    <t>18-0104871</t>
  </si>
  <si>
    <t>19-0005295</t>
  </si>
  <si>
    <t xml:space="preserve">SLATECREEKPORTOLASTATEPARKRD                      </t>
  </si>
  <si>
    <t>19-0005121</t>
  </si>
  <si>
    <t>19-0005246</t>
  </si>
  <si>
    <t>19-0005477</t>
  </si>
  <si>
    <t>19-0010096</t>
  </si>
  <si>
    <t xml:space="preserve">WIREDOWN2NO12249                                  </t>
  </si>
  <si>
    <t>19-0010421</t>
  </si>
  <si>
    <t>19-0010086</t>
  </si>
  <si>
    <t>19-0010441</t>
  </si>
  <si>
    <t xml:space="preserve">WIREDOWNSOURCESIDE13253                           </t>
  </si>
  <si>
    <t>19-0010563</t>
  </si>
  <si>
    <t>19-0011180</t>
  </si>
  <si>
    <t>19-0011907</t>
  </si>
  <si>
    <t xml:space="preserve">OJLINESIDE4277                                    </t>
  </si>
  <si>
    <t>19-0012088</t>
  </si>
  <si>
    <t xml:space="preserve">SAN CARLOS-1103             </t>
  </si>
  <si>
    <t>19-0011332</t>
  </si>
  <si>
    <t xml:space="preserve">WIREDOWNLDSIDE7483                                </t>
  </si>
  <si>
    <t>19-0010501</t>
  </si>
  <si>
    <t xml:space="preserve">WIREBROKEN1POLENO11769                            </t>
  </si>
  <si>
    <t>19-0017359</t>
  </si>
  <si>
    <t xml:space="preserve">WIREDOWN6SPANSSOURCESIDE4737                      </t>
  </si>
  <si>
    <t>19-0017036</t>
  </si>
  <si>
    <t>19-0018303</t>
  </si>
  <si>
    <t xml:space="preserve">WIREDOWN2SSREDWOODSHELDON                         </t>
  </si>
  <si>
    <t>19-0018773</t>
  </si>
  <si>
    <t xml:space="preserve">WIREDOWNNO7867                                    </t>
  </si>
  <si>
    <t>19-0020853</t>
  </si>
  <si>
    <t>19-0021721</t>
  </si>
  <si>
    <t>19-0022190</t>
  </si>
  <si>
    <t>19-0022410</t>
  </si>
  <si>
    <t>19-0022524</t>
  </si>
  <si>
    <t>19-0023318</t>
  </si>
  <si>
    <t>19-0021938</t>
  </si>
  <si>
    <t>19-0023372</t>
  </si>
  <si>
    <t>19-0022945</t>
  </si>
  <si>
    <t>19-0023599</t>
  </si>
  <si>
    <t>19-0023737</t>
  </si>
  <si>
    <t xml:space="preserve">RALSTON-1101                </t>
  </si>
  <si>
    <t>19-0023500</t>
  </si>
  <si>
    <t>19-0022723</t>
  </si>
  <si>
    <t xml:space="preserve">PRIWIREDOWN1480LAHONDARD                          </t>
  </si>
  <si>
    <t>19-0022743</t>
  </si>
  <si>
    <t>19-0025121</t>
  </si>
  <si>
    <t>19-0025737</t>
  </si>
  <si>
    <t>19-0028725</t>
  </si>
  <si>
    <t>20-0009621</t>
  </si>
  <si>
    <t xml:space="preserve">Partly Cloudy-Drizzle-Lightning-Heat Wave-32-90 F               </t>
  </si>
  <si>
    <t>20-0084802</t>
  </si>
  <si>
    <t>20-0085352</t>
  </si>
  <si>
    <t xml:space="preserve">WIREDOWN6SPANLINESIDEOF8549                       </t>
  </si>
  <si>
    <t>21-0009656</t>
  </si>
  <si>
    <t>21-0010195</t>
  </si>
  <si>
    <t>21-0010039</t>
  </si>
  <si>
    <t>21-0010078</t>
  </si>
  <si>
    <t xml:space="preserve">Strong Winds-                                                   </t>
  </si>
  <si>
    <t>21-0015827</t>
  </si>
  <si>
    <t>21-0157413</t>
  </si>
  <si>
    <t xml:space="preserve">Heavy Rain-Strong Winds-Clear-32-90 F                           </t>
  </si>
  <si>
    <t>22-0138490</t>
  </si>
  <si>
    <t>23-0007745</t>
  </si>
  <si>
    <t>23-0012235</t>
  </si>
  <si>
    <t>23-0016185</t>
  </si>
  <si>
    <t xml:space="preserve">H80                                               </t>
  </si>
  <si>
    <t>23-0016493</t>
  </si>
  <si>
    <t>23-0016057</t>
  </si>
  <si>
    <t>23-0016957</t>
  </si>
  <si>
    <t xml:space="preserve">Strong Winds-Heavy Rain-Clear-32-90F                            </t>
  </si>
  <si>
    <t>23-0017018</t>
  </si>
  <si>
    <t xml:space="preserve">SACRAMENTO   </t>
  </si>
  <si>
    <t xml:space="preserve">VACA DIXON-1105             </t>
  </si>
  <si>
    <t>13-0078622</t>
  </si>
  <si>
    <t>14-0078910</t>
  </si>
  <si>
    <t xml:space="preserve">BROWNS VALLEY-1101          </t>
  </si>
  <si>
    <t>14-0079333</t>
  </si>
  <si>
    <t>17-0005344</t>
  </si>
  <si>
    <t xml:space="preserve">NARROWS-2101                </t>
  </si>
  <si>
    <t xml:space="preserve">Partly Cloudy-Fog-Rain-Strong Winds-32-90 F                     </t>
  </si>
  <si>
    <t>17-0005482</t>
  </si>
  <si>
    <t xml:space="preserve">VACAVILLE-1108              </t>
  </si>
  <si>
    <t>17-0007253</t>
  </si>
  <si>
    <t xml:space="preserve">WIREDOWNBEYOND459277                              </t>
  </si>
  <si>
    <t>17-0010068</t>
  </si>
  <si>
    <t xml:space="preserve">PUTAH CREEK-1102            </t>
  </si>
  <si>
    <t>17-0025868</t>
  </si>
  <si>
    <t>17-0075611</t>
  </si>
  <si>
    <t>17-0085755</t>
  </si>
  <si>
    <t>17-0086750</t>
  </si>
  <si>
    <t>17-0086819</t>
  </si>
  <si>
    <t>17-0086820</t>
  </si>
  <si>
    <t>17-0086821</t>
  </si>
  <si>
    <t>17-0086822</t>
  </si>
  <si>
    <t>17-0086823</t>
  </si>
  <si>
    <t>17-0086825</t>
  </si>
  <si>
    <t>17-0086826</t>
  </si>
  <si>
    <t xml:space="preserve">OJS1NEOF17889                                     </t>
  </si>
  <si>
    <t>17-0086827</t>
  </si>
  <si>
    <t>17-0086828</t>
  </si>
  <si>
    <t>17-0086829</t>
  </si>
  <si>
    <t>17-0086830</t>
  </si>
  <si>
    <t>17-0086833</t>
  </si>
  <si>
    <t xml:space="preserve">OJS1NEOF15809                                     </t>
  </si>
  <si>
    <t>17-0086835</t>
  </si>
  <si>
    <t>17-0086837</t>
  </si>
  <si>
    <t>17-0086838</t>
  </si>
  <si>
    <t>17-0086839</t>
  </si>
  <si>
    <t>17-0086840</t>
  </si>
  <si>
    <t>17-0086841</t>
  </si>
  <si>
    <t>17-0086842</t>
  </si>
  <si>
    <t>17-0086845</t>
  </si>
  <si>
    <t>17-0086846</t>
  </si>
  <si>
    <t>17-0086847</t>
  </si>
  <si>
    <t>17-0086849</t>
  </si>
  <si>
    <t xml:space="preserve">DOBBINS-1101                </t>
  </si>
  <si>
    <t>17-0085274</t>
  </si>
  <si>
    <t>17-0086135</t>
  </si>
  <si>
    <t>17-0089070</t>
  </si>
  <si>
    <t>19-0011107</t>
  </si>
  <si>
    <t xml:space="preserve">WIREDOWN2SSOFMTR1008859464                        </t>
  </si>
  <si>
    <t>21-0136382</t>
  </si>
  <si>
    <t>23-0007542</t>
  </si>
  <si>
    <t>23-0045549</t>
  </si>
  <si>
    <t>SAN FRANCISCO</t>
  </si>
  <si>
    <t xml:space="preserve">WIREDOWN8SPANSLDSOFUSE4737                        </t>
  </si>
  <si>
    <t>s1249610</t>
  </si>
  <si>
    <t>17-0010247</t>
  </si>
  <si>
    <t xml:space="preserve">SAN JOSE     </t>
  </si>
  <si>
    <t xml:space="preserve">LLAGAS-2103                 </t>
  </si>
  <si>
    <t>14-0075959</t>
  </si>
  <si>
    <t xml:space="preserve">MILPITAS-1109               </t>
  </si>
  <si>
    <t>14-0076326</t>
  </si>
  <si>
    <t xml:space="preserve">SWIFT-2110                  </t>
  </si>
  <si>
    <t>14-0079602</t>
  </si>
  <si>
    <t xml:space="preserve">MORGAN HILL-2105            </t>
  </si>
  <si>
    <t>17-0007155</t>
  </si>
  <si>
    <t xml:space="preserve">MORGAN HILL-2111            </t>
  </si>
  <si>
    <t>17-0007249</t>
  </si>
  <si>
    <t xml:space="preserve">XR254                                             </t>
  </si>
  <si>
    <t>17-0010809</t>
  </si>
  <si>
    <t xml:space="preserve">LLAGAS-2101                 </t>
  </si>
  <si>
    <t>17-0018354</t>
  </si>
  <si>
    <t xml:space="preserve">WIREDOWN1SSOFUCOS4889                             </t>
  </si>
  <si>
    <t xml:space="preserve">Strong Winds-Rain-Heavy Rain-Clear-32-90 F                      </t>
  </si>
  <si>
    <t>17-0018660</t>
  </si>
  <si>
    <t>17-0018740</t>
  </si>
  <si>
    <t xml:space="preserve">MC KEE-1111                 </t>
  </si>
  <si>
    <t>17-0023138</t>
  </si>
  <si>
    <t>19-0005517</t>
  </si>
  <si>
    <t>19-0018584</t>
  </si>
  <si>
    <t xml:space="preserve">LLAGAS-2107                 </t>
  </si>
  <si>
    <t>19-0022427</t>
  </si>
  <si>
    <t xml:space="preserve">HICKS-2101                  </t>
  </si>
  <si>
    <t>19-0024737</t>
  </si>
  <si>
    <t xml:space="preserve">OJSNWO73299                                       </t>
  </si>
  <si>
    <t>20-0085670</t>
  </si>
  <si>
    <t>21-0161149</t>
  </si>
  <si>
    <t>22-0138452</t>
  </si>
  <si>
    <t xml:space="preserve">SIERRA       </t>
  </si>
  <si>
    <t xml:space="preserve">GRASS VALLEY-1103           </t>
  </si>
  <si>
    <t>13-0022600</t>
  </si>
  <si>
    <t xml:space="preserve">ALLEGHANY-1102              </t>
  </si>
  <si>
    <t>13-0078484</t>
  </si>
  <si>
    <t xml:space="preserve">APPLE HILL-2102             </t>
  </si>
  <si>
    <t>13-0078113</t>
  </si>
  <si>
    <t>13-0078998</t>
  </si>
  <si>
    <t xml:space="preserve">DRUM-1101                   </t>
  </si>
  <si>
    <t>13-0078249</t>
  </si>
  <si>
    <t xml:space="preserve">EL DORADO PH-2102           </t>
  </si>
  <si>
    <t>13-0078237</t>
  </si>
  <si>
    <t xml:space="preserve">PLACERVILLE-2106            </t>
  </si>
  <si>
    <t>13-0077956</t>
  </si>
  <si>
    <t xml:space="preserve">ALLEGHANY-1101              </t>
  </si>
  <si>
    <t>13-0078701</t>
  </si>
  <si>
    <t xml:space="preserve">BRUNSWICK-1102              </t>
  </si>
  <si>
    <t>13-0078675</t>
  </si>
  <si>
    <t xml:space="preserve">BRUNSWICK-1106              </t>
  </si>
  <si>
    <t>13-0078615</t>
  </si>
  <si>
    <t>13-0078726</t>
  </si>
  <si>
    <t>13-0078583</t>
  </si>
  <si>
    <t xml:space="preserve">EL DORADO PH-2101           </t>
  </si>
  <si>
    <t>13-0078241</t>
  </si>
  <si>
    <t>13-0078541</t>
  </si>
  <si>
    <t xml:space="preserve">MOUNTAIN QUARRIES-2101      </t>
  </si>
  <si>
    <t>13-0078771</t>
  </si>
  <si>
    <t>13-0078837</t>
  </si>
  <si>
    <t>13-0078568</t>
  </si>
  <si>
    <t>13-0078552</t>
  </si>
  <si>
    <t xml:space="preserve">TAMARACK-1101               </t>
  </si>
  <si>
    <t>13-0078544</t>
  </si>
  <si>
    <t>13-0078691</t>
  </si>
  <si>
    <t>13-0078862</t>
  </si>
  <si>
    <t>13-0078891</t>
  </si>
  <si>
    <t>14-0052913</t>
  </si>
  <si>
    <t>14-0073345</t>
  </si>
  <si>
    <t xml:space="preserve">BRUNSWICK-1103              </t>
  </si>
  <si>
    <t>14-0073530</t>
  </si>
  <si>
    <t xml:space="preserve">COLUMBIA HILL-1101          </t>
  </si>
  <si>
    <t>14-0073563</t>
  </si>
  <si>
    <t xml:space="preserve">DIAMOND SPRINGS-1103        </t>
  </si>
  <si>
    <t>14-0073194</t>
  </si>
  <si>
    <t xml:space="preserve">HALSEY-1101                 </t>
  </si>
  <si>
    <t>14-0073415</t>
  </si>
  <si>
    <t xml:space="preserve">HALSEY-1102                 </t>
  </si>
  <si>
    <t>14-0073135</t>
  </si>
  <si>
    <t xml:space="preserve">SHINGLE SPRINGS-2109        </t>
  </si>
  <si>
    <t>14-0073166</t>
  </si>
  <si>
    <t>14-0075037</t>
  </si>
  <si>
    <t>14-0075426</t>
  </si>
  <si>
    <t>14-0075600</t>
  </si>
  <si>
    <t xml:space="preserve">BONNIE NOOK-1102            </t>
  </si>
  <si>
    <t>14-0075553</t>
  </si>
  <si>
    <t xml:space="preserve">BRUNSWICK-1105              </t>
  </si>
  <si>
    <t>14-0075130</t>
  </si>
  <si>
    <t xml:space="preserve">CLARKSVILLE-2103            </t>
  </si>
  <si>
    <t>14-0075022</t>
  </si>
  <si>
    <t>14-0075279</t>
  </si>
  <si>
    <t>14-0075342</t>
  </si>
  <si>
    <t>14-0075221</t>
  </si>
  <si>
    <t xml:space="preserve">NARROWS-2102                </t>
  </si>
  <si>
    <t>14-0074819</t>
  </si>
  <si>
    <t xml:space="preserve">PIKE CITY-1101              </t>
  </si>
  <si>
    <t>14-0075552</t>
  </si>
  <si>
    <t xml:space="preserve">SHINGLE SPRINGS-2108        </t>
  </si>
  <si>
    <t>14-0074971</t>
  </si>
  <si>
    <t>14-0075377</t>
  </si>
  <si>
    <t xml:space="preserve">SHINGLE SPRINGS-2110        </t>
  </si>
  <si>
    <t>14-0075446</t>
  </si>
  <si>
    <t>14-0076193</t>
  </si>
  <si>
    <t>14-0076542</t>
  </si>
  <si>
    <t xml:space="preserve">Snow-32 - 90 F                                                  </t>
  </si>
  <si>
    <t>14-0076149</t>
  </si>
  <si>
    <t>14-0076356</t>
  </si>
  <si>
    <t xml:space="preserve">SUMMIT-1101                 </t>
  </si>
  <si>
    <t>14-0076114</t>
  </si>
  <si>
    <t>14-0076718</t>
  </si>
  <si>
    <t>14-0079527</t>
  </si>
  <si>
    <t>14-0079102</t>
  </si>
  <si>
    <t>14-0079003</t>
  </si>
  <si>
    <t>14-0079252</t>
  </si>
  <si>
    <t>14-0079477</t>
  </si>
  <si>
    <t xml:space="preserve">BRUNSWICK-1110              </t>
  </si>
  <si>
    <t>14-0078959</t>
  </si>
  <si>
    <t>14-0079256</t>
  </si>
  <si>
    <t>14-0079528</t>
  </si>
  <si>
    <t xml:space="preserve">DIAMOND SPRINGS-1106        </t>
  </si>
  <si>
    <t>14-0079318</t>
  </si>
  <si>
    <t>14-0079441</t>
  </si>
  <si>
    <t xml:space="preserve">DIAMOND SPRINGS-1107        </t>
  </si>
  <si>
    <t>14-0079203</t>
  </si>
  <si>
    <t>14-0079272</t>
  </si>
  <si>
    <t>14-0079386</t>
  </si>
  <si>
    <t>14-0079488</t>
  </si>
  <si>
    <t xml:space="preserve">HIGGINS-1103                </t>
  </si>
  <si>
    <t>14-0079200</t>
  </si>
  <si>
    <t xml:space="preserve">HIGGINS-1109                </t>
  </si>
  <si>
    <t>14-0079241</t>
  </si>
  <si>
    <t>14-0078904</t>
  </si>
  <si>
    <t>14-0079082</t>
  </si>
  <si>
    <t xml:space="preserve">NARROWS-2105                </t>
  </si>
  <si>
    <t>14-0079281</t>
  </si>
  <si>
    <t>14-0079518</t>
  </si>
  <si>
    <t>14-0079558</t>
  </si>
  <si>
    <t>14-0078955</t>
  </si>
  <si>
    <t>14-0079071</t>
  </si>
  <si>
    <t>14-0079146</t>
  </si>
  <si>
    <t>14-0079469</t>
  </si>
  <si>
    <t>14-0079438</t>
  </si>
  <si>
    <t>14-0079464</t>
  </si>
  <si>
    <t>14-0079550</t>
  </si>
  <si>
    <t>14-0079563</t>
  </si>
  <si>
    <t>14-0079011</t>
  </si>
  <si>
    <t>14-0079078</t>
  </si>
  <si>
    <t>14-0079209</t>
  </si>
  <si>
    <t>14-0079311</t>
  </si>
  <si>
    <t xml:space="preserve">WEIMAR-1102                 </t>
  </si>
  <si>
    <t>14-0078949</t>
  </si>
  <si>
    <t xml:space="preserve">APPLE HILL-1104             </t>
  </si>
  <si>
    <t>15-0010532</t>
  </si>
  <si>
    <t>15-0010100</t>
  </si>
  <si>
    <t>15-0010458</t>
  </si>
  <si>
    <t>15-0010285</t>
  </si>
  <si>
    <t>15-0009836</t>
  </si>
  <si>
    <t>15-0010527</t>
  </si>
  <si>
    <t>15-0010684</t>
  </si>
  <si>
    <t>15-0011142</t>
  </si>
  <si>
    <t xml:space="preserve">BRUNSWICK-1104              </t>
  </si>
  <si>
    <t>15-0011312</t>
  </si>
  <si>
    <t>15-0010341</t>
  </si>
  <si>
    <t>15-0010731</t>
  </si>
  <si>
    <t>15-0009826</t>
  </si>
  <si>
    <t>15-0010035</t>
  </si>
  <si>
    <t>15-0011115</t>
  </si>
  <si>
    <t>15-0010248</t>
  </si>
  <si>
    <t>15-0010365</t>
  </si>
  <si>
    <t>15-0010649</t>
  </si>
  <si>
    <t>15-0009919</t>
  </si>
  <si>
    <t>15-0010510</t>
  </si>
  <si>
    <t>15-0009882</t>
  </si>
  <si>
    <t>15-0010334</t>
  </si>
  <si>
    <t>15-0010297</t>
  </si>
  <si>
    <t>15-0010485</t>
  </si>
  <si>
    <t>15-0009898</t>
  </si>
  <si>
    <t>15-0010083</t>
  </si>
  <si>
    <t>15-0009821</t>
  </si>
  <si>
    <t>15-0011119</t>
  </si>
  <si>
    <t>15-0011604</t>
  </si>
  <si>
    <t>15-0011412</t>
  </si>
  <si>
    <t>15-0011338</t>
  </si>
  <si>
    <t>15-0011345</t>
  </si>
  <si>
    <t>15-0011227</t>
  </si>
  <si>
    <t>15-0011318</t>
  </si>
  <si>
    <t>15-0011019</t>
  </si>
  <si>
    <t>15-0011037</t>
  </si>
  <si>
    <t>15-0011797</t>
  </si>
  <si>
    <t>15-0084850</t>
  </si>
  <si>
    <t xml:space="preserve">PLACERVILLE-1110            </t>
  </si>
  <si>
    <t>15-0084894</t>
  </si>
  <si>
    <t xml:space="preserve">PENRYN-1107                 </t>
  </si>
  <si>
    <t>15-0087106</t>
  </si>
  <si>
    <t xml:space="preserve">APPLE HILL-1103             </t>
  </si>
  <si>
    <t>16-0013867</t>
  </si>
  <si>
    <t>16-0013786</t>
  </si>
  <si>
    <t>16-0013521</t>
  </si>
  <si>
    <t>16-0013615</t>
  </si>
  <si>
    <t xml:space="preserve">AUBURN-1102                 </t>
  </si>
  <si>
    <t>16-0013475</t>
  </si>
  <si>
    <t xml:space="preserve">3POLEFROMEOLOPENJUMPERS                           </t>
  </si>
  <si>
    <t>16-0013188</t>
  </si>
  <si>
    <t xml:space="preserve">3PHASEWIREDOWN2LDSIDEOF2130                       </t>
  </si>
  <si>
    <t>16-0012990</t>
  </si>
  <si>
    <t>16-0013009</t>
  </si>
  <si>
    <t>16-0013396</t>
  </si>
  <si>
    <t>16-0013566</t>
  </si>
  <si>
    <t>16-0013111</t>
  </si>
  <si>
    <t>16-0013390</t>
  </si>
  <si>
    <t>16-0012962</t>
  </si>
  <si>
    <t>16-0013479</t>
  </si>
  <si>
    <t xml:space="preserve">PLACERVILLE-1111            </t>
  </si>
  <si>
    <t xml:space="preserve">OPENJUMPERS4NOF2503                               </t>
  </si>
  <si>
    <t>16-0013392</t>
  </si>
  <si>
    <t>16-0013499</t>
  </si>
  <si>
    <t>16-0012964</t>
  </si>
  <si>
    <t>16-0013097</t>
  </si>
  <si>
    <t>16-0013561</t>
  </si>
  <si>
    <t>16-0013605</t>
  </si>
  <si>
    <t>16-0013669</t>
  </si>
  <si>
    <t>16-0013524</t>
  </si>
  <si>
    <t>16-0018340</t>
  </si>
  <si>
    <t>16-0017839</t>
  </si>
  <si>
    <t>16-0018400</t>
  </si>
  <si>
    <t xml:space="preserve">OJS1SSOFMTR1009800191                             </t>
  </si>
  <si>
    <t>16-0018459</t>
  </si>
  <si>
    <t xml:space="preserve">FORESTHILL-1102             </t>
  </si>
  <si>
    <t>16-0017988</t>
  </si>
  <si>
    <t>16-0018433</t>
  </si>
  <si>
    <t>16-0017621</t>
  </si>
  <si>
    <t xml:space="preserve">HIGGINS-1104                </t>
  </si>
  <si>
    <t xml:space="preserve">Strong Winds-Overcast-Fog-Rain-32-90 F                          </t>
  </si>
  <si>
    <t>16-0018360</t>
  </si>
  <si>
    <t>16-0017820</t>
  </si>
  <si>
    <t>16-0018350</t>
  </si>
  <si>
    <t>16-0071922</t>
  </si>
  <si>
    <t xml:space="preserve">BONNIE NOOK-1101            </t>
  </si>
  <si>
    <t>17-0002880</t>
  </si>
  <si>
    <t>17-0002967</t>
  </si>
  <si>
    <t>17-0003403</t>
  </si>
  <si>
    <t>17-0002908</t>
  </si>
  <si>
    <t>17-0003215</t>
  </si>
  <si>
    <t>17-0005783</t>
  </si>
  <si>
    <t>17-0005435</t>
  </si>
  <si>
    <t>17-0005727</t>
  </si>
  <si>
    <t xml:space="preserve">Strong Winds-Overcast-Fog-Heavy Rain-32-90 F                    </t>
  </si>
  <si>
    <t>17-0004980</t>
  </si>
  <si>
    <t>17-0005157</t>
  </si>
  <si>
    <t>17-0005426</t>
  </si>
  <si>
    <t>17-0005737</t>
  </si>
  <si>
    <t>17-0005422</t>
  </si>
  <si>
    <t>17-0005730</t>
  </si>
  <si>
    <t>17-0005057</t>
  </si>
  <si>
    <t>17-0005377</t>
  </si>
  <si>
    <t>17-0005243</t>
  </si>
  <si>
    <t xml:space="preserve">OJ2EOF7085                                        </t>
  </si>
  <si>
    <t xml:space="preserve">Overcast-Fog-Rain-Lightning-Strong Winds-32-90 F                </t>
  </si>
  <si>
    <t xml:space="preserve">Jumper                      </t>
  </si>
  <si>
    <t>17-0005126</t>
  </si>
  <si>
    <t>JMP</t>
  </si>
  <si>
    <t xml:space="preserve">GRASS VALLEY-1101           </t>
  </si>
  <si>
    <t>17-0005704</t>
  </si>
  <si>
    <t>17-0006004</t>
  </si>
  <si>
    <t>17-0005732</t>
  </si>
  <si>
    <t>17-0005757</t>
  </si>
  <si>
    <t>17-0005683</t>
  </si>
  <si>
    <t>17-0005586</t>
  </si>
  <si>
    <t xml:space="preserve">SUMMIT-1102                 </t>
  </si>
  <si>
    <t>17-0005234</t>
  </si>
  <si>
    <t xml:space="preserve">WISE-1102                   </t>
  </si>
  <si>
    <t>17-0005295</t>
  </si>
  <si>
    <t>17-0005433</t>
  </si>
  <si>
    <t>17-0005861</t>
  </si>
  <si>
    <t>17-0006205</t>
  </si>
  <si>
    <t xml:space="preserve">ECHO SUMMIT-1101            </t>
  </si>
  <si>
    <t>17-0006597</t>
  </si>
  <si>
    <t xml:space="preserve">HIGGINS-1107                </t>
  </si>
  <si>
    <t>17-0005942</t>
  </si>
  <si>
    <t>17-0005979</t>
  </si>
  <si>
    <t>17-0006249</t>
  </si>
  <si>
    <t>17-0006005</t>
  </si>
  <si>
    <t xml:space="preserve">WIREDOWN2PWO1008964630                            </t>
  </si>
  <si>
    <t>17-0005598</t>
  </si>
  <si>
    <t xml:space="preserve">SHADY GLEN-1102             </t>
  </si>
  <si>
    <t>17-0005829</t>
  </si>
  <si>
    <t>17-0005978</t>
  </si>
  <si>
    <t xml:space="preserve">WEIMAR-1101                 </t>
  </si>
  <si>
    <t>17-0005932</t>
  </si>
  <si>
    <t>17-0008227</t>
  </si>
  <si>
    <t>17-0006879</t>
  </si>
  <si>
    <t>17-0007467</t>
  </si>
  <si>
    <t>17-0008336</t>
  </si>
  <si>
    <t>17-0006912</t>
  </si>
  <si>
    <t>17-0008527</t>
  </si>
  <si>
    <t xml:space="preserve">DIAMOND SPRINGS-1105        </t>
  </si>
  <si>
    <t>17-0006894</t>
  </si>
  <si>
    <t>17-0007848</t>
  </si>
  <si>
    <t>17-0006795</t>
  </si>
  <si>
    <t>17-0007580</t>
  </si>
  <si>
    <t>17-0006395</t>
  </si>
  <si>
    <t>17-0006803</t>
  </si>
  <si>
    <t>17-0007913</t>
  </si>
  <si>
    <t>17-0008310</t>
  </si>
  <si>
    <t xml:space="preserve">FORESTHILL-1101             </t>
  </si>
  <si>
    <t>17-0007794</t>
  </si>
  <si>
    <t>17-0007027</t>
  </si>
  <si>
    <t>17-0007107</t>
  </si>
  <si>
    <t>17-0007233</t>
  </si>
  <si>
    <t>17-0007264</t>
  </si>
  <si>
    <t>17-0007172</t>
  </si>
  <si>
    <t>17-0006646</t>
  </si>
  <si>
    <t>17-0007000</t>
  </si>
  <si>
    <t xml:space="preserve">OLETA-1102                  </t>
  </si>
  <si>
    <t>17-0006508</t>
  </si>
  <si>
    <t xml:space="preserve">PENRYN-1103                 </t>
  </si>
  <si>
    <t>17-0007276</t>
  </si>
  <si>
    <t xml:space="preserve">PENRYN-1105                 </t>
  </si>
  <si>
    <t>17-0006867</t>
  </si>
  <si>
    <t>17-0007113</t>
  </si>
  <si>
    <t>17-0006989</t>
  </si>
  <si>
    <t>17-0007314</t>
  </si>
  <si>
    <t>17-0007783</t>
  </si>
  <si>
    <t>17-0006476</t>
  </si>
  <si>
    <t xml:space="preserve">OJS1SPANSOFCGC223091035721                        </t>
  </si>
  <si>
    <t>17-0006729</t>
  </si>
  <si>
    <t xml:space="preserve">Overcast-Snow-Strong Winds-32-90 F                              </t>
  </si>
  <si>
    <t>17-0008250</t>
  </si>
  <si>
    <t>17-0008785</t>
  </si>
  <si>
    <t>17-0007889</t>
  </si>
  <si>
    <t>17-0007372</t>
  </si>
  <si>
    <t>17-0007365</t>
  </si>
  <si>
    <t>17-0007524</t>
  </si>
  <si>
    <t>17-0007320</t>
  </si>
  <si>
    <t>17-0007809</t>
  </si>
  <si>
    <t>17-0007765</t>
  </si>
  <si>
    <t>17-0007639</t>
  </si>
  <si>
    <t>17-0008220</t>
  </si>
  <si>
    <t>17-0008417</t>
  </si>
  <si>
    <t>17-0007746</t>
  </si>
  <si>
    <t>17-0007650</t>
  </si>
  <si>
    <t>17-0010566</t>
  </si>
  <si>
    <t>17-0010132</t>
  </si>
  <si>
    <t>17-0010489</t>
  </si>
  <si>
    <t>17-0010100</t>
  </si>
  <si>
    <t>17-0010225</t>
  </si>
  <si>
    <t>17-0010698</t>
  </si>
  <si>
    <t>17-0010188</t>
  </si>
  <si>
    <t>17-0010264</t>
  </si>
  <si>
    <t>17-0010218</t>
  </si>
  <si>
    <t xml:space="preserve">Rain-Strong Winds-Fog-32-90 F                                   </t>
  </si>
  <si>
    <t>17-0010326</t>
  </si>
  <si>
    <t>17-0010437</t>
  </si>
  <si>
    <t>17-0010744</t>
  </si>
  <si>
    <t>17-0010628</t>
  </si>
  <si>
    <t xml:space="preserve">LINCOLN-1104                </t>
  </si>
  <si>
    <t>17-0010786</t>
  </si>
  <si>
    <t>17-0010918</t>
  </si>
  <si>
    <t>17-0011142</t>
  </si>
  <si>
    <t xml:space="preserve">BELL-1107                   </t>
  </si>
  <si>
    <t>17-0011549</t>
  </si>
  <si>
    <t xml:space="preserve">1PHASEWIREDOWN4SOF31909                           </t>
  </si>
  <si>
    <t>17-0011445</t>
  </si>
  <si>
    <t>17-0011592</t>
  </si>
  <si>
    <t>17-0011145</t>
  </si>
  <si>
    <t xml:space="preserve">JUMPERS3WOF7939                                   </t>
  </si>
  <si>
    <t>17-0013190</t>
  </si>
  <si>
    <t xml:space="preserve">WIREDOWNEOF31909                                  </t>
  </si>
  <si>
    <t>17-0011949</t>
  </si>
  <si>
    <t>17-0012930</t>
  </si>
  <si>
    <t xml:space="preserve">Strong Winds-Overcast-Fog-Snow-32-90 F                          </t>
  </si>
  <si>
    <t>17-0012948</t>
  </si>
  <si>
    <t>17-0011873</t>
  </si>
  <si>
    <t>17-0011882</t>
  </si>
  <si>
    <t>17-0011867</t>
  </si>
  <si>
    <t>17-0010893</t>
  </si>
  <si>
    <t>17-0011929</t>
  </si>
  <si>
    <t>17-0012150</t>
  </si>
  <si>
    <t xml:space="preserve">Partly Cloudy-Fog-Drizzle-Strong Winds-32-90 F                  </t>
  </si>
  <si>
    <t>17-0012943</t>
  </si>
  <si>
    <t>17-0013485</t>
  </si>
  <si>
    <t xml:space="preserve">WIREDOWN1LDSIDEOF7047                             </t>
  </si>
  <si>
    <t>17-0013519</t>
  </si>
  <si>
    <t>17-0013239</t>
  </si>
  <si>
    <t xml:space="preserve">WIREONGRD112SPANWO18585                           </t>
  </si>
  <si>
    <t>17-0013373</t>
  </si>
  <si>
    <t>17-0013185</t>
  </si>
  <si>
    <t xml:space="preserve">WIREDOWNSSPANSLDSD5829                            </t>
  </si>
  <si>
    <t>17-0013537</t>
  </si>
  <si>
    <t>17-0012764</t>
  </si>
  <si>
    <t xml:space="preserve">Snow-Clear-32-90 F                                              </t>
  </si>
  <si>
    <t>17-0013710</t>
  </si>
  <si>
    <t>17-0013612</t>
  </si>
  <si>
    <t>17-0013628</t>
  </si>
  <si>
    <t xml:space="preserve">Partly Cloudy-Fog-Snow-Below 32 F                               </t>
  </si>
  <si>
    <t>17-0013630</t>
  </si>
  <si>
    <t>17-0013686</t>
  </si>
  <si>
    <t xml:space="preserve">Drizzle-Snow-32-90 F                                            </t>
  </si>
  <si>
    <t>17-0013698</t>
  </si>
  <si>
    <t>17-0013876</t>
  </si>
  <si>
    <t>17-0013887</t>
  </si>
  <si>
    <t>17-0014000</t>
  </si>
  <si>
    <t>17-0013995</t>
  </si>
  <si>
    <t>17-0013655</t>
  </si>
  <si>
    <t>17-0013975</t>
  </si>
  <si>
    <t>17-0013556</t>
  </si>
  <si>
    <t>17-0013558</t>
  </si>
  <si>
    <t>17-0014026</t>
  </si>
  <si>
    <t>17-0013576</t>
  </si>
  <si>
    <t>17-0014356</t>
  </si>
  <si>
    <t>17-0013678</t>
  </si>
  <si>
    <t>17-0013563</t>
  </si>
  <si>
    <t>17-0018350</t>
  </si>
  <si>
    <t>17-0018437</t>
  </si>
  <si>
    <t>17-0018698</t>
  </si>
  <si>
    <t>17-0018900</t>
  </si>
  <si>
    <t>17-0018596</t>
  </si>
  <si>
    <t>17-0018623</t>
  </si>
  <si>
    <t>17-0018308</t>
  </si>
  <si>
    <t>17-0018042</t>
  </si>
  <si>
    <t>17-0018258</t>
  </si>
  <si>
    <t xml:space="preserve">SHINGLE SPRINGS-1104        </t>
  </si>
  <si>
    <t>17-0018358</t>
  </si>
  <si>
    <t>17-0019741</t>
  </si>
  <si>
    <t xml:space="preserve">OJ34451                                           </t>
  </si>
  <si>
    <t>17-0019423</t>
  </si>
  <si>
    <t>17-0019708</t>
  </si>
  <si>
    <t>17-0019309</t>
  </si>
  <si>
    <t>17-0024784</t>
  </si>
  <si>
    <t>17-0024798</t>
  </si>
  <si>
    <t>17-0025187</t>
  </si>
  <si>
    <t>17-0025005</t>
  </si>
  <si>
    <t>17-0024796</t>
  </si>
  <si>
    <t xml:space="preserve">CLARKSVILLE-2104            </t>
  </si>
  <si>
    <t>17-0024364</t>
  </si>
  <si>
    <t>17-0024714</t>
  </si>
  <si>
    <t>17-0024080</t>
  </si>
  <si>
    <t>17-0024082</t>
  </si>
  <si>
    <t>17-0024721</t>
  </si>
  <si>
    <t>17-0024793</t>
  </si>
  <si>
    <t>17-0024815</t>
  </si>
  <si>
    <t>17-0024047</t>
  </si>
  <si>
    <t>17-0024857</t>
  </si>
  <si>
    <t xml:space="preserve">SIERRA CITY DIESEL-1101     </t>
  </si>
  <si>
    <t>17-0025679</t>
  </si>
  <si>
    <t>17-0024705</t>
  </si>
  <si>
    <t>17-0023949</t>
  </si>
  <si>
    <t>17-0024702</t>
  </si>
  <si>
    <t>17-0024960</t>
  </si>
  <si>
    <t>17-0025071</t>
  </si>
  <si>
    <t>17-0024881</t>
  </si>
  <si>
    <t>17-0025160</t>
  </si>
  <si>
    <t>17-0024972</t>
  </si>
  <si>
    <t>17-0025739</t>
  </si>
  <si>
    <t>17-0025147</t>
  </si>
  <si>
    <t>17-0025185</t>
  </si>
  <si>
    <t xml:space="preserve">LINCOLN-1101                </t>
  </si>
  <si>
    <t>17-0024864</t>
  </si>
  <si>
    <t>17-0025166</t>
  </si>
  <si>
    <t>17-0024990</t>
  </si>
  <si>
    <t>17-0025175</t>
  </si>
  <si>
    <t>17-0026002</t>
  </si>
  <si>
    <t>17-0025208</t>
  </si>
  <si>
    <t>17-0024841</t>
  </si>
  <si>
    <t>17-0025604</t>
  </si>
  <si>
    <t>17-0025542</t>
  </si>
  <si>
    <t>17-0037397</t>
  </si>
  <si>
    <t>17-0037746</t>
  </si>
  <si>
    <t>17-0037304</t>
  </si>
  <si>
    <t>17-0037315</t>
  </si>
  <si>
    <t>17-0037317</t>
  </si>
  <si>
    <t>17-0037945</t>
  </si>
  <si>
    <t xml:space="preserve">HIGGINS-1110                </t>
  </si>
  <si>
    <t xml:space="preserve">HOTWIREDOWNATMTR1009741819                        </t>
  </si>
  <si>
    <t>17-0037675</t>
  </si>
  <si>
    <t xml:space="preserve">SHADY GLEN-1101             </t>
  </si>
  <si>
    <t>17-0037549</t>
  </si>
  <si>
    <t>17-0038159</t>
  </si>
  <si>
    <t xml:space="preserve">PLACER-1103                 </t>
  </si>
  <si>
    <t xml:space="preserve">OJMTR1009206068                                   </t>
  </si>
  <si>
    <t>17-0075507</t>
  </si>
  <si>
    <t>17-0085778</t>
  </si>
  <si>
    <t>17-0085266</t>
  </si>
  <si>
    <t>17-0085282</t>
  </si>
  <si>
    <t>17-0085204</t>
  </si>
  <si>
    <t>17-0085355</t>
  </si>
  <si>
    <t>17-0086029</t>
  </si>
  <si>
    <t xml:space="preserve">JUMPERS1SEOF3987                                  </t>
  </si>
  <si>
    <t>17-0086150</t>
  </si>
  <si>
    <t xml:space="preserve">JUMPERS1NEOFMTR1007521741                         </t>
  </si>
  <si>
    <t>17-0086143</t>
  </si>
  <si>
    <t>17-0086158</t>
  </si>
  <si>
    <t xml:space="preserve">WIREDOWNATSPRINGANDMILL                           </t>
  </si>
  <si>
    <t>17-0085261</t>
  </si>
  <si>
    <t>17-0085527</t>
  </si>
  <si>
    <t>17-0085600</t>
  </si>
  <si>
    <t>17-0085492</t>
  </si>
  <si>
    <t>17-0085795</t>
  </si>
  <si>
    <t>17-0085336</t>
  </si>
  <si>
    <t xml:space="preserve">JUMPERSLDSIDEOFMTR1008936587                      </t>
  </si>
  <si>
    <t>17-0086141</t>
  </si>
  <si>
    <t>17-0086747</t>
  </si>
  <si>
    <t>17-0085436</t>
  </si>
  <si>
    <t xml:space="preserve">WIREDOWN1CONDUCTOR2PWO33617                       </t>
  </si>
  <si>
    <t>17-0088957</t>
  </si>
  <si>
    <t>17-0089061</t>
  </si>
  <si>
    <t>17-0099679</t>
  </si>
  <si>
    <t>17-0102021</t>
  </si>
  <si>
    <t xml:space="preserve">BELL-1108                   </t>
  </si>
  <si>
    <t>17-0102185</t>
  </si>
  <si>
    <t>17-0102011</t>
  </si>
  <si>
    <t>17-0102266</t>
  </si>
  <si>
    <t>18-0023258</t>
  </si>
  <si>
    <t>18-0023498</t>
  </si>
  <si>
    <t>18-0023752</t>
  </si>
  <si>
    <t>18-0023318</t>
  </si>
  <si>
    <t>18-0023501</t>
  </si>
  <si>
    <t>18-0023361</t>
  </si>
  <si>
    <t>18-0023399</t>
  </si>
  <si>
    <t>18-0023538</t>
  </si>
  <si>
    <t>18-0023539</t>
  </si>
  <si>
    <t>18-0023563</t>
  </si>
  <si>
    <t>18-0023873</t>
  </si>
  <si>
    <t>18-0023279</t>
  </si>
  <si>
    <t>18-0023411</t>
  </si>
  <si>
    <t>18-0023586</t>
  </si>
  <si>
    <t>18-0023620</t>
  </si>
  <si>
    <t>18-0023723</t>
  </si>
  <si>
    <t>18-0023750</t>
  </si>
  <si>
    <t xml:space="preserve">OJSATMTR1007479834                                </t>
  </si>
  <si>
    <t>18-0023800</t>
  </si>
  <si>
    <t>18-0023446</t>
  </si>
  <si>
    <t>18-0064545</t>
  </si>
  <si>
    <t>18-0090287</t>
  </si>
  <si>
    <t>18-0104944</t>
  </si>
  <si>
    <t>18-0105035</t>
  </si>
  <si>
    <t>18-0105014</t>
  </si>
  <si>
    <t>19-0005388</t>
  </si>
  <si>
    <t>19-0005098</t>
  </si>
  <si>
    <t>19-0005481</t>
  </si>
  <si>
    <t>19-0005419</t>
  </si>
  <si>
    <t xml:space="preserve">Snow-Overcast-Fog-32-90 F                                       </t>
  </si>
  <si>
    <t>19-0005255</t>
  </si>
  <si>
    <t xml:space="preserve">PIKE CITY-1102              </t>
  </si>
  <si>
    <t>19-0005852</t>
  </si>
  <si>
    <t xml:space="preserve">OJ1EO21681                                        </t>
  </si>
  <si>
    <t>19-0005457</t>
  </si>
  <si>
    <t>19-0005518</t>
  </si>
  <si>
    <t xml:space="preserve">WIREDOWN3777DOGWOOD                               </t>
  </si>
  <si>
    <t xml:space="preserve">Overcast-Fog-Heavy Rain-Lightning-Strong Winds-32-90 F          </t>
  </si>
  <si>
    <t>19-0010662</t>
  </si>
  <si>
    <t>19-0010402</t>
  </si>
  <si>
    <t>19-0010542</t>
  </si>
  <si>
    <t>19-0010884</t>
  </si>
  <si>
    <t xml:space="preserve">OJS1EO18833                                       </t>
  </si>
  <si>
    <t xml:space="preserve">Overcast-Fog-Heavy Rain-Lightning-32-90 F                       </t>
  </si>
  <si>
    <t>19-0010901</t>
  </si>
  <si>
    <t>19-0010989</t>
  </si>
  <si>
    <t>19-0010995</t>
  </si>
  <si>
    <t>19-0010999</t>
  </si>
  <si>
    <t>19-0011110</t>
  </si>
  <si>
    <t>19-0011168</t>
  </si>
  <si>
    <t>19-0010352</t>
  </si>
  <si>
    <t xml:space="preserve">Lightning-Fog-Heavy Rain-Strong Winds-32-90 F                   </t>
  </si>
  <si>
    <t>19-0010448</t>
  </si>
  <si>
    <t>19-0010290</t>
  </si>
  <si>
    <t>19-0011802</t>
  </si>
  <si>
    <t>19-0010424</t>
  </si>
  <si>
    <t>19-0010711</t>
  </si>
  <si>
    <t>19-0010493</t>
  </si>
  <si>
    <t>19-0010162</t>
  </si>
  <si>
    <t>19-0010268</t>
  </si>
  <si>
    <t>19-0010488</t>
  </si>
  <si>
    <t>19-0010946</t>
  </si>
  <si>
    <t>19-0011009</t>
  </si>
  <si>
    <t xml:space="preserve">WIREDOWN1SO35307                                  </t>
  </si>
  <si>
    <t>19-0010314</t>
  </si>
  <si>
    <t>19-0009441</t>
  </si>
  <si>
    <t>19-0009451</t>
  </si>
  <si>
    <t>19-0009985</t>
  </si>
  <si>
    <t>19-0011166</t>
  </si>
  <si>
    <t>19-0011849</t>
  </si>
  <si>
    <t>19-0010996</t>
  </si>
  <si>
    <t>19-0011242</t>
  </si>
  <si>
    <t>19-0010979</t>
  </si>
  <si>
    <t>19-0011243</t>
  </si>
  <si>
    <t>19-0011808</t>
  </si>
  <si>
    <t>19-0010875</t>
  </si>
  <si>
    <t>19-0011388</t>
  </si>
  <si>
    <t>19-0011945</t>
  </si>
  <si>
    <t>19-0010912</t>
  </si>
  <si>
    <t>19-0011302</t>
  </si>
  <si>
    <t>19-0010870</t>
  </si>
  <si>
    <t>19-0010857</t>
  </si>
  <si>
    <t>19-0010881</t>
  </si>
  <si>
    <t>19-0018389</t>
  </si>
  <si>
    <t>19-0018728</t>
  </si>
  <si>
    <t>19-0018147</t>
  </si>
  <si>
    <t>19-0018188</t>
  </si>
  <si>
    <t>19-0018747</t>
  </si>
  <si>
    <t>19-0018781</t>
  </si>
  <si>
    <t>19-0019027</t>
  </si>
  <si>
    <t>19-0019176</t>
  </si>
  <si>
    <t xml:space="preserve">OJ1SPANNWOCGC5185                                 </t>
  </si>
  <si>
    <t>19-0019177</t>
  </si>
  <si>
    <t>19-0019193</t>
  </si>
  <si>
    <t>19-0019309</t>
  </si>
  <si>
    <t>19-0019331</t>
  </si>
  <si>
    <t xml:space="preserve">OJ1SPANEOCGC5160                                  </t>
  </si>
  <si>
    <t>19-0019340</t>
  </si>
  <si>
    <t>19-0019438</t>
  </si>
  <si>
    <t>19-0019444</t>
  </si>
  <si>
    <t>19-0019448</t>
  </si>
  <si>
    <t>19-0019500</t>
  </si>
  <si>
    <t>19-0019538</t>
  </si>
  <si>
    <t>19-0019731</t>
  </si>
  <si>
    <t>19-0021148</t>
  </si>
  <si>
    <t xml:space="preserve">WIREDOWN1EO38643                                  </t>
  </si>
  <si>
    <t>19-0017821</t>
  </si>
  <si>
    <t>19-0017722</t>
  </si>
  <si>
    <t>19-0017832</t>
  </si>
  <si>
    <t>19-0018008</t>
  </si>
  <si>
    <t>19-0019079</t>
  </si>
  <si>
    <t>19-0018081</t>
  </si>
  <si>
    <t xml:space="preserve">WIREDOWN1SOMTR1005208316                          </t>
  </si>
  <si>
    <t>19-0018240</t>
  </si>
  <si>
    <t>19-0018681</t>
  </si>
  <si>
    <t>19-0019229</t>
  </si>
  <si>
    <t>19-0017836</t>
  </si>
  <si>
    <t xml:space="preserve">WIREDOWN1SPANLDSIDEOFCGC22367243816               </t>
  </si>
  <si>
    <t>19-0018225</t>
  </si>
  <si>
    <t xml:space="preserve">OJS1PWO11445ONTAP                                 </t>
  </si>
  <si>
    <t>19-0018446</t>
  </si>
  <si>
    <t>19-0018585</t>
  </si>
  <si>
    <t>19-0018656</t>
  </si>
  <si>
    <t>19-0018706</t>
  </si>
  <si>
    <t>19-0018707</t>
  </si>
  <si>
    <t>19-0018750</t>
  </si>
  <si>
    <t>19-0019096</t>
  </si>
  <si>
    <t>19-0019102</t>
  </si>
  <si>
    <t xml:space="preserve">HOTWIREDOWN7SO6633                                </t>
  </si>
  <si>
    <t>19-0019175</t>
  </si>
  <si>
    <t>19-0019209</t>
  </si>
  <si>
    <t>19-0019791</t>
  </si>
  <si>
    <t>19-0018316</t>
  </si>
  <si>
    <t>19-0018506</t>
  </si>
  <si>
    <t>19-0018699</t>
  </si>
  <si>
    <t>19-0018273</t>
  </si>
  <si>
    <t>19-0018726</t>
  </si>
  <si>
    <t>19-0018799</t>
  </si>
  <si>
    <t>19-0018886</t>
  </si>
  <si>
    <t>19-0019070</t>
  </si>
  <si>
    <t>19-0019265</t>
  </si>
  <si>
    <t>19-0018257</t>
  </si>
  <si>
    <t>19-0018370</t>
  </si>
  <si>
    <t>19-0018302</t>
  </si>
  <si>
    <t>19-0018387</t>
  </si>
  <si>
    <t xml:space="preserve">WIREDOWNSOURCESIDEOF5833                          </t>
  </si>
  <si>
    <t>19-0018473</t>
  </si>
  <si>
    <t>19-0018646</t>
  </si>
  <si>
    <t>19-0020403</t>
  </si>
  <si>
    <t>19-0020394</t>
  </si>
  <si>
    <t>19-0020476</t>
  </si>
  <si>
    <t>19-0020473</t>
  </si>
  <si>
    <t>19-0020420</t>
  </si>
  <si>
    <t>19-0020807</t>
  </si>
  <si>
    <t>19-0020434</t>
  </si>
  <si>
    <t>19-0020544</t>
  </si>
  <si>
    <t>19-0020560</t>
  </si>
  <si>
    <t>19-0020669</t>
  </si>
  <si>
    <t>19-0022378</t>
  </si>
  <si>
    <t>19-0022473</t>
  </si>
  <si>
    <t>19-0020499</t>
  </si>
  <si>
    <t>19-0020748</t>
  </si>
  <si>
    <t>19-0020958</t>
  </si>
  <si>
    <t>19-0021032</t>
  </si>
  <si>
    <t>19-0020450</t>
  </si>
  <si>
    <t xml:space="preserve">WIREDOWN1WO223655138715                           </t>
  </si>
  <si>
    <t>19-0020529</t>
  </si>
  <si>
    <t>19-0020600</t>
  </si>
  <si>
    <t>19-0020799</t>
  </si>
  <si>
    <t>19-0020831</t>
  </si>
  <si>
    <t>19-0020834</t>
  </si>
  <si>
    <t>19-0021142</t>
  </si>
  <si>
    <t>19-0020572</t>
  </si>
  <si>
    <t>19-0020887</t>
  </si>
  <si>
    <t>19-0021011</t>
  </si>
  <si>
    <t>19-0021026</t>
  </si>
  <si>
    <t>19-0020521</t>
  </si>
  <si>
    <t xml:space="preserve">WIREDOWN1SPNO44675                                </t>
  </si>
  <si>
    <t>19-0020643</t>
  </si>
  <si>
    <t>19-0020703</t>
  </si>
  <si>
    <t>19-0020821</t>
  </si>
  <si>
    <t>19-0020501</t>
  </si>
  <si>
    <t>19-0020598</t>
  </si>
  <si>
    <t>19-0020667</t>
  </si>
  <si>
    <t>19-0020690</t>
  </si>
  <si>
    <t>19-0020745</t>
  </si>
  <si>
    <t>19-0020496</t>
  </si>
  <si>
    <t>19-0021897</t>
  </si>
  <si>
    <t xml:space="preserve">WIREDOWNNO80645                                   </t>
  </si>
  <si>
    <t>19-0021637</t>
  </si>
  <si>
    <t>19-0021874</t>
  </si>
  <si>
    <t>19-0021345</t>
  </si>
  <si>
    <t>19-0021859</t>
  </si>
  <si>
    <t>19-0021653</t>
  </si>
  <si>
    <t>19-0022266</t>
  </si>
  <si>
    <t xml:space="preserve">WIREDOWN8SPANSSSOF8801                            </t>
  </si>
  <si>
    <t>19-0021425</t>
  </si>
  <si>
    <t>19-0021943</t>
  </si>
  <si>
    <t>19-0022505</t>
  </si>
  <si>
    <t xml:space="preserve">WIREDOWN2LDSIDE10463                              </t>
  </si>
  <si>
    <t>19-0022175</t>
  </si>
  <si>
    <t>19-0022544</t>
  </si>
  <si>
    <t>19-0021817</t>
  </si>
  <si>
    <t xml:space="preserve">Capacitor                   </t>
  </si>
  <si>
    <t>19-0022910</t>
  </si>
  <si>
    <t>ECA</t>
  </si>
  <si>
    <t>19-0023109</t>
  </si>
  <si>
    <t>19-0023669</t>
  </si>
  <si>
    <t>19-0023299</t>
  </si>
  <si>
    <t>19-0022925</t>
  </si>
  <si>
    <t>19-0023817</t>
  </si>
  <si>
    <t>19-0022843</t>
  </si>
  <si>
    <t>19-0022976</t>
  </si>
  <si>
    <t xml:space="preserve">DIAMOND SPRINGS-1104        </t>
  </si>
  <si>
    <t>19-0023294</t>
  </si>
  <si>
    <t>19-0023077</t>
  </si>
  <si>
    <t>19-0022733</t>
  </si>
  <si>
    <t>19-0023576</t>
  </si>
  <si>
    <t>19-0023744</t>
  </si>
  <si>
    <t>19-0023580</t>
  </si>
  <si>
    <t>19-0023516</t>
  </si>
  <si>
    <t>19-0023200</t>
  </si>
  <si>
    <t>19-0023618</t>
  </si>
  <si>
    <t>19-0022782</t>
  </si>
  <si>
    <t>19-0024353</t>
  </si>
  <si>
    <t>19-0024355</t>
  </si>
  <si>
    <t>19-0023772</t>
  </si>
  <si>
    <t>19-0023780</t>
  </si>
  <si>
    <t>19-0024509</t>
  </si>
  <si>
    <t>19-0024386</t>
  </si>
  <si>
    <t>19-0024752</t>
  </si>
  <si>
    <t>19-0025018</t>
  </si>
  <si>
    <t>19-0024545</t>
  </si>
  <si>
    <t>19-0025143</t>
  </si>
  <si>
    <t>19-0024444</t>
  </si>
  <si>
    <t>19-0024518</t>
  </si>
  <si>
    <t xml:space="preserve">WIREDOWNMTR1008772529                             </t>
  </si>
  <si>
    <t>19-0024393</t>
  </si>
  <si>
    <t xml:space="preserve">WIREDOWN6POLESSSO32001                            </t>
  </si>
  <si>
    <t>19-0024463</t>
  </si>
  <si>
    <t>19-0024475</t>
  </si>
  <si>
    <t>19-0025115</t>
  </si>
  <si>
    <t>19-0024541</t>
  </si>
  <si>
    <t>19-0024963</t>
  </si>
  <si>
    <t xml:space="preserve">OJS3EO3440WOODPECKERCT                            </t>
  </si>
  <si>
    <t>19-0025734</t>
  </si>
  <si>
    <t xml:space="preserve">WIREDOWNSSOF12221                                 </t>
  </si>
  <si>
    <t>19-0025299</t>
  </si>
  <si>
    <t>19-0025044</t>
  </si>
  <si>
    <t>19-0025117</t>
  </si>
  <si>
    <t>19-0025120</t>
  </si>
  <si>
    <t>19-0025178</t>
  </si>
  <si>
    <t>19-0025179</t>
  </si>
  <si>
    <t>19-0025180</t>
  </si>
  <si>
    <t>19-0025239</t>
  </si>
  <si>
    <t xml:space="preserve">WIREDOWN3619                                      </t>
  </si>
  <si>
    <t>19-0025165</t>
  </si>
  <si>
    <t>19-0025087</t>
  </si>
  <si>
    <t>19-0025157</t>
  </si>
  <si>
    <t>19-0025163</t>
  </si>
  <si>
    <t>19-0025171</t>
  </si>
  <si>
    <t>19-0025200</t>
  </si>
  <si>
    <t>19-0025227</t>
  </si>
  <si>
    <t>19-0025261</t>
  </si>
  <si>
    <t>19-0025534</t>
  </si>
  <si>
    <t>19-0025057</t>
  </si>
  <si>
    <t>19-0025085</t>
  </si>
  <si>
    <t>19-0025168</t>
  </si>
  <si>
    <t xml:space="preserve">WIREDOWN1SOF5845                                  </t>
  </si>
  <si>
    <t>19-0025572</t>
  </si>
  <si>
    <t>19-0028071</t>
  </si>
  <si>
    <t>19-0028630</t>
  </si>
  <si>
    <t>19-0028627</t>
  </si>
  <si>
    <t>19-0028294</t>
  </si>
  <si>
    <t>19-0028825</t>
  </si>
  <si>
    <t xml:space="preserve">SPAULDING-1101              </t>
  </si>
  <si>
    <t>19-0028268</t>
  </si>
  <si>
    <t>19-0028532</t>
  </si>
  <si>
    <t>19-0028556</t>
  </si>
  <si>
    <t xml:space="preserve">OJ1EOCGC222835549678                              </t>
  </si>
  <si>
    <t>19-0028978</t>
  </si>
  <si>
    <t>19-0029117</t>
  </si>
  <si>
    <t>19-0028802</t>
  </si>
  <si>
    <t>19-0028884</t>
  </si>
  <si>
    <t>19-0028926</t>
  </si>
  <si>
    <t>19-0028697</t>
  </si>
  <si>
    <t xml:space="preserve">WIREDOWN22365CHERYL                               </t>
  </si>
  <si>
    <t>19-0028781</t>
  </si>
  <si>
    <t>19-0028877</t>
  </si>
  <si>
    <t>19-0028907</t>
  </si>
  <si>
    <t xml:space="preserve">Strong Winds-Rain-Overcast-Fog-32-90 F                          </t>
  </si>
  <si>
    <t>19-0029148</t>
  </si>
  <si>
    <t>19-0065574</t>
  </si>
  <si>
    <t>19-0065481</t>
  </si>
  <si>
    <t>19-0118081</t>
  </si>
  <si>
    <t xml:space="preserve">OJS1EO3585                                        </t>
  </si>
  <si>
    <t>19-0115927</t>
  </si>
  <si>
    <t>19-0117871</t>
  </si>
  <si>
    <t xml:space="preserve">OJSEOF222683551520                                </t>
  </si>
  <si>
    <t>19-0115965</t>
  </si>
  <si>
    <t xml:space="preserve">OJS4NOF222702153142                               </t>
  </si>
  <si>
    <t>19-0117572</t>
  </si>
  <si>
    <t>19-0117452</t>
  </si>
  <si>
    <t>19-0118709</t>
  </si>
  <si>
    <t>19-0130005</t>
  </si>
  <si>
    <t>19-0129944</t>
  </si>
  <si>
    <t>19-0130790</t>
  </si>
  <si>
    <t>20-0009767</t>
  </si>
  <si>
    <t xml:space="preserve">WIREDOWN5151CLEARCREEK                            </t>
  </si>
  <si>
    <t>20-0010264</t>
  </si>
  <si>
    <t>20-0010227</t>
  </si>
  <si>
    <t>20-0010296</t>
  </si>
  <si>
    <t>20-0010333</t>
  </si>
  <si>
    <t xml:space="preserve">WIREDOWNAT13630FORESTPARKLN                       </t>
  </si>
  <si>
    <t>20-0010339</t>
  </si>
  <si>
    <t xml:space="preserve">6PLDSIDEOF32993                                   </t>
  </si>
  <si>
    <t>20-0009717</t>
  </si>
  <si>
    <t>20-0010254</t>
  </si>
  <si>
    <t>20-0010891</t>
  </si>
  <si>
    <t>20-0010528</t>
  </si>
  <si>
    <t>20-0010564</t>
  </si>
  <si>
    <t>20-0010985</t>
  </si>
  <si>
    <t>20-0019493</t>
  </si>
  <si>
    <t xml:space="preserve">Clear-                                                          </t>
  </si>
  <si>
    <t>20-0019060</t>
  </si>
  <si>
    <t xml:space="preserve">PLACERVILLE-1112            </t>
  </si>
  <si>
    <t>20-0019161</t>
  </si>
  <si>
    <t>20-0018955</t>
  </si>
  <si>
    <t>20-0019238</t>
  </si>
  <si>
    <t>20-0019082</t>
  </si>
  <si>
    <t>20-0019137</t>
  </si>
  <si>
    <t>20-0032190</t>
  </si>
  <si>
    <t>20-0032186</t>
  </si>
  <si>
    <t>20-0032482</t>
  </si>
  <si>
    <t>20-0032861</t>
  </si>
  <si>
    <t>20-0084057</t>
  </si>
  <si>
    <t>20-0085010</t>
  </si>
  <si>
    <t>20-0085084</t>
  </si>
  <si>
    <t>21-0010382</t>
  </si>
  <si>
    <t>21-0010618</t>
  </si>
  <si>
    <t>21-0010524</t>
  </si>
  <si>
    <t>21-0010110</t>
  </si>
  <si>
    <t>21-0010111</t>
  </si>
  <si>
    <t>21-0010477</t>
  </si>
  <si>
    <t>21-0010727</t>
  </si>
  <si>
    <t>21-0010494</t>
  </si>
  <si>
    <t>21-0010869</t>
  </si>
  <si>
    <t>21-0010975</t>
  </si>
  <si>
    <t xml:space="preserve">HOTWIREDOWN5837                                   </t>
  </si>
  <si>
    <t>21-0010790</t>
  </si>
  <si>
    <t>21-0010573</t>
  </si>
  <si>
    <t>21-0010453</t>
  </si>
  <si>
    <t>21-0013871</t>
  </si>
  <si>
    <t>21-0013624</t>
  </si>
  <si>
    <t xml:space="preserve">WIREDOWN6POLESLDSIDEOF2025                        </t>
  </si>
  <si>
    <t>21-0013682</t>
  </si>
  <si>
    <t>21-0013927</t>
  </si>
  <si>
    <t xml:space="preserve">WIREDOWN6760DIABLOVIEWCT                          </t>
  </si>
  <si>
    <t>21-0013999</t>
  </si>
  <si>
    <t>21-0013869</t>
  </si>
  <si>
    <t xml:space="preserve">WIREDOWN2SPANSLDSIDEOF6149                        </t>
  </si>
  <si>
    <t>21-0013786</t>
  </si>
  <si>
    <t>21-0013636</t>
  </si>
  <si>
    <t>21-0013770</t>
  </si>
  <si>
    <t>21-0013797</t>
  </si>
  <si>
    <t>21-0013970</t>
  </si>
  <si>
    <t>21-0014492</t>
  </si>
  <si>
    <t>21-0014073</t>
  </si>
  <si>
    <t>21-0013546</t>
  </si>
  <si>
    <t>21-0014549</t>
  </si>
  <si>
    <t>21-0016028</t>
  </si>
  <si>
    <t>21-0016180</t>
  </si>
  <si>
    <t>21-0015917</t>
  </si>
  <si>
    <t>21-0015947</t>
  </si>
  <si>
    <t>21-0016139</t>
  </si>
  <si>
    <t>21-0015601</t>
  </si>
  <si>
    <t>21-0015807</t>
  </si>
  <si>
    <t>21-0016007</t>
  </si>
  <si>
    <t>21-0015704</t>
  </si>
  <si>
    <t>21-0016189</t>
  </si>
  <si>
    <t>21-0018068</t>
  </si>
  <si>
    <t>21-0017673</t>
  </si>
  <si>
    <t xml:space="preserve">WIREDOWN35859                                     </t>
  </si>
  <si>
    <t xml:space="preserve">Snow-Clear-32-90F                                               </t>
  </si>
  <si>
    <t>21-0018317</t>
  </si>
  <si>
    <t>21-0115798</t>
  </si>
  <si>
    <t>21-0128898</t>
  </si>
  <si>
    <t>21-0135853</t>
  </si>
  <si>
    <t>21-0135774</t>
  </si>
  <si>
    <t>21-0137022</t>
  </si>
  <si>
    <t>21-0157144</t>
  </si>
  <si>
    <t>21-0157378</t>
  </si>
  <si>
    <t xml:space="preserve">WIREDOWN17197NORLENEWAY                           </t>
  </si>
  <si>
    <t>21-0156929</t>
  </si>
  <si>
    <t>21-0157672</t>
  </si>
  <si>
    <t xml:space="preserve">WIREDOWNCAUSING18473TOBLOW                        </t>
  </si>
  <si>
    <t>21-0157855</t>
  </si>
  <si>
    <t>21-0157812</t>
  </si>
  <si>
    <t>21-0157773</t>
  </si>
  <si>
    <t>21-0158005</t>
  </si>
  <si>
    <t>21-0157844</t>
  </si>
  <si>
    <t>21-0157901</t>
  </si>
  <si>
    <t>21-0158094</t>
  </si>
  <si>
    <t>21-0158146</t>
  </si>
  <si>
    <t>21-0160544</t>
  </si>
  <si>
    <t xml:space="preserve">WIREDOWN1NOFCGC222615464625                       </t>
  </si>
  <si>
    <t>21-0160561</t>
  </si>
  <si>
    <t xml:space="preserve">OJ2SPANSSOURCESIDEOF12913                         </t>
  </si>
  <si>
    <t>21-0161237</t>
  </si>
  <si>
    <t>21-0161622</t>
  </si>
  <si>
    <t>22-0107108</t>
  </si>
  <si>
    <t xml:space="preserve">WIREDOWNATMTR1009711651                           </t>
  </si>
  <si>
    <t>22-0138129</t>
  </si>
  <si>
    <t>22-0138498</t>
  </si>
  <si>
    <t>22-0142451</t>
  </si>
  <si>
    <t>23-0004228</t>
  </si>
  <si>
    <t xml:space="preserve">WIREDOWNCGC222859652943                           </t>
  </si>
  <si>
    <t>23-0007275</t>
  </si>
  <si>
    <t>23-0010209</t>
  </si>
  <si>
    <t xml:space="preserve">HORSESHOE-1101              </t>
  </si>
  <si>
    <t>23-0009910</t>
  </si>
  <si>
    <t>23-0010014</t>
  </si>
  <si>
    <t>23-0010224</t>
  </si>
  <si>
    <t>23-0010749</t>
  </si>
  <si>
    <t>23-0011137</t>
  </si>
  <si>
    <t>23-0011369</t>
  </si>
  <si>
    <t xml:space="preserve">WIREDOWNLSOFCGC223397939251                       </t>
  </si>
  <si>
    <t>23-0011078</t>
  </si>
  <si>
    <t>23-0012259</t>
  </si>
  <si>
    <t>23-0012039</t>
  </si>
  <si>
    <t xml:space="preserve">WIREDOWNLDSIDE583890TWD223579337115               </t>
  </si>
  <si>
    <t>23-0012871</t>
  </si>
  <si>
    <t xml:space="preserve">WIREDOWNCGC223188638303                           </t>
  </si>
  <si>
    <t>23-0012209</t>
  </si>
  <si>
    <t>23-0012056</t>
  </si>
  <si>
    <t>23-0012101</t>
  </si>
  <si>
    <t>23-0011872</t>
  </si>
  <si>
    <t>23-0011894</t>
  </si>
  <si>
    <t>23-0011997</t>
  </si>
  <si>
    <t>23-0012045</t>
  </si>
  <si>
    <t>23-0016026</t>
  </si>
  <si>
    <t>23-0031476</t>
  </si>
  <si>
    <t>23-0033780</t>
  </si>
  <si>
    <t>23-0034000</t>
  </si>
  <si>
    <t>23-0034159</t>
  </si>
  <si>
    <t>23-0033760</t>
  </si>
  <si>
    <t>23-0034037</t>
  </si>
  <si>
    <t>23-0034322</t>
  </si>
  <si>
    <t>23-0033884</t>
  </si>
  <si>
    <t>23-0034492</t>
  </si>
  <si>
    <t>23-0036049</t>
  </si>
  <si>
    <t>23-0035924</t>
  </si>
  <si>
    <t>23-0036136</t>
  </si>
  <si>
    <t>23-0036534</t>
  </si>
  <si>
    <t>23-0036485</t>
  </si>
  <si>
    <t>23-0045246</t>
  </si>
  <si>
    <t>23-0044842</t>
  </si>
  <si>
    <t>23-0045110</t>
  </si>
  <si>
    <t xml:space="preserve">SONOMA       </t>
  </si>
  <si>
    <t xml:space="preserve">FITCH MOUNTAIN-1113         </t>
  </si>
  <si>
    <t>13-0022201</t>
  </si>
  <si>
    <t xml:space="preserve">FORT ROSS-1121              </t>
  </si>
  <si>
    <t>13-0022686</t>
  </si>
  <si>
    <t xml:space="preserve">MIRABEL-1101                </t>
  </si>
  <si>
    <t>13-0022819</t>
  </si>
  <si>
    <t xml:space="preserve">MIRABEL-1102                </t>
  </si>
  <si>
    <t>13-0022175</t>
  </si>
  <si>
    <t xml:space="preserve">GEYSERVILLE-1102            </t>
  </si>
  <si>
    <t>13-0078169</t>
  </si>
  <si>
    <t>13-0078591</t>
  </si>
  <si>
    <t>13-0078339</t>
  </si>
  <si>
    <t xml:space="preserve">RINCON-1103                 </t>
  </si>
  <si>
    <t>13-0078018</t>
  </si>
  <si>
    <t xml:space="preserve">CLOVERDALE-1101             </t>
  </si>
  <si>
    <t>13-0078555</t>
  </si>
  <si>
    <t>13-0078403</t>
  </si>
  <si>
    <t>13-0078767</t>
  </si>
  <si>
    <t xml:space="preserve">PENNGROVE-1101              </t>
  </si>
  <si>
    <t>13-0078815</t>
  </si>
  <si>
    <t xml:space="preserve">COTATI-1103                 </t>
  </si>
  <si>
    <t>14-0073417</t>
  </si>
  <si>
    <t xml:space="preserve">DUNBAR-1103                 </t>
  </si>
  <si>
    <t>14-0073428</t>
  </si>
  <si>
    <t>14-0073573</t>
  </si>
  <si>
    <t xml:space="preserve">MONTE RIO-1111              </t>
  </si>
  <si>
    <t>14-0073321</t>
  </si>
  <si>
    <t xml:space="preserve">COTATI-1105                 </t>
  </si>
  <si>
    <t>14-0074824</t>
  </si>
  <si>
    <t>14-0075304</t>
  </si>
  <si>
    <t>14-0074797</t>
  </si>
  <si>
    <t>14-0074867</t>
  </si>
  <si>
    <t>14-0075623</t>
  </si>
  <si>
    <t>14-0075869</t>
  </si>
  <si>
    <t xml:space="preserve">GEYSERVILLE-1101            </t>
  </si>
  <si>
    <t>14-0075482</t>
  </si>
  <si>
    <t>14-0074821</t>
  </si>
  <si>
    <t>14-0075419</t>
  </si>
  <si>
    <t>14-0074817</t>
  </si>
  <si>
    <t>14-0075269</t>
  </si>
  <si>
    <t xml:space="preserve">MOLINO-1102                 </t>
  </si>
  <si>
    <t>14-0074858</t>
  </si>
  <si>
    <t>14-0075353</t>
  </si>
  <si>
    <t>14-0075664</t>
  </si>
  <si>
    <t>14-0075729</t>
  </si>
  <si>
    <t>14-0075998</t>
  </si>
  <si>
    <t>14-0075540</t>
  </si>
  <si>
    <t>14-0075605</t>
  </si>
  <si>
    <t>14-0076101</t>
  </si>
  <si>
    <t xml:space="preserve">MONTE RIO-1112              </t>
  </si>
  <si>
    <t>14-0074894</t>
  </si>
  <si>
    <t xml:space="preserve">MONTE RIO-1113              </t>
  </si>
  <si>
    <t>14-0074859</t>
  </si>
  <si>
    <t>14-0074877</t>
  </si>
  <si>
    <t>14-0075114</t>
  </si>
  <si>
    <t xml:space="preserve">PETALUMA C-1108             </t>
  </si>
  <si>
    <t>14-0075014</t>
  </si>
  <si>
    <t>14-0075806</t>
  </si>
  <si>
    <t>14-0075375</t>
  </si>
  <si>
    <t xml:space="preserve">SALMON CREEK-1101           </t>
  </si>
  <si>
    <t>14-0076607</t>
  </si>
  <si>
    <t xml:space="preserve">DUNBAR-1101                 </t>
  </si>
  <si>
    <t>14-0076165</t>
  </si>
  <si>
    <t>14-0076514</t>
  </si>
  <si>
    <t>14-0076248</t>
  </si>
  <si>
    <t>14-0076336</t>
  </si>
  <si>
    <t>14-0076360</t>
  </si>
  <si>
    <t>14-0076369</t>
  </si>
  <si>
    <t>14-0076400</t>
  </si>
  <si>
    <t>14-0076454</t>
  </si>
  <si>
    <t>14-0079356</t>
  </si>
  <si>
    <t xml:space="preserve">DUNBAR-1102                 </t>
  </si>
  <si>
    <t>14-0079501</t>
  </si>
  <si>
    <t>14-0079275</t>
  </si>
  <si>
    <t>14-0079069</t>
  </si>
  <si>
    <t>14-0079106</t>
  </si>
  <si>
    <t>14-0079131</t>
  </si>
  <si>
    <t>15-0010115</t>
  </si>
  <si>
    <t>15-0010559</t>
  </si>
  <si>
    <t>15-0010497</t>
  </si>
  <si>
    <t>15-0010736</t>
  </si>
  <si>
    <t xml:space="preserve">FULTON-1107                 </t>
  </si>
  <si>
    <t>15-0010611</t>
  </si>
  <si>
    <t>15-0010861</t>
  </si>
  <si>
    <t>15-0010966</t>
  </si>
  <si>
    <t>15-0010550</t>
  </si>
  <si>
    <t>15-0010595</t>
  </si>
  <si>
    <t>15-0010694</t>
  </si>
  <si>
    <t>15-0010802</t>
  </si>
  <si>
    <t>15-0010818</t>
  </si>
  <si>
    <t>15-0011359</t>
  </si>
  <si>
    <t>15-0010163</t>
  </si>
  <si>
    <t>15-0010448</t>
  </si>
  <si>
    <t>15-0010655</t>
  </si>
  <si>
    <t>15-0010757</t>
  </si>
  <si>
    <t>15-0010357</t>
  </si>
  <si>
    <t>15-0010626</t>
  </si>
  <si>
    <t>15-0010647</t>
  </si>
  <si>
    <t>15-0010852</t>
  </si>
  <si>
    <t>15-0010414</t>
  </si>
  <si>
    <t>15-0010439</t>
  </si>
  <si>
    <t>15-0010464</t>
  </si>
  <si>
    <t>15-0010779</t>
  </si>
  <si>
    <t>15-0010970</t>
  </si>
  <si>
    <t>15-0010264</t>
  </si>
  <si>
    <t>15-0010472</t>
  </si>
  <si>
    <t>15-0011266</t>
  </si>
  <si>
    <t>15-0011246</t>
  </si>
  <si>
    <t>15-0011265</t>
  </si>
  <si>
    <t>15-0011393</t>
  </si>
  <si>
    <t>15-0011245</t>
  </si>
  <si>
    <t>15-0010948</t>
  </si>
  <si>
    <t>15-0011400</t>
  </si>
  <si>
    <t>15-0011300</t>
  </si>
  <si>
    <t xml:space="preserve">CLOVERDALE-1102             </t>
  </si>
  <si>
    <t>15-0012112</t>
  </si>
  <si>
    <t>15-0011744</t>
  </si>
  <si>
    <t xml:space="preserve">MOLINO-1101                 </t>
  </si>
  <si>
    <t>15-0011921</t>
  </si>
  <si>
    <t>15-0011867</t>
  </si>
  <si>
    <t>15-0011976</t>
  </si>
  <si>
    <t>15-0011835</t>
  </si>
  <si>
    <t>15-0012083</t>
  </si>
  <si>
    <t>15-0011971</t>
  </si>
  <si>
    <t>15-0011887</t>
  </si>
  <si>
    <t>15-0011952</t>
  </si>
  <si>
    <t>15-0039527</t>
  </si>
  <si>
    <t>15-0084863</t>
  </si>
  <si>
    <t>15-0084968</t>
  </si>
  <si>
    <t>15-0084603</t>
  </si>
  <si>
    <t>15-0084637</t>
  </si>
  <si>
    <t xml:space="preserve">WIREDOWN501SANDRETTO                              </t>
  </si>
  <si>
    <t>15-0084615</t>
  </si>
  <si>
    <t>15-0084773</t>
  </si>
  <si>
    <t>15-0084775</t>
  </si>
  <si>
    <t>15-0084555</t>
  </si>
  <si>
    <t>15-0087141</t>
  </si>
  <si>
    <t>16-0017975</t>
  </si>
  <si>
    <t>16-0017578</t>
  </si>
  <si>
    <t>16-0017625</t>
  </si>
  <si>
    <t>16-0017842</t>
  </si>
  <si>
    <t>16-0017743</t>
  </si>
  <si>
    <t>16-0017810</t>
  </si>
  <si>
    <t>16-0017683</t>
  </si>
  <si>
    <t>16-0017746</t>
  </si>
  <si>
    <t>17-0003336</t>
  </si>
  <si>
    <t>17-0003174</t>
  </si>
  <si>
    <t xml:space="preserve">LINE830MONTGOMERY                                 </t>
  </si>
  <si>
    <t>17-0003218</t>
  </si>
  <si>
    <t>17-0003158</t>
  </si>
  <si>
    <t>17-0005878</t>
  </si>
  <si>
    <t>17-0005343</t>
  </si>
  <si>
    <t>17-0007499</t>
  </si>
  <si>
    <t xml:space="preserve">WIREDOWNMTR1007382525                             </t>
  </si>
  <si>
    <t>17-0005754</t>
  </si>
  <si>
    <t xml:space="preserve">OJATLB2SPANSLDSIDEOF4367                          </t>
  </si>
  <si>
    <t>17-0005443</t>
  </si>
  <si>
    <t xml:space="preserve">WIREDOWNBTWN4265LR604                             </t>
  </si>
  <si>
    <t>17-0005412</t>
  </si>
  <si>
    <t xml:space="preserve">WIREDOWN3LDSIDEOF12427                            </t>
  </si>
  <si>
    <t>17-0005449</t>
  </si>
  <si>
    <t>17-0005608</t>
  </si>
  <si>
    <t>17-0005677</t>
  </si>
  <si>
    <t>17-0005472</t>
  </si>
  <si>
    <t>17-0006024</t>
  </si>
  <si>
    <t xml:space="preserve">WIREDOWN4SLS4417                                  </t>
  </si>
  <si>
    <t>17-0005594</t>
  </si>
  <si>
    <t>17-0006196</t>
  </si>
  <si>
    <t>17-0004973</t>
  </si>
  <si>
    <t>17-0004977</t>
  </si>
  <si>
    <t>17-0005148</t>
  </si>
  <si>
    <t>17-0005527</t>
  </si>
  <si>
    <t>17-0005528</t>
  </si>
  <si>
    <t>17-0005627</t>
  </si>
  <si>
    <t>17-0005725</t>
  </si>
  <si>
    <t>17-0005105</t>
  </si>
  <si>
    <t>17-0005648</t>
  </si>
  <si>
    <t>17-0006214</t>
  </si>
  <si>
    <t>17-0006173</t>
  </si>
  <si>
    <t>17-0004983</t>
  </si>
  <si>
    <t>17-0004990</t>
  </si>
  <si>
    <t>17-0005113</t>
  </si>
  <si>
    <t>17-0005190</t>
  </si>
  <si>
    <t>17-0005257</t>
  </si>
  <si>
    <t>17-0006208</t>
  </si>
  <si>
    <t xml:space="preserve">OJSS14895                                         </t>
  </si>
  <si>
    <t>17-0006220</t>
  </si>
  <si>
    <t>17-0006309</t>
  </si>
  <si>
    <t xml:space="preserve">OJS1SSOFMTR500013313TOEOL                         </t>
  </si>
  <si>
    <t>17-0006337</t>
  </si>
  <si>
    <t>17-0006212</t>
  </si>
  <si>
    <t>17-0006689</t>
  </si>
  <si>
    <t>17-0006875</t>
  </si>
  <si>
    <t>17-0007038</t>
  </si>
  <si>
    <t>17-0007663</t>
  </si>
  <si>
    <t xml:space="preserve">LAKEVILLE-1102              </t>
  </si>
  <si>
    <t xml:space="preserve">OJS7SPANSFROM3793                                 </t>
  </si>
  <si>
    <t>17-0007408</t>
  </si>
  <si>
    <t>17-0006383</t>
  </si>
  <si>
    <t>17-0006661</t>
  </si>
  <si>
    <t>17-0006575</t>
  </si>
  <si>
    <t>17-0006855</t>
  </si>
  <si>
    <t xml:space="preserve">OJ1SSOFMTRG38872                                  </t>
  </si>
  <si>
    <t>17-0006988</t>
  </si>
  <si>
    <t>17-0007321</t>
  </si>
  <si>
    <t>17-0006657</t>
  </si>
  <si>
    <t>17-0006897</t>
  </si>
  <si>
    <t>17-0008420</t>
  </si>
  <si>
    <t>17-0006503</t>
  </si>
  <si>
    <t xml:space="preserve">WIREDOWN1SPANSOURCESIDEOF11757HWY116              </t>
  </si>
  <si>
    <t>17-0006513</t>
  </si>
  <si>
    <t>17-0006680</t>
  </si>
  <si>
    <t>17-0006993</t>
  </si>
  <si>
    <t xml:space="preserve">SANTA ROSA A-1107           </t>
  </si>
  <si>
    <t xml:space="preserve">WIREDOWNATMTR1007528387                           </t>
  </si>
  <si>
    <t>17-0007304</t>
  </si>
  <si>
    <t>17-0007880</t>
  </si>
  <si>
    <t xml:space="preserve">SONOMA-1103                 </t>
  </si>
  <si>
    <t>17-0007472</t>
  </si>
  <si>
    <t>17-0010035</t>
  </si>
  <si>
    <t>17-0010587</t>
  </si>
  <si>
    <t>17-0010685</t>
  </si>
  <si>
    <t>17-0010643</t>
  </si>
  <si>
    <t>17-0011112</t>
  </si>
  <si>
    <t>17-0011202</t>
  </si>
  <si>
    <t>17-0011215</t>
  </si>
  <si>
    <t>17-0011535</t>
  </si>
  <si>
    <t>17-0011361</t>
  </si>
  <si>
    <t>17-0012557</t>
  </si>
  <si>
    <t>17-0012165</t>
  </si>
  <si>
    <t>17-0012037</t>
  </si>
  <si>
    <t>17-0012991</t>
  </si>
  <si>
    <t>17-0012894</t>
  </si>
  <si>
    <t>17-0012984</t>
  </si>
  <si>
    <t>17-0012820</t>
  </si>
  <si>
    <t xml:space="preserve">COTATI-1104                 </t>
  </si>
  <si>
    <t>17-0018514</t>
  </si>
  <si>
    <t>17-0018291</t>
  </si>
  <si>
    <t>17-0018486</t>
  </si>
  <si>
    <t>17-0018190</t>
  </si>
  <si>
    <t>17-0018642</t>
  </si>
  <si>
    <t xml:space="preserve">WIREDOWNIRO9108LOCHHAVEN                          </t>
  </si>
  <si>
    <t>17-0018723</t>
  </si>
  <si>
    <t>17-0018519</t>
  </si>
  <si>
    <t>17-0018236</t>
  </si>
  <si>
    <t>17-0018582</t>
  </si>
  <si>
    <t>17-0018586</t>
  </si>
  <si>
    <t>17-0018720</t>
  </si>
  <si>
    <t xml:space="preserve">WIREDOWN3SSOFMTR1009647024                        </t>
  </si>
  <si>
    <t>17-0018737</t>
  </si>
  <si>
    <t>17-0019031</t>
  </si>
  <si>
    <t>17-0018556</t>
  </si>
  <si>
    <t xml:space="preserve">11SPANSLDSIDEOF2055                               </t>
  </si>
  <si>
    <t>17-0018630</t>
  </si>
  <si>
    <t>17-0018057</t>
  </si>
  <si>
    <t>17-0018332</t>
  </si>
  <si>
    <t>17-0018420</t>
  </si>
  <si>
    <t>17-0018374</t>
  </si>
  <si>
    <t>17-0019307</t>
  </si>
  <si>
    <t>17-0019471</t>
  </si>
  <si>
    <t>17-0019448</t>
  </si>
  <si>
    <t>17-0019503</t>
  </si>
  <si>
    <t>17-0022769</t>
  </si>
  <si>
    <t>17-0022844</t>
  </si>
  <si>
    <t>17-0023734</t>
  </si>
  <si>
    <t>17-0024531</t>
  </si>
  <si>
    <t>17-0024771</t>
  </si>
  <si>
    <t>17-0024718</t>
  </si>
  <si>
    <t xml:space="preserve">WIREDOWN15383                                     </t>
  </si>
  <si>
    <t>17-0023876</t>
  </si>
  <si>
    <t>17-0024348</t>
  </si>
  <si>
    <t>17-0024996</t>
  </si>
  <si>
    <t>17-0024829</t>
  </si>
  <si>
    <t>17-0025246</t>
  </si>
  <si>
    <t xml:space="preserve">WIREDOWN2SPANSLDSIDEOF9599                        </t>
  </si>
  <si>
    <t>17-0024937</t>
  </si>
  <si>
    <t>17-0025268</t>
  </si>
  <si>
    <t>17-0024846</t>
  </si>
  <si>
    <t xml:space="preserve">BELLEVUE-2103               </t>
  </si>
  <si>
    <t>17-0037479</t>
  </si>
  <si>
    <t>17-0037238</t>
  </si>
  <si>
    <t>17-0037273</t>
  </si>
  <si>
    <t>17-0037736</t>
  </si>
  <si>
    <t>17-0037737</t>
  </si>
  <si>
    <t>17-0037250</t>
  </si>
  <si>
    <t xml:space="preserve">SANTA ROSA A-1104           </t>
  </si>
  <si>
    <t>17-0037460</t>
  </si>
  <si>
    <t xml:space="preserve">COTATI-1102                 </t>
  </si>
  <si>
    <t>17-0038029</t>
  </si>
  <si>
    <t>17-0038046</t>
  </si>
  <si>
    <t xml:space="preserve">WIREDOWN14950BITTNER                              </t>
  </si>
  <si>
    <t>17-0037613</t>
  </si>
  <si>
    <t xml:space="preserve">WIREDOWN4660AUSTINCREEK                           </t>
  </si>
  <si>
    <t>17-0037575</t>
  </si>
  <si>
    <t>17-0089338</t>
  </si>
  <si>
    <t xml:space="preserve">OJSHIGHSIDEOFFU3749                               </t>
  </si>
  <si>
    <t>17-0087122</t>
  </si>
  <si>
    <t xml:space="preserve">OJSONFIRSTTOEASTLOADSIDEOF1251TOEO                </t>
  </si>
  <si>
    <t>17-0087147</t>
  </si>
  <si>
    <t xml:space="preserve">OJSIFO352GREENSTMTR1009779560                     </t>
  </si>
  <si>
    <t>17-0087205</t>
  </si>
  <si>
    <t xml:space="preserve">OJSONHARDTAPMTR41L229TOEOL                        </t>
  </si>
  <si>
    <t>17-0087504</t>
  </si>
  <si>
    <t xml:space="preserve">OJ1SPANSOURCESIDEOF18261                          </t>
  </si>
  <si>
    <t>s1308557</t>
  </si>
  <si>
    <t>17-0087580</t>
  </si>
  <si>
    <t>17-0087678</t>
  </si>
  <si>
    <t>17-0088276</t>
  </si>
  <si>
    <t>17-0086444</t>
  </si>
  <si>
    <t xml:space="preserve">OJ1PNOFMTR5000038774                              </t>
  </si>
  <si>
    <t>17-0086901</t>
  </si>
  <si>
    <t xml:space="preserve">FULTON-1102                 </t>
  </si>
  <si>
    <t>17-0085970</t>
  </si>
  <si>
    <t>17-0085384</t>
  </si>
  <si>
    <t xml:space="preserve">RINCON-1101                 </t>
  </si>
  <si>
    <t xml:space="preserve">OJ1SPANSOF13169                                   </t>
  </si>
  <si>
    <t>17-0085772</t>
  </si>
  <si>
    <t>17-0087394</t>
  </si>
  <si>
    <t>17-0087420</t>
  </si>
  <si>
    <t>17-0087422</t>
  </si>
  <si>
    <t xml:space="preserve">OJONTAPTOMTR1007530457                            </t>
  </si>
  <si>
    <t>17-0087384</t>
  </si>
  <si>
    <t>17-0087517</t>
  </si>
  <si>
    <t>17-0087522</t>
  </si>
  <si>
    <t>17-0087524</t>
  </si>
  <si>
    <t>17-0087553</t>
  </si>
  <si>
    <t>17-0087723</t>
  </si>
  <si>
    <t>17-0087940</t>
  </si>
  <si>
    <t>17-0088077</t>
  </si>
  <si>
    <t>17-0088207</t>
  </si>
  <si>
    <t xml:space="preserve">OJS5SPANSSWOFFUCO1823                             </t>
  </si>
  <si>
    <t>17-0089504</t>
  </si>
  <si>
    <t xml:space="preserve">SONOMA-1102                 </t>
  </si>
  <si>
    <t>17-0085345</t>
  </si>
  <si>
    <t>17-0086414</t>
  </si>
  <si>
    <t>17-0086452</t>
  </si>
  <si>
    <t>17-0087204</t>
  </si>
  <si>
    <t>17-0086872</t>
  </si>
  <si>
    <t xml:space="preserve">OPENDDE1PWOFLINEBUCKSOFC2904TWD                   </t>
  </si>
  <si>
    <t>17-0087154</t>
  </si>
  <si>
    <t xml:space="preserve">OJS2SSSOFMTR1006220457                            </t>
  </si>
  <si>
    <t>17-0087779</t>
  </si>
  <si>
    <t>17-0085419</t>
  </si>
  <si>
    <t xml:space="preserve">RINCON-1102                 </t>
  </si>
  <si>
    <t>17-0086666</t>
  </si>
  <si>
    <t>17-0087371</t>
  </si>
  <si>
    <t>17-0087372</t>
  </si>
  <si>
    <t>17-0085746</t>
  </si>
  <si>
    <t>17-0087473</t>
  </si>
  <si>
    <t>17-0087527</t>
  </si>
  <si>
    <t>17-0087528</t>
  </si>
  <si>
    <t>17-0087529</t>
  </si>
  <si>
    <t>17-0088299</t>
  </si>
  <si>
    <t xml:space="preserve">SONOMA-1105                 </t>
  </si>
  <si>
    <t>17-0087806</t>
  </si>
  <si>
    <t xml:space="preserve">OJSNOHOMEBEYOND                                   </t>
  </si>
  <si>
    <t>17-0089267</t>
  </si>
  <si>
    <t>17-0099652</t>
  </si>
  <si>
    <t>18-0101716</t>
  </si>
  <si>
    <t>18-0105199</t>
  </si>
  <si>
    <t xml:space="preserve">RINCON-1104                 </t>
  </si>
  <si>
    <t>18-0105283</t>
  </si>
  <si>
    <t>19-0005503</t>
  </si>
  <si>
    <t>19-0005073</t>
  </si>
  <si>
    <t>19-0005082</t>
  </si>
  <si>
    <t>19-0009930</t>
  </si>
  <si>
    <t xml:space="preserve">WIREDOWN310KINGRD                                 </t>
  </si>
  <si>
    <t>19-0010286</t>
  </si>
  <si>
    <t>19-0009868</t>
  </si>
  <si>
    <t>19-0009997</t>
  </si>
  <si>
    <t>19-0010313</t>
  </si>
  <si>
    <t xml:space="preserve">HOTWIREDOWN3SSOF6263                              </t>
  </si>
  <si>
    <t>19-0010519</t>
  </si>
  <si>
    <t>19-0011389</t>
  </si>
  <si>
    <t>19-0009962</t>
  </si>
  <si>
    <t xml:space="preserve">1SSSTO12061WIREDOWN                               </t>
  </si>
  <si>
    <t>19-0009869</t>
  </si>
  <si>
    <t>19-0011618</t>
  </si>
  <si>
    <t>19-0011036</t>
  </si>
  <si>
    <t>19-0010090</t>
  </si>
  <si>
    <t>19-0010428</t>
  </si>
  <si>
    <t>19-0010518</t>
  </si>
  <si>
    <t>19-0009804</t>
  </si>
  <si>
    <t>19-0010411</t>
  </si>
  <si>
    <t>19-0010577</t>
  </si>
  <si>
    <t>19-0010594</t>
  </si>
  <si>
    <t>19-0009575</t>
  </si>
  <si>
    <t>19-0009960</t>
  </si>
  <si>
    <t xml:space="preserve">WIREDOWN1SPLDSD1581                               </t>
  </si>
  <si>
    <t>19-0010284</t>
  </si>
  <si>
    <t>19-0011220</t>
  </si>
  <si>
    <t>19-0011309</t>
  </si>
  <si>
    <t>19-0009626</t>
  </si>
  <si>
    <t>19-0009770</t>
  </si>
  <si>
    <t>19-0010452</t>
  </si>
  <si>
    <t>19-0010992</t>
  </si>
  <si>
    <t>19-0011011</t>
  </si>
  <si>
    <t>19-0011193</t>
  </si>
  <si>
    <t>19-0010085</t>
  </si>
  <si>
    <t>19-0011442</t>
  </si>
  <si>
    <t>19-0011665</t>
  </si>
  <si>
    <t>19-0011667</t>
  </si>
  <si>
    <t>19-0011668</t>
  </si>
  <si>
    <t xml:space="preserve">HOTWIREDOWN1SNOF6543                              </t>
  </si>
  <si>
    <t>19-0011085</t>
  </si>
  <si>
    <t>19-0010876</t>
  </si>
  <si>
    <t>19-0010966</t>
  </si>
  <si>
    <t xml:space="preserve">HOTWIREDOWN4SLSOF667                              </t>
  </si>
  <si>
    <t>19-0011322</t>
  </si>
  <si>
    <t>19-0011487</t>
  </si>
  <si>
    <t>19-0018037</t>
  </si>
  <si>
    <t>19-0020377</t>
  </si>
  <si>
    <t>19-0020629</t>
  </si>
  <si>
    <t>19-0021884</t>
  </si>
  <si>
    <t>19-0021522</t>
  </si>
  <si>
    <t>19-0021683</t>
  </si>
  <si>
    <t>19-0022647</t>
  </si>
  <si>
    <t>19-0022552</t>
  </si>
  <si>
    <t>19-0022539</t>
  </si>
  <si>
    <t>19-0023156</t>
  </si>
  <si>
    <t>19-0023075</t>
  </si>
  <si>
    <t>19-0023305</t>
  </si>
  <si>
    <t>19-0022725</t>
  </si>
  <si>
    <t>19-0023097</t>
  </si>
  <si>
    <t>19-0022908</t>
  </si>
  <si>
    <t>19-0023155</t>
  </si>
  <si>
    <t>19-0022797</t>
  </si>
  <si>
    <t>19-0023186</t>
  </si>
  <si>
    <t>19-0023123</t>
  </si>
  <si>
    <t>19-0023738</t>
  </si>
  <si>
    <t>19-0022753</t>
  </si>
  <si>
    <t xml:space="preserve">WIREDOWN3SPANSLDSIDEOF7515                        </t>
  </si>
  <si>
    <t>19-0022833</t>
  </si>
  <si>
    <t xml:space="preserve">Overcast-Fog-Lightning-Strong Winds-32-90 F                     </t>
  </si>
  <si>
    <t>19-0022857</t>
  </si>
  <si>
    <t>19-0022889</t>
  </si>
  <si>
    <t>19-0023589</t>
  </si>
  <si>
    <t xml:space="preserve">PETALUMA C-1109             </t>
  </si>
  <si>
    <t>19-0022920</t>
  </si>
  <si>
    <t>19-0023646</t>
  </si>
  <si>
    <t>19-0028671</t>
  </si>
  <si>
    <t>19-0029041</t>
  </si>
  <si>
    <t>19-0028067</t>
  </si>
  <si>
    <t>19-0029351</t>
  </si>
  <si>
    <t>19-0029861</t>
  </si>
  <si>
    <t>19-0028881</t>
  </si>
  <si>
    <t>19-0028499</t>
  </si>
  <si>
    <t>19-0028600</t>
  </si>
  <si>
    <t>19-0029680</t>
  </si>
  <si>
    <t>19-0028903</t>
  </si>
  <si>
    <t>19-0028952</t>
  </si>
  <si>
    <t>19-0029113</t>
  </si>
  <si>
    <t>19-0028074</t>
  </si>
  <si>
    <t>19-0028605</t>
  </si>
  <si>
    <t>19-0029297</t>
  </si>
  <si>
    <t>19-0029299</t>
  </si>
  <si>
    <t>19-0029429</t>
  </si>
  <si>
    <t>19-0029858</t>
  </si>
  <si>
    <t>19-0028450</t>
  </si>
  <si>
    <t>19-0028092</t>
  </si>
  <si>
    <t>19-0028795</t>
  </si>
  <si>
    <t>19-0028728</t>
  </si>
  <si>
    <t>19-0029828</t>
  </si>
  <si>
    <t>19-0028695</t>
  </si>
  <si>
    <t>19-0029052</t>
  </si>
  <si>
    <t>19-0029555</t>
  </si>
  <si>
    <t>19-0028857</t>
  </si>
  <si>
    <t>19-0028678</t>
  </si>
  <si>
    <t>19-0064689</t>
  </si>
  <si>
    <t>19-0064576</t>
  </si>
  <si>
    <t xml:space="preserve">WIREDWN4SPLDSIDEOF2377                            </t>
  </si>
  <si>
    <t>19-0102604</t>
  </si>
  <si>
    <t>19-0109622</t>
  </si>
  <si>
    <t>19-0110133</t>
  </si>
  <si>
    <t>19-0126948</t>
  </si>
  <si>
    <t>19-0130309</t>
  </si>
  <si>
    <t>20-0019030</t>
  </si>
  <si>
    <t>20-0019132</t>
  </si>
  <si>
    <t>20-0019479</t>
  </si>
  <si>
    <t>20-0019175</t>
  </si>
  <si>
    <t xml:space="preserve">Partly Cloudy-Lightning-32-90 F                                 </t>
  </si>
  <si>
    <t>20-0084737</t>
  </si>
  <si>
    <t>20-0084672</t>
  </si>
  <si>
    <t xml:space="preserve">Overcast-Drizzle-Lightning-32-90 F                              </t>
  </si>
  <si>
    <t>20-0084813</t>
  </si>
  <si>
    <t>20-0102103</t>
  </si>
  <si>
    <t>21-0010120</t>
  </si>
  <si>
    <t>21-0010240</t>
  </si>
  <si>
    <t>21-0010196</t>
  </si>
  <si>
    <t>21-0010644</t>
  </si>
  <si>
    <t>21-0009976</t>
  </si>
  <si>
    <t>21-0010545</t>
  </si>
  <si>
    <t>21-0010122</t>
  </si>
  <si>
    <t>21-0013978</t>
  </si>
  <si>
    <t>21-0016230</t>
  </si>
  <si>
    <t>21-0015258</t>
  </si>
  <si>
    <t>21-0017757</t>
  </si>
  <si>
    <t>21-0103653</t>
  </si>
  <si>
    <t>21-0135702</t>
  </si>
  <si>
    <t>21-0135646</t>
  </si>
  <si>
    <t>21-0135949</t>
  </si>
  <si>
    <t>21-0136056</t>
  </si>
  <si>
    <t>21-0137073</t>
  </si>
  <si>
    <t>21-0135611</t>
  </si>
  <si>
    <t>21-0136120</t>
  </si>
  <si>
    <t>21-0136182</t>
  </si>
  <si>
    <t>21-0135977</t>
  </si>
  <si>
    <t>21-0136068</t>
  </si>
  <si>
    <t>21-0137794</t>
  </si>
  <si>
    <t>21-0137537</t>
  </si>
  <si>
    <t>21-0157492</t>
  </si>
  <si>
    <t>21-0158463</t>
  </si>
  <si>
    <t>21-0158550</t>
  </si>
  <si>
    <t>21-0160527</t>
  </si>
  <si>
    <t xml:space="preserve">WIREDOWNSSOFCGC217248127956                       </t>
  </si>
  <si>
    <t>21-0160519</t>
  </si>
  <si>
    <t>21-0161018</t>
  </si>
  <si>
    <t>21-0161473</t>
  </si>
  <si>
    <t>21-0161595</t>
  </si>
  <si>
    <t>22-0138295</t>
  </si>
  <si>
    <t>22-0138054</t>
  </si>
  <si>
    <t>22-0138172</t>
  </si>
  <si>
    <t>22-0138463</t>
  </si>
  <si>
    <t>22-0142690</t>
  </si>
  <si>
    <t>22-0142684</t>
  </si>
  <si>
    <t>23-0005652</t>
  </si>
  <si>
    <t>23-0006501</t>
  </si>
  <si>
    <t xml:space="preserve">SONOMA-1104                 </t>
  </si>
  <si>
    <t>23-0005559</t>
  </si>
  <si>
    <t>23-0012060</t>
  </si>
  <si>
    <t xml:space="preserve">WIREDOWNSSOFCGC217376729268                       </t>
  </si>
  <si>
    <t>23-0016194</t>
  </si>
  <si>
    <t xml:space="preserve">FITCH MOUNTAIN-1112         </t>
  </si>
  <si>
    <t>23-0016861</t>
  </si>
  <si>
    <t>23-0031516</t>
  </si>
  <si>
    <t>23-0031364</t>
  </si>
  <si>
    <t>23-0033601</t>
  </si>
  <si>
    <t>23-0033786</t>
  </si>
  <si>
    <t>23-0036236</t>
  </si>
  <si>
    <t>23-0044467</t>
  </si>
  <si>
    <t>23-0044670</t>
  </si>
  <si>
    <t>23-0045056</t>
  </si>
  <si>
    <t>23-0044508</t>
  </si>
  <si>
    <t>23-0045447</t>
  </si>
  <si>
    <t>23-0044932</t>
  </si>
  <si>
    <t xml:space="preserve">4LDSIDEOF17803WIREDOWN                            </t>
  </si>
  <si>
    <t>23-0050587</t>
  </si>
  <si>
    <t>23-0049718</t>
  </si>
  <si>
    <t xml:space="preserve">STOCKTON     </t>
  </si>
  <si>
    <t xml:space="preserve">PINE GROVE-1102             </t>
  </si>
  <si>
    <t>13-0078046</t>
  </si>
  <si>
    <t xml:space="preserve">L2133                                             </t>
  </si>
  <si>
    <t>13-0078137</t>
  </si>
  <si>
    <t xml:space="preserve">WEST POINT-1102             </t>
  </si>
  <si>
    <t>13-0078128</t>
  </si>
  <si>
    <t>13-0078189</t>
  </si>
  <si>
    <t xml:space="preserve">ELECTRA-1102                </t>
  </si>
  <si>
    <t>13-0078729</t>
  </si>
  <si>
    <t xml:space="preserve">L3065                                             </t>
  </si>
  <si>
    <t xml:space="preserve">SALT SPRINGS-2101           </t>
  </si>
  <si>
    <t>13-0078682</t>
  </si>
  <si>
    <t xml:space="preserve">SALT SPRINGS-2102           </t>
  </si>
  <si>
    <t>13-0078275</t>
  </si>
  <si>
    <t>13-0078547</t>
  </si>
  <si>
    <t>13-0078812</t>
  </si>
  <si>
    <t xml:space="preserve">CLAY-1101                   </t>
  </si>
  <si>
    <t>14-0075476</t>
  </si>
  <si>
    <t xml:space="preserve">CORRAL-1101                 </t>
  </si>
  <si>
    <t>14-0075411</t>
  </si>
  <si>
    <t xml:space="preserve">ELECTRA-1101                </t>
  </si>
  <si>
    <t xml:space="preserve">L1697                                             </t>
  </si>
  <si>
    <t>14-0075405</t>
  </si>
  <si>
    <t xml:space="preserve">L3829                                             </t>
  </si>
  <si>
    <t>14-0075628</t>
  </si>
  <si>
    <t xml:space="preserve">L485                                              </t>
  </si>
  <si>
    <t>14-0075526</t>
  </si>
  <si>
    <t xml:space="preserve">WEST POINT-1101             </t>
  </si>
  <si>
    <t xml:space="preserve">Combination wind/rain/lightning-32 - 90 F                       </t>
  </si>
  <si>
    <t>14-0075436</t>
  </si>
  <si>
    <t xml:space="preserve">L1977                                             </t>
  </si>
  <si>
    <t>14-0076108</t>
  </si>
  <si>
    <t xml:space="preserve">L585                                              </t>
  </si>
  <si>
    <t>14-0075361</t>
  </si>
  <si>
    <t>14-0075441</t>
  </si>
  <si>
    <t>14-0076084</t>
  </si>
  <si>
    <t xml:space="preserve">L1137                                             </t>
  </si>
  <si>
    <t>14-0076197</t>
  </si>
  <si>
    <t>14-0076095</t>
  </si>
  <si>
    <t>14-0079128</t>
  </si>
  <si>
    <t>14-0079072</t>
  </si>
  <si>
    <t>14-0079096</t>
  </si>
  <si>
    <t xml:space="preserve">L359                                              </t>
  </si>
  <si>
    <t>14-0079260</t>
  </si>
  <si>
    <t>14-0079517</t>
  </si>
  <si>
    <t>14-0078917</t>
  </si>
  <si>
    <t>14-0078900</t>
  </si>
  <si>
    <t xml:space="preserve">OLETA-1101                  </t>
  </si>
  <si>
    <t xml:space="preserve">L6599                                             </t>
  </si>
  <si>
    <t>15-0010828</t>
  </si>
  <si>
    <t xml:space="preserve">Clear-Above 90 F                                                </t>
  </si>
  <si>
    <t>15-0039368</t>
  </si>
  <si>
    <t>15-0084811</t>
  </si>
  <si>
    <t>16-0013358</t>
  </si>
  <si>
    <t>16-0013480</t>
  </si>
  <si>
    <t xml:space="preserve">OJ2SPANSSEOFL6693                                 </t>
  </si>
  <si>
    <t>16-0013472</t>
  </si>
  <si>
    <t>16-0013512</t>
  </si>
  <si>
    <t xml:space="preserve">L3789                                             </t>
  </si>
  <si>
    <t>16-0018160</t>
  </si>
  <si>
    <t>16-0017953</t>
  </si>
  <si>
    <t>16-0017895</t>
  </si>
  <si>
    <t xml:space="preserve">PINE GROVE-1101             </t>
  </si>
  <si>
    <t>16-0018028</t>
  </si>
  <si>
    <t>16-0018279</t>
  </si>
  <si>
    <t xml:space="preserve">CLAY-1103                   </t>
  </si>
  <si>
    <t>17-0002884</t>
  </si>
  <si>
    <t xml:space="preserve">CALAVERAS CEMENT-1101       </t>
  </si>
  <si>
    <t xml:space="preserve">WIREDOWNATMTR1004902341                           </t>
  </si>
  <si>
    <t>17-0005734</t>
  </si>
  <si>
    <t xml:space="preserve">MARTELL-1101                </t>
  </si>
  <si>
    <t>17-0005162</t>
  </si>
  <si>
    <t xml:space="preserve">MARTELL-1103                </t>
  </si>
  <si>
    <t>17-0005193</t>
  </si>
  <si>
    <t xml:space="preserve">L6827                                             </t>
  </si>
  <si>
    <t>17-0005854</t>
  </si>
  <si>
    <t>17-0004886</t>
  </si>
  <si>
    <t xml:space="preserve">L3161                                             </t>
  </si>
  <si>
    <t>17-0006006</t>
  </si>
  <si>
    <t xml:space="preserve">WIREDOWNATMTR5000058384                           </t>
  </si>
  <si>
    <t>17-0006122</t>
  </si>
  <si>
    <t>17-0005879</t>
  </si>
  <si>
    <t>17-0007140</t>
  </si>
  <si>
    <t xml:space="preserve">L9705                                             </t>
  </si>
  <si>
    <t>17-0006599</t>
  </si>
  <si>
    <t>17-0006529</t>
  </si>
  <si>
    <t xml:space="preserve">L4053                                             </t>
  </si>
  <si>
    <t>17-0006977</t>
  </si>
  <si>
    <t>17-0006384</t>
  </si>
  <si>
    <t xml:space="preserve">MTR1004974072                                     </t>
  </si>
  <si>
    <t>17-0007333</t>
  </si>
  <si>
    <t xml:space="preserve">L2065                                             </t>
  </si>
  <si>
    <t>17-0006485</t>
  </si>
  <si>
    <t>17-0007269</t>
  </si>
  <si>
    <t xml:space="preserve">L5685                                             </t>
  </si>
  <si>
    <t>17-0006468</t>
  </si>
  <si>
    <t>17-0007222</t>
  </si>
  <si>
    <t>17-0007682</t>
  </si>
  <si>
    <t xml:space="preserve">L3341                                             </t>
  </si>
  <si>
    <t>17-0007774</t>
  </si>
  <si>
    <t>17-0007667</t>
  </si>
  <si>
    <t>17-0007328</t>
  </si>
  <si>
    <t xml:space="preserve">WIREDOWNMTR1008715746TAP                          </t>
  </si>
  <si>
    <t>17-0007823</t>
  </si>
  <si>
    <t>17-0010154</t>
  </si>
  <si>
    <t>17-0011814</t>
  </si>
  <si>
    <t xml:space="preserve">STANISLAUS-1702             </t>
  </si>
  <si>
    <t>17-0011646</t>
  </si>
  <si>
    <t>17-0011855</t>
  </si>
  <si>
    <t xml:space="preserve">L495                                              </t>
  </si>
  <si>
    <t>17-0011856</t>
  </si>
  <si>
    <t xml:space="preserve">L5381                                             </t>
  </si>
  <si>
    <t>17-0013242</t>
  </si>
  <si>
    <t xml:space="preserve">UNNUMBEREDSBCOLDSIDEMTR1008755737                 </t>
  </si>
  <si>
    <t>17-0014509</t>
  </si>
  <si>
    <t>17-0012134</t>
  </si>
  <si>
    <t>17-0011926</t>
  </si>
  <si>
    <t>17-0011951</t>
  </si>
  <si>
    <t xml:space="preserve">L7193                                             </t>
  </si>
  <si>
    <t>17-0012011</t>
  </si>
  <si>
    <t xml:space="preserve">L2131                                             </t>
  </si>
  <si>
    <t>17-0012051</t>
  </si>
  <si>
    <t xml:space="preserve">L7287                                             </t>
  </si>
  <si>
    <t>17-0014731</t>
  </si>
  <si>
    <t xml:space="preserve">STANISLAUS-1701             </t>
  </si>
  <si>
    <t>17-0011887</t>
  </si>
  <si>
    <t>17-0011933</t>
  </si>
  <si>
    <t>17-0011894</t>
  </si>
  <si>
    <t xml:space="preserve">WIREDOWNCOROFINDIANROCKTOPANGA                    </t>
  </si>
  <si>
    <t>17-0011896</t>
  </si>
  <si>
    <t>17-0011908</t>
  </si>
  <si>
    <t xml:space="preserve">L611                                              </t>
  </si>
  <si>
    <t>17-0012019</t>
  </si>
  <si>
    <t>17-0012029</t>
  </si>
  <si>
    <t xml:space="preserve">L2695                                             </t>
  </si>
  <si>
    <t>17-0012105</t>
  </si>
  <si>
    <t xml:space="preserve">L2371                                             </t>
  </si>
  <si>
    <t>17-0012113</t>
  </si>
  <si>
    <t xml:space="preserve">L3965                                             </t>
  </si>
  <si>
    <t>17-0012126</t>
  </si>
  <si>
    <t>17-0012128</t>
  </si>
  <si>
    <t xml:space="preserve">L2203                                             </t>
  </si>
  <si>
    <t>17-0012133</t>
  </si>
  <si>
    <t>s1251084</t>
  </si>
  <si>
    <t>17-0011863</t>
  </si>
  <si>
    <t xml:space="preserve">L5047                                             </t>
  </si>
  <si>
    <t>17-0012542</t>
  </si>
  <si>
    <t xml:space="preserve">L5141                                             </t>
  </si>
  <si>
    <t>17-0012950</t>
  </si>
  <si>
    <t xml:space="preserve">L5379                                             </t>
  </si>
  <si>
    <t>17-0012987</t>
  </si>
  <si>
    <t>17-0013222</t>
  </si>
  <si>
    <t xml:space="preserve">L5383                                             </t>
  </si>
  <si>
    <t>17-0013243</t>
  </si>
  <si>
    <t xml:space="preserve">L491                                              </t>
  </si>
  <si>
    <t>17-0013267</t>
  </si>
  <si>
    <t xml:space="preserve">L5083                                             </t>
  </si>
  <si>
    <t>17-0013796</t>
  </si>
  <si>
    <t xml:space="preserve">L5013                                             </t>
  </si>
  <si>
    <t>17-0013917</t>
  </si>
  <si>
    <t xml:space="preserve">L3309                                             </t>
  </si>
  <si>
    <t xml:space="preserve">Strong Winds-Snow-Below 32 F                                    </t>
  </si>
  <si>
    <t>17-0011966</t>
  </si>
  <si>
    <t xml:space="preserve">L2217                                             </t>
  </si>
  <si>
    <t>17-0011969</t>
  </si>
  <si>
    <t>17-0012006</t>
  </si>
  <si>
    <t xml:space="preserve">OJSOFMTR1008788068                                </t>
  </si>
  <si>
    <t>17-0012032</t>
  </si>
  <si>
    <t xml:space="preserve">Strong Winds-Snow-32-90 F                                       </t>
  </si>
  <si>
    <t>17-0012161</t>
  </si>
  <si>
    <t xml:space="preserve">L1981                                             </t>
  </si>
  <si>
    <t>17-0012015</t>
  </si>
  <si>
    <t>17-0012688</t>
  </si>
  <si>
    <t xml:space="preserve">L2347                                             </t>
  </si>
  <si>
    <t>17-0012972</t>
  </si>
  <si>
    <t xml:space="preserve">L3457                                             </t>
  </si>
  <si>
    <t>17-0012977</t>
  </si>
  <si>
    <t>17-0013200</t>
  </si>
  <si>
    <t xml:space="preserve">WIREDOWN2NOFL1149                                 </t>
  </si>
  <si>
    <t>17-0013212</t>
  </si>
  <si>
    <t xml:space="preserve">OJS1WOF63735                                      </t>
  </si>
  <si>
    <t>17-0013338</t>
  </si>
  <si>
    <t>17-0013394</t>
  </si>
  <si>
    <t xml:space="preserve">L5009                                             </t>
  </si>
  <si>
    <t>17-0014330</t>
  </si>
  <si>
    <t xml:space="preserve">L3679                                             </t>
  </si>
  <si>
    <t>17-0013697</t>
  </si>
  <si>
    <t xml:space="preserve">L5053                                             </t>
  </si>
  <si>
    <t>17-0013751</t>
  </si>
  <si>
    <t>17-0014334</t>
  </si>
  <si>
    <t xml:space="preserve">L489                                              </t>
  </si>
  <si>
    <t>17-0014384</t>
  </si>
  <si>
    <t xml:space="preserve">OJMTR1004654255                                   </t>
  </si>
  <si>
    <t>17-0014426</t>
  </si>
  <si>
    <t xml:space="preserve">L2219                                             </t>
  </si>
  <si>
    <t>17-0013704</t>
  </si>
  <si>
    <t>17-0013767</t>
  </si>
  <si>
    <t>17-0013756</t>
  </si>
  <si>
    <t xml:space="preserve">L3733                                             </t>
  </si>
  <si>
    <t>17-0013878</t>
  </si>
  <si>
    <t xml:space="preserve">CORRAL-1103                 </t>
  </si>
  <si>
    <t>17-0018600</t>
  </si>
  <si>
    <t>17-0022518</t>
  </si>
  <si>
    <t xml:space="preserve">FROGTOWN-1702               </t>
  </si>
  <si>
    <t xml:space="preserve">L6029                                             </t>
  </si>
  <si>
    <t>17-0022632</t>
  </si>
  <si>
    <t xml:space="preserve">WIREDOWNNOFB452                                   </t>
  </si>
  <si>
    <t>17-0022892</t>
  </si>
  <si>
    <t>17-0024110</t>
  </si>
  <si>
    <t xml:space="preserve">L3803                                             </t>
  </si>
  <si>
    <t>17-0023681</t>
  </si>
  <si>
    <t>17-0024818</t>
  </si>
  <si>
    <t>17-0037200</t>
  </si>
  <si>
    <t>17-0037539</t>
  </si>
  <si>
    <t xml:space="preserve">L5677                                             </t>
  </si>
  <si>
    <t>17-0037849</t>
  </si>
  <si>
    <t>17-0085394</t>
  </si>
  <si>
    <t xml:space="preserve">L4015                                             </t>
  </si>
  <si>
    <t>17-0099721</t>
  </si>
  <si>
    <t xml:space="preserve">WIREDWNMTR1004978329                              </t>
  </si>
  <si>
    <t>17-0099754</t>
  </si>
  <si>
    <t>17-0100140</t>
  </si>
  <si>
    <t>17-0099809</t>
  </si>
  <si>
    <t>17-0099815</t>
  </si>
  <si>
    <t>17-0099836</t>
  </si>
  <si>
    <t>17-0099850</t>
  </si>
  <si>
    <t>17-0099866</t>
  </si>
  <si>
    <t>17-0099725</t>
  </si>
  <si>
    <t xml:space="preserve">WIREDOWNMTR1004976890                             </t>
  </si>
  <si>
    <t>17-0099706</t>
  </si>
  <si>
    <t>17-0102264</t>
  </si>
  <si>
    <t>18-0023260</t>
  </si>
  <si>
    <t>18-0023561</t>
  </si>
  <si>
    <t>18-0023578</t>
  </si>
  <si>
    <t xml:space="preserve">L6007                                             </t>
  </si>
  <si>
    <t>18-0023751</t>
  </si>
  <si>
    <t>18-0023352</t>
  </si>
  <si>
    <t>18-0023711</t>
  </si>
  <si>
    <t xml:space="preserve">L2709                                             </t>
  </si>
  <si>
    <t>18-0023313</t>
  </si>
  <si>
    <t>18-0023317</t>
  </si>
  <si>
    <t>18-0023419</t>
  </si>
  <si>
    <t>18-0023526</t>
  </si>
  <si>
    <t xml:space="preserve">L433                                              </t>
  </si>
  <si>
    <t>18-0023618</t>
  </si>
  <si>
    <t>18-0023735</t>
  </si>
  <si>
    <t>18-0023755</t>
  </si>
  <si>
    <t xml:space="preserve">TIGER CREEK-0201            </t>
  </si>
  <si>
    <t>18-0023507</t>
  </si>
  <si>
    <t>18-0023417</t>
  </si>
  <si>
    <t>18-0023736</t>
  </si>
  <si>
    <t xml:space="preserve">L3233                                             </t>
  </si>
  <si>
    <t>18-0023880</t>
  </si>
  <si>
    <t>18-0023303</t>
  </si>
  <si>
    <t>18-0023488</t>
  </si>
  <si>
    <t>18-0023619</t>
  </si>
  <si>
    <t>18-0090288</t>
  </si>
  <si>
    <t>18-0090290</t>
  </si>
  <si>
    <t>18-0105202</t>
  </si>
  <si>
    <t>18-0104893</t>
  </si>
  <si>
    <t>19-0005297</t>
  </si>
  <si>
    <t>19-0005591</t>
  </si>
  <si>
    <t>19-0005229</t>
  </si>
  <si>
    <t>19-0005261</t>
  </si>
  <si>
    <t>19-0005220</t>
  </si>
  <si>
    <t xml:space="preserve">L559                                              </t>
  </si>
  <si>
    <t>19-0005159</t>
  </si>
  <si>
    <t>19-0005424</t>
  </si>
  <si>
    <t>19-0009917</t>
  </si>
  <si>
    <t xml:space="preserve">L1991                                             </t>
  </si>
  <si>
    <t>19-0010026</t>
  </si>
  <si>
    <t xml:space="preserve">L1279                                             </t>
  </si>
  <si>
    <t>19-0010826</t>
  </si>
  <si>
    <t xml:space="preserve">L5669                                             </t>
  </si>
  <si>
    <t>19-0010669</t>
  </si>
  <si>
    <t xml:space="preserve">L2363                                             </t>
  </si>
  <si>
    <t>19-0011256</t>
  </si>
  <si>
    <t>19-0010743</t>
  </si>
  <si>
    <t>19-0010339</t>
  </si>
  <si>
    <t xml:space="preserve">L3231                                             </t>
  </si>
  <si>
    <t>19-0010994</t>
  </si>
  <si>
    <t>19-0011361</t>
  </si>
  <si>
    <t xml:space="preserve">CORRAL-1102                 </t>
  </si>
  <si>
    <t>19-0010586</t>
  </si>
  <si>
    <t xml:space="preserve">WIREDOWNMTR1004819778                             </t>
  </si>
  <si>
    <t>19-0010560</t>
  </si>
  <si>
    <t xml:space="preserve">L2751                                             </t>
  </si>
  <si>
    <t>19-0010499</t>
  </si>
  <si>
    <t>19-0010514</t>
  </si>
  <si>
    <t>19-0010782</t>
  </si>
  <si>
    <t>19-0010959</t>
  </si>
  <si>
    <t>19-0010460</t>
  </si>
  <si>
    <t xml:space="preserve">L2657                                             </t>
  </si>
  <si>
    <t>19-0017029</t>
  </si>
  <si>
    <t>19-0017131</t>
  </si>
  <si>
    <t>19-0017012</t>
  </si>
  <si>
    <t>19-0017827</t>
  </si>
  <si>
    <t>19-0017737</t>
  </si>
  <si>
    <t>19-0018191</t>
  </si>
  <si>
    <t>19-0018203</t>
  </si>
  <si>
    <t xml:space="preserve">L1971                                             </t>
  </si>
  <si>
    <t>19-0019078</t>
  </si>
  <si>
    <t xml:space="preserve">JWOMTR1005018251                                  </t>
  </si>
  <si>
    <t>19-0019376</t>
  </si>
  <si>
    <t>19-0019560</t>
  </si>
  <si>
    <t xml:space="preserve">OJ2WOFCGC224250028465                             </t>
  </si>
  <si>
    <t>19-0019749</t>
  </si>
  <si>
    <t>19-0017698</t>
  </si>
  <si>
    <t xml:space="preserve">L5679                                             </t>
  </si>
  <si>
    <t>s1413559</t>
  </si>
  <si>
    <t>19-0019771</t>
  </si>
  <si>
    <t>19-0018236</t>
  </si>
  <si>
    <t xml:space="preserve">L1635                                             </t>
  </si>
  <si>
    <t>19-0018437</t>
  </si>
  <si>
    <t xml:space="preserve">L477                                              </t>
  </si>
  <si>
    <t>19-0018566</t>
  </si>
  <si>
    <t xml:space="preserve">OJAT3620SWISSRANCHRD                              </t>
  </si>
  <si>
    <t>19-0019333</t>
  </si>
  <si>
    <t xml:space="preserve">91241HIGHSIDEJPRS                                 </t>
  </si>
  <si>
    <t>19-0019447</t>
  </si>
  <si>
    <t xml:space="preserve">WIREDOWNONMAINLINEFEEDINGMTR10049782              </t>
  </si>
  <si>
    <t>19-0018715</t>
  </si>
  <si>
    <t xml:space="preserve">FROGTOWN-1701               </t>
  </si>
  <si>
    <t xml:space="preserve">L2117                                             </t>
  </si>
  <si>
    <t>19-0018332</t>
  </si>
  <si>
    <t xml:space="preserve">WIREDOWN2SPLOADSIDEOFL563                         </t>
  </si>
  <si>
    <t>19-0018737</t>
  </si>
  <si>
    <t xml:space="preserve">WIREDOWNLDSIDEOFL301                              </t>
  </si>
  <si>
    <t>19-0019268</t>
  </si>
  <si>
    <t>19-0018683</t>
  </si>
  <si>
    <t>19-0018333</t>
  </si>
  <si>
    <t xml:space="preserve">L1117                                             </t>
  </si>
  <si>
    <t>19-0018353</t>
  </si>
  <si>
    <t>19-0018413</t>
  </si>
  <si>
    <t xml:space="preserve">WIREDOWN4SSOUTHOF12765IRISHTOWNRD                 </t>
  </si>
  <si>
    <t>19-0018429</t>
  </si>
  <si>
    <t>19-0018608</t>
  </si>
  <si>
    <t xml:space="preserve">L3685                                             </t>
  </si>
  <si>
    <t>19-0018360</t>
  </si>
  <si>
    <t>19-0019045</t>
  </si>
  <si>
    <t xml:space="preserve">L3109                                             </t>
  </si>
  <si>
    <t>19-0019346</t>
  </si>
  <si>
    <t xml:space="preserve">L9769                                             </t>
  </si>
  <si>
    <t>19-0019561</t>
  </si>
  <si>
    <t xml:space="preserve">Partly Cloudy-Snow-Below 32 F                                   </t>
  </si>
  <si>
    <t>19-0020162</t>
  </si>
  <si>
    <t>19-0018519</t>
  </si>
  <si>
    <t>19-0018209</t>
  </si>
  <si>
    <t xml:space="preserve">L3867                                             </t>
  </si>
  <si>
    <t>19-0018256</t>
  </si>
  <si>
    <t xml:space="preserve">L609                                              </t>
  </si>
  <si>
    <t>19-0018397</t>
  </si>
  <si>
    <t>19-0018435</t>
  </si>
  <si>
    <t xml:space="preserve">OJCORNEROFWINTONRDSKULLFLATRD                     </t>
  </si>
  <si>
    <t>19-0018624</t>
  </si>
  <si>
    <t xml:space="preserve">OJEOFMTR1004935533                                </t>
  </si>
  <si>
    <t>19-0018685</t>
  </si>
  <si>
    <t xml:space="preserve">L1481                                             </t>
  </si>
  <si>
    <t>19-0018725</t>
  </si>
  <si>
    <t>19-0018749</t>
  </si>
  <si>
    <t>19-0018760</t>
  </si>
  <si>
    <t>19-0019217</t>
  </si>
  <si>
    <t xml:space="preserve">L871                                              </t>
  </si>
  <si>
    <t>19-0019344</t>
  </si>
  <si>
    <t>19-0020300</t>
  </si>
  <si>
    <t>19-0020382</t>
  </si>
  <si>
    <t>19-0020552</t>
  </si>
  <si>
    <t>19-0020604</t>
  </si>
  <si>
    <t>19-0020563</t>
  </si>
  <si>
    <t>19-0020696</t>
  </si>
  <si>
    <t xml:space="preserve">L1147                                             </t>
  </si>
  <si>
    <t>19-0020719</t>
  </si>
  <si>
    <t xml:space="preserve">WIREDOWN1NOFL1669                                 </t>
  </si>
  <si>
    <t>19-0020636</t>
  </si>
  <si>
    <t xml:space="preserve">L2325                                             </t>
  </si>
  <si>
    <t>19-0020764</t>
  </si>
  <si>
    <t xml:space="preserve">WIREDOWNNOF90281                                  </t>
  </si>
  <si>
    <t>19-0020740</t>
  </si>
  <si>
    <t>19-0020591</t>
  </si>
  <si>
    <t xml:space="preserve">OJATCRNOFSHAKERIDGERDANDWANDERINGHIL              </t>
  </si>
  <si>
    <t>19-0020633</t>
  </si>
  <si>
    <t xml:space="preserve">WIREDOWN5PSOF1715                                 </t>
  </si>
  <si>
    <t>19-0020689</t>
  </si>
  <si>
    <t>19-0021682</t>
  </si>
  <si>
    <t xml:space="preserve">L3469                                             </t>
  </si>
  <si>
    <t>19-0021688</t>
  </si>
  <si>
    <t>19-0021994</t>
  </si>
  <si>
    <t xml:space="preserve">OJ3PSSMTR1010028731                               </t>
  </si>
  <si>
    <t>19-0022521</t>
  </si>
  <si>
    <t>19-0021705</t>
  </si>
  <si>
    <t>19-0021636</t>
  </si>
  <si>
    <t xml:space="preserve">WIREDOWN1NOFLUEDERSCTONBERTONE                    </t>
  </si>
  <si>
    <t>19-0021737</t>
  </si>
  <si>
    <t xml:space="preserve">OJ1SPNOFMTR1008768919                             </t>
  </si>
  <si>
    <t>19-0022237</t>
  </si>
  <si>
    <t>19-0021926</t>
  </si>
  <si>
    <t>19-0023879</t>
  </si>
  <si>
    <t>19-0021927</t>
  </si>
  <si>
    <t>19-0021834</t>
  </si>
  <si>
    <t>19-0022721</t>
  </si>
  <si>
    <t>19-0022883</t>
  </si>
  <si>
    <t>19-0022953</t>
  </si>
  <si>
    <t xml:space="preserve">OJSSSOFL5249                                      </t>
  </si>
  <si>
    <t>19-0023585</t>
  </si>
  <si>
    <t>19-0022868</t>
  </si>
  <si>
    <t>19-0023377</t>
  </si>
  <si>
    <t>19-0023309</t>
  </si>
  <si>
    <t>19-0022935</t>
  </si>
  <si>
    <t xml:space="preserve">L5217                                             </t>
  </si>
  <si>
    <t>19-0022998</t>
  </si>
  <si>
    <t>19-0023158</t>
  </si>
  <si>
    <t>19-0024085</t>
  </si>
  <si>
    <t xml:space="preserve">L3433                                             </t>
  </si>
  <si>
    <t>19-0024267</t>
  </si>
  <si>
    <t xml:space="preserve">L5041                                             </t>
  </si>
  <si>
    <t>19-0023840</t>
  </si>
  <si>
    <t xml:space="preserve">OJS1PEOFMTR1004819624                             </t>
  </si>
  <si>
    <t>19-0024011</t>
  </si>
  <si>
    <t>19-0025153</t>
  </si>
  <si>
    <t>19-0025203</t>
  </si>
  <si>
    <t xml:space="preserve">TREETHROUGHLINELASTSPANBEYONDL5981                </t>
  </si>
  <si>
    <t>19-0025518</t>
  </si>
  <si>
    <t xml:space="preserve">WIREDOWN27555ASHLANDDR                            </t>
  </si>
  <si>
    <t>19-0025037</t>
  </si>
  <si>
    <t xml:space="preserve">L2189                                             </t>
  </si>
  <si>
    <t>19-0025721</t>
  </si>
  <si>
    <t>19-0028537</t>
  </si>
  <si>
    <t xml:space="preserve">WIREDOWNATTRANSPOLE10198                          </t>
  </si>
  <si>
    <t>19-0110003</t>
  </si>
  <si>
    <t>19-0115158</t>
  </si>
  <si>
    <t xml:space="preserve">WIREDOWN5479PLEASANTOAKRD                         </t>
  </si>
  <si>
    <t>19-0128739</t>
  </si>
  <si>
    <t>19-0129963</t>
  </si>
  <si>
    <t xml:space="preserve">OJSEOFL3539                                       </t>
  </si>
  <si>
    <t>19-0130339</t>
  </si>
  <si>
    <t>19-0130126</t>
  </si>
  <si>
    <t>20-0010610</t>
  </si>
  <si>
    <t xml:space="preserve">L2245                                             </t>
  </si>
  <si>
    <t>20-0010393</t>
  </si>
  <si>
    <t>20-0010476</t>
  </si>
  <si>
    <t>20-0032171</t>
  </si>
  <si>
    <t xml:space="preserve">L4045                                             </t>
  </si>
  <si>
    <t>20-0032820</t>
  </si>
  <si>
    <t>21-0009579</t>
  </si>
  <si>
    <t>21-0010266</t>
  </si>
  <si>
    <t>21-0010394</t>
  </si>
  <si>
    <t xml:space="preserve">L2049                                             </t>
  </si>
  <si>
    <t>21-0010504</t>
  </si>
  <si>
    <t>21-0010491</t>
  </si>
  <si>
    <t xml:space="preserve">L2011                                             </t>
  </si>
  <si>
    <t>21-0011070</t>
  </si>
  <si>
    <t xml:space="preserve">WIREDOWN1WOFAND1SOF666931                         </t>
  </si>
  <si>
    <t>21-0013680</t>
  </si>
  <si>
    <t xml:space="preserve">L3857                                             </t>
  </si>
  <si>
    <t>21-0013820</t>
  </si>
  <si>
    <t>21-0013586</t>
  </si>
  <si>
    <t xml:space="preserve">L3101                                             </t>
  </si>
  <si>
    <t>21-0013821</t>
  </si>
  <si>
    <t xml:space="preserve">WIREDOWN1PSWOFCGC223836927246                     </t>
  </si>
  <si>
    <t>21-0014249</t>
  </si>
  <si>
    <t>21-0015686</t>
  </si>
  <si>
    <t xml:space="preserve">L1247                                             </t>
  </si>
  <si>
    <t>21-0129113</t>
  </si>
  <si>
    <t>21-0129505</t>
  </si>
  <si>
    <t>21-0132234</t>
  </si>
  <si>
    <t>21-0136441</t>
  </si>
  <si>
    <t xml:space="preserve">L5247                                             </t>
  </si>
  <si>
    <t>21-0137138</t>
  </si>
  <si>
    <t>21-0136802</t>
  </si>
  <si>
    <t>21-0136890</t>
  </si>
  <si>
    <t>21-0137229</t>
  </si>
  <si>
    <t>21-0157044</t>
  </si>
  <si>
    <t>21-0157540</t>
  </si>
  <si>
    <t xml:space="preserve">WIREDOWN16739TONYLN                               </t>
  </si>
  <si>
    <t>21-0158043</t>
  </si>
  <si>
    <t>21-0157351</t>
  </si>
  <si>
    <t xml:space="preserve">L483                                              </t>
  </si>
  <si>
    <t>21-0157947</t>
  </si>
  <si>
    <t xml:space="preserve">L1161                                             </t>
  </si>
  <si>
    <t>21-0157930</t>
  </si>
  <si>
    <t>21-0160678</t>
  </si>
  <si>
    <t>22-0138620</t>
  </si>
  <si>
    <t>22-0138260</t>
  </si>
  <si>
    <t>22-0142569</t>
  </si>
  <si>
    <t xml:space="preserve">1PHWIREDOWNSOFL3293                               </t>
  </si>
  <si>
    <t>22-0142631</t>
  </si>
  <si>
    <t>23-0005724</t>
  </si>
  <si>
    <t xml:space="preserve">FIF                                               </t>
  </si>
  <si>
    <t>23-0007053</t>
  </si>
  <si>
    <t>23-0012186</t>
  </si>
  <si>
    <t>23-0011885</t>
  </si>
  <si>
    <t>23-0011905</t>
  </si>
  <si>
    <t xml:space="preserve">L1047                                             </t>
  </si>
  <si>
    <t xml:space="preserve">L531                                              </t>
  </si>
  <si>
    <t>23-0017104</t>
  </si>
  <si>
    <t>23-0017341</t>
  </si>
  <si>
    <t>23-0034248</t>
  </si>
  <si>
    <t>23-0035011</t>
  </si>
  <si>
    <t>23-0036669</t>
  </si>
  <si>
    <t>23-0036613</t>
  </si>
  <si>
    <t xml:space="preserve">OJONHARDTAP1WOH69623                              </t>
  </si>
  <si>
    <t>23-0037906</t>
  </si>
  <si>
    <t>23-0037575</t>
  </si>
  <si>
    <t xml:space="preserve">VALLEY SPRINGS-1101         </t>
  </si>
  <si>
    <t>23-0042304</t>
  </si>
  <si>
    <t xml:space="preserve">L3801                                             </t>
  </si>
  <si>
    <t>23-0044675</t>
  </si>
  <si>
    <t xml:space="preserve">L3841                                             </t>
  </si>
  <si>
    <t>23-0049990</t>
  </si>
  <si>
    <t xml:space="preserve">YOSEMITE     </t>
  </si>
  <si>
    <t xml:space="preserve">MIWUK-1702                  </t>
  </si>
  <si>
    <t>13-0078110</t>
  </si>
  <si>
    <t xml:space="preserve">CURTIS-1702                 </t>
  </si>
  <si>
    <t>14-0073206</t>
  </si>
  <si>
    <t xml:space="preserve">BEAR VALLEY-2105            </t>
  </si>
  <si>
    <t>14-0075233</t>
  </si>
  <si>
    <t xml:space="preserve">COARSEGOLD-2102             </t>
  </si>
  <si>
    <t>14-0075858</t>
  </si>
  <si>
    <t xml:space="preserve">MIWUK-1701                  </t>
  </si>
  <si>
    <t xml:space="preserve">L2213                                             </t>
  </si>
  <si>
    <t>14-0075604</t>
  </si>
  <si>
    <t>14-0079484</t>
  </si>
  <si>
    <t>14-0079562</t>
  </si>
  <si>
    <t xml:space="preserve">OAKHURST-1102               </t>
  </si>
  <si>
    <t>14-0079361</t>
  </si>
  <si>
    <t xml:space="preserve">OAKHURST-1103               </t>
  </si>
  <si>
    <t>14-0079321</t>
  </si>
  <si>
    <t>14-0079597</t>
  </si>
  <si>
    <t xml:space="preserve">SAN JOAQUIN #3 PH-1101      </t>
  </si>
  <si>
    <t>14-0079412</t>
  </si>
  <si>
    <t xml:space="preserve">Lightning-32 - 90 F                                             </t>
  </si>
  <si>
    <t>15-0011639</t>
  </si>
  <si>
    <t xml:space="preserve">COARSEGOLD-2104             </t>
  </si>
  <si>
    <t>15-0087145</t>
  </si>
  <si>
    <t xml:space="preserve">PEORIA FLAT-1701            </t>
  </si>
  <si>
    <t>15-0087054</t>
  </si>
  <si>
    <t xml:space="preserve">Strong Winds-Overcast-Drizzle-32-90 F                           </t>
  </si>
  <si>
    <t>16-0013219</t>
  </si>
  <si>
    <t xml:space="preserve">L1109                                             </t>
  </si>
  <si>
    <t>16-0013478</t>
  </si>
  <si>
    <t xml:space="preserve">CURTIS-1703                 </t>
  </si>
  <si>
    <t>16-0013527</t>
  </si>
  <si>
    <t xml:space="preserve">CURTIS-1704                 </t>
  </si>
  <si>
    <t>16-0013320</t>
  </si>
  <si>
    <t>16-0013585</t>
  </si>
  <si>
    <t xml:space="preserve">CURTIS-1705                 </t>
  </si>
  <si>
    <t xml:space="preserve">L1773                                             </t>
  </si>
  <si>
    <t>16-0013458</t>
  </si>
  <si>
    <t xml:space="preserve">MARIPOSA-2101               </t>
  </si>
  <si>
    <t>16-0013041</t>
  </si>
  <si>
    <t xml:space="preserve">RACETRACK-1703              </t>
  </si>
  <si>
    <t xml:space="preserve">L347                                              </t>
  </si>
  <si>
    <t>16-0013398</t>
  </si>
  <si>
    <t>17-0005473</t>
  </si>
  <si>
    <t xml:space="preserve">MARIPOSA-2102               </t>
  </si>
  <si>
    <t xml:space="preserve">WIREDOWNSSOF4569                                  </t>
  </si>
  <si>
    <t>17-0005278</t>
  </si>
  <si>
    <t xml:space="preserve">S1933                                             </t>
  </si>
  <si>
    <t>17-0005489</t>
  </si>
  <si>
    <t>17-0005904</t>
  </si>
  <si>
    <t>17-0007281</t>
  </si>
  <si>
    <t>17-0007385</t>
  </si>
  <si>
    <t xml:space="preserve">L537                                              </t>
  </si>
  <si>
    <t>17-0006800</t>
  </si>
  <si>
    <t>17-0007153</t>
  </si>
  <si>
    <t>17-0006975</t>
  </si>
  <si>
    <t>17-0007396</t>
  </si>
  <si>
    <t xml:space="preserve">RACETRACK-1704              </t>
  </si>
  <si>
    <t>17-0007267</t>
  </si>
  <si>
    <t xml:space="preserve">SPRING GAP-1701             </t>
  </si>
  <si>
    <t xml:space="preserve">L1293                                             </t>
  </si>
  <si>
    <t>17-0006933</t>
  </si>
  <si>
    <t>17-0007288</t>
  </si>
  <si>
    <t>17-0010357</t>
  </si>
  <si>
    <t>17-0010667</t>
  </si>
  <si>
    <t xml:space="preserve">COARSEGOLD-2103             </t>
  </si>
  <si>
    <t>17-0011778</t>
  </si>
  <si>
    <t>17-0011538</t>
  </si>
  <si>
    <t xml:space="preserve">WIREDOWNMTR1004211477                             </t>
  </si>
  <si>
    <t>17-0011858</t>
  </si>
  <si>
    <t xml:space="preserve">S1219                                             </t>
  </si>
  <si>
    <t>17-0011965</t>
  </si>
  <si>
    <t>17-0011870</t>
  </si>
  <si>
    <t>17-0012069</t>
  </si>
  <si>
    <t xml:space="preserve">S1563                                             </t>
  </si>
  <si>
    <t>17-0012139</t>
  </si>
  <si>
    <t xml:space="preserve">S2041                                             </t>
  </si>
  <si>
    <t>17-0012155</t>
  </si>
  <si>
    <t>17-0011915</t>
  </si>
  <si>
    <t>17-0011932</t>
  </si>
  <si>
    <t>17-0011991</t>
  </si>
  <si>
    <t>17-0011998</t>
  </si>
  <si>
    <t>17-0012014</t>
  </si>
  <si>
    <t>17-0012061</t>
  </si>
  <si>
    <t xml:space="preserve">S2251                                             </t>
  </si>
  <si>
    <t>17-0012073</t>
  </si>
  <si>
    <t>17-0012081</t>
  </si>
  <si>
    <t>17-0012114</t>
  </si>
  <si>
    <t>17-0012136</t>
  </si>
  <si>
    <t>17-0012821</t>
  </si>
  <si>
    <t>17-0013218</t>
  </si>
  <si>
    <t>17-0013385</t>
  </si>
  <si>
    <t>17-0013433</t>
  </si>
  <si>
    <t xml:space="preserve">PINECREST-0401              </t>
  </si>
  <si>
    <t>17-0013264</t>
  </si>
  <si>
    <t xml:space="preserve">SAN JOAQUIN #3 PH-1103      </t>
  </si>
  <si>
    <t>17-0012085</t>
  </si>
  <si>
    <t>17-0013897</t>
  </si>
  <si>
    <t xml:space="preserve">OJS1SOFCGC321275160280                            </t>
  </si>
  <si>
    <t>17-0014523</t>
  </si>
  <si>
    <t>17-0013276</t>
  </si>
  <si>
    <t>17-0013168</t>
  </si>
  <si>
    <t xml:space="preserve">S2281                                             </t>
  </si>
  <si>
    <t>17-0013996</t>
  </si>
  <si>
    <t>17-0013033</t>
  </si>
  <si>
    <t>17-0013406</t>
  </si>
  <si>
    <t>17-0013958</t>
  </si>
  <si>
    <t>17-0013644</t>
  </si>
  <si>
    <t>17-0013784</t>
  </si>
  <si>
    <t>17-0013774</t>
  </si>
  <si>
    <t>17-0013824</t>
  </si>
  <si>
    <t>17-0014015</t>
  </si>
  <si>
    <t>17-0014027</t>
  </si>
  <si>
    <t xml:space="preserve">WIREDOWN6SOF6821                                  </t>
  </si>
  <si>
    <t>17-0013981</t>
  </si>
  <si>
    <t xml:space="preserve">OAKHURST-1101               </t>
  </si>
  <si>
    <t>17-0013968</t>
  </si>
  <si>
    <t>17-0013934</t>
  </si>
  <si>
    <t>17-0014033</t>
  </si>
  <si>
    <t>17-0013580</t>
  </si>
  <si>
    <t xml:space="preserve">L1707                                             </t>
  </si>
  <si>
    <t>17-0014034</t>
  </si>
  <si>
    <t>17-0014381</t>
  </si>
  <si>
    <t>17-0018069</t>
  </si>
  <si>
    <t>17-0018129</t>
  </si>
  <si>
    <t>17-0018653</t>
  </si>
  <si>
    <t>17-0018605</t>
  </si>
  <si>
    <t xml:space="preserve">BEAR VALLEY-2101            </t>
  </si>
  <si>
    <t>17-0019623</t>
  </si>
  <si>
    <t>17-0022157</t>
  </si>
  <si>
    <t>17-0022662</t>
  </si>
  <si>
    <t>17-0022408</t>
  </si>
  <si>
    <t>17-0022767</t>
  </si>
  <si>
    <t>17-0022730</t>
  </si>
  <si>
    <t>17-0022417</t>
  </si>
  <si>
    <t xml:space="preserve">WIREDWNNOFMTR1007100638                           </t>
  </si>
  <si>
    <t>17-0022326</t>
  </si>
  <si>
    <t>17-0022335</t>
  </si>
  <si>
    <t>17-0022774</t>
  </si>
  <si>
    <t>17-0022963</t>
  </si>
  <si>
    <t>17-0023866</t>
  </si>
  <si>
    <t xml:space="preserve">OJMTR1005028543                                   </t>
  </si>
  <si>
    <t>17-0023724</t>
  </si>
  <si>
    <t>17-0023882</t>
  </si>
  <si>
    <t xml:space="preserve">L1759                                             </t>
  </si>
  <si>
    <t>17-0024595</t>
  </si>
  <si>
    <t>17-0024006</t>
  </si>
  <si>
    <t>17-0024084</t>
  </si>
  <si>
    <t>17-0024077</t>
  </si>
  <si>
    <t>17-0024773</t>
  </si>
  <si>
    <t>17-0024994</t>
  </si>
  <si>
    <t xml:space="preserve">WIREDOWNATINTOFRIDGEVIEWCREEKSIDE                 </t>
  </si>
  <si>
    <t>17-0025032</t>
  </si>
  <si>
    <t xml:space="preserve">WIREDWN5NOF22182                                  </t>
  </si>
  <si>
    <t>17-0025713</t>
  </si>
  <si>
    <t>17-0025762</t>
  </si>
  <si>
    <t>17-0037414</t>
  </si>
  <si>
    <t xml:space="preserve">L2297                                             </t>
  </si>
  <si>
    <t>17-0037524</t>
  </si>
  <si>
    <t>17-0037621</t>
  </si>
  <si>
    <t>17-0037385</t>
  </si>
  <si>
    <t>17-0037600</t>
  </si>
  <si>
    <t xml:space="preserve">PEORIA FLAT-1705            </t>
  </si>
  <si>
    <t>17-0037401</t>
  </si>
  <si>
    <t xml:space="preserve">WIREDOWN4SPANSWOF4172HWY132                       </t>
  </si>
  <si>
    <t>17-0037649</t>
  </si>
  <si>
    <t xml:space="preserve">1SOFMETER1005028923                               </t>
  </si>
  <si>
    <t>17-0037885</t>
  </si>
  <si>
    <t>17-0037588</t>
  </si>
  <si>
    <t>17-0037651</t>
  </si>
  <si>
    <t xml:space="preserve">WIREDOWN2SPANSNOF1005639096                       </t>
  </si>
  <si>
    <t>17-0037882</t>
  </si>
  <si>
    <t>17-0038164</t>
  </si>
  <si>
    <t>17-0099860</t>
  </si>
  <si>
    <t>18-0023455</t>
  </si>
  <si>
    <t>18-0023597</t>
  </si>
  <si>
    <t xml:space="preserve">S1555                                             </t>
  </si>
  <si>
    <t>18-0023543</t>
  </si>
  <si>
    <t>18-0023545</t>
  </si>
  <si>
    <t>18-0023546</t>
  </si>
  <si>
    <t xml:space="preserve">S1551                                             </t>
  </si>
  <si>
    <t>18-0023559</t>
  </si>
  <si>
    <t xml:space="preserve">S1557                                             </t>
  </si>
  <si>
    <t>18-0023616</t>
  </si>
  <si>
    <t>18-0104659</t>
  </si>
  <si>
    <t>18-0104767</t>
  </si>
  <si>
    <t>19-0005556</t>
  </si>
  <si>
    <t xml:space="preserve">MERCED FALLS-1102           </t>
  </si>
  <si>
    <t>19-0005406</t>
  </si>
  <si>
    <t>19-0005274</t>
  </si>
  <si>
    <t>19-0005331</t>
  </si>
  <si>
    <t>19-0010502</t>
  </si>
  <si>
    <t xml:space="preserve">S1787                                             </t>
  </si>
  <si>
    <t>19-0010410</t>
  </si>
  <si>
    <t>19-0010983</t>
  </si>
  <si>
    <t>19-0010113</t>
  </si>
  <si>
    <t>19-0010458</t>
  </si>
  <si>
    <t xml:space="preserve">WIREDOWNONGRDSOURCESIDEOFL1207                    </t>
  </si>
  <si>
    <t>19-0011065</t>
  </si>
  <si>
    <t>19-0011525</t>
  </si>
  <si>
    <t xml:space="preserve">L1473                                             </t>
  </si>
  <si>
    <t>19-0010831</t>
  </si>
  <si>
    <t>19-0010833</t>
  </si>
  <si>
    <t>19-0010443</t>
  </si>
  <si>
    <t>19-0010572</t>
  </si>
  <si>
    <t>19-0011074</t>
  </si>
  <si>
    <t xml:space="preserve">WIEREDOWN                                         </t>
  </si>
  <si>
    <t>19-0011654</t>
  </si>
  <si>
    <t>19-0011723</t>
  </si>
  <si>
    <t>19-0016964</t>
  </si>
  <si>
    <t xml:space="preserve">S1999                                             </t>
  </si>
  <si>
    <t>19-0017193</t>
  </si>
  <si>
    <t>19-0017053</t>
  </si>
  <si>
    <t>19-0018110</t>
  </si>
  <si>
    <t>19-0017879</t>
  </si>
  <si>
    <t xml:space="preserve">WIREDOWNMTR1005968059                             </t>
  </si>
  <si>
    <t>19-0017701</t>
  </si>
  <si>
    <t>19-0018046</t>
  </si>
  <si>
    <t>19-0018163</t>
  </si>
  <si>
    <t>19-0018207</t>
  </si>
  <si>
    <t>19-0018502</t>
  </si>
  <si>
    <t>19-0018959</t>
  </si>
  <si>
    <t>19-0018141</t>
  </si>
  <si>
    <t>19-0018372</t>
  </si>
  <si>
    <t>19-0018428</t>
  </si>
  <si>
    <t>19-0018744</t>
  </si>
  <si>
    <t>19-0018651</t>
  </si>
  <si>
    <t>19-0018767</t>
  </si>
  <si>
    <t>19-0018218</t>
  </si>
  <si>
    <t>19-0018245</t>
  </si>
  <si>
    <t>19-0018388</t>
  </si>
  <si>
    <t>19-0018398</t>
  </si>
  <si>
    <t>19-0018407</t>
  </si>
  <si>
    <t>19-0018550</t>
  </si>
  <si>
    <t xml:space="preserve">S2263                                             </t>
  </si>
  <si>
    <t>19-0018632</t>
  </si>
  <si>
    <t>19-0018713</t>
  </si>
  <si>
    <t xml:space="preserve">L2155                                             </t>
  </si>
  <si>
    <t>19-0018754</t>
  </si>
  <si>
    <t>19-0018770</t>
  </si>
  <si>
    <t>19-0018263</t>
  </si>
  <si>
    <t>19-0019034</t>
  </si>
  <si>
    <t>19-0019594</t>
  </si>
  <si>
    <t>19-0019632</t>
  </si>
  <si>
    <t xml:space="preserve">OJ4SWOFMTR1004235694                              </t>
  </si>
  <si>
    <t>19-0019811</t>
  </si>
  <si>
    <t>19-0018224</t>
  </si>
  <si>
    <t xml:space="preserve">L1927                                             </t>
  </si>
  <si>
    <t>19-0019778</t>
  </si>
  <si>
    <t>19-0018284</t>
  </si>
  <si>
    <t xml:space="preserve">L1413                                             </t>
  </si>
  <si>
    <t>19-0018961</t>
  </si>
  <si>
    <t xml:space="preserve">JPRSOPEN1EOFMTR1004937489                         </t>
  </si>
  <si>
    <t>19-0018962</t>
  </si>
  <si>
    <t xml:space="preserve">WIREDOWN4SPLOADSIDE20807                          </t>
  </si>
  <si>
    <t>19-0018977</t>
  </si>
  <si>
    <t xml:space="preserve">WIREDOWN1SLOADSIDEOF22357                         </t>
  </si>
  <si>
    <t>19-0019232</t>
  </si>
  <si>
    <t>19-0018463</t>
  </si>
  <si>
    <t>19-0018489</t>
  </si>
  <si>
    <t>19-0018565</t>
  </si>
  <si>
    <t>19-0018581</t>
  </si>
  <si>
    <t xml:space="preserve">JPRSBUCKHORNMOUNTAINRDROBRICRD                    </t>
  </si>
  <si>
    <t>19-0018690</t>
  </si>
  <si>
    <t xml:space="preserve">JPRSANDRADRBLACKOAKRD                             </t>
  </si>
  <si>
    <t>19-0018723</t>
  </si>
  <si>
    <t xml:space="preserve">L1021                                             </t>
  </si>
  <si>
    <t>19-0018309</t>
  </si>
  <si>
    <t>19-0019111</t>
  </si>
  <si>
    <t>19-0019131</t>
  </si>
  <si>
    <t>19-0019132</t>
  </si>
  <si>
    <t>19-0018659</t>
  </si>
  <si>
    <t>19-0018222</t>
  </si>
  <si>
    <t>19-0018244</t>
  </si>
  <si>
    <t>19-0018410</t>
  </si>
  <si>
    <t>19-0018772</t>
  </si>
  <si>
    <t>19-0019368</t>
  </si>
  <si>
    <t>19-0018287</t>
  </si>
  <si>
    <t>19-0018294</t>
  </si>
  <si>
    <t>292342-2</t>
  </si>
  <si>
    <t>19-0018399</t>
  </si>
  <si>
    <t xml:space="preserve">JPRS1NOF320294755490                              </t>
  </si>
  <si>
    <t>19-0019036</t>
  </si>
  <si>
    <t xml:space="preserve">UNNUM                                             </t>
  </si>
  <si>
    <t>19-0019064</t>
  </si>
  <si>
    <t xml:space="preserve">OJ749SHAWSFLAT                                    </t>
  </si>
  <si>
    <t>19-0019240</t>
  </si>
  <si>
    <t>19-0019273</t>
  </si>
  <si>
    <t>19-0018600</t>
  </si>
  <si>
    <t>19-0019298</t>
  </si>
  <si>
    <t xml:space="preserve">WIREDOWNMTR1008929795                             </t>
  </si>
  <si>
    <t>19-0018528</t>
  </si>
  <si>
    <t>SAN JOAQUIN POWER HOUSE NO 2</t>
  </si>
  <si>
    <t>19-0018272</t>
  </si>
  <si>
    <t>19-0018443</t>
  </si>
  <si>
    <t>19-0018802</t>
  </si>
  <si>
    <t xml:space="preserve">Rain-Overcast-32-90 F                                           </t>
  </si>
  <si>
    <t>19-0020474</t>
  </si>
  <si>
    <t>19-0020388</t>
  </si>
  <si>
    <t>19-0020653</t>
  </si>
  <si>
    <t>19-0020666</t>
  </si>
  <si>
    <t>19-0020620</t>
  </si>
  <si>
    <t>19-0020568</t>
  </si>
  <si>
    <t xml:space="preserve">OJTWDMTR1004720077                                </t>
  </si>
  <si>
    <t>19-0020594</t>
  </si>
  <si>
    <t>19-0020720</t>
  </si>
  <si>
    <t>19-0020660</t>
  </si>
  <si>
    <t>19-0020587</t>
  </si>
  <si>
    <t>19-0020626</t>
  </si>
  <si>
    <t xml:space="preserve">WIREDOWNFUCO26389                                 </t>
  </si>
  <si>
    <t>19-0020606</t>
  </si>
  <si>
    <t xml:space="preserve">L2627                                             </t>
  </si>
  <si>
    <t>19-0020582</t>
  </si>
  <si>
    <t>19-0020702</t>
  </si>
  <si>
    <t>19-0020721</t>
  </si>
  <si>
    <t xml:space="preserve">TAR FLAT-0401               </t>
  </si>
  <si>
    <t>19-0020641</t>
  </si>
  <si>
    <t xml:space="preserve">BUCKLINEDOWN1E1SOFMTR1006926367                   </t>
  </si>
  <si>
    <t>19-0021752</t>
  </si>
  <si>
    <t>19-0021738</t>
  </si>
  <si>
    <t xml:space="preserve">WIREDOWN2NWOFMTR1004898423                        </t>
  </si>
  <si>
    <t>19-0022034</t>
  </si>
  <si>
    <t>19-0022218</t>
  </si>
  <si>
    <t>19-0021739</t>
  </si>
  <si>
    <t>19-0021776</t>
  </si>
  <si>
    <t>19-0021822</t>
  </si>
  <si>
    <t>19-0022332</t>
  </si>
  <si>
    <t>19-0022980</t>
  </si>
  <si>
    <t>19-0023251</t>
  </si>
  <si>
    <t>19-0023307</t>
  </si>
  <si>
    <t>19-0023274</t>
  </si>
  <si>
    <t>19-0023624</t>
  </si>
  <si>
    <t>19-0024031</t>
  </si>
  <si>
    <t>19-0023285</t>
  </si>
  <si>
    <t>19-0023104</t>
  </si>
  <si>
    <t>19-0022848</t>
  </si>
  <si>
    <t>19-0023182</t>
  </si>
  <si>
    <t xml:space="preserve">L2287                                             </t>
  </si>
  <si>
    <t>19-0023349</t>
  </si>
  <si>
    <t xml:space="preserve">S1215                                             </t>
  </si>
  <si>
    <t>19-0023359</t>
  </si>
  <si>
    <t>19-0023399</t>
  </si>
  <si>
    <t>19-0024219</t>
  </si>
  <si>
    <t>19-0024630</t>
  </si>
  <si>
    <t xml:space="preserve">DDE1PSOF20991                                     </t>
  </si>
  <si>
    <t>19-0025144</t>
  </si>
  <si>
    <t xml:space="preserve">OJ1PN3PWOF5651                                    </t>
  </si>
  <si>
    <t>19-0025145</t>
  </si>
  <si>
    <t>19-0024204</t>
  </si>
  <si>
    <t>19-0024287</t>
  </si>
  <si>
    <t>19-0024690</t>
  </si>
  <si>
    <t>19-0024703</t>
  </si>
  <si>
    <t>19-0024755</t>
  </si>
  <si>
    <t>19-0025095</t>
  </si>
  <si>
    <t>19-0025234</t>
  </si>
  <si>
    <t>19-0024598</t>
  </si>
  <si>
    <t>19-0024698</t>
  </si>
  <si>
    <t xml:space="preserve">S2247                                             </t>
  </si>
  <si>
    <t>19-0025060</t>
  </si>
  <si>
    <t>19-0024467</t>
  </si>
  <si>
    <t xml:space="preserve">SPRING GAP-1702             </t>
  </si>
  <si>
    <t>19-0024502</t>
  </si>
  <si>
    <t>19-0025065</t>
  </si>
  <si>
    <t>19-0025122</t>
  </si>
  <si>
    <t>19-0025202</t>
  </si>
  <si>
    <t>19-0025313</t>
  </si>
  <si>
    <t>19-0025367</t>
  </si>
  <si>
    <t>19-0025206</t>
  </si>
  <si>
    <t>19-0025209</t>
  </si>
  <si>
    <t>19-0028420</t>
  </si>
  <si>
    <t>19-0102785</t>
  </si>
  <si>
    <t>19-0130133</t>
  </si>
  <si>
    <t>19-0130160</t>
  </si>
  <si>
    <t>19-0130432</t>
  </si>
  <si>
    <t xml:space="preserve">WIREDOWN1SEOF42875                                </t>
  </si>
  <si>
    <t>19-0129973</t>
  </si>
  <si>
    <t>20-0018918</t>
  </si>
  <si>
    <t>20-0032283</t>
  </si>
  <si>
    <t>20-0032980</t>
  </si>
  <si>
    <t>20-0032792</t>
  </si>
  <si>
    <t>20-0033119</t>
  </si>
  <si>
    <t>20-0033114</t>
  </si>
  <si>
    <t>20-0032871</t>
  </si>
  <si>
    <t xml:space="preserve">INDIAN FLAT-1104            </t>
  </si>
  <si>
    <t xml:space="preserve">WIREDOWN1211YOSEMITEWAY                           </t>
  </si>
  <si>
    <t>21-0010698</t>
  </si>
  <si>
    <t>21-0010175</t>
  </si>
  <si>
    <t xml:space="preserve">OJ2POLESSOF5422                                   </t>
  </si>
  <si>
    <t>21-0010941</t>
  </si>
  <si>
    <t xml:space="preserve">S1795                                             </t>
  </si>
  <si>
    <t>21-0013806</t>
  </si>
  <si>
    <t>21-0013596</t>
  </si>
  <si>
    <t>21-0013719</t>
  </si>
  <si>
    <t>21-0013688</t>
  </si>
  <si>
    <t>21-0013585</t>
  </si>
  <si>
    <t xml:space="preserve">WIREDOWN1WOF19102                                 </t>
  </si>
  <si>
    <t>21-0013937</t>
  </si>
  <si>
    <t>21-0017155</t>
  </si>
  <si>
    <t>21-0137086</t>
  </si>
  <si>
    <t xml:space="preserve">WIREDOWN3SSOFCGC100000037108                      </t>
  </si>
  <si>
    <t>21-0136851</t>
  </si>
  <si>
    <t>21-0136865</t>
  </si>
  <si>
    <t>21-0157884</t>
  </si>
  <si>
    <t>21-0158125</t>
  </si>
  <si>
    <t>21-0160737</t>
  </si>
  <si>
    <t>21-0161276</t>
  </si>
  <si>
    <t>21-0161101</t>
  </si>
  <si>
    <t>21-0161015</t>
  </si>
  <si>
    <t>21-0161145</t>
  </si>
  <si>
    <t>23-0006974</t>
  </si>
  <si>
    <t>23-0007187</t>
  </si>
  <si>
    <t>23-0008760</t>
  </si>
  <si>
    <t>23-0010835</t>
  </si>
  <si>
    <t>23-0011139</t>
  </si>
  <si>
    <t>23-0011883</t>
  </si>
  <si>
    <t>23-0011949</t>
  </si>
  <si>
    <t>23-0011897</t>
  </si>
  <si>
    <t>23-0011902</t>
  </si>
  <si>
    <t>23-0011898</t>
  </si>
  <si>
    <t>23-0011937</t>
  </si>
  <si>
    <t>23-0017281</t>
  </si>
  <si>
    <t>23-0017056</t>
  </si>
  <si>
    <t>23-0030517</t>
  </si>
  <si>
    <t>23-0031430</t>
  </si>
  <si>
    <t>23-0034447</t>
  </si>
  <si>
    <t>23-0036222</t>
  </si>
  <si>
    <t>23-0037206</t>
  </si>
  <si>
    <t>23-0041906</t>
  </si>
  <si>
    <t>23-0049375</t>
  </si>
  <si>
    <t>Metric 3.01: Wires Down MEDs (Distribution)</t>
  </si>
  <si>
    <t>Definition</t>
  </si>
  <si>
    <t>(# Events/HFTD Circuit Miles (D))*1000</t>
  </si>
  <si>
    <t>2022 HFTD Circuit Miles (D)</t>
  </si>
  <si>
    <t>2023 HFTD Circuit Miles (D)</t>
  </si>
  <si>
    <t>2023 Target</t>
  </si>
  <si>
    <t>WD Events</t>
  </si>
  <si>
    <t>WD Events/1,000 Miles</t>
  </si>
  <si>
    <t>2023 (YTD - June)</t>
  </si>
  <si>
    <t>STD</t>
  </si>
  <si>
    <t>Average</t>
  </si>
  <si>
    <t>1 STD</t>
  </si>
  <si>
    <t>2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</si>
  <si>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</si>
  <si>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</si>
  <si>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</si>
  <si>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</si>
  <si>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</si>
  <si>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</si>
  <si>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</si>
  <si>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</si>
  <si>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</si>
  <si>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</si>
  <si>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</si>
  <si>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</si>
  <si>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</si>
  <si>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</si>
  <si>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</si>
  <si>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(2013-2022)</t>
  </si>
  <si>
    <t>Count of Events</t>
  </si>
  <si>
    <t>Monthly Percentage</t>
  </si>
  <si>
    <t>Targets</t>
  </si>
  <si>
    <t>Events</t>
  </si>
  <si>
    <t>Monthly Metric</t>
  </si>
  <si>
    <t>YTD Metric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</si>
  <si>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</si>
  <si>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</si>
  <si>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</si>
  <si>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</si>
  <si>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</si>
  <si>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</si>
  <si>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</si>
  <si>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</si>
  <si>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</si>
  <si>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</si>
  <si>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</si>
  <si>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</si>
  <si>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</si>
  <si>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</si>
  <si>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</si>
  <si>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</si>
  <si>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</si>
  <si>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</si>
  <si>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</si>
  <si>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</si>
  <si>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</si>
  <si>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</si>
  <si>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</si>
  <si>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</si>
  <si>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</si>
  <si>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</si>
  <si>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</si>
  <si>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</si>
  <si>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</si>
  <si>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</si>
  <si>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</si>
  <si>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</si>
  <si>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</si>
  <si>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</si>
  <si>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</si>
  <si>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</si>
  <si>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</si>
  <si>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</si>
  <si>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</si>
  <si>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</si>
  <si>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</si>
  <si>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</si>
  <si>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</si>
  <si>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</si>
  <si>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</si>
  <si>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</si>
  <si>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</si>
  <si>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</si>
  <si>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</si>
  <si>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</si>
  <si>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</si>
  <si>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</si>
  <si>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</si>
  <si>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</si>
  <si>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</si>
  <si>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</si>
  <si>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</si>
  <si>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</si>
  <si>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</si>
  <si>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</si>
  <si>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</si>
  <si>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</si>
  <si>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</si>
  <si>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</si>
  <si>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</si>
  <si>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</si>
  <si>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</si>
  <si>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</si>
  <si>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</si>
  <si>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</si>
  <si>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</si>
  <si>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</si>
  <si>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</si>
  <si>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</si>
  <si>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</si>
  <si>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</si>
  <si>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</si>
  <si>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</si>
  <si>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</si>
  <si>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</si>
  <si>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</si>
  <si>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</si>
  <si>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</si>
  <si>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</si>
  <si>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</si>
  <si>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</si>
  <si>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</si>
  <si>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</si>
  <si>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</si>
  <si>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</si>
  <si>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</si>
  <si>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</si>
  <si>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</si>
  <si>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</si>
  <si>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</si>
  <si>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</si>
  <si>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</si>
  <si>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</si>
  <si>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</si>
  <si>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</si>
  <si>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</si>
  <si>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</si>
  <si>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</si>
  <si>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</si>
  <si>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</si>
  <si>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</si>
  <si>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</si>
  <si>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</si>
  <si>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</si>
  <si>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</si>
  <si>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</si>
  <si>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</si>
  <si>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</si>
  <si>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</si>
  <si>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</si>
  <si>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</si>
  <si>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</si>
  <si>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</si>
  <si>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</si>
  <si>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</si>
  <si>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</si>
  <si>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</si>
  <si>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</si>
  <si>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</si>
  <si>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</si>
  <si>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</si>
  <si>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</si>
  <si>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</si>
  <si>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</si>
  <si>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</si>
  <si>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</si>
  <si>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</si>
  <si>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</si>
  <si>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</si>
  <si>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</si>
  <si>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</si>
  <si>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</si>
  <si>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</si>
  <si>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</si>
  <si>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</si>
  <si>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</si>
  <si>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</si>
  <si>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</si>
  <si>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</si>
  <si>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</si>
  <si>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</si>
  <si>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</si>
  <si>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</si>
  <si>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</si>
  <si>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</si>
  <si>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</si>
  <si>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</si>
  <si>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</si>
  <si>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</si>
  <si>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</si>
  <si>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</si>
  <si>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</si>
  <si>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</si>
  <si>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</si>
  <si>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</si>
  <si>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</si>
  <si>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</si>
  <si>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</si>
  <si>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</si>
  <si>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</si>
  <si>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</si>
  <si>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</si>
  <si>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</si>
  <si>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</si>
  <si>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</si>
  <si>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</si>
  <si>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</si>
  <si>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</si>
  <si>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</si>
  <si>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</si>
  <si>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</si>
  <si>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</si>
  <si>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</si>
  <si>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</si>
  <si>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</si>
  <si>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</si>
  <si>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</si>
  <si>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</si>
  <si>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</si>
  <si>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</si>
  <si>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</si>
  <si>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</si>
  <si>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</si>
  <si>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</si>
  <si>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</si>
  <si>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</si>
  <si>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</si>
  <si>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</si>
  <si>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</si>
  <si>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</si>
  <si>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</si>
  <si>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</si>
  <si>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</si>
  <si>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</si>
  <si>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</si>
  <si>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</si>
  <si>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</si>
  <si>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</si>
  <si>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</si>
  <si>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</si>
  <si>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</si>
  <si>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</si>
  <si>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</si>
  <si>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</si>
  <si>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</si>
  <si>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</si>
  <si>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</si>
  <si>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</si>
  <si>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</si>
  <si>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</si>
  <si>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</si>
  <si>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</si>
  <si>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</si>
  <si>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</si>
  <si>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</si>
  <si>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</si>
  <si>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</si>
  <si>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</si>
  <si>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</si>
  <si>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</si>
  <si>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</si>
  <si>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</si>
  <si>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</si>
  <si>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</si>
  <si>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</si>
  <si>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</si>
  <si>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</si>
  <si>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</si>
  <si>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</si>
  <si>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</si>
  <si>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</si>
  <si>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</si>
  <si>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</si>
  <si>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</si>
  <si>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</si>
  <si>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</si>
  <si>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</si>
  <si>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</si>
  <si>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</si>
  <si>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</si>
  <si>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</si>
  <si>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</si>
  <si>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</si>
  <si>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</si>
  <si>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</si>
  <si>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</si>
  <si>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</si>
  <si>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</si>
  <si>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</si>
  <si>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</si>
  <si>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</si>
  <si>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</si>
  <si>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</si>
  <si>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</si>
  <si>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</si>
  <si>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</si>
  <si>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</si>
  <si>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</si>
  <si>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</si>
  <si>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</si>
  <si>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</si>
  <si>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</si>
  <si>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</si>
  <si>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</si>
  <si>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</si>
  <si>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</si>
  <si>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</si>
  <si>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</si>
  <si>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</si>
  <si>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</si>
  <si>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</si>
  <si>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</si>
  <si>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</si>
  <si>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</si>
  <si>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</si>
  <si>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</si>
  <si>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</si>
  <si>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</si>
  <si>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</si>
  <si>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</si>
  <si>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</si>
  <si>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</si>
  <si>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</si>
  <si>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</si>
  <si>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</si>
  <si>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</si>
  <si>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</si>
  <si>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</si>
  <si>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</si>
  <si>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</si>
  <si>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</si>
  <si>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</si>
  <si>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</si>
  <si>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</si>
  <si>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</si>
  <si>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</si>
  <si>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</si>
  <si>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</si>
  <si>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</si>
  <si>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</si>
  <si>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</si>
  <si>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</si>
  <si>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</si>
  <si>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</si>
  <si>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</si>
  <si>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</si>
  <si>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</si>
  <si>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</si>
  <si>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</si>
  <si>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</si>
  <si>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</si>
  <si>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</si>
  <si>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</si>
  <si>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</si>
  <si>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</si>
  <si>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</si>
  <si>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</si>
  <si>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</si>
  <si>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</si>
  <si>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</si>
  <si>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</si>
  <si>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</si>
  <si>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</si>
  <si>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</si>
  <si>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</si>
  <si>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</si>
  <si>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</si>
  <si>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</si>
  <si>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</si>
  <si>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</si>
  <si>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</si>
  <si>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</si>
  <si>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</si>
  <si>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</si>
  <si>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</si>
  <si>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</si>
  <si>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</si>
  <si>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</si>
  <si>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</si>
  <si>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</si>
  <si>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</si>
  <si>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</si>
  <si>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</si>
  <si>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</si>
  <si>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</si>
  <si>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</si>
  <si>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</si>
  <si>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</si>
  <si>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</si>
  <si>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</si>
  <si>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</si>
  <si>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</si>
  <si>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</si>
  <si>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</si>
  <si>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</si>
  <si>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</si>
  <si>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</si>
  <si>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</si>
  <si>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</si>
  <si>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</si>
  <si>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</si>
  <si>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</si>
  <si>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</si>
  <si>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</si>
  <si>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</si>
  <si>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</si>
  <si>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</si>
  <si>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</si>
  <si>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</si>
  <si>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</si>
  <si>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</si>
  <si>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</si>
  <si>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</si>
  <si>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</si>
  <si>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</si>
  <si>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</si>
  <si>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</si>
  <si>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</si>
  <si>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</si>
  <si>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</si>
  <si>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</si>
  <si>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</si>
  <si>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</si>
  <si>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</si>
  <si>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</si>
  <si>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</si>
  <si>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</si>
  <si>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</si>
  <si>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</si>
  <si>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</si>
  <si>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</si>
  <si>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</si>
  <si>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</si>
  <si>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</si>
  <si>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</si>
  <si>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</si>
  <si>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</si>
  <si>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</si>
  <si>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</si>
  <si>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</si>
  <si>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</si>
  <si>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</si>
  <si>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</si>
  <si>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</si>
  <si>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</si>
  <si>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</si>
  <si>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</si>
  <si>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</si>
  <si>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</si>
  <si>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</si>
  <si>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</si>
  <si>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</si>
  <si>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</si>
  <si>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</si>
  <si>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</si>
  <si>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</si>
  <si>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</si>
  <si>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</si>
  <si>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</si>
  <si>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</si>
  <si>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</si>
  <si>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</si>
  <si>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</si>
  <si>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</si>
  <si>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</si>
  <si>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</si>
  <si>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</si>
  <si>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</si>
  <si>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</si>
  <si>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</si>
  <si>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</si>
  <si>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</si>
  <si>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</si>
  <si>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</si>
  <si>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</si>
  <si>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</si>
  <si>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</si>
  <si>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</si>
  <si>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</si>
  <si>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</si>
  <si>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</si>
  <si>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</si>
  <si>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</si>
  <si>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</si>
  <si>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</si>
  <si>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</si>
  <si>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</si>
  <si>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</si>
  <si>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</si>
  <si>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</si>
  <si>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</si>
  <si>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</si>
  <si>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</si>
  <si>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</si>
  <si>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</si>
  <si>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</si>
  <si>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</si>
  <si>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</si>
  <si>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</si>
  <si>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</si>
  <si>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</si>
  <si>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</si>
  <si>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</si>
  <si>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</si>
  <si>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</si>
  <si>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</si>
  <si>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</si>
  <si>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</si>
  <si>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</si>
  <si>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</si>
  <si>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</si>
  <si>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</si>
  <si>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</si>
  <si>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</si>
  <si>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</si>
  <si>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</si>
  <si>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</si>
  <si>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</si>
  <si>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</si>
  <si>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</si>
  <si>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</si>
  <si>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</si>
  <si>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</si>
  <si>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</si>
  <si>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</si>
  <si>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</si>
  <si>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</si>
  <si>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</si>
  <si>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</si>
  <si>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</si>
  <si>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</si>
  <si>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</si>
  <si>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</si>
  <si>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</si>
  <si>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</si>
  <si>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</si>
  <si>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</si>
  <si>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</si>
  <si>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</si>
  <si>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</si>
  <si>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</si>
  <si>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</si>
  <si>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</si>
  <si>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</si>
  <si>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</si>
  <si>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</si>
  <si>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</si>
  <si>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</si>
  <si>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</si>
  <si>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</si>
  <si>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</si>
  <si>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</si>
  <si>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</si>
  <si>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</si>
  <si>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</si>
  <si>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</si>
  <si>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</si>
  <si>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</si>
  <si>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</si>
  <si>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</si>
  <si>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</si>
  <si>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</si>
  <si>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</si>
  <si>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</si>
  <si>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</si>
  <si>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</si>
  <si>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</si>
  <si>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</si>
  <si>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</si>
  <si>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</si>
  <si>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</si>
  <si>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</si>
  <si>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</si>
  <si>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</si>
  <si>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</si>
  <si>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</si>
  <si>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</si>
  <si>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</si>
  <si>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</si>
  <si>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</si>
  <si>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</si>
  <si>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</si>
  <si>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</si>
  <si>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</si>
  <si>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</si>
  <si>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</si>
  <si>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</si>
  <si>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</si>
  <si>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</si>
  <si>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</si>
  <si>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</si>
  <si>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</si>
  <si>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</si>
  <si>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</si>
  <si>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</si>
  <si>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</si>
  <si>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</si>
  <si>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</si>
  <si>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</si>
  <si>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</si>
  <si>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</si>
  <si>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</si>
  <si>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</si>
  <si>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</si>
  <si>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</si>
  <si>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</si>
  <si>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</si>
  <si>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</si>
  <si>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</si>
  <si>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</si>
  <si>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</si>
  <si>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</si>
  <si>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</si>
  <si>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</si>
  <si>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</si>
  <si>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</si>
  <si>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</si>
  <si>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</si>
  <si>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</si>
  <si>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</si>
  <si>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</si>
  <si>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</si>
  <si>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</si>
  <si>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</si>
  <si>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</si>
  <si>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</si>
  <si>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</si>
  <si>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</si>
  <si>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</si>
  <si>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</si>
  <si>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</si>
  <si>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</si>
  <si>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</si>
  <si>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</si>
  <si>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</si>
  <si>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</si>
  <si>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</si>
  <si>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</si>
  <si>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</si>
  <si>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</si>
  <si>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</si>
  <si>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</si>
  <si>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</si>
  <si>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</si>
  <si>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</si>
  <si>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</si>
  <si>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</si>
  <si>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</si>
  <si>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</si>
  <si>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</si>
  <si>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</si>
  <si>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</si>
  <si>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</si>
  <si>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</si>
  <si>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</si>
  <si>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</si>
  <si>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</si>
  <si>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</si>
  <si>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</si>
  <si>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</si>
  <si>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</si>
  <si>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</si>
  <si>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</si>
  <si>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</si>
  <si>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</si>
  <si>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</si>
  <si>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</si>
  <si>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</si>
  <si>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</si>
  <si>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</si>
  <si>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</si>
  <si>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</si>
  <si>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</si>
  <si>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</si>
  <si>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</si>
  <si>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</si>
  <si>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</si>
  <si>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</si>
  <si>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</si>
  <si>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</si>
  <si>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</si>
  <si>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</si>
  <si>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</si>
  <si>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</si>
  <si>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</si>
  <si>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</si>
  <si>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</si>
  <si>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</si>
  <si>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</si>
  <si>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</si>
  <si>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</si>
  <si>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</si>
  <si>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</si>
  <si>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</si>
  <si>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</si>
  <si>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</si>
  <si>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</si>
  <si>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</si>
  <si>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</si>
  <si>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</si>
  <si>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</si>
  <si>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</si>
  <si>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</si>
  <si>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</si>
  <si>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</si>
  <si>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</si>
  <si>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</si>
  <si>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</si>
  <si>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</si>
  <si>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</si>
  <si>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</si>
  <si>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</si>
  <si>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</si>
  <si>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</si>
  <si>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</si>
  <si>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</si>
  <si>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</si>
  <si>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</si>
  <si>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</si>
  <si>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</si>
  <si>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</si>
  <si>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</si>
  <si>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</si>
  <si>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</si>
  <si>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</si>
  <si>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</si>
  <si>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</si>
  <si>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</si>
  <si>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</si>
  <si>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</si>
  <si>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</si>
  <si>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</si>
  <si>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</si>
  <si>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</si>
  <si>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</si>
  <si>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</si>
  <si>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</si>
  <si>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</si>
  <si>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</si>
  <si>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</si>
  <si>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</si>
  <si>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</si>
  <si>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</si>
  <si>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</si>
  <si>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</si>
  <si>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</si>
  <si>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</si>
  <si>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</si>
  <si>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</si>
  <si>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</si>
  <si>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</si>
  <si>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</si>
  <si>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</si>
  <si>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</si>
  <si>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</si>
  <si>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</si>
  <si>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</si>
  <si>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</si>
  <si>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</si>
  <si>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</si>
  <si>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</si>
  <si>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</si>
  <si>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</si>
  <si>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</si>
  <si>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</si>
  <si>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</si>
  <si>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</si>
  <si>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</si>
  <si>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</si>
  <si>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</si>
  <si>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</si>
  <si>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</si>
  <si>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</si>
  <si>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</si>
  <si>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</si>
  <si>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</si>
  <si>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</si>
  <si>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</si>
  <si>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</si>
  <si>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</si>
  <si>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</si>
  <si>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</si>
  <si>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</si>
  <si>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</si>
  <si>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</si>
  <si>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</si>
  <si>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</si>
  <si>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</si>
  <si>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</si>
  <si>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</si>
  <si>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</si>
  <si>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</si>
  <si>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</si>
  <si>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</si>
  <si>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</si>
  <si>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</si>
  <si>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</si>
  <si>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</si>
  <si>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</si>
  <si>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</si>
  <si>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</si>
  <si>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</si>
  <si>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</si>
  <si>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</si>
  <si>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</si>
  <si>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</si>
  <si>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</si>
  <si>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</si>
  <si>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</si>
  <si>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</si>
  <si>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</si>
  <si>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</si>
  <si>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</si>
  <si>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</si>
  <si>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</si>
  <si>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</si>
  <si>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</si>
  <si>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</si>
  <si>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</si>
  <si>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</si>
  <si>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</si>
  <si>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</si>
  <si>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</si>
  <si>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</si>
  <si>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</si>
  <si>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</si>
  <si>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</si>
  <si>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</si>
  <si>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</si>
  <si>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</si>
  <si>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</si>
  <si>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</si>
  <si>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</si>
  <si>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</si>
  <si>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</si>
  <si>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</si>
  <si>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</si>
  <si>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</si>
  <si>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</si>
  <si>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</si>
  <si>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</si>
  <si>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</si>
  <si>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</si>
  <si>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</si>
  <si>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</si>
  <si>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</si>
  <si>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</si>
  <si>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</si>
  <si>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</si>
  <si>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</si>
  <si>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</si>
  <si>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</si>
  <si>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</si>
  <si>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</si>
  <si>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</si>
  <si>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</si>
  <si>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</si>
  <si>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</si>
  <si>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</si>
  <si>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</si>
  <si>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</si>
  <si>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</si>
  <si>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</si>
  <si>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</si>
  <si>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</si>
  <si>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</si>
  <si>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</si>
  <si>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</si>
  <si>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</si>
  <si>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</si>
  <si>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</si>
  <si>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</si>
  <si>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</si>
  <si>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</si>
  <si>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</si>
  <si>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</si>
  <si>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</si>
  <si>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</si>
  <si>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</si>
  <si>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</si>
  <si>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</si>
  <si>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</si>
  <si>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</si>
  <si>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</si>
  <si>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</si>
  <si>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</si>
  <si>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</si>
  <si>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</si>
  <si>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</si>
  <si>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</si>
  <si>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</si>
  <si>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</si>
  <si>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</si>
  <si>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</si>
  <si>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</si>
  <si>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</si>
  <si>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</si>
  <si>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</si>
  <si>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</si>
  <si>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</si>
  <si>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</si>
  <si>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</si>
  <si>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</si>
  <si>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</si>
  <si>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</si>
  <si>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</si>
  <si>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</si>
  <si>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</si>
  <si>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</si>
  <si>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</si>
  <si>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</si>
  <si>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</si>
  <si>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</si>
  <si>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</si>
  <si>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</si>
  <si>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</si>
  <si>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</si>
  <si>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</si>
  <si>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</si>
  <si>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</si>
  <si>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</si>
  <si>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</si>
  <si>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</si>
  <si>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</si>
  <si>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</si>
  <si>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</si>
  <si>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</si>
  <si>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</si>
  <si>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</si>
  <si>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</si>
  <si>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</si>
  <si>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</si>
  <si>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</si>
  <si>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</si>
  <si>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</si>
  <si>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</si>
  <si>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</si>
  <si>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</si>
  <si>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</si>
  <si>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</si>
  <si>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</si>
  <si>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</si>
  <si>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</si>
  <si>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</si>
  <si>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</si>
  <si>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</si>
  <si>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</si>
  <si>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</si>
  <si>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</si>
  <si>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</si>
  <si>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</si>
  <si>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</si>
  <si>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</si>
  <si>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</si>
  <si>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</si>
  <si>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</si>
  <si>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</si>
  <si>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</si>
  <si>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</si>
  <si>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</si>
  <si>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</si>
  <si>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</si>
  <si>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</si>
  <si>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</si>
  <si>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</si>
  <si>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</si>
  <si>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</si>
  <si>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</si>
  <si>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</si>
  <si>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</si>
  <si>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</si>
  <si>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</si>
  <si>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</si>
  <si>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</si>
  <si>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</si>
  <si>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</si>
  <si>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</si>
  <si>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</si>
  <si>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</si>
  <si>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</si>
  <si>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</si>
  <si>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</si>
  <si>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</si>
  <si>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</si>
  <si>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</si>
  <si>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</si>
  <si>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</si>
  <si>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</si>
  <si>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</si>
  <si>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</si>
  <si>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</si>
  <si>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</si>
  <si>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</si>
  <si>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</si>
  <si>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</si>
  <si>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</si>
  <si>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</si>
  <si>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</si>
  <si>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</si>
  <si>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</si>
  <si>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</si>
  <si>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</si>
  <si>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</si>
  <si>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</si>
  <si>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</si>
  <si>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</si>
  <si>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</si>
  <si>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</si>
  <si>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</si>
  <si>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</si>
  <si>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</si>
  <si>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</si>
  <si>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</si>
  <si>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</si>
  <si>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</si>
  <si>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</si>
  <si>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</si>
  <si>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</si>
  <si>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</si>
  <si>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</si>
  <si>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</si>
  <si>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</si>
  <si>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</si>
  <si>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</si>
  <si>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</si>
  <si>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</si>
  <si>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</si>
  <si>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</si>
  <si>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</si>
  <si>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</si>
  <si>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</si>
  <si>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</si>
  <si>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</si>
  <si>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</si>
  <si>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</si>
  <si>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</si>
  <si>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</si>
  <si>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</si>
  <si>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</si>
  <si>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</si>
  <si>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</si>
  <si>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</si>
  <si>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</si>
  <si>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</si>
  <si>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</si>
  <si>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</si>
  <si>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</si>
  <si>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</si>
  <si>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</si>
  <si>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</si>
  <si>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</si>
  <si>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</si>
  <si>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</si>
  <si>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</si>
  <si>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</si>
  <si>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</si>
  <si>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</si>
  <si>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</si>
  <si>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</si>
  <si>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</si>
  <si>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</si>
  <si>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</si>
  <si>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</si>
  <si>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</si>
  <si>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</si>
  <si>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</si>
  <si>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</si>
  <si>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</si>
  <si>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</si>
  <si>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</si>
  <si>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</si>
  <si>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</si>
  <si>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</si>
  <si>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</si>
  <si>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</si>
  <si>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</si>
  <si>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</si>
  <si>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</si>
  <si>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</si>
  <si>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</si>
  <si>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</si>
  <si>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</si>
  <si>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</si>
  <si>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</si>
  <si>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</si>
  <si>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</si>
  <si>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</si>
  <si>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</si>
  <si>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</si>
  <si>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</si>
  <si>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</si>
  <si>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</si>
  <si>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</si>
  <si>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</si>
  <si>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</si>
  <si>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</si>
  <si>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</si>
  <si>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</si>
  <si>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</si>
  <si>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</si>
  <si>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</si>
  <si>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</si>
  <si>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</si>
  <si>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</si>
  <si>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</si>
  <si>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</si>
  <si>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</si>
  <si>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</si>
  <si>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</si>
  <si>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</si>
  <si>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</si>
  <si>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</si>
  <si>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</si>
  <si>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</si>
  <si>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</si>
  <si>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</si>
  <si>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</si>
  <si>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</si>
  <si>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</si>
  <si>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</si>
  <si>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</si>
  <si>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</si>
  <si>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</si>
  <si>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</si>
  <si>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</si>
  <si>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</si>
  <si>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</si>
  <si>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</si>
  <si>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</si>
  <si>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</si>
  <si>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</si>
  <si>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</si>
  <si>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</si>
  <si>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</si>
  <si>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</si>
  <si>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</si>
  <si>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</si>
  <si>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</si>
  <si>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</si>
  <si>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</si>
  <si>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</si>
  <si>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</si>
  <si>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</si>
  <si>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</si>
  <si>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</si>
  <si>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</si>
  <si>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</si>
  <si>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</si>
  <si>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</si>
  <si>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</si>
  <si>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</si>
  <si>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</si>
  <si>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</si>
  <si>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</si>
  <si>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</si>
  <si>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</si>
  <si>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</si>
  <si>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</si>
  <si>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</si>
  <si>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</si>
  <si>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</si>
  <si>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</si>
  <si>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</si>
  <si>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</si>
  <si>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</si>
  <si>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</si>
  <si>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</si>
  <si>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</si>
  <si>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</si>
  <si>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</si>
  <si>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</si>
  <si>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</si>
  <si>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</si>
  <si>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</si>
  <si>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</si>
  <si>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</si>
  <si>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</si>
  <si>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</si>
  <si>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</si>
  <si>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</si>
  <si>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</si>
  <si>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</si>
  <si>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</si>
  <si>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</si>
  <si>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</si>
  <si>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</si>
  <si>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</si>
  <si>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</si>
  <si>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</si>
  <si>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</si>
  <si>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</si>
  <si>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</si>
  <si>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</si>
  <si>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</si>
  <si>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</si>
  <si>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</si>
  <si>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</si>
  <si>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</si>
  <si>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</si>
  <si>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</si>
  <si>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</si>
  <si>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</si>
  <si>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</si>
  <si>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</si>
  <si>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</si>
  <si>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</si>
  <si>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</si>
  <si>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</si>
  <si>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</si>
  <si>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</si>
  <si>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</si>
  <si>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</si>
  <si>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</si>
  <si>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</si>
  <si>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</si>
  <si>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</si>
  <si>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</si>
  <si>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</si>
  <si>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</si>
  <si>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</si>
  <si>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</si>
  <si>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</si>
  <si>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</si>
  <si>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</si>
  <si>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</si>
  <si>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</si>
  <si>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</si>
  <si>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</si>
  <si>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</si>
  <si>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</si>
  <si>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</si>
  <si>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</si>
  <si>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</si>
  <si>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</si>
  <si>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</si>
  <si>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</si>
  <si>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</si>
  <si>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</si>
  <si>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</si>
  <si>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</si>
  <si>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</si>
  <si>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</si>
  <si>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</si>
  <si>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</si>
  <si>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</si>
  <si>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</si>
  <si>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</si>
  <si>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</si>
  <si>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</si>
  <si>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</si>
  <si>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</si>
  <si>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</si>
  <si>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</si>
  <si>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</si>
  <si>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</si>
  <si>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</si>
  <si>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</si>
  <si>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</si>
  <si>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</si>
  <si>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</si>
  <si>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</si>
  <si>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</si>
  <si>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</si>
  <si>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</si>
  <si>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</si>
  <si>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</si>
  <si>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</si>
  <si>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</si>
  <si>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</si>
  <si>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</si>
  <si>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</si>
  <si>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</si>
  <si>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</si>
  <si>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</si>
  <si>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</si>
  <si>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</si>
  <si>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</si>
  <si>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</si>
  <si>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</si>
  <si>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</si>
  <si>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</si>
  <si>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</si>
  <si>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</si>
  <si>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</si>
  <si>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</si>
  <si>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</si>
  <si>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</si>
  <si>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</si>
  <si>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</si>
  <si>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</si>
  <si>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</si>
  <si>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</si>
  <si>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</si>
  <si>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</si>
  <si>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</si>
  <si>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</si>
  <si>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</si>
  <si>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</si>
  <si>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</si>
  <si>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</si>
  <si>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</si>
  <si>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</si>
  <si>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</si>
  <si>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</si>
  <si>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</si>
  <si>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</si>
  <si>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</si>
  <si>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</si>
  <si>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</si>
  <si>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</si>
  <si>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</si>
  <si>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</si>
  <si>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</si>
  <si>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</si>
  <si>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</si>
  <si>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</si>
  <si>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</si>
  <si>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</si>
  <si>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</si>
  <si>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</si>
  <si>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</si>
  <si>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</si>
  <si>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</si>
  <si>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</si>
  <si>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</si>
  <si>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</si>
  <si>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</si>
  <si>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</si>
  <si>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</si>
  <si>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</si>
  <si>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</si>
  <si>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</si>
  <si>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</si>
  <si>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</si>
  <si>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</si>
  <si>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</si>
  <si>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</si>
  <si>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</si>
  <si>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</si>
  <si>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</si>
  <si>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</si>
  <si>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</si>
  <si>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</si>
  <si>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</si>
  <si>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</si>
  <si>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</si>
  <si>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</si>
  <si>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</si>
  <si>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</si>
  <si>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</si>
  <si>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</si>
  <si>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</si>
  <si>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</si>
  <si>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</si>
  <si>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</si>
  <si>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</si>
  <si>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</si>
  <si>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</si>
  <si>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</si>
  <si>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</si>
  <si>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</si>
  <si>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</si>
  <si>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</si>
  <si>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</si>
  <si>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</si>
  <si>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</si>
  <si>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</si>
  <si>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</si>
  <si>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</si>
  <si>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</si>
  <si>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</si>
  <si>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</si>
  <si>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</si>
  <si>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</si>
  <si>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</si>
  <si>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</si>
  <si>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</si>
  <si>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</si>
  <si>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</si>
  <si>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</si>
  <si>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</si>
  <si>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</si>
  <si>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</si>
  <si>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</si>
  <si>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</si>
  <si>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</si>
  <si>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</si>
  <si>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</si>
  <si>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</si>
  <si>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</si>
  <si>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</si>
  <si>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</si>
  <si>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</si>
  <si>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</si>
  <si>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</si>
  <si>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</si>
  <si>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</si>
  <si>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</si>
  <si>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</si>
  <si>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</si>
  <si>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</si>
  <si>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</si>
  <si>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</si>
  <si>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</si>
  <si>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</si>
  <si>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</si>
  <si>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</si>
  <si>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</si>
  <si>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</si>
  <si>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</si>
  <si>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</si>
  <si>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</si>
  <si>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</si>
  <si>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</si>
  <si>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</si>
  <si>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</si>
  <si>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</si>
  <si>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</si>
  <si>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</si>
  <si>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</si>
  <si>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</si>
  <si>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</si>
  <si>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</si>
  <si>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</si>
  <si>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</si>
  <si>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</si>
  <si>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</si>
  <si>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</si>
  <si>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</si>
  <si>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</si>
  <si>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</si>
  <si>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</si>
  <si>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</si>
  <si>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</si>
  <si>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</si>
  <si>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</si>
  <si>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</si>
  <si>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</si>
  <si>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</si>
  <si>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</si>
  <si>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</si>
  <si>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</si>
  <si>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</si>
  <si>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</si>
  <si>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</si>
  <si>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</si>
  <si>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</si>
  <si>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</si>
  <si>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</si>
  <si>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</si>
  <si>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</si>
  <si>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</si>
  <si>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</si>
  <si>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</si>
  <si>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</si>
  <si>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</si>
  <si>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</si>
  <si>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</si>
  <si>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</si>
  <si>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</si>
  <si>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</si>
  <si>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</si>
  <si>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</si>
  <si>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</si>
  <si>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</si>
  <si>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</si>
  <si>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</si>
  <si>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</si>
  <si>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</si>
  <si>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</si>
  <si>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</si>
  <si>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</si>
  <si>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</si>
  <si>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</si>
  <si>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</si>
  <si>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</si>
  <si>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</si>
  <si>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</si>
  <si>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</si>
  <si>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</si>
  <si>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</si>
  <si>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</si>
  <si>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</si>
  <si>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</si>
  <si>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</si>
  <si>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</si>
  <si>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</si>
  <si>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</si>
  <si>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</si>
  <si>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</si>
  <si>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</si>
  <si>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</si>
  <si>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</si>
  <si>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</si>
  <si>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</si>
  <si>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</si>
  <si>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</si>
  <si>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</si>
  <si>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</si>
  <si>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</si>
  <si>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</si>
  <si>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</si>
  <si>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</si>
  <si>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</si>
  <si>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</si>
  <si>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</si>
  <si>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</si>
  <si>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</si>
  <si>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</si>
  <si>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</si>
  <si>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</si>
  <si>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</si>
  <si>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</si>
  <si>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</si>
  <si>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</si>
  <si>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</si>
  <si>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</si>
  <si>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</si>
  <si>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</si>
  <si>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</si>
  <si>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</si>
  <si>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</si>
  <si>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</si>
  <si>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</si>
  <si>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</si>
  <si>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</si>
  <si>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</si>
  <si>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</si>
  <si>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</si>
  <si>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</si>
  <si>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</si>
  <si>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</si>
  <si>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</si>
  <si>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</si>
  <si>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</si>
  <si>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</si>
  <si>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</si>
  <si>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</si>
  <si>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</si>
  <si>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</si>
  <si>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</si>
  <si>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</si>
  <si>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</si>
  <si>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</si>
  <si>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</si>
  <si>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</si>
  <si>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</si>
  <si>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</si>
  <si>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</si>
  <si>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</si>
  <si>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</si>
  <si>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</si>
  <si>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</si>
  <si>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</si>
  <si>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</si>
  <si>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</si>
  <si>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</si>
  <si>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</si>
  <si>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</si>
  <si>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</si>
  <si>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</si>
  <si>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</si>
  <si>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</si>
  <si>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</si>
  <si>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</si>
  <si>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</si>
  <si>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</si>
  <si>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</si>
  <si>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</si>
  <si>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</si>
  <si>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</si>
  <si>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</si>
  <si>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</si>
  <si>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</si>
  <si>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</si>
  <si>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</si>
  <si>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</si>
  <si>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</si>
  <si>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</si>
  <si>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</si>
  <si>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</si>
  <si>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</si>
  <si>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</si>
  <si>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</si>
  <si>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</si>
  <si>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</si>
  <si>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</si>
  <si>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</si>
  <si>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</si>
  <si>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</si>
  <si>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</si>
  <si>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</si>
  <si>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</si>
  <si>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</si>
  <si>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</si>
  <si>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</si>
  <si>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</si>
  <si>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</si>
  <si>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</si>
  <si>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</si>
  <si>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</si>
  <si>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</si>
  <si>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</si>
  <si>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</si>
  <si>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</si>
  <si>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</si>
  <si>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</si>
  <si>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</si>
  <si>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</si>
  <si>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</si>
  <si>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</si>
  <si>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</si>
  <si>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</si>
  <si>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</si>
  <si>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</si>
  <si>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</si>
  <si>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</si>
  <si>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</si>
  <si>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</si>
  <si>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</si>
  <si>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</si>
  <si>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</si>
  <si>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</si>
  <si>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</si>
  <si>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</si>
  <si>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</si>
  <si>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</si>
  <si>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</si>
  <si>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</si>
  <si>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</si>
  <si>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</si>
  <si>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</si>
  <si>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</si>
  <si>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</si>
  <si>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</si>
  <si>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</si>
  <si>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</si>
  <si>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</si>
  <si>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</si>
  <si>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</si>
  <si>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</si>
  <si>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</si>
  <si>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</si>
  <si>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</si>
  <si>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</si>
  <si>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</si>
  <si>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</si>
  <si>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</si>
  <si>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</si>
  <si>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</si>
  <si>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</si>
  <si>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</si>
  <si>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</si>
  <si>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</si>
  <si>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</si>
  <si>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</si>
  <si>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</si>
  <si>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</si>
  <si>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</si>
  <si>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</si>
  <si>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</si>
  <si>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</si>
  <si>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</si>
  <si>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</si>
  <si>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</si>
  <si>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</si>
  <si>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</si>
  <si>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</si>
  <si>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</si>
  <si>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</si>
  <si>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</si>
  <si>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</si>
  <si>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</si>
  <si>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</si>
  <si>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</si>
  <si>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</si>
  <si>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</si>
  <si>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</si>
  <si>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</si>
  <si>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</si>
  <si>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</si>
  <si>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</si>
  <si>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</si>
  <si>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</si>
  <si>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</si>
  <si>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</si>
  <si>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</si>
  <si>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</si>
  <si>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</si>
  <si>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</si>
  <si>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</si>
  <si>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</si>
  <si>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</si>
  <si>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</si>
  <si>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</si>
  <si>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</si>
  <si>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</si>
  <si>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</si>
  <si>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</si>
  <si>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</si>
  <si>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</si>
  <si>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</si>
  <si>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</si>
  <si>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</si>
  <si>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</si>
  <si>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</si>
  <si>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</si>
  <si>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</si>
  <si>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</si>
  <si>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</si>
  <si>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</si>
  <si>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</si>
  <si>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</si>
  <si>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</si>
  <si>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</si>
  <si>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</si>
  <si>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</si>
  <si>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</si>
  <si>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</si>
  <si>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</si>
  <si>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</si>
  <si>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</si>
  <si>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</si>
  <si>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</si>
  <si>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</si>
  <si>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</si>
  <si>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</si>
  <si>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</si>
  <si>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</si>
  <si>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</si>
  <si>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</si>
  <si>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</si>
  <si>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</si>
  <si>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</si>
  <si>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</si>
  <si>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</si>
  <si>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</si>
  <si>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</si>
  <si>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</si>
  <si>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</si>
  <si>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</si>
  <si>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</si>
  <si>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</si>
  <si>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</si>
  <si>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</si>
  <si>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</si>
  <si>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</si>
  <si>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</si>
  <si>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</si>
  <si>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</si>
  <si>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</si>
  <si>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</si>
  <si>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</si>
  <si>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</si>
  <si>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</si>
  <si>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</si>
  <si>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</si>
  <si>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</si>
  <si>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</si>
  <si>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</si>
  <si>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</si>
  <si>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</si>
  <si>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</si>
  <si>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</si>
  <si>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</si>
  <si>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</si>
  <si>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</si>
  <si>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</si>
  <si>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</si>
  <si>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</si>
  <si>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</si>
  <si>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</si>
  <si>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</si>
  <si>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</si>
  <si>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</si>
  <si>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</si>
  <si>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</si>
  <si>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</si>
  <si>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</si>
  <si>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</si>
  <si>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</si>
  <si>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</si>
  <si>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</si>
  <si>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</si>
  <si>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</si>
  <si>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</si>
  <si>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</si>
  <si>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</si>
  <si>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</si>
  <si>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</si>
  <si>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</si>
  <si>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</si>
  <si>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</si>
  <si>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</si>
  <si>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</si>
  <si>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</si>
  <si>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</si>
  <si>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</si>
  <si>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</si>
  <si>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</si>
  <si>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</si>
  <si>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</si>
  <si>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</si>
  <si>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</si>
  <si>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</si>
  <si>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</si>
  <si>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</si>
  <si>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</si>
  <si>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</si>
  <si>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</si>
  <si>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</si>
  <si>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</si>
  <si>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</si>
  <si>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</si>
  <si>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</si>
  <si>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</si>
  <si>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</si>
  <si>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</si>
  <si>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</si>
  <si>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</si>
  <si>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</si>
  <si>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</si>
  <si>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</si>
  <si>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</si>
  <si>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</si>
  <si>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</si>
  <si>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</si>
  <si>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</si>
  <si>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</si>
  <si>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</si>
  <si>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</si>
  <si>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</si>
  <si>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</si>
  <si>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</si>
  <si>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</si>
  <si>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</si>
  <si>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</si>
  <si>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</si>
  <si>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</si>
  <si>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</si>
  <si>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</si>
  <si>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</si>
  <si>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</si>
  <si>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</si>
  <si>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</si>
  <si>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</si>
  <si>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</si>
  <si>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</si>
  <si>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</si>
  <si>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</si>
  <si>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</si>
  <si>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</si>
  <si>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</si>
  <si>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</si>
  <si>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</si>
  <si>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</si>
  <si>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</si>
  <si>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</si>
  <si>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</si>
  <si>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</si>
  <si>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</si>
  <si>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</si>
  <si>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</si>
  <si>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</si>
  <si>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</si>
  <si>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</si>
  <si>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</si>
  <si>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</si>
  <si>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</si>
  <si>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</si>
  <si>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</si>
  <si>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</si>
  <si>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</si>
  <si>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</si>
  <si>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</si>
  <si>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</si>
  <si>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</si>
  <si>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</si>
  <si>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</si>
  <si>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</si>
  <si>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</si>
  <si>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</si>
  <si>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</si>
  <si>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</si>
  <si>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</si>
  <si>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</si>
  <si>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</si>
  <si>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</si>
  <si>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</si>
  <si>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</si>
  <si>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</si>
  <si>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</si>
  <si>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</si>
  <si>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</si>
  <si>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</si>
  <si>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</si>
  <si>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</si>
  <si>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</si>
  <si>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</si>
  <si>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</si>
  <si>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</si>
  <si>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</si>
  <si>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</si>
  <si>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</si>
  <si>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</si>
  <si>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</si>
  <si>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</si>
  <si>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</si>
  <si>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</si>
  <si>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</si>
  <si>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</si>
  <si>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</si>
  <si>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</si>
  <si>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</si>
  <si>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</si>
  <si>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</si>
  <si>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</si>
  <si>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</si>
  <si>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</si>
  <si>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</si>
  <si>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</si>
  <si>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</si>
  <si>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</si>
  <si>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</si>
  <si>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</si>
  <si>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</si>
  <si>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</si>
  <si>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</si>
  <si>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</si>
  <si>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</si>
  <si>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</si>
  <si>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</si>
  <si>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</si>
  <si>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</si>
  <si>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</si>
  <si>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</si>
  <si>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</si>
  <si>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</si>
  <si>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</si>
  <si>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</si>
  <si>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</si>
  <si>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</si>
  <si>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</si>
  <si>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</si>
  <si>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</si>
  <si>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</si>
  <si>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</si>
  <si>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</si>
  <si>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</si>
  <si>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</si>
  <si>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</si>
  <si>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</si>
  <si>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</si>
  <si>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</si>
  <si>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</si>
  <si>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</si>
  <si>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</si>
  <si>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</si>
  <si>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</si>
  <si>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</si>
  <si>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</si>
  <si>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</si>
  <si>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</si>
  <si>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</si>
  <si>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</si>
  <si>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</si>
  <si>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</si>
  <si>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</si>
  <si>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</si>
  <si>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</si>
  <si>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</si>
  <si>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</si>
  <si>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</si>
  <si>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</si>
  <si>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</si>
  <si>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</si>
  <si>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</si>
  <si>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</si>
  <si>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</si>
  <si>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</si>
  <si>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</si>
  <si>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</si>
  <si>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</si>
  <si>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</si>
  <si>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</si>
  <si>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</si>
  <si>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</si>
  <si>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</si>
  <si>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</si>
  <si>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</si>
  <si>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</si>
  <si>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</si>
  <si>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</si>
  <si>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</si>
  <si>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</si>
  <si>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</si>
  <si>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</si>
  <si>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</si>
  <si>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</si>
  <si>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</si>
  <si>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</si>
  <si>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</si>
  <si>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</si>
  <si>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</si>
  <si>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</si>
  <si>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</si>
  <si>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</si>
  <si>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</si>
  <si>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</si>
  <si>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</si>
  <si>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</si>
  <si>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</si>
  <si>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</si>
  <si>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</si>
  <si>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</si>
  <si>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</si>
  <si>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</si>
  <si>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</si>
  <si>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</si>
  <si>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</si>
  <si>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</si>
  <si>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</si>
  <si>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</si>
  <si>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</si>
  <si>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</si>
  <si>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</si>
  <si>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</si>
  <si>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</si>
  <si>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</si>
  <si>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</si>
  <si>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</si>
  <si>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</si>
  <si>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</si>
  <si>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</si>
  <si>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</si>
  <si>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</si>
  <si>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</si>
  <si>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</si>
  <si>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</si>
  <si>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</si>
  <si>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</si>
  <si>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</si>
  <si>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</si>
  <si>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</si>
  <si>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</si>
  <si>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</si>
  <si>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</si>
  <si>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</si>
  <si>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</si>
  <si>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</si>
  <si>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</si>
  <si>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</si>
  <si>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</si>
  <si>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</si>
  <si>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</si>
  <si>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</si>
  <si>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</si>
  <si>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</si>
  <si>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</si>
  <si>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</si>
  <si>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</si>
  <si>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</si>
  <si>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</si>
  <si>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</si>
  <si>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</si>
  <si>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</si>
  <si>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</si>
  <si>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</si>
  <si>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</si>
  <si>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</si>
  <si>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</si>
  <si>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</si>
  <si>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</si>
  <si>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</si>
  <si>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</si>
  <si>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</si>
  <si>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</si>
  <si>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</si>
  <si>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</si>
  <si>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</si>
  <si>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</si>
  <si>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</si>
  <si>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</si>
  <si>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</si>
  <si>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</si>
  <si>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</si>
  <si>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</si>
  <si>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</si>
  <si>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</si>
  <si>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</si>
  <si>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</si>
  <si>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</si>
  <si>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</si>
  <si>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</si>
  <si>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</si>
  <si>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</si>
  <si>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</si>
  <si>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</si>
  <si>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</si>
  <si>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</si>
  <si>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</si>
  <si>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</si>
  <si>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</si>
  <si>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</si>
  <si>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</si>
  <si>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</si>
  <si>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</si>
  <si>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</si>
  <si>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</si>
  <si>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</si>
  <si>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</si>
  <si>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</si>
  <si>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</si>
  <si>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</si>
  <si>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</si>
  <si>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</si>
  <si>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</si>
  <si>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</si>
  <si>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</si>
  <si>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</si>
  <si>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</si>
  <si>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</si>
  <si>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</si>
  <si>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</si>
  <si>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</si>
  <si>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</si>
  <si>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</si>
  <si>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</si>
  <si>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</si>
  <si>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</si>
  <si>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</si>
  <si>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</si>
  <si>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</si>
  <si>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</si>
  <si>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</si>
  <si>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</si>
  <si>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</si>
  <si>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</si>
  <si>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</si>
  <si>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</si>
  <si>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</si>
  <si>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</si>
  <si>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</si>
  <si>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</si>
  <si>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</si>
  <si>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</si>
  <si>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</si>
  <si>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</si>
  <si>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</si>
  <si>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</si>
  <si>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</si>
  <si>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</si>
  <si>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</si>
  <si>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</si>
  <si>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</si>
  <si>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</si>
  <si>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</si>
  <si>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</si>
  <si>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</si>
  <si>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</si>
  <si>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</si>
  <si>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</si>
  <si>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</si>
  <si>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</si>
  <si>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</si>
  <si>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</si>
  <si>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</si>
  <si>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</si>
  <si>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</si>
  <si>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</si>
  <si>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</si>
  <si>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</si>
  <si>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</si>
  <si>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</si>
  <si>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</si>
  <si>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</si>
  <si>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</si>
  <si>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</si>
  <si>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</si>
  <si>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</si>
  <si>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</si>
  <si>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</si>
  <si>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</si>
  <si>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</si>
  <si>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</si>
  <si>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</si>
  <si>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</si>
  <si>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</si>
  <si>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</si>
  <si>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</si>
  <si>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</si>
  <si>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</si>
  <si>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</si>
  <si>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</si>
  <si>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</si>
  <si>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</si>
  <si>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</si>
  <si>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</si>
  <si>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</si>
  <si>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</si>
  <si>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</si>
  <si>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</si>
  <si>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</si>
  <si>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</si>
  <si>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</si>
  <si>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</si>
  <si>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</si>
  <si>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</si>
  <si>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</si>
  <si>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</si>
  <si>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</si>
  <si>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</si>
  <si>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</si>
  <si>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</si>
  <si>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</si>
  <si>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</si>
  <si>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</si>
  <si>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</si>
  <si>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</si>
  <si>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</si>
  <si>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</si>
  <si>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</si>
  <si>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</si>
  <si>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</si>
  <si>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</si>
  <si>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</si>
  <si>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</si>
  <si>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</si>
  <si>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</si>
  <si>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</si>
  <si>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</si>
  <si>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</si>
  <si>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</si>
  <si>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</si>
  <si>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</si>
  <si>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</si>
  <si>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</si>
  <si>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</si>
  <si>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</si>
  <si>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</si>
  <si>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</si>
  <si>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</si>
  <si>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</si>
  <si>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</si>
  <si>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</si>
  <si>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</si>
  <si>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</si>
  <si>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</si>
  <si>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</si>
  <si>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</si>
  <si>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</si>
  <si>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</si>
  <si>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</si>
  <si>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</si>
  <si>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</si>
  <si>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</si>
  <si>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</si>
  <si>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</si>
  <si>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</si>
  <si>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</si>
  <si>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</si>
  <si>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</si>
  <si>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</si>
  <si>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</si>
  <si>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</si>
  <si>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</si>
  <si>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</si>
  <si>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</si>
  <si>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</si>
  <si>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</si>
  <si>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</si>
  <si>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</si>
  <si>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</si>
  <si>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</si>
  <si>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</si>
  <si>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</si>
  <si>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</si>
  <si>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</si>
  <si>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</si>
  <si>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</si>
  <si>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</si>
  <si>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</si>
  <si>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</si>
  <si>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</si>
  <si>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</si>
  <si>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</si>
  <si>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</si>
  <si>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</si>
  <si>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</si>
  <si>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</si>
  <si>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</si>
  <si>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</si>
  <si>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</si>
  <si>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</si>
  <si>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</si>
  <si>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</si>
  <si>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</si>
  <si>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</si>
  <si>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</si>
  <si>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</si>
  <si>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</si>
  <si>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</si>
  <si>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</si>
  <si>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</si>
  <si>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</si>
  <si>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</si>
  <si>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</si>
  <si>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</si>
  <si>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</si>
  <si>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</si>
  <si>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</si>
  <si>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</si>
  <si>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</si>
  <si>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</si>
  <si>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</si>
  <si>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</si>
  <si>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</si>
  <si>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</si>
  <si>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</si>
  <si>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</si>
  <si>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</si>
  <si>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</si>
  <si>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</si>
  <si>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</si>
  <si>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</si>
  <si>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</si>
  <si>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</si>
  <si>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</si>
  <si>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</si>
  <si>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</si>
  <si>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</si>
  <si>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</si>
  <si>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</si>
  <si>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</si>
  <si>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</si>
  <si>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</si>
  <si>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</si>
  <si>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</si>
  <si>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</si>
  <si>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</si>
  <si>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</si>
  <si>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</si>
  <si>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</si>
  <si>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</si>
  <si>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</si>
  <si>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</si>
  <si>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</si>
  <si>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</si>
  <si>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</si>
  <si>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</si>
  <si>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</si>
  <si>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</si>
  <si>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</si>
  <si>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</si>
  <si>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</si>
  <si>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</si>
  <si>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</si>
  <si>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</si>
  <si>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</si>
  <si>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</si>
  <si>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</si>
  <si>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</si>
  <si>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</si>
  <si>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</si>
  <si>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</si>
  <si>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</si>
  <si>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</si>
  <si>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</si>
  <si>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</si>
  <si>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</si>
  <si>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</si>
  <si>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</si>
  <si>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</si>
  <si>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</si>
  <si>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</si>
  <si>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</si>
  <si>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</si>
  <si>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</si>
  <si>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</si>
  <si>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</si>
  <si>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</si>
  <si>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</si>
  <si>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</si>
  <si>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</si>
  <si>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</si>
  <si>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</si>
  <si>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</si>
  <si>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</si>
  <si>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</si>
  <si>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</si>
  <si>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</si>
  <si>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</si>
  <si>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</si>
  <si>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</si>
  <si>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</si>
  <si>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</si>
  <si>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</si>
  <si>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</si>
  <si>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</si>
  <si>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</si>
  <si>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</si>
  <si>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</si>
  <si>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</si>
  <si>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</si>
  <si>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</si>
  <si>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</si>
  <si>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</si>
  <si>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</si>
  <si>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</si>
  <si>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</si>
  <si>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</si>
  <si>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</si>
  <si>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</si>
  <si>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</si>
  <si>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</si>
  <si>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</si>
  <si>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</si>
  <si>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</si>
  <si>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</si>
  <si>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</si>
  <si>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</si>
  <si>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</si>
  <si>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</si>
  <si>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</si>
  <si>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</si>
  <si>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</si>
  <si>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</si>
  <si>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</si>
  <si>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</si>
  <si>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</si>
  <si>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</si>
  <si>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</si>
  <si>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</si>
  <si>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</si>
  <si>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</si>
  <si>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</si>
  <si>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</si>
  <si>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</si>
  <si>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</si>
  <si>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</si>
  <si>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</si>
  <si>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</si>
  <si>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</si>
  <si>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</si>
  <si>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</si>
  <si>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</si>
  <si>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</si>
  <si>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</si>
  <si>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</si>
  <si>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</si>
  <si>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</si>
  <si>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</si>
  <si>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</si>
  <si>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</si>
  <si>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</si>
  <si>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</si>
  <si>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</si>
  <si>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</si>
  <si>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</si>
  <si>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</si>
  <si>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</si>
  <si>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</si>
  <si>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</si>
  <si>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</si>
  <si>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</si>
  <si>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</si>
  <si>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</si>
  <si>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</si>
  <si>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</si>
  <si>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</si>
  <si>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</si>
  <si>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</si>
  <si>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</si>
  <si>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</si>
  <si>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</si>
  <si>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</si>
  <si>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</si>
  <si>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</si>
  <si>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</si>
  <si>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</si>
  <si>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</si>
  <si>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</si>
  <si>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</si>
  <si>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</si>
  <si>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</si>
  <si>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</si>
  <si>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</si>
  <si>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</si>
  <si>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</si>
  <si>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</si>
  <si>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</si>
  <si>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</si>
  <si>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</si>
  <si>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</si>
  <si>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</si>
  <si>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</si>
  <si>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</si>
  <si>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</si>
  <si>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</si>
  <si>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</si>
  <si>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</si>
  <si>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</si>
  <si>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</si>
  <si>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</si>
  <si>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</si>
  <si>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</si>
  <si>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</si>
  <si>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</si>
  <si>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</si>
  <si>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</si>
  <si>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</si>
  <si>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</si>
  <si>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</si>
  <si>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</si>
  <si>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</si>
  <si>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</si>
  <si>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</si>
  <si>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</si>
  <si>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</si>
  <si>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</si>
  <si>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</si>
  <si>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</si>
  <si>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</si>
  <si>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</si>
  <si>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</si>
  <si>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</si>
  <si>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</si>
  <si>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</si>
  <si>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</si>
  <si>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</si>
  <si>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</si>
  <si>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</si>
  <si>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</si>
  <si>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</si>
  <si>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</si>
  <si>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</si>
  <si>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</si>
  <si>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</si>
  <si>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</si>
  <si>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</si>
  <si>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</si>
  <si>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</si>
  <si>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</si>
  <si>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</si>
  <si>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</si>
  <si>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</si>
  <si>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</si>
  <si>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</si>
  <si>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</si>
  <si>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</si>
  <si>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</si>
  <si>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</si>
  <si>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</si>
  <si>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</si>
  <si>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</si>
  <si>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</si>
  <si>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</si>
  <si>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</si>
  <si>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</si>
  <si>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</si>
  <si>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</si>
  <si>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</si>
  <si>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</si>
  <si>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</si>
  <si>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</si>
  <si>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</si>
  <si>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</si>
  <si>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</si>
  <si>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</si>
  <si>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</si>
  <si>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</si>
  <si>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</si>
  <si>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</si>
  <si>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</si>
  <si>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</si>
  <si>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</si>
  <si>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</si>
  <si>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</si>
  <si>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</si>
  <si>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</si>
  <si>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</si>
  <si>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</si>
  <si>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</si>
  <si>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</si>
  <si>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</si>
  <si>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</si>
  <si>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</si>
  <si>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</si>
  <si>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</si>
  <si>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</si>
  <si>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</si>
  <si>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</si>
  <si>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</si>
  <si>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</si>
  <si>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</si>
  <si>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</si>
  <si>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</si>
  <si>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</si>
  <si>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</si>
  <si>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</si>
  <si>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</si>
  <si>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</si>
  <si>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</si>
  <si>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</si>
  <si>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</si>
  <si>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</si>
  <si>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</si>
  <si>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</si>
  <si>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</si>
  <si>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</si>
  <si>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</si>
  <si>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</si>
  <si>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</si>
  <si>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</si>
  <si>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</si>
  <si>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</si>
  <si>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</si>
  <si>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</si>
  <si>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</si>
  <si>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</si>
  <si>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</si>
  <si>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</si>
  <si>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</si>
  <si>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</si>
  <si>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</si>
  <si>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</si>
  <si>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</si>
  <si>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</si>
  <si>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</si>
  <si>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</si>
  <si>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</si>
  <si>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</si>
  <si>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</si>
  <si>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</si>
  <si>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</si>
  <si>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</si>
  <si>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</si>
  <si>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</si>
  <si>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</si>
  <si>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</si>
  <si>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</si>
  <si>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</si>
  <si>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</si>
  <si>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</si>
  <si>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</si>
  <si>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</si>
  <si>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</si>
  <si>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</si>
  <si>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</si>
  <si>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</si>
  <si>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</si>
  <si>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</si>
  <si>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</si>
  <si>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</si>
  <si>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</si>
  <si>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</si>
  <si>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</si>
  <si>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</si>
  <si>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</si>
  <si>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</si>
  <si>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</si>
  <si>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</si>
  <si>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</si>
  <si>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</si>
  <si>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</si>
  <si>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</si>
  <si>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</si>
  <si>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</si>
  <si>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</si>
  <si>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</si>
  <si>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</si>
  <si>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</si>
  <si>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</si>
  <si>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</si>
  <si>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</si>
  <si>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</si>
  <si>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</si>
  <si>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</si>
  <si>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</si>
  <si>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</si>
  <si>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</si>
  <si>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</si>
  <si>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</si>
  <si>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</si>
  <si>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</si>
  <si>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</si>
  <si>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</si>
  <si>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</si>
  <si>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</si>
  <si>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</si>
  <si>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</si>
  <si>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</si>
  <si>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</si>
  <si>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</si>
  <si>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</si>
  <si>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</si>
  <si>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</si>
  <si>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</si>
  <si>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</si>
  <si>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</si>
  <si>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</si>
  <si>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</si>
  <si>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</si>
  <si>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</si>
  <si>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</si>
  <si>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</si>
  <si>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</si>
  <si>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</si>
  <si>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</si>
  <si>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</si>
  <si>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</si>
  <si>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</si>
  <si>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</si>
  <si>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</si>
  <si>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</si>
  <si>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</si>
  <si>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</si>
  <si>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</si>
  <si>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</si>
  <si>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</si>
  <si>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</si>
  <si>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</si>
  <si>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</si>
  <si>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</si>
  <si>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</si>
  <si>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</si>
  <si>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</si>
  <si>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</si>
  <si>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</si>
  <si>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</si>
  <si>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</si>
  <si>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</si>
  <si>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</si>
  <si>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</si>
  <si>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</si>
  <si>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</si>
  <si>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</si>
  <si>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</si>
  <si>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</si>
  <si>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</si>
  <si>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</si>
  <si>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</si>
  <si>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</si>
  <si>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</si>
  <si>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</si>
  <si>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</si>
  <si>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</si>
  <si>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</si>
  <si>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</si>
  <si>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</si>
  <si>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</si>
  <si>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</si>
  <si>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</si>
  <si>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</si>
  <si>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</si>
  <si>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</si>
  <si>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</si>
  <si>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</si>
  <si>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</si>
  <si>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</si>
  <si>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</si>
  <si>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</si>
  <si>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</si>
  <si>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</si>
  <si>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</si>
  <si>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</si>
  <si>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</si>
  <si>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</si>
  <si>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</si>
  <si>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</si>
  <si>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</si>
  <si>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</si>
  <si>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</si>
  <si>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</si>
  <si>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</si>
  <si>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</si>
  <si>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</si>
  <si>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</si>
  <si>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</si>
  <si>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</si>
  <si>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</si>
  <si>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</si>
  <si>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</si>
  <si>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</si>
  <si>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</si>
  <si>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</si>
  <si>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</si>
  <si>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</si>
  <si>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</si>
  <si>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</si>
  <si>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</si>
  <si>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</si>
  <si>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</si>
  <si>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</si>
  <si>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</si>
  <si>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</si>
  <si>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</si>
  <si>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</si>
  <si>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</si>
  <si>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</si>
  <si>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</si>
  <si>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</si>
  <si>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</si>
  <si>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</si>
  <si>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</si>
  <si>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</si>
  <si>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</si>
  <si>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</si>
  <si>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</si>
  <si>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</si>
  <si>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</si>
  <si>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</si>
  <si>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</si>
  <si>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</si>
  <si>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</si>
  <si>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</si>
  <si>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</si>
  <si>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</si>
  <si>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</si>
  <si>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</si>
  <si>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</si>
  <si>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</si>
  <si>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</si>
  <si>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</si>
  <si>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</si>
  <si>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</si>
  <si>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</si>
  <si>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</si>
  <si>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</si>
  <si>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</si>
  <si>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</si>
  <si>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</si>
  <si>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</si>
  <si>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</si>
  <si>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</si>
  <si>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</si>
  <si>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</si>
  <si>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</si>
  <si>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</si>
  <si>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</si>
  <si>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</si>
  <si>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</si>
  <si>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</si>
  <si>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</si>
  <si>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</si>
  <si>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</si>
  <si>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</si>
  <si>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</si>
  <si>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</si>
  <si>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</si>
  <si>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</si>
  <si>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</si>
  <si>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</si>
  <si>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</si>
  <si>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</si>
  <si>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</si>
  <si>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</si>
  <si>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</si>
  <si>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</si>
  <si>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</si>
  <si>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</si>
  <si>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</si>
  <si>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</si>
  <si>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</si>
  <si>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</si>
  <si>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</si>
  <si>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</si>
  <si>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</si>
  <si>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</si>
  <si>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</si>
  <si>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</si>
  <si>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</si>
  <si>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</si>
  <si>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</si>
  <si>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</si>
  <si>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</si>
  <si>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</si>
  <si>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</si>
  <si>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</si>
  <si>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</si>
  <si>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</si>
  <si>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</si>
  <si>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</si>
  <si>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</si>
  <si>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</si>
  <si>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</si>
  <si>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</si>
  <si>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</si>
  <si>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</si>
  <si>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</si>
  <si>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</si>
  <si>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</si>
  <si>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</si>
  <si>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</si>
  <si>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</si>
  <si>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</si>
  <si>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</si>
  <si>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</si>
  <si>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</si>
  <si>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</si>
  <si>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</si>
  <si>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</si>
  <si>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</si>
  <si>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</si>
  <si>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</si>
  <si>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</si>
  <si>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</si>
  <si>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</si>
  <si>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</si>
  <si>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</si>
  <si>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</si>
  <si>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</si>
  <si>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</si>
  <si>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</si>
  <si>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</si>
  <si>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</si>
  <si>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</si>
  <si>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</si>
  <si>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</si>
  <si>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</si>
  <si>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</si>
  <si>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</si>
  <si>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</si>
  <si>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</si>
  <si>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</si>
  <si>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</si>
  <si>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</si>
  <si>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</si>
  <si>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</si>
  <si>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</si>
  <si>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</si>
  <si>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</si>
  <si>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</si>
  <si>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</si>
  <si>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</si>
  <si>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</si>
  <si>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</si>
  <si>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</si>
  <si>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</si>
  <si>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</si>
  <si>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</si>
  <si>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</si>
  <si>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</si>
  <si>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</si>
  <si>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</si>
  <si>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</si>
  <si>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</si>
  <si>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</si>
  <si>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</si>
  <si>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</si>
  <si>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</si>
  <si>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</si>
  <si>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</si>
  <si>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</si>
  <si>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</si>
  <si>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</si>
  <si>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</si>
  <si>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</si>
  <si>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</si>
  <si>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</si>
  <si>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</si>
  <si>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</si>
  <si>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</si>
  <si>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</si>
  <si>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</si>
  <si>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</si>
  <si>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</si>
  <si>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</si>
  <si>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</si>
  <si>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</si>
  <si>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</si>
  <si>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</si>
  <si>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</si>
  <si>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</si>
  <si>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</si>
  <si>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</si>
  <si>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</si>
  <si>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</si>
  <si>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</si>
  <si>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</si>
  <si>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</si>
  <si>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</si>
  <si>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</si>
  <si>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</si>
  <si>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</si>
  <si>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</si>
  <si>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</si>
  <si>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</si>
  <si>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</si>
  <si>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</si>
  <si>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</si>
  <si>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</si>
  <si>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</si>
  <si>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</si>
  <si>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</si>
  <si>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</si>
  <si>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</si>
  <si>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</si>
  <si>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</si>
  <si>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</si>
  <si>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</si>
  <si>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</si>
  <si>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</si>
  <si>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</si>
  <si>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</si>
  <si>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</si>
  <si>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</si>
  <si>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</si>
  <si>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</si>
  <si>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</si>
  <si>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</si>
  <si>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</si>
  <si>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</si>
  <si>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</si>
  <si>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</si>
  <si>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</si>
  <si>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</si>
  <si>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</si>
  <si>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</si>
  <si>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</si>
  <si>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</si>
  <si>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</si>
  <si>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</si>
  <si>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</si>
  <si>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</si>
  <si>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</si>
  <si>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</si>
  <si>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</si>
  <si>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</si>
  <si>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</si>
  <si>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</si>
  <si>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</si>
  <si>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</si>
  <si>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</si>
  <si>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</si>
  <si>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</si>
  <si>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</si>
  <si>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</si>
  <si>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</si>
  <si>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</si>
  <si>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</si>
  <si>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</si>
  <si>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</si>
  <si>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</si>
  <si>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</si>
  <si>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</si>
  <si>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</si>
  <si>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</si>
  <si>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</si>
  <si>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</si>
  <si>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</si>
  <si>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</si>
  <si>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</si>
  <si>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</si>
  <si>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</si>
  <si>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</si>
  <si>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</si>
  <si>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</si>
  <si>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</si>
  <si>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</si>
  <si>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</si>
  <si>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</si>
  <si>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</si>
  <si>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</si>
  <si>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</si>
  <si>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</si>
  <si>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</si>
  <si>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</si>
  <si>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</si>
  <si>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</si>
  <si>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</si>
  <si>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</si>
  <si>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</si>
  <si>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</si>
  <si>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</si>
  <si>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</si>
  <si>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</si>
  <si>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</si>
  <si>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</si>
  <si>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</si>
  <si>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</si>
  <si>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</si>
  <si>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</si>
  <si>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</si>
  <si>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</si>
  <si>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</si>
  <si>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</si>
  <si>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</si>
  <si>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</si>
  <si>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</si>
  <si>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</si>
  <si>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</si>
  <si>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</si>
  <si>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</si>
  <si>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</si>
  <si>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</si>
  <si>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</si>
  <si>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</si>
  <si>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</si>
  <si>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</si>
  <si>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</si>
  <si>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</si>
  <si>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</si>
  <si>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</si>
  <si>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Source: Extracted from EDGIS as of 1/1/2023.</t>
  </si>
  <si>
    <t>Source:  Extracted from Outage Database on 7/6/2023.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</si>
</sst>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"/>
    <numFmt numFmtId="165" formatCode="0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0"/>
      <color rgb="FFC00000"/>
      <name val="Arial"/>
      <family val="2"/>
    </font>
    <font>
      <b/>
      <sz val="10"/>
      <color rgb="FFC00000"/>
      <name val="Symbol"/>
      <family val="1"/>
      <charset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2" borderId="0" xfId="1" applyFill="1"/>
    <xf numFmtId="0" fontId="7" fillId="0" borderId="0" xfId="2" applyAlignment="1" applyProtection="1">
      <alignment vertical="center" wrapText="1"/>
    </xf>
    <xf numFmtId="0" fontId="1" fillId="0" borderId="0" xfId="0" applyFont="1"/>
    <xf numFmtId="167" fontId="0" fillId="0" borderId="0" xfId="0" applyNumberFormat="1"/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8"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0EA6FA-5549-4B00-8614-61EBC6470A7C}" name="Table13" displayName="Table13" ref="B5:AI12171" totalsRowShown="0" headerRowDxfId="7">
  <tableColumns count="34">
    <tableColumn id="1" xr3:uid="{D7101789-C276-4A8E-A181-7F45E630DC4F}" name="ILIS Link" dataDxfId="6" dataCellStyle="Hyperlink 2">
      <calculatedColumnFormula>HYPERLINK(A6,V6)</calculatedColumnFormula>
    </tableColumn>
    <tableColumn id="2" xr3:uid="{582D81F1-E366-4E9C-9D8A-389FD9C76E17}" name="Division"/>
    <tableColumn id="3" xr3:uid="{B3D8DD3A-853E-49BC-A401-1F1F18D2F8B2}" name="Field Ops Center"/>
    <tableColumn id="4" xr3:uid="{4AE03390-DED9-4452-B7FF-4C0B6C0A746E}" name="Tier"/>
    <tableColumn id="5" xr3:uid="{06521DF1-F93B-458A-9490-70EEC03AC302}" name="Feeder Name"/>
    <tableColumn id="6" xr3:uid="{F709C9B6-2ACF-48FB-AE97-D201353FB34B}" name="Feeder #" dataDxfId="5"/>
    <tableColumn id="7" xr3:uid="{852B6AA1-7D35-4F1F-820A-741B3808C597}" name="Device"/>
    <tableColumn id="8" xr3:uid="{D09F9F36-43B6-4FBF-AD1C-BD34913740F8}" name="Oper #" dataDxfId="4"/>
    <tableColumn id="9" xr3:uid="{673E4ACB-2684-4448-BE0B-99D0D0C5D1DB}" name="Date"/>
    <tableColumn id="10" xr3:uid="{D5158CD7-5E46-4B35-A624-29C48B2DDC52}" name="FNL" dataDxfId="3"/>
    <tableColumn id="11" xr3:uid="{624D564C-A6C8-4FDD-BBD2-C781B31AA330}" name="OIS #"/>
    <tableColumn id="12" xr3:uid="{3794101B-83B7-481A-AE0C-712280DEE242}" name="Duration" dataDxfId="2"/>
    <tableColumn id="13" xr3:uid="{2770E3A9-5120-4FB9-A183-1B6B915C31D0}" name="Outage Level"/>
    <tableColumn id="14" xr3:uid="{6C75A8A4-AF09-4ED3-874E-FB4DEDFB34F4}" name="Basic Cause"/>
    <tableColumn id="15" xr3:uid="{48D24091-FF83-48E0-AC9C-4FBD028720CA}" name="Supplemental Cause"/>
    <tableColumn id="16" xr3:uid="{84718798-16E0-4DEC-BF63-568407E65DF4}" name="CESO" dataDxfId="1"/>
    <tableColumn id="17" xr3:uid="{FB4AB1D4-1057-43ED-A7EA-EBBEC10A0C99}" name="C Min" dataDxfId="0"/>
    <tableColumn id="21" xr3:uid="{62F23BAA-BE29-4882-9AE3-09EA1273871B}" name="Weather"/>
    <tableColumn id="22" xr3:uid="{841BD0C6-EF4E-4945-B545-99DFB116C5E4}" name="Failed/Involved_x000a_Equipment"/>
    <tableColumn id="23" xr3:uid="{5CEEE0AD-81C6-42C8-9378-121B8B057675}" name="Equipment Condition"/>
    <tableColumn id="24" xr3:uid="{9854F65D-03E4-4285-B4C9-0829842BBA2A}" name="ILIS #"/>
    <tableColumn id="25" xr3:uid="{FFBFBD73-D49A-4180-BC60-9CE576C7656B}" name="Const_x000a_Type"/>
    <tableColumn id="26" xr3:uid="{F700A842-C1A3-4E2F-AFCD-205B766EBC75}" name="Sus/Mom"/>
    <tableColumn id="27" xr3:uid="{FBBA75C0-0678-4258-B280-4FF947AF7C14}" name="PM #"/>
    <tableColumn id="28" xr3:uid="{058F2E0F-4359-47B3-8196-3D8A1C660CBB}" name="Weather_x000a_Day"/>
    <tableColumn id="29" xr3:uid="{F3E9AA07-BBA1-4D77-B740-7EF4ECC5A987}" name="Year"/>
    <tableColumn id="30" xr3:uid="{840707F8-CCD1-437A-A0C1-9120AD939655}" name="Month"/>
    <tableColumn id="31" xr3:uid="{D50EE28F-492B-417C-8630-5B51FB87D4FC}" name="Wire_x000a_Down"/>
    <tableColumn id="32" xr3:uid="{8CECAEB7-63BF-45AE-B152-75BA2459D57E}" name="Outage Fault Type"/>
    <tableColumn id="33" xr3:uid="{DE8B223B-0F6B-4DE8-832C-A9136AFACA91}" name="Misc"/>
    <tableColumn id="34" xr3:uid="{19861C34-EE98-461C-964B-CA6811D6666B}" name="EquipTypeID"/>
    <tableColumn id="35" xr3:uid="{B56FBCAC-0E7A-417B-A240-BF6B79CE90EB}" name="OH/UG"/>
    <tableColumn id="36" xr3:uid="{8F490AEC-F6F7-40B2-AE7F-3F909E6794EA}" name="MEDay"/>
    <tableColumn id="37" xr3:uid="{88E54D50-7F23-40A2-B2B3-03404D4E29EA}" name="Column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I12171"/>
  <sheetViews>
    <sheetView tabSelected="1" workbookViewId="0"/>
  </sheetViews>
  <sheetFormatPr defaultRowHeight="15" x14ac:dyDescent="0.25"/>
  <cols>
    <col min="1" max="1" width="2.28515625" customWidth="1"/>
    <col min="2" max="2" width="11.140625" customWidth="1"/>
    <col min="3" max="3" width="16.42578125" bestFit="1" customWidth="1"/>
    <col min="4" max="4" width="20" bestFit="1" customWidth="1"/>
    <col min="5" max="5" width="7.28515625" bestFit="1" customWidth="1"/>
    <col min="6" max="6" width="29.85546875" bestFit="1" customWidth="1"/>
    <col min="7" max="7" width="11.140625" style="2" customWidth="1"/>
    <col min="8" max="8" width="16.42578125" bestFit="1" customWidth="1"/>
    <col min="9" max="9" width="13.140625" style="3" bestFit="1" customWidth="1"/>
    <col min="10" max="10" width="9" bestFit="1" customWidth="1"/>
    <col min="11" max="11" width="6.7109375" style="4" customWidth="1"/>
    <col min="12" max="12" width="9" bestFit="1" customWidth="1"/>
    <col min="13" max="13" width="10.85546875" style="5" customWidth="1"/>
    <col min="14" max="14" width="20.7109375" bestFit="1" customWidth="1"/>
    <col min="15" max="15" width="24.42578125" bestFit="1" customWidth="1"/>
    <col min="16" max="16" width="27.28515625" bestFit="1" customWidth="1"/>
    <col min="17" max="17" width="8.28515625" style="5" customWidth="1"/>
    <col min="18" max="18" width="10.7109375" style="5" bestFit="1" customWidth="1"/>
    <col min="19" max="19" width="28.7109375" customWidth="1"/>
    <col min="20" max="20" width="25" bestFit="1" customWidth="1"/>
    <col min="21" max="21" width="23.85546875" bestFit="1" customWidth="1"/>
    <col min="22" max="22" width="10.5703125" bestFit="1" customWidth="1"/>
    <col min="24" max="24" width="11.42578125" customWidth="1"/>
    <col min="27" max="27" width="7.28515625" customWidth="1"/>
    <col min="28" max="28" width="8.7109375" customWidth="1"/>
    <col min="29" max="29" width="6.140625" bestFit="1" customWidth="1"/>
    <col min="30" max="30" width="19.85546875" customWidth="1"/>
    <col min="32" max="32" width="14.5703125" customWidth="1"/>
  </cols>
  <sheetData>
    <row r="1" spans="1:35" ht="15.75" x14ac:dyDescent="0.25">
      <c r="B1" s="1" t="s">
        <v>0</v>
      </c>
      <c r="H1" s="31" t="s">
        <v>9678</v>
      </c>
      <c r="I1" s="31"/>
      <c r="J1" s="31"/>
      <c r="K1" s="31"/>
      <c r="L1" s="31"/>
      <c r="M1" s="31"/>
      <c r="N1" s="31"/>
    </row>
    <row r="2" spans="1:35" ht="15.75" x14ac:dyDescent="0.25">
      <c r="B2" s="1" t="s">
        <v>1</v>
      </c>
    </row>
    <row r="3" spans="1:35" x14ac:dyDescent="0.25">
      <c r="B3" s="6" t="s">
        <v>2</v>
      </c>
    </row>
    <row r="5" spans="1:35" ht="27" thickBot="1" x14ac:dyDescent="0.3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  <c r="H5" s="7" t="s">
        <v>10</v>
      </c>
      <c r="I5" s="9" t="s">
        <v>11</v>
      </c>
      <c r="J5" s="7" t="s">
        <v>12</v>
      </c>
      <c r="K5" s="10" t="s">
        <v>13</v>
      </c>
      <c r="L5" s="7" t="s">
        <v>14</v>
      </c>
      <c r="M5" s="11" t="s">
        <v>15</v>
      </c>
      <c r="N5" s="7" t="s">
        <v>16</v>
      </c>
      <c r="O5" s="7" t="s">
        <v>17</v>
      </c>
      <c r="P5" s="7" t="s">
        <v>18</v>
      </c>
      <c r="Q5" s="11" t="s">
        <v>19</v>
      </c>
      <c r="R5" s="11" t="s">
        <v>20</v>
      </c>
      <c r="S5" s="7" t="s">
        <v>21</v>
      </c>
      <c r="T5" s="12" t="s">
        <v>22</v>
      </c>
      <c r="U5" s="12" t="s">
        <v>23</v>
      </c>
      <c r="V5" s="12" t="s">
        <v>24</v>
      </c>
      <c r="W5" s="12" t="s">
        <v>25</v>
      </c>
      <c r="X5" s="12" t="s">
        <v>26</v>
      </c>
      <c r="Y5" s="12" t="s">
        <v>27</v>
      </c>
      <c r="Z5" s="12" t="s">
        <v>28</v>
      </c>
      <c r="AA5" s="12" t="s">
        <v>29</v>
      </c>
      <c r="AB5" s="12" t="s">
        <v>30</v>
      </c>
      <c r="AC5" s="12" t="s">
        <v>31</v>
      </c>
      <c r="AD5" s="12" t="s">
        <v>32</v>
      </c>
      <c r="AE5" s="13" t="s">
        <v>33</v>
      </c>
      <c r="AF5" s="13" t="s">
        <v>34</v>
      </c>
      <c r="AG5" s="13" t="s">
        <v>35</v>
      </c>
      <c r="AH5" s="13" t="s">
        <v>36</v>
      </c>
      <c r="AI5" s="13" t="s">
        <v>37</v>
      </c>
    </row>
    <row r="6" spans="1:35" x14ac:dyDescent="0.25">
      <c r="A6" s="14" t="str">
        <f t="shared" ref="A6:A69" si="0">CONCATENATE("http://dodappwlsprd2.cloud.pge.com:8003/ilis_rpt/dailyeventlogdetail.jsp?odbeventlogid="&amp;V6&amp;"&amp;numberofmonths=24&amp;showchangehistorylog=1")</f>
        <v>http://dodappwlsprd2.cloud.pge.com:8003/ilis_rpt/dailyeventlogdetail.jsp?odbeventlogid=13-0022141&amp;numberofmonths=24&amp;showchangehistorylog=1</v>
      </c>
      <c r="B6" s="15" t="str">
        <f>HYPERLINK(A6,V6)</f>
        <v>13-0022141</v>
      </c>
      <c r="C6" t="s">
        <v>38</v>
      </c>
      <c r="D6" t="s">
        <v>39</v>
      </c>
      <c r="E6" t="s">
        <v>40</v>
      </c>
      <c r="F6" t="s">
        <v>41</v>
      </c>
      <c r="G6" s="2">
        <v>82841101</v>
      </c>
      <c r="H6" t="s">
        <v>42</v>
      </c>
      <c r="I6" t="s">
        <v>43</v>
      </c>
      <c r="J6">
        <v>20130408</v>
      </c>
      <c r="K6" s="4">
        <v>302</v>
      </c>
      <c r="L6">
        <v>768524</v>
      </c>
      <c r="M6" s="5">
        <v>651</v>
      </c>
      <c r="N6" t="s">
        <v>44</v>
      </c>
      <c r="O6" t="s">
        <v>45</v>
      </c>
      <c r="P6" t="s">
        <v>46</v>
      </c>
      <c r="Q6" s="5">
        <v>450</v>
      </c>
      <c r="R6" s="5">
        <v>0</v>
      </c>
      <c r="S6" t="s">
        <v>47</v>
      </c>
      <c r="T6" t="s">
        <v>48</v>
      </c>
      <c r="U6" t="s">
        <v>49</v>
      </c>
      <c r="V6" t="s">
        <v>50</v>
      </c>
      <c r="W6" t="s">
        <v>51</v>
      </c>
      <c r="X6" t="s">
        <v>52</v>
      </c>
      <c r="Y6">
        <v>41877870</v>
      </c>
      <c r="Z6" t="s">
        <v>53</v>
      </c>
      <c r="AA6">
        <v>2013</v>
      </c>
      <c r="AB6" t="s">
        <v>54</v>
      </c>
      <c r="AC6" t="s">
        <v>55</v>
      </c>
      <c r="AD6" t="s">
        <v>56</v>
      </c>
      <c r="AE6">
        <v>99292344</v>
      </c>
      <c r="AF6" t="s">
        <v>57</v>
      </c>
      <c r="AG6" t="s">
        <v>58</v>
      </c>
      <c r="AH6" t="s">
        <v>55</v>
      </c>
      <c r="AI6" t="s">
        <v>59</v>
      </c>
    </row>
    <row r="7" spans="1:35" x14ac:dyDescent="0.25">
      <c r="A7" s="14" t="str">
        <f t="shared" si="0"/>
        <v>http://dodappwlsprd2.cloud.pge.com:8003/ilis_rpt/dailyeventlogdetail.jsp?odbeventlogid=13-0022232&amp;numberofmonths=24&amp;showchangehistorylog=1</v>
      </c>
      <c r="B7" s="15" t="str">
        <f>HYPERLINK(A7,V7)</f>
        <v>13-0022232</v>
      </c>
      <c r="C7" t="s">
        <v>38</v>
      </c>
      <c r="D7" t="s">
        <v>39</v>
      </c>
      <c r="E7" t="s">
        <v>40</v>
      </c>
      <c r="F7" t="s">
        <v>60</v>
      </c>
      <c r="G7" s="2">
        <v>82841102</v>
      </c>
      <c r="H7" t="s">
        <v>61</v>
      </c>
      <c r="I7">
        <v>9181</v>
      </c>
      <c r="J7">
        <v>20130408</v>
      </c>
      <c r="K7" s="4">
        <v>218</v>
      </c>
      <c r="L7">
        <v>768978</v>
      </c>
      <c r="M7" s="5">
        <v>698</v>
      </c>
      <c r="N7" t="s">
        <v>44</v>
      </c>
      <c r="O7" t="s">
        <v>62</v>
      </c>
      <c r="P7" t="s">
        <v>63</v>
      </c>
      <c r="Q7" s="5">
        <v>14</v>
      </c>
      <c r="R7" s="5">
        <v>9772</v>
      </c>
      <c r="S7" t="s">
        <v>64</v>
      </c>
      <c r="T7" t="s">
        <v>65</v>
      </c>
      <c r="U7" t="s">
        <v>66</v>
      </c>
      <c r="V7" t="s">
        <v>67</v>
      </c>
      <c r="W7" t="s">
        <v>51</v>
      </c>
      <c r="X7" t="s">
        <v>52</v>
      </c>
      <c r="Y7">
        <v>41877941</v>
      </c>
      <c r="Z7" t="s">
        <v>53</v>
      </c>
      <c r="AA7">
        <v>2013</v>
      </c>
      <c r="AB7" t="s">
        <v>54</v>
      </c>
      <c r="AC7" t="s">
        <v>55</v>
      </c>
      <c r="AD7" t="s">
        <v>68</v>
      </c>
      <c r="AE7">
        <v>99292299</v>
      </c>
      <c r="AF7" t="s">
        <v>69</v>
      </c>
      <c r="AG7" t="s">
        <v>58</v>
      </c>
      <c r="AH7" t="s">
        <v>55</v>
      </c>
      <c r="AI7" t="s">
        <v>59</v>
      </c>
    </row>
    <row r="8" spans="1:35" x14ac:dyDescent="0.25">
      <c r="A8" s="14" t="str">
        <f t="shared" si="0"/>
        <v>http://dodappwlsprd2.cloud.pge.com:8003/ilis_rpt/dailyeventlogdetail.jsp?odbeventlogid=13-0022293&amp;numberofmonths=24&amp;showchangehistorylog=1</v>
      </c>
      <c r="B8" s="15" t="str">
        <f>HYPERLINK(A8,V8)</f>
        <v>13-0022293</v>
      </c>
      <c r="C8" t="s">
        <v>38</v>
      </c>
      <c r="D8" t="s">
        <v>39</v>
      </c>
      <c r="E8" t="s">
        <v>40</v>
      </c>
      <c r="F8" t="s">
        <v>60</v>
      </c>
      <c r="G8" s="2">
        <v>82841102</v>
      </c>
      <c r="H8" t="s">
        <v>61</v>
      </c>
      <c r="I8">
        <v>5465</v>
      </c>
      <c r="J8">
        <v>20130408</v>
      </c>
      <c r="K8" s="4">
        <v>503</v>
      </c>
      <c r="L8">
        <v>769114</v>
      </c>
      <c r="M8" s="5">
        <v>1137</v>
      </c>
      <c r="N8" t="s">
        <v>44</v>
      </c>
      <c r="O8" t="s">
        <v>62</v>
      </c>
      <c r="P8" t="s">
        <v>70</v>
      </c>
      <c r="Q8" s="5">
        <v>55</v>
      </c>
      <c r="R8" s="5">
        <v>53911</v>
      </c>
      <c r="S8" t="s">
        <v>64</v>
      </c>
      <c r="T8" t="s">
        <v>65</v>
      </c>
      <c r="U8" t="s">
        <v>49</v>
      </c>
      <c r="V8" t="s">
        <v>71</v>
      </c>
      <c r="W8" t="s">
        <v>51</v>
      </c>
      <c r="X8" t="s">
        <v>52</v>
      </c>
      <c r="Y8">
        <v>30988000</v>
      </c>
      <c r="Z8" t="s">
        <v>53</v>
      </c>
      <c r="AA8">
        <v>2013</v>
      </c>
      <c r="AB8" t="s">
        <v>54</v>
      </c>
      <c r="AC8" t="s">
        <v>55</v>
      </c>
      <c r="AD8" t="s">
        <v>56</v>
      </c>
      <c r="AE8">
        <v>99292246</v>
      </c>
      <c r="AF8" t="s">
        <v>69</v>
      </c>
      <c r="AG8" t="s">
        <v>58</v>
      </c>
      <c r="AH8" t="s">
        <v>55</v>
      </c>
      <c r="AI8" t="s">
        <v>59</v>
      </c>
    </row>
    <row r="9" spans="1:35" x14ac:dyDescent="0.25">
      <c r="A9" s="14" t="str">
        <f t="shared" si="0"/>
        <v>http://dodappwlsprd2.cloud.pge.com:8003/ilis_rpt/dailyeventlogdetail.jsp?odbeventlogid=13-0022442&amp;numberofmonths=24&amp;showchangehistorylog=1</v>
      </c>
      <c r="B9" s="15" t="str">
        <f>HYPERLINK(A9,V9)</f>
        <v>13-0022442</v>
      </c>
      <c r="C9" t="s">
        <v>38</v>
      </c>
      <c r="D9" t="s">
        <v>39</v>
      </c>
      <c r="E9" t="s">
        <v>40</v>
      </c>
      <c r="F9" t="s">
        <v>60</v>
      </c>
      <c r="G9" s="2">
        <v>82841102</v>
      </c>
      <c r="H9" t="s">
        <v>61</v>
      </c>
      <c r="I9">
        <v>10025</v>
      </c>
      <c r="J9">
        <v>20130408</v>
      </c>
      <c r="K9" s="4">
        <v>428</v>
      </c>
      <c r="L9">
        <v>769770</v>
      </c>
      <c r="M9" s="5">
        <v>1122</v>
      </c>
      <c r="N9" t="s">
        <v>44</v>
      </c>
      <c r="O9" t="s">
        <v>45</v>
      </c>
      <c r="P9" t="s">
        <v>46</v>
      </c>
      <c r="Q9" s="5">
        <v>36</v>
      </c>
      <c r="R9" s="5">
        <v>40392</v>
      </c>
      <c r="S9" t="s">
        <v>64</v>
      </c>
      <c r="T9" t="s">
        <v>65</v>
      </c>
      <c r="U9" t="s">
        <v>66</v>
      </c>
      <c r="V9" t="s">
        <v>72</v>
      </c>
      <c r="W9" t="s">
        <v>51</v>
      </c>
      <c r="X9" t="s">
        <v>52</v>
      </c>
      <c r="Y9">
        <v>0</v>
      </c>
      <c r="Z9" t="s">
        <v>53</v>
      </c>
      <c r="AA9">
        <v>2013</v>
      </c>
      <c r="AB9" t="s">
        <v>54</v>
      </c>
      <c r="AC9" t="s">
        <v>55</v>
      </c>
      <c r="AD9" t="s">
        <v>68</v>
      </c>
      <c r="AE9">
        <v>99292128</v>
      </c>
      <c r="AF9" t="s">
        <v>69</v>
      </c>
      <c r="AG9" t="s">
        <v>58</v>
      </c>
      <c r="AH9" t="s">
        <v>55</v>
      </c>
      <c r="AI9" t="s">
        <v>59</v>
      </c>
    </row>
    <row r="10" spans="1:35" x14ac:dyDescent="0.25">
      <c r="A10" s="14" t="str">
        <f t="shared" si="0"/>
        <v>http://dodappwlsprd2.cloud.pge.com:8003/ilis_rpt/dailyeventlogdetail.jsp?odbeventlogid=13-0022451&amp;numberofmonths=24&amp;showchangehistorylog=1</v>
      </c>
      <c r="B10" s="15" t="str">
        <f>HYPERLINK(A10,V10)</f>
        <v>13-0022451</v>
      </c>
      <c r="C10" t="s">
        <v>38</v>
      </c>
      <c r="D10" t="s">
        <v>39</v>
      </c>
      <c r="E10" t="s">
        <v>40</v>
      </c>
      <c r="F10" t="s">
        <v>60</v>
      </c>
      <c r="G10" s="2">
        <v>82841102</v>
      </c>
      <c r="H10" t="s">
        <v>61</v>
      </c>
      <c r="I10">
        <v>9741</v>
      </c>
      <c r="J10">
        <v>20130408</v>
      </c>
      <c r="K10" s="4">
        <v>620</v>
      </c>
      <c r="L10">
        <v>768938</v>
      </c>
      <c r="M10" s="5">
        <v>405</v>
      </c>
      <c r="N10" t="s">
        <v>44</v>
      </c>
      <c r="O10" t="s">
        <v>62</v>
      </c>
      <c r="P10" t="s">
        <v>63</v>
      </c>
      <c r="Q10" s="5">
        <v>42</v>
      </c>
      <c r="R10" s="5">
        <v>17010</v>
      </c>
      <c r="S10" t="s">
        <v>64</v>
      </c>
      <c r="T10" t="s">
        <v>65</v>
      </c>
      <c r="U10" t="s">
        <v>66</v>
      </c>
      <c r="V10" t="s">
        <v>73</v>
      </c>
      <c r="W10" t="s">
        <v>51</v>
      </c>
      <c r="X10" t="s">
        <v>52</v>
      </c>
      <c r="Y10">
        <v>0</v>
      </c>
      <c r="Z10" t="s">
        <v>53</v>
      </c>
      <c r="AA10">
        <v>2013</v>
      </c>
      <c r="AB10" t="s">
        <v>54</v>
      </c>
      <c r="AC10" t="s">
        <v>55</v>
      </c>
      <c r="AD10" t="s">
        <v>68</v>
      </c>
      <c r="AE10">
        <v>99292119</v>
      </c>
      <c r="AF10" t="s">
        <v>69</v>
      </c>
      <c r="AG10" t="s">
        <v>58</v>
      </c>
      <c r="AH10" t="s">
        <v>55</v>
      </c>
      <c r="AI10" t="s">
        <v>59</v>
      </c>
    </row>
    <row r="11" spans="1:35" x14ac:dyDescent="0.25">
      <c r="A11" s="14" t="str">
        <f t="shared" si="0"/>
        <v>http://dodappwlsprd2.cloud.pge.com:8003/ilis_rpt/dailyeventlogdetail.jsp?odbeventlogid=13-0022792&amp;numberofmonths=24&amp;showchangehistorylog=1</v>
      </c>
      <c r="B11" s="15" t="str">
        <f>HYPERLINK(A11,V11)</f>
        <v>13-0022792</v>
      </c>
      <c r="C11" t="s">
        <v>38</v>
      </c>
      <c r="D11" t="s">
        <v>39</v>
      </c>
      <c r="E11" t="s">
        <v>40</v>
      </c>
      <c r="F11" t="s">
        <v>74</v>
      </c>
      <c r="G11" s="2">
        <v>83622103</v>
      </c>
      <c r="H11" t="s">
        <v>75</v>
      </c>
      <c r="I11" t="s">
        <v>76</v>
      </c>
      <c r="J11">
        <v>20130408</v>
      </c>
      <c r="K11" s="4">
        <v>1628</v>
      </c>
      <c r="L11">
        <v>771123</v>
      </c>
      <c r="M11" s="5">
        <v>1135</v>
      </c>
      <c r="N11" t="s">
        <v>44</v>
      </c>
      <c r="O11" t="s">
        <v>62</v>
      </c>
      <c r="P11" t="s">
        <v>70</v>
      </c>
      <c r="Q11" s="5">
        <v>4</v>
      </c>
      <c r="R11" s="5">
        <v>4136</v>
      </c>
      <c r="S11" t="s">
        <v>64</v>
      </c>
      <c r="T11" t="s">
        <v>65</v>
      </c>
      <c r="U11" t="s">
        <v>49</v>
      </c>
      <c r="V11" t="s">
        <v>77</v>
      </c>
      <c r="W11" t="s">
        <v>51</v>
      </c>
      <c r="X11" t="s">
        <v>52</v>
      </c>
      <c r="Y11">
        <v>0</v>
      </c>
      <c r="Z11" t="s">
        <v>53</v>
      </c>
      <c r="AA11">
        <v>2013</v>
      </c>
      <c r="AB11" t="s">
        <v>54</v>
      </c>
      <c r="AC11" t="s">
        <v>55</v>
      </c>
      <c r="AD11" t="s">
        <v>68</v>
      </c>
      <c r="AE11">
        <v>99291768</v>
      </c>
      <c r="AF11" t="s">
        <v>69</v>
      </c>
      <c r="AG11" t="s">
        <v>58</v>
      </c>
      <c r="AH11" t="s">
        <v>55</v>
      </c>
      <c r="AI11" t="s">
        <v>59</v>
      </c>
    </row>
    <row r="12" spans="1:35" x14ac:dyDescent="0.25">
      <c r="A12" s="14" t="str">
        <f t="shared" si="0"/>
        <v>http://dodappwlsprd2.cloud.pge.com:8003/ilis_rpt/dailyeventlogdetail.jsp?odbeventlogid=13-0022445&amp;numberofmonths=24&amp;showchangehistorylog=1</v>
      </c>
      <c r="B12" s="15" t="str">
        <f>HYPERLINK(A12,V12)</f>
        <v>13-0022445</v>
      </c>
      <c r="C12" t="s">
        <v>38</v>
      </c>
      <c r="D12" t="s">
        <v>39</v>
      </c>
      <c r="E12" t="s">
        <v>40</v>
      </c>
      <c r="F12" t="s">
        <v>78</v>
      </c>
      <c r="G12" s="2">
        <v>83622104</v>
      </c>
      <c r="H12" t="s">
        <v>61</v>
      </c>
      <c r="I12">
        <v>2229</v>
      </c>
      <c r="J12">
        <v>20130408</v>
      </c>
      <c r="K12" s="4">
        <v>344</v>
      </c>
      <c r="L12">
        <v>768597</v>
      </c>
      <c r="M12" s="5">
        <v>1006</v>
      </c>
      <c r="N12" t="s">
        <v>44</v>
      </c>
      <c r="O12" t="s">
        <v>62</v>
      </c>
      <c r="P12" t="s">
        <v>63</v>
      </c>
      <c r="Q12" s="5">
        <v>14</v>
      </c>
      <c r="R12" s="5">
        <v>14084</v>
      </c>
      <c r="S12" t="s">
        <v>64</v>
      </c>
      <c r="T12" t="s">
        <v>79</v>
      </c>
      <c r="U12" t="s">
        <v>49</v>
      </c>
      <c r="V12" t="s">
        <v>80</v>
      </c>
      <c r="W12" t="s">
        <v>51</v>
      </c>
      <c r="X12" t="s">
        <v>52</v>
      </c>
      <c r="Y12">
        <v>0</v>
      </c>
      <c r="Z12" t="s">
        <v>53</v>
      </c>
      <c r="AA12">
        <v>2013</v>
      </c>
      <c r="AB12" t="s">
        <v>54</v>
      </c>
      <c r="AC12" t="s">
        <v>55</v>
      </c>
      <c r="AD12" t="s">
        <v>68</v>
      </c>
      <c r="AE12">
        <v>99292125</v>
      </c>
      <c r="AF12" t="s">
        <v>81</v>
      </c>
      <c r="AG12" t="s">
        <v>58</v>
      </c>
      <c r="AH12" t="s">
        <v>55</v>
      </c>
      <c r="AI12" t="s">
        <v>59</v>
      </c>
    </row>
    <row r="13" spans="1:35" x14ac:dyDescent="0.25">
      <c r="A13" s="14" t="str">
        <f t="shared" si="0"/>
        <v>http://dodappwlsprd2.cloud.pge.com:8003/ilis_rpt/dailyeventlogdetail.jsp?odbeventlogid=13-0022528&amp;numberofmonths=24&amp;showchangehistorylog=1</v>
      </c>
      <c r="B13" s="15" t="str">
        <f>HYPERLINK(A13,V13)</f>
        <v>13-0022528</v>
      </c>
      <c r="C13" t="s">
        <v>38</v>
      </c>
      <c r="D13" t="s">
        <v>39</v>
      </c>
      <c r="E13" t="s">
        <v>40</v>
      </c>
      <c r="F13" t="s">
        <v>82</v>
      </c>
      <c r="G13" s="2">
        <v>83622106</v>
      </c>
      <c r="H13" t="s">
        <v>61</v>
      </c>
      <c r="I13">
        <v>1909</v>
      </c>
      <c r="J13">
        <v>20130408</v>
      </c>
      <c r="K13" s="4">
        <v>134</v>
      </c>
      <c r="L13">
        <v>768275</v>
      </c>
      <c r="M13" s="5">
        <v>926</v>
      </c>
      <c r="N13" t="s">
        <v>44</v>
      </c>
      <c r="O13" t="s">
        <v>45</v>
      </c>
      <c r="P13" t="s">
        <v>46</v>
      </c>
      <c r="Q13" s="5">
        <v>5</v>
      </c>
      <c r="R13" s="5">
        <v>4630</v>
      </c>
      <c r="S13" t="s">
        <v>47</v>
      </c>
      <c r="T13" t="s">
        <v>65</v>
      </c>
      <c r="U13" t="s">
        <v>66</v>
      </c>
      <c r="V13" t="s">
        <v>83</v>
      </c>
      <c r="W13" t="s">
        <v>51</v>
      </c>
      <c r="X13" t="s">
        <v>52</v>
      </c>
      <c r="Y13">
        <v>0</v>
      </c>
      <c r="Z13" t="s">
        <v>53</v>
      </c>
      <c r="AA13">
        <v>2013</v>
      </c>
      <c r="AB13" t="s">
        <v>54</v>
      </c>
      <c r="AC13" t="s">
        <v>55</v>
      </c>
      <c r="AD13" t="s">
        <v>68</v>
      </c>
      <c r="AE13">
        <v>99292071</v>
      </c>
      <c r="AF13" t="s">
        <v>69</v>
      </c>
      <c r="AG13" t="s">
        <v>58</v>
      </c>
      <c r="AH13" t="s">
        <v>55</v>
      </c>
      <c r="AI13" t="s">
        <v>59</v>
      </c>
    </row>
    <row r="14" spans="1:35" x14ac:dyDescent="0.25">
      <c r="A14" s="14" t="str">
        <f t="shared" si="0"/>
        <v>http://dodappwlsprd2.cloud.pge.com:8003/ilis_rpt/dailyeventlogdetail.jsp?odbeventlogid=13-0022729&amp;numberofmonths=24&amp;showchangehistorylog=1</v>
      </c>
      <c r="B14" s="15" t="str">
        <f>HYPERLINK(A14,V14)</f>
        <v>13-0022729</v>
      </c>
      <c r="C14" t="s">
        <v>38</v>
      </c>
      <c r="D14" t="s">
        <v>39</v>
      </c>
      <c r="E14" t="s">
        <v>84</v>
      </c>
      <c r="F14" t="s">
        <v>85</v>
      </c>
      <c r="G14" s="2">
        <v>182222103</v>
      </c>
      <c r="H14" t="s">
        <v>61</v>
      </c>
      <c r="I14">
        <v>2835</v>
      </c>
      <c r="J14">
        <v>20130408</v>
      </c>
      <c r="K14" s="4">
        <v>1641</v>
      </c>
      <c r="L14">
        <v>770758</v>
      </c>
      <c r="M14" s="5">
        <v>47</v>
      </c>
      <c r="N14" t="s">
        <v>44</v>
      </c>
      <c r="O14" t="s">
        <v>62</v>
      </c>
      <c r="P14" t="s">
        <v>63</v>
      </c>
      <c r="Q14" s="5">
        <v>85</v>
      </c>
      <c r="R14" s="5">
        <v>3885</v>
      </c>
      <c r="S14" t="s">
        <v>47</v>
      </c>
      <c r="T14" t="s">
        <v>65</v>
      </c>
      <c r="U14" t="s">
        <v>66</v>
      </c>
      <c r="V14" t="s">
        <v>86</v>
      </c>
      <c r="W14" t="s">
        <v>51</v>
      </c>
      <c r="X14" t="s">
        <v>52</v>
      </c>
      <c r="Y14">
        <v>0</v>
      </c>
      <c r="Z14" t="s">
        <v>53</v>
      </c>
      <c r="AA14">
        <v>2013</v>
      </c>
      <c r="AB14" t="s">
        <v>54</v>
      </c>
      <c r="AC14" t="s">
        <v>55</v>
      </c>
      <c r="AD14" t="s">
        <v>68</v>
      </c>
      <c r="AE14">
        <v>99291921</v>
      </c>
      <c r="AF14" t="s">
        <v>69</v>
      </c>
      <c r="AG14" t="s">
        <v>58</v>
      </c>
      <c r="AH14" t="s">
        <v>55</v>
      </c>
      <c r="AI14" t="s">
        <v>59</v>
      </c>
    </row>
    <row r="15" spans="1:35" x14ac:dyDescent="0.25">
      <c r="A15" s="14" t="str">
        <f t="shared" si="0"/>
        <v>http://dodappwlsprd2.cloud.pge.com:8003/ilis_rpt/dailyeventlogdetail.jsp?odbeventlogid=13-0022766&amp;numberofmonths=24&amp;showchangehistorylog=1</v>
      </c>
      <c r="B15" s="15" t="str">
        <f>HYPERLINK(A15,V15)</f>
        <v>13-0022766</v>
      </c>
      <c r="C15" t="s">
        <v>38</v>
      </c>
      <c r="D15" t="s">
        <v>39</v>
      </c>
      <c r="E15" t="s">
        <v>84</v>
      </c>
      <c r="F15" t="s">
        <v>85</v>
      </c>
      <c r="G15" s="2">
        <v>182222103</v>
      </c>
      <c r="H15" t="s">
        <v>61</v>
      </c>
      <c r="I15">
        <v>2871</v>
      </c>
      <c r="J15">
        <v>20130408</v>
      </c>
      <c r="K15" s="4">
        <v>1652</v>
      </c>
      <c r="L15">
        <v>770780</v>
      </c>
      <c r="M15" s="5">
        <v>1356</v>
      </c>
      <c r="N15" t="s">
        <v>44</v>
      </c>
      <c r="O15" t="s">
        <v>62</v>
      </c>
      <c r="P15" t="s">
        <v>63</v>
      </c>
      <c r="Q15" s="5">
        <v>3</v>
      </c>
      <c r="R15" s="5">
        <v>4068</v>
      </c>
      <c r="S15" t="s">
        <v>47</v>
      </c>
      <c r="T15" t="s">
        <v>79</v>
      </c>
      <c r="U15" t="s">
        <v>49</v>
      </c>
      <c r="V15" t="s">
        <v>87</v>
      </c>
      <c r="W15" t="s">
        <v>51</v>
      </c>
      <c r="X15" t="s">
        <v>52</v>
      </c>
      <c r="Y15">
        <v>0</v>
      </c>
      <c r="Z15" t="s">
        <v>53</v>
      </c>
      <c r="AA15">
        <v>2013</v>
      </c>
      <c r="AB15" t="s">
        <v>54</v>
      </c>
      <c r="AC15" t="s">
        <v>55</v>
      </c>
      <c r="AD15" t="s">
        <v>88</v>
      </c>
      <c r="AE15">
        <v>99291772</v>
      </c>
      <c r="AF15" t="s">
        <v>81</v>
      </c>
      <c r="AG15" t="s">
        <v>58</v>
      </c>
      <c r="AH15" t="s">
        <v>55</v>
      </c>
      <c r="AI15" t="s">
        <v>59</v>
      </c>
    </row>
    <row r="16" spans="1:35" x14ac:dyDescent="0.25">
      <c r="A16" s="14" t="str">
        <f t="shared" si="0"/>
        <v>http://dodappwlsprd2.cloud.pge.com:8003/ilis_rpt/dailyeventlogdetail.jsp?odbeventlogid=13-0022423&amp;numberofmonths=24&amp;showchangehistorylog=1</v>
      </c>
      <c r="B16" s="15" t="str">
        <f>HYPERLINK(A16,V16)</f>
        <v>13-0022423</v>
      </c>
      <c r="C16" t="s">
        <v>38</v>
      </c>
      <c r="D16" t="s">
        <v>39</v>
      </c>
      <c r="E16" t="s">
        <v>40</v>
      </c>
      <c r="F16" t="s">
        <v>89</v>
      </c>
      <c r="G16" s="2">
        <v>182941101</v>
      </c>
      <c r="H16" t="s">
        <v>61</v>
      </c>
      <c r="I16">
        <v>1275</v>
      </c>
      <c r="J16">
        <v>20130408</v>
      </c>
      <c r="K16" s="4">
        <v>652</v>
      </c>
      <c r="L16">
        <v>769007</v>
      </c>
      <c r="M16" s="5">
        <v>450</v>
      </c>
      <c r="N16" t="s">
        <v>44</v>
      </c>
      <c r="O16" t="s">
        <v>62</v>
      </c>
      <c r="P16" t="s">
        <v>70</v>
      </c>
      <c r="Q16" s="5">
        <v>9</v>
      </c>
      <c r="R16" s="5">
        <v>4050</v>
      </c>
      <c r="S16" t="s">
        <v>64</v>
      </c>
      <c r="T16" t="s">
        <v>65</v>
      </c>
      <c r="U16" t="s">
        <v>49</v>
      </c>
      <c r="V16" t="s">
        <v>90</v>
      </c>
      <c r="W16" t="s">
        <v>51</v>
      </c>
      <c r="X16" t="s">
        <v>52</v>
      </c>
      <c r="Y16">
        <v>0</v>
      </c>
      <c r="Z16" t="s">
        <v>53</v>
      </c>
      <c r="AA16">
        <v>2013</v>
      </c>
      <c r="AB16" t="s">
        <v>54</v>
      </c>
      <c r="AC16" t="s">
        <v>55</v>
      </c>
      <c r="AD16" t="s">
        <v>56</v>
      </c>
      <c r="AE16">
        <v>99292143</v>
      </c>
      <c r="AF16" t="s">
        <v>69</v>
      </c>
      <c r="AG16" t="s">
        <v>58</v>
      </c>
      <c r="AH16" t="s">
        <v>55</v>
      </c>
      <c r="AI16" t="s">
        <v>59</v>
      </c>
    </row>
    <row r="17" spans="1:35" x14ac:dyDescent="0.25">
      <c r="A17" s="14" t="str">
        <f t="shared" si="0"/>
        <v>http://dodappwlsprd2.cloud.pge.com:8003/ilis_rpt/dailyeventlogdetail.jsp?odbeventlogid=13-0022130&amp;numberofmonths=24&amp;showchangehistorylog=1</v>
      </c>
      <c r="B17" s="15" t="str">
        <f>HYPERLINK(A17,V17)</f>
        <v>13-0022130</v>
      </c>
      <c r="C17" t="s">
        <v>38</v>
      </c>
      <c r="D17" t="s">
        <v>39</v>
      </c>
      <c r="E17" t="s">
        <v>40</v>
      </c>
      <c r="F17" t="s">
        <v>91</v>
      </c>
      <c r="G17" s="2">
        <v>82931101</v>
      </c>
      <c r="H17" t="s">
        <v>42</v>
      </c>
      <c r="I17">
        <v>10722</v>
      </c>
      <c r="J17">
        <v>20130408</v>
      </c>
      <c r="K17" s="4">
        <v>156</v>
      </c>
      <c r="L17">
        <v>768329</v>
      </c>
      <c r="M17" s="5">
        <v>941</v>
      </c>
      <c r="N17" t="s">
        <v>44</v>
      </c>
      <c r="O17" t="s">
        <v>62</v>
      </c>
      <c r="P17" t="s">
        <v>70</v>
      </c>
      <c r="Q17" s="5">
        <v>798</v>
      </c>
      <c r="R17" s="5">
        <v>371844</v>
      </c>
      <c r="S17" t="s">
        <v>64</v>
      </c>
      <c r="T17" t="s">
        <v>79</v>
      </c>
      <c r="U17" t="s">
        <v>49</v>
      </c>
      <c r="V17" t="s">
        <v>92</v>
      </c>
      <c r="W17" t="s">
        <v>51</v>
      </c>
      <c r="X17" t="s">
        <v>52</v>
      </c>
      <c r="Y17">
        <v>41877861</v>
      </c>
      <c r="Z17" t="s">
        <v>53</v>
      </c>
      <c r="AA17">
        <v>2013</v>
      </c>
      <c r="AB17" t="s">
        <v>54</v>
      </c>
      <c r="AC17" t="s">
        <v>55</v>
      </c>
      <c r="AD17" t="s">
        <v>68</v>
      </c>
      <c r="AE17">
        <v>99292353</v>
      </c>
      <c r="AF17" t="s">
        <v>81</v>
      </c>
      <c r="AG17" t="s">
        <v>58</v>
      </c>
      <c r="AH17" t="s">
        <v>55</v>
      </c>
      <c r="AI17" t="s">
        <v>59</v>
      </c>
    </row>
    <row r="18" spans="1:35" x14ac:dyDescent="0.25">
      <c r="A18" s="14" t="str">
        <f t="shared" si="0"/>
        <v>http://dodappwlsprd2.cloud.pge.com:8003/ilis_rpt/dailyeventlogdetail.jsp?odbeventlogid=13-0022550&amp;numberofmonths=24&amp;showchangehistorylog=1</v>
      </c>
      <c r="B18" s="15" t="str">
        <f>HYPERLINK(A18,V18)</f>
        <v>13-0022550</v>
      </c>
      <c r="C18" t="s">
        <v>38</v>
      </c>
      <c r="D18" t="s">
        <v>39</v>
      </c>
      <c r="E18" t="s">
        <v>40</v>
      </c>
      <c r="F18" t="s">
        <v>91</v>
      </c>
      <c r="G18" s="2">
        <v>82931101</v>
      </c>
      <c r="H18" t="s">
        <v>61</v>
      </c>
      <c r="I18">
        <v>7799</v>
      </c>
      <c r="J18">
        <v>20130408</v>
      </c>
      <c r="K18" s="4">
        <v>441</v>
      </c>
      <c r="L18">
        <v>768950</v>
      </c>
      <c r="M18" s="5">
        <v>1265</v>
      </c>
      <c r="N18" t="s">
        <v>44</v>
      </c>
      <c r="O18" t="s">
        <v>62</v>
      </c>
      <c r="P18" t="s">
        <v>63</v>
      </c>
      <c r="Q18" s="5">
        <v>61</v>
      </c>
      <c r="R18" s="5">
        <v>38703</v>
      </c>
      <c r="S18" t="s">
        <v>47</v>
      </c>
      <c r="T18" t="s">
        <v>65</v>
      </c>
      <c r="U18" t="s">
        <v>49</v>
      </c>
      <c r="V18" t="s">
        <v>93</v>
      </c>
      <c r="W18" t="s">
        <v>51</v>
      </c>
      <c r="X18" t="s">
        <v>52</v>
      </c>
      <c r="Y18">
        <v>0</v>
      </c>
      <c r="Z18" t="s">
        <v>53</v>
      </c>
      <c r="AA18">
        <v>2013</v>
      </c>
      <c r="AB18" t="s">
        <v>54</v>
      </c>
      <c r="AC18" t="s">
        <v>55</v>
      </c>
      <c r="AD18" t="s">
        <v>68</v>
      </c>
      <c r="AE18">
        <v>99292050</v>
      </c>
      <c r="AF18" t="s">
        <v>69</v>
      </c>
      <c r="AG18" t="s">
        <v>58</v>
      </c>
      <c r="AH18" t="s">
        <v>55</v>
      </c>
      <c r="AI18" t="s">
        <v>59</v>
      </c>
    </row>
    <row r="19" spans="1:35" x14ac:dyDescent="0.25">
      <c r="A19" s="14" t="str">
        <f t="shared" si="0"/>
        <v>http://dodappwlsprd2.cloud.pge.com:8003/ilis_rpt/dailyeventlogdetail.jsp?odbeventlogid=13-0022672&amp;numberofmonths=24&amp;showchangehistorylog=1</v>
      </c>
      <c r="B19" s="15" t="str">
        <f>HYPERLINK(A19,V19)</f>
        <v>13-0022672</v>
      </c>
      <c r="C19" t="s">
        <v>38</v>
      </c>
      <c r="D19" t="s">
        <v>39</v>
      </c>
      <c r="E19" t="s">
        <v>40</v>
      </c>
      <c r="F19" t="s">
        <v>91</v>
      </c>
      <c r="G19" s="2">
        <v>82931101</v>
      </c>
      <c r="H19" t="s">
        <v>75</v>
      </c>
      <c r="I19" t="s">
        <v>76</v>
      </c>
      <c r="J19">
        <v>20130408</v>
      </c>
      <c r="K19" s="4">
        <v>850</v>
      </c>
      <c r="L19">
        <v>769390</v>
      </c>
      <c r="M19" s="5">
        <v>860</v>
      </c>
      <c r="N19" t="s">
        <v>44</v>
      </c>
      <c r="O19" t="s">
        <v>62</v>
      </c>
      <c r="P19" t="s">
        <v>70</v>
      </c>
      <c r="Q19" s="5">
        <v>1</v>
      </c>
      <c r="R19" s="5">
        <v>860</v>
      </c>
      <c r="S19" t="s">
        <v>47</v>
      </c>
      <c r="T19" t="s">
        <v>65</v>
      </c>
      <c r="U19" t="s">
        <v>49</v>
      </c>
      <c r="V19" t="s">
        <v>94</v>
      </c>
      <c r="W19" t="s">
        <v>51</v>
      </c>
      <c r="X19" t="s">
        <v>52</v>
      </c>
      <c r="Y19">
        <v>0</v>
      </c>
      <c r="Z19" t="s">
        <v>53</v>
      </c>
      <c r="AA19">
        <v>2013</v>
      </c>
      <c r="AB19" t="s">
        <v>54</v>
      </c>
      <c r="AC19" t="s">
        <v>55</v>
      </c>
      <c r="AD19" t="s">
        <v>68</v>
      </c>
      <c r="AE19">
        <v>99291963</v>
      </c>
      <c r="AF19" t="s">
        <v>69</v>
      </c>
      <c r="AG19" t="s">
        <v>58</v>
      </c>
      <c r="AH19" t="s">
        <v>55</v>
      </c>
      <c r="AI19" t="s">
        <v>59</v>
      </c>
    </row>
    <row r="20" spans="1:35" x14ac:dyDescent="0.25">
      <c r="A20" s="14" t="str">
        <f t="shared" si="0"/>
        <v>http://dodappwlsprd2.cloud.pge.com:8003/ilis_rpt/dailyeventlogdetail.jsp?odbeventlogid=13-0022825&amp;numberofmonths=24&amp;showchangehistorylog=1</v>
      </c>
      <c r="B20" s="15" t="str">
        <f>HYPERLINK(A20,V20)</f>
        <v>13-0022825</v>
      </c>
      <c r="C20" t="s">
        <v>38</v>
      </c>
      <c r="D20" t="s">
        <v>39</v>
      </c>
      <c r="E20" t="s">
        <v>40</v>
      </c>
      <c r="F20" t="s">
        <v>95</v>
      </c>
      <c r="G20" s="2">
        <v>83500401</v>
      </c>
      <c r="H20" t="s">
        <v>75</v>
      </c>
      <c r="I20" t="s">
        <v>76</v>
      </c>
      <c r="J20">
        <v>20130408</v>
      </c>
      <c r="K20" s="4">
        <v>1951</v>
      </c>
      <c r="L20">
        <v>771132</v>
      </c>
      <c r="M20" s="5">
        <v>1089</v>
      </c>
      <c r="N20" t="s">
        <v>44</v>
      </c>
      <c r="O20" t="s">
        <v>62</v>
      </c>
      <c r="P20" t="s">
        <v>63</v>
      </c>
      <c r="Q20" s="5">
        <v>7</v>
      </c>
      <c r="R20" s="5">
        <v>7255</v>
      </c>
      <c r="S20" t="s">
        <v>64</v>
      </c>
      <c r="T20" t="s">
        <v>79</v>
      </c>
      <c r="U20" t="s">
        <v>49</v>
      </c>
      <c r="V20" t="s">
        <v>96</v>
      </c>
      <c r="W20" t="s">
        <v>51</v>
      </c>
      <c r="X20" t="s">
        <v>52</v>
      </c>
      <c r="Y20">
        <v>0</v>
      </c>
      <c r="Z20" t="s">
        <v>53</v>
      </c>
      <c r="AA20">
        <v>2013</v>
      </c>
      <c r="AB20" t="s">
        <v>54</v>
      </c>
      <c r="AC20" t="s">
        <v>55</v>
      </c>
      <c r="AD20" t="s">
        <v>97</v>
      </c>
      <c r="AE20">
        <v>99291761</v>
      </c>
      <c r="AF20" t="s">
        <v>81</v>
      </c>
      <c r="AG20" t="s">
        <v>58</v>
      </c>
      <c r="AH20" t="s">
        <v>55</v>
      </c>
      <c r="AI20" t="s">
        <v>59</v>
      </c>
    </row>
    <row r="21" spans="1:35" x14ac:dyDescent="0.25">
      <c r="A21" s="14" t="str">
        <f t="shared" si="0"/>
        <v>http://dodappwlsprd2.cloud.pge.com:8003/ilis_rpt/dailyeventlogdetail.jsp?odbeventlogid=13-0041878&amp;numberofmonths=24&amp;showchangehistorylog=1</v>
      </c>
      <c r="B21" s="15" t="str">
        <f>HYPERLINK(A21,V21)</f>
        <v>13-0041878</v>
      </c>
      <c r="C21" t="s">
        <v>38</v>
      </c>
      <c r="D21" t="s">
        <v>39</v>
      </c>
      <c r="E21" t="s">
        <v>40</v>
      </c>
      <c r="F21" t="s">
        <v>41</v>
      </c>
      <c r="G21" s="2">
        <v>82841101</v>
      </c>
      <c r="H21" t="s">
        <v>61</v>
      </c>
      <c r="I21">
        <v>5421</v>
      </c>
      <c r="J21">
        <v>20130623</v>
      </c>
      <c r="K21" s="4">
        <v>1650</v>
      </c>
      <c r="L21">
        <v>815162</v>
      </c>
      <c r="M21" s="5">
        <v>653</v>
      </c>
      <c r="N21" t="s">
        <v>44</v>
      </c>
      <c r="O21" t="s">
        <v>45</v>
      </c>
      <c r="P21" t="s">
        <v>46</v>
      </c>
      <c r="Q21" s="5">
        <v>112</v>
      </c>
      <c r="R21" s="5">
        <v>15520</v>
      </c>
      <c r="S21" t="s">
        <v>98</v>
      </c>
      <c r="T21" t="s">
        <v>79</v>
      </c>
      <c r="U21" t="s">
        <v>49</v>
      </c>
      <c r="V21" t="s">
        <v>99</v>
      </c>
      <c r="W21" t="s">
        <v>51</v>
      </c>
      <c r="X21" t="s">
        <v>52</v>
      </c>
      <c r="Y21">
        <v>31004714</v>
      </c>
      <c r="Z21" t="s">
        <v>53</v>
      </c>
      <c r="AA21">
        <v>2013</v>
      </c>
      <c r="AB21" t="s">
        <v>100</v>
      </c>
      <c r="AC21" t="s">
        <v>55</v>
      </c>
      <c r="AD21" t="s">
        <v>88</v>
      </c>
      <c r="AE21">
        <v>99278401</v>
      </c>
      <c r="AF21" t="s">
        <v>81</v>
      </c>
      <c r="AG21" t="s">
        <v>58</v>
      </c>
      <c r="AH21" t="s">
        <v>55</v>
      </c>
      <c r="AI21" t="s">
        <v>59</v>
      </c>
    </row>
    <row r="22" spans="1:35" x14ac:dyDescent="0.25">
      <c r="A22" s="14" t="str">
        <f t="shared" si="0"/>
        <v>http://dodappwlsprd2.cloud.pge.com:8003/ilis_rpt/dailyeventlogdetail.jsp?odbeventlogid=14-0073443&amp;numberofmonths=24&amp;showchangehistorylog=1</v>
      </c>
      <c r="B22" s="15" t="str">
        <f>HYPERLINK(A22,V22)</f>
        <v>14-0073443</v>
      </c>
      <c r="C22" t="s">
        <v>38</v>
      </c>
      <c r="D22" t="s">
        <v>39</v>
      </c>
      <c r="E22" t="s">
        <v>40</v>
      </c>
      <c r="F22" t="s">
        <v>101</v>
      </c>
      <c r="G22" s="2">
        <v>83040401</v>
      </c>
      <c r="H22" t="s">
        <v>75</v>
      </c>
      <c r="I22" t="s">
        <v>76</v>
      </c>
      <c r="J22">
        <v>20141203</v>
      </c>
      <c r="K22" s="4">
        <v>758</v>
      </c>
      <c r="L22">
        <v>1123048</v>
      </c>
      <c r="M22" s="5">
        <v>1173</v>
      </c>
      <c r="N22" t="s">
        <v>44</v>
      </c>
      <c r="O22" t="s">
        <v>62</v>
      </c>
      <c r="P22" t="s">
        <v>63</v>
      </c>
      <c r="Q22" s="5">
        <v>120</v>
      </c>
      <c r="R22" s="5">
        <v>78210</v>
      </c>
      <c r="S22" t="s">
        <v>47</v>
      </c>
      <c r="T22" t="s">
        <v>65</v>
      </c>
      <c r="U22" t="s">
        <v>49</v>
      </c>
      <c r="V22" t="s">
        <v>102</v>
      </c>
      <c r="W22" t="s">
        <v>51</v>
      </c>
      <c r="X22" t="s">
        <v>52</v>
      </c>
      <c r="Y22">
        <v>0</v>
      </c>
      <c r="Z22" t="s">
        <v>53</v>
      </c>
      <c r="AA22">
        <v>2014</v>
      </c>
      <c r="AB22" t="s">
        <v>103</v>
      </c>
      <c r="AC22" t="s">
        <v>55</v>
      </c>
      <c r="AD22" t="s">
        <v>68</v>
      </c>
      <c r="AE22">
        <v>99196575</v>
      </c>
      <c r="AF22" t="s">
        <v>69</v>
      </c>
      <c r="AG22" t="s">
        <v>58</v>
      </c>
      <c r="AH22" t="s">
        <v>55</v>
      </c>
      <c r="AI22" t="s">
        <v>59</v>
      </c>
    </row>
    <row r="23" spans="1:35" x14ac:dyDescent="0.25">
      <c r="A23" s="14" t="str">
        <f t="shared" si="0"/>
        <v>http://dodappwlsprd2.cloud.pge.com:8003/ilis_rpt/dailyeventlogdetail.jsp?odbeventlogid=14-0073235&amp;numberofmonths=24&amp;showchangehistorylog=1</v>
      </c>
      <c r="B23" s="15" t="str">
        <f>HYPERLINK(A23,V23)</f>
        <v>14-0073235</v>
      </c>
      <c r="C23" t="s">
        <v>38</v>
      </c>
      <c r="D23" t="s">
        <v>39</v>
      </c>
      <c r="E23" t="s">
        <v>40</v>
      </c>
      <c r="F23" t="s">
        <v>104</v>
      </c>
      <c r="G23" s="2">
        <v>83041101</v>
      </c>
      <c r="H23" t="s">
        <v>61</v>
      </c>
      <c r="I23">
        <v>5183</v>
      </c>
      <c r="J23">
        <v>20141203</v>
      </c>
      <c r="K23" s="4">
        <v>808</v>
      </c>
      <c r="L23">
        <v>1121957</v>
      </c>
      <c r="M23" s="5">
        <v>696</v>
      </c>
      <c r="N23" t="s">
        <v>44</v>
      </c>
      <c r="O23" t="s">
        <v>62</v>
      </c>
      <c r="P23" t="s">
        <v>63</v>
      </c>
      <c r="Q23" s="5">
        <v>49</v>
      </c>
      <c r="R23" s="5">
        <v>15224</v>
      </c>
      <c r="S23" t="s">
        <v>105</v>
      </c>
      <c r="T23" t="s">
        <v>65</v>
      </c>
      <c r="U23" t="s">
        <v>49</v>
      </c>
      <c r="V23" t="s">
        <v>106</v>
      </c>
      <c r="W23" t="s">
        <v>51</v>
      </c>
      <c r="X23" t="s">
        <v>52</v>
      </c>
      <c r="Y23">
        <v>0</v>
      </c>
      <c r="Z23" t="s">
        <v>53</v>
      </c>
      <c r="AA23">
        <v>2014</v>
      </c>
      <c r="AB23" t="s">
        <v>103</v>
      </c>
      <c r="AC23" t="s">
        <v>55</v>
      </c>
      <c r="AD23" t="s">
        <v>68</v>
      </c>
      <c r="AE23">
        <v>99196934</v>
      </c>
      <c r="AF23" t="s">
        <v>69</v>
      </c>
      <c r="AG23" t="s">
        <v>58</v>
      </c>
      <c r="AH23" t="s">
        <v>55</v>
      </c>
      <c r="AI23" t="s">
        <v>59</v>
      </c>
    </row>
    <row r="24" spans="1:35" x14ac:dyDescent="0.25">
      <c r="A24" s="14" t="str">
        <f t="shared" si="0"/>
        <v>http://dodappwlsprd2.cloud.pge.com:8003/ilis_rpt/dailyeventlogdetail.jsp?odbeventlogid=14-0073506&amp;numberofmonths=24&amp;showchangehistorylog=1</v>
      </c>
      <c r="B24" s="15" t="str">
        <f>HYPERLINK(A24,V24)</f>
        <v>14-0073506</v>
      </c>
      <c r="C24" t="s">
        <v>38</v>
      </c>
      <c r="D24" t="s">
        <v>39</v>
      </c>
      <c r="E24" t="s">
        <v>40</v>
      </c>
      <c r="F24" t="s">
        <v>104</v>
      </c>
      <c r="G24" s="2">
        <v>83041101</v>
      </c>
      <c r="H24" t="s">
        <v>61</v>
      </c>
      <c r="I24">
        <v>5439</v>
      </c>
      <c r="J24">
        <v>20141203</v>
      </c>
      <c r="K24" s="4">
        <v>1352</v>
      </c>
      <c r="L24">
        <v>1123312</v>
      </c>
      <c r="M24" s="5">
        <v>586</v>
      </c>
      <c r="N24" t="s">
        <v>44</v>
      </c>
      <c r="O24" t="s">
        <v>62</v>
      </c>
      <c r="P24" t="s">
        <v>63</v>
      </c>
      <c r="Q24" s="5">
        <v>228</v>
      </c>
      <c r="R24" s="5">
        <v>33987</v>
      </c>
      <c r="S24" t="s">
        <v>105</v>
      </c>
      <c r="T24" t="s">
        <v>65</v>
      </c>
      <c r="U24" t="s">
        <v>49</v>
      </c>
      <c r="V24" t="s">
        <v>107</v>
      </c>
      <c r="W24" t="s">
        <v>51</v>
      </c>
      <c r="X24" t="s">
        <v>52</v>
      </c>
      <c r="Y24">
        <v>0</v>
      </c>
      <c r="Z24" t="s">
        <v>53</v>
      </c>
      <c r="AA24">
        <v>2014</v>
      </c>
      <c r="AB24" t="s">
        <v>103</v>
      </c>
      <c r="AC24" t="s">
        <v>55</v>
      </c>
      <c r="AD24" t="s">
        <v>68</v>
      </c>
      <c r="AE24">
        <v>99196749</v>
      </c>
      <c r="AF24" t="s">
        <v>69</v>
      </c>
      <c r="AG24" t="s">
        <v>58</v>
      </c>
      <c r="AH24" t="s">
        <v>55</v>
      </c>
      <c r="AI24" t="s">
        <v>59</v>
      </c>
    </row>
    <row r="25" spans="1:35" x14ac:dyDescent="0.25">
      <c r="A25" s="14" t="str">
        <f t="shared" si="0"/>
        <v>http://dodappwlsprd2.cloud.pge.com:8003/ilis_rpt/dailyeventlogdetail.jsp?odbeventlogid=14-0073650&amp;numberofmonths=24&amp;showchangehistorylog=1</v>
      </c>
      <c r="B25" s="15" t="str">
        <f>HYPERLINK(A25,V25)</f>
        <v>14-0073650</v>
      </c>
      <c r="C25" t="s">
        <v>38</v>
      </c>
      <c r="D25" t="s">
        <v>39</v>
      </c>
      <c r="E25" t="s">
        <v>40</v>
      </c>
      <c r="F25" t="s">
        <v>104</v>
      </c>
      <c r="G25" s="2">
        <v>83041101</v>
      </c>
      <c r="H25" t="s">
        <v>61</v>
      </c>
      <c r="I25">
        <v>6215</v>
      </c>
      <c r="J25">
        <v>20141203</v>
      </c>
      <c r="K25" s="4">
        <v>939</v>
      </c>
      <c r="L25">
        <v>1122157</v>
      </c>
      <c r="M25" s="5">
        <v>1141</v>
      </c>
      <c r="N25" t="s">
        <v>44</v>
      </c>
      <c r="O25" t="s">
        <v>62</v>
      </c>
      <c r="P25" t="s">
        <v>70</v>
      </c>
      <c r="Q25" s="5">
        <v>31</v>
      </c>
      <c r="R25" s="5">
        <v>35371</v>
      </c>
      <c r="S25" t="s">
        <v>105</v>
      </c>
      <c r="T25" t="s">
        <v>65</v>
      </c>
      <c r="U25" t="s">
        <v>66</v>
      </c>
      <c r="V25" t="s">
        <v>108</v>
      </c>
      <c r="W25" t="s">
        <v>51</v>
      </c>
      <c r="X25" t="s">
        <v>52</v>
      </c>
      <c r="Y25">
        <v>0</v>
      </c>
      <c r="Z25" t="s">
        <v>53</v>
      </c>
      <c r="AA25">
        <v>2014</v>
      </c>
      <c r="AB25" t="s">
        <v>103</v>
      </c>
      <c r="AC25" t="s">
        <v>55</v>
      </c>
      <c r="AD25" t="s">
        <v>68</v>
      </c>
      <c r="AE25">
        <v>99196644</v>
      </c>
      <c r="AF25" t="s">
        <v>69</v>
      </c>
      <c r="AG25" t="s">
        <v>58</v>
      </c>
      <c r="AH25" t="s">
        <v>55</v>
      </c>
      <c r="AI25" t="s">
        <v>59</v>
      </c>
    </row>
    <row r="26" spans="1:35" x14ac:dyDescent="0.25">
      <c r="A26" s="14" t="str">
        <f t="shared" si="0"/>
        <v>http://dodappwlsprd2.cloud.pge.com:8003/ilis_rpt/dailyeventlogdetail.jsp?odbeventlogid=14-0073666&amp;numberofmonths=24&amp;showchangehistorylog=1</v>
      </c>
      <c r="B26" s="15" t="str">
        <f>HYPERLINK(A26,V26)</f>
        <v>14-0073666</v>
      </c>
      <c r="C26" t="s">
        <v>38</v>
      </c>
      <c r="D26" t="s">
        <v>39</v>
      </c>
      <c r="E26" t="s">
        <v>40</v>
      </c>
      <c r="F26" t="s">
        <v>104</v>
      </c>
      <c r="G26" s="2">
        <v>83041101</v>
      </c>
      <c r="H26" t="s">
        <v>61</v>
      </c>
      <c r="I26">
        <v>9307</v>
      </c>
      <c r="J26">
        <v>20141203</v>
      </c>
      <c r="K26" s="4">
        <v>2144</v>
      </c>
      <c r="L26">
        <v>1123979</v>
      </c>
      <c r="M26" s="5">
        <v>626</v>
      </c>
      <c r="N26" t="s">
        <v>44</v>
      </c>
      <c r="O26" t="s">
        <v>62</v>
      </c>
      <c r="P26" t="s">
        <v>70</v>
      </c>
      <c r="Q26" s="5">
        <v>4</v>
      </c>
      <c r="R26" s="5">
        <v>2504</v>
      </c>
      <c r="S26" t="s">
        <v>109</v>
      </c>
      <c r="T26" t="s">
        <v>65</v>
      </c>
      <c r="U26" t="s">
        <v>49</v>
      </c>
      <c r="V26" t="s">
        <v>110</v>
      </c>
      <c r="W26" t="s">
        <v>51</v>
      </c>
      <c r="X26" t="s">
        <v>52</v>
      </c>
      <c r="Y26">
        <v>0</v>
      </c>
      <c r="Z26" t="s">
        <v>53</v>
      </c>
      <c r="AA26">
        <v>2014</v>
      </c>
      <c r="AB26" t="s">
        <v>103</v>
      </c>
      <c r="AC26" t="s">
        <v>55</v>
      </c>
      <c r="AD26" t="s">
        <v>88</v>
      </c>
      <c r="AE26">
        <v>99196550</v>
      </c>
      <c r="AF26" t="s">
        <v>69</v>
      </c>
      <c r="AG26" t="s">
        <v>58</v>
      </c>
      <c r="AH26" t="s">
        <v>55</v>
      </c>
      <c r="AI26" t="s">
        <v>59</v>
      </c>
    </row>
    <row r="27" spans="1:35" x14ac:dyDescent="0.25">
      <c r="A27" s="14" t="str">
        <f t="shared" si="0"/>
        <v>http://dodappwlsprd2.cloud.pge.com:8003/ilis_rpt/dailyeventlogdetail.jsp?odbeventlogid=14-0073302&amp;numberofmonths=24&amp;showchangehistorylog=1</v>
      </c>
      <c r="B27" s="15" t="str">
        <f>HYPERLINK(A27,V27)</f>
        <v>14-0073302</v>
      </c>
      <c r="C27" t="s">
        <v>38</v>
      </c>
      <c r="D27" t="s">
        <v>39</v>
      </c>
      <c r="E27" t="s">
        <v>40</v>
      </c>
      <c r="F27" t="s">
        <v>41</v>
      </c>
      <c r="G27" s="2">
        <v>82841101</v>
      </c>
      <c r="H27" t="s">
        <v>42</v>
      </c>
      <c r="I27">
        <v>10296</v>
      </c>
      <c r="J27">
        <v>20141203</v>
      </c>
      <c r="K27" s="4">
        <v>1031</v>
      </c>
      <c r="L27">
        <v>1122359</v>
      </c>
      <c r="M27" s="5">
        <v>793</v>
      </c>
      <c r="N27" t="s">
        <v>44</v>
      </c>
      <c r="O27" t="s">
        <v>62</v>
      </c>
      <c r="P27" t="s">
        <v>63</v>
      </c>
      <c r="Q27" s="5">
        <v>629</v>
      </c>
      <c r="R27" s="5">
        <v>360852</v>
      </c>
      <c r="S27" t="s">
        <v>47</v>
      </c>
      <c r="T27" t="s">
        <v>65</v>
      </c>
      <c r="U27" t="s">
        <v>49</v>
      </c>
      <c r="V27" t="s">
        <v>111</v>
      </c>
      <c r="W27" t="s">
        <v>51</v>
      </c>
      <c r="X27" t="s">
        <v>52</v>
      </c>
      <c r="Y27">
        <v>0</v>
      </c>
      <c r="Z27" t="s">
        <v>53</v>
      </c>
      <c r="AA27">
        <v>2014</v>
      </c>
      <c r="AB27" t="s">
        <v>103</v>
      </c>
      <c r="AC27" t="s">
        <v>55</v>
      </c>
      <c r="AD27" t="s">
        <v>68</v>
      </c>
      <c r="AE27">
        <v>99196886</v>
      </c>
      <c r="AF27" t="s">
        <v>69</v>
      </c>
      <c r="AG27" t="s">
        <v>58</v>
      </c>
      <c r="AH27" t="s">
        <v>55</v>
      </c>
      <c r="AI27" t="s">
        <v>59</v>
      </c>
    </row>
    <row r="28" spans="1:35" x14ac:dyDescent="0.25">
      <c r="A28" s="14" t="str">
        <f t="shared" si="0"/>
        <v>http://dodappwlsprd2.cloud.pge.com:8003/ilis_rpt/dailyeventlogdetail.jsp?odbeventlogid=14-0073586&amp;numberofmonths=24&amp;showchangehistorylog=1</v>
      </c>
      <c r="B28" s="15" t="str">
        <f>HYPERLINK(A28,V28)</f>
        <v>14-0073586</v>
      </c>
      <c r="C28" t="s">
        <v>38</v>
      </c>
      <c r="D28" t="s">
        <v>39</v>
      </c>
      <c r="E28" t="s">
        <v>40</v>
      </c>
      <c r="F28" t="s">
        <v>41</v>
      </c>
      <c r="G28" s="2">
        <v>82841101</v>
      </c>
      <c r="H28" t="s">
        <v>61</v>
      </c>
      <c r="I28">
        <v>5485</v>
      </c>
      <c r="J28">
        <v>20141203</v>
      </c>
      <c r="K28" s="4">
        <v>1047</v>
      </c>
      <c r="L28">
        <v>1122408</v>
      </c>
      <c r="M28" s="5">
        <v>1050</v>
      </c>
      <c r="N28" t="s">
        <v>44</v>
      </c>
      <c r="O28" t="s">
        <v>62</v>
      </c>
      <c r="P28" t="s">
        <v>63</v>
      </c>
      <c r="Q28" s="5">
        <v>33</v>
      </c>
      <c r="R28" s="5">
        <v>34650</v>
      </c>
      <c r="S28" t="s">
        <v>105</v>
      </c>
      <c r="T28" t="s">
        <v>65</v>
      </c>
      <c r="U28" t="s">
        <v>49</v>
      </c>
      <c r="V28" t="s">
        <v>112</v>
      </c>
      <c r="W28" t="s">
        <v>51</v>
      </c>
      <c r="X28" t="s">
        <v>52</v>
      </c>
      <c r="Y28">
        <v>0</v>
      </c>
      <c r="Z28" t="s">
        <v>53</v>
      </c>
      <c r="AA28">
        <v>2014</v>
      </c>
      <c r="AB28" t="s">
        <v>103</v>
      </c>
      <c r="AC28" t="s">
        <v>55</v>
      </c>
      <c r="AD28" t="s">
        <v>113</v>
      </c>
      <c r="AE28">
        <v>99196685</v>
      </c>
      <c r="AF28" t="s">
        <v>69</v>
      </c>
      <c r="AG28" t="s">
        <v>58</v>
      </c>
      <c r="AH28" t="s">
        <v>55</v>
      </c>
      <c r="AI28" t="s">
        <v>59</v>
      </c>
    </row>
    <row r="29" spans="1:35" x14ac:dyDescent="0.25">
      <c r="A29" s="14" t="str">
        <f t="shared" si="0"/>
        <v>http://dodappwlsprd2.cloud.pge.com:8003/ilis_rpt/dailyeventlogdetail.jsp?odbeventlogid=14-0073596&amp;numberofmonths=24&amp;showchangehistorylog=1</v>
      </c>
      <c r="B29" s="15" t="str">
        <f>HYPERLINK(A29,V29)</f>
        <v>14-0073596</v>
      </c>
      <c r="C29" t="s">
        <v>38</v>
      </c>
      <c r="D29" t="s">
        <v>39</v>
      </c>
      <c r="E29" t="s">
        <v>40</v>
      </c>
      <c r="F29" t="s">
        <v>41</v>
      </c>
      <c r="G29" s="2">
        <v>82841101</v>
      </c>
      <c r="H29" t="s">
        <v>61</v>
      </c>
      <c r="I29">
        <v>5487</v>
      </c>
      <c r="J29">
        <v>20141203</v>
      </c>
      <c r="K29" s="4">
        <v>1024</v>
      </c>
      <c r="L29">
        <v>1122372</v>
      </c>
      <c r="M29" s="5">
        <v>991</v>
      </c>
      <c r="N29" t="s">
        <v>44</v>
      </c>
      <c r="O29" t="s">
        <v>62</v>
      </c>
      <c r="P29" t="s">
        <v>63</v>
      </c>
      <c r="Q29" s="5">
        <v>55</v>
      </c>
      <c r="R29" s="5">
        <v>54505</v>
      </c>
      <c r="S29" t="s">
        <v>105</v>
      </c>
      <c r="T29" t="s">
        <v>65</v>
      </c>
      <c r="U29" t="s">
        <v>49</v>
      </c>
      <c r="V29" t="s">
        <v>114</v>
      </c>
      <c r="W29" t="s">
        <v>51</v>
      </c>
      <c r="X29" t="s">
        <v>52</v>
      </c>
      <c r="Y29">
        <v>0</v>
      </c>
      <c r="Z29" t="s">
        <v>53</v>
      </c>
      <c r="AA29">
        <v>2014</v>
      </c>
      <c r="AB29" t="s">
        <v>103</v>
      </c>
      <c r="AC29" t="s">
        <v>55</v>
      </c>
      <c r="AD29" t="s">
        <v>56</v>
      </c>
      <c r="AE29">
        <v>99196677</v>
      </c>
      <c r="AF29" t="s">
        <v>69</v>
      </c>
      <c r="AG29" t="s">
        <v>58</v>
      </c>
      <c r="AH29" t="s">
        <v>55</v>
      </c>
      <c r="AI29" t="s">
        <v>59</v>
      </c>
    </row>
    <row r="30" spans="1:35" x14ac:dyDescent="0.25">
      <c r="A30" s="14" t="str">
        <f t="shared" si="0"/>
        <v>http://dodappwlsprd2.cloud.pge.com:8003/ilis_rpt/dailyeventlogdetail.jsp?odbeventlogid=14-0073610&amp;numberofmonths=24&amp;showchangehistorylog=1</v>
      </c>
      <c r="B30" s="15" t="str">
        <f>HYPERLINK(A30,V30)</f>
        <v>14-0073610</v>
      </c>
      <c r="C30" t="s">
        <v>38</v>
      </c>
      <c r="D30" t="s">
        <v>39</v>
      </c>
      <c r="E30" t="s">
        <v>40</v>
      </c>
      <c r="F30" t="s">
        <v>41</v>
      </c>
      <c r="G30" s="2">
        <v>82841101</v>
      </c>
      <c r="H30" t="s">
        <v>61</v>
      </c>
      <c r="I30">
        <v>7219</v>
      </c>
      <c r="J30">
        <v>20141203</v>
      </c>
      <c r="K30" s="4">
        <v>1706</v>
      </c>
      <c r="L30">
        <v>1123757</v>
      </c>
      <c r="M30" s="5">
        <v>1040</v>
      </c>
      <c r="N30" t="s">
        <v>44</v>
      </c>
      <c r="O30" t="s">
        <v>62</v>
      </c>
      <c r="P30" t="s">
        <v>70</v>
      </c>
      <c r="Q30" s="5">
        <v>19</v>
      </c>
      <c r="R30" s="5">
        <v>4478</v>
      </c>
      <c r="S30" t="s">
        <v>105</v>
      </c>
      <c r="T30" t="s">
        <v>65</v>
      </c>
      <c r="U30" t="s">
        <v>49</v>
      </c>
      <c r="V30" t="s">
        <v>115</v>
      </c>
      <c r="W30" t="s">
        <v>51</v>
      </c>
      <c r="X30" t="s">
        <v>52</v>
      </c>
      <c r="Y30">
        <v>0</v>
      </c>
      <c r="Z30" t="s">
        <v>53</v>
      </c>
      <c r="AA30">
        <v>2014</v>
      </c>
      <c r="AB30" t="s">
        <v>103</v>
      </c>
      <c r="AC30" t="s">
        <v>55</v>
      </c>
      <c r="AD30" t="s">
        <v>88</v>
      </c>
      <c r="AE30">
        <v>99196564</v>
      </c>
      <c r="AF30" t="s">
        <v>69</v>
      </c>
      <c r="AG30" t="s">
        <v>58</v>
      </c>
      <c r="AH30" t="s">
        <v>55</v>
      </c>
      <c r="AI30" t="s">
        <v>59</v>
      </c>
    </row>
    <row r="31" spans="1:35" x14ac:dyDescent="0.25">
      <c r="A31" s="14" t="str">
        <f t="shared" si="0"/>
        <v>http://dodappwlsprd2.cloud.pge.com:8003/ilis_rpt/dailyeventlogdetail.jsp?odbeventlogid=14-0073622&amp;numberofmonths=24&amp;showchangehistorylog=1</v>
      </c>
      <c r="B31" s="15" t="str">
        <f>HYPERLINK(A31,V31)</f>
        <v>14-0073622</v>
      </c>
      <c r="C31" t="s">
        <v>38</v>
      </c>
      <c r="D31" t="s">
        <v>39</v>
      </c>
      <c r="E31" t="s">
        <v>40</v>
      </c>
      <c r="F31" t="s">
        <v>41</v>
      </c>
      <c r="G31" s="2">
        <v>82841101</v>
      </c>
      <c r="H31" t="s">
        <v>61</v>
      </c>
      <c r="I31">
        <v>12069</v>
      </c>
      <c r="J31">
        <v>20141203</v>
      </c>
      <c r="K31" s="4">
        <v>1115</v>
      </c>
      <c r="L31">
        <v>1122605</v>
      </c>
      <c r="M31" s="5">
        <v>945</v>
      </c>
      <c r="N31" t="s">
        <v>44</v>
      </c>
      <c r="O31" t="s">
        <v>62</v>
      </c>
      <c r="P31" t="s">
        <v>63</v>
      </c>
      <c r="Q31" s="5">
        <v>33</v>
      </c>
      <c r="R31" s="5">
        <v>31185</v>
      </c>
      <c r="S31" t="s">
        <v>105</v>
      </c>
      <c r="T31" t="s">
        <v>65</v>
      </c>
      <c r="U31" t="s">
        <v>49</v>
      </c>
      <c r="V31" t="s">
        <v>116</v>
      </c>
      <c r="W31" t="s">
        <v>51</v>
      </c>
      <c r="X31" t="s">
        <v>52</v>
      </c>
      <c r="Y31">
        <v>0</v>
      </c>
      <c r="Z31" t="s">
        <v>53</v>
      </c>
      <c r="AA31">
        <v>2014</v>
      </c>
      <c r="AB31" t="s">
        <v>103</v>
      </c>
      <c r="AC31" t="s">
        <v>55</v>
      </c>
      <c r="AD31" t="s">
        <v>117</v>
      </c>
      <c r="AE31">
        <v>99196662</v>
      </c>
      <c r="AF31" t="s">
        <v>69</v>
      </c>
      <c r="AG31" t="s">
        <v>58</v>
      </c>
      <c r="AH31" t="s">
        <v>55</v>
      </c>
      <c r="AI31" t="s">
        <v>59</v>
      </c>
    </row>
    <row r="32" spans="1:35" x14ac:dyDescent="0.25">
      <c r="A32" s="14" t="str">
        <f t="shared" si="0"/>
        <v>http://dodappwlsprd2.cloud.pge.com:8003/ilis_rpt/dailyeventlogdetail.jsp?odbeventlogid=14-0073126&amp;numberofmonths=24&amp;showchangehistorylog=1</v>
      </c>
      <c r="B32" s="15" t="str">
        <f>HYPERLINK(A32,V32)</f>
        <v>14-0073126</v>
      </c>
      <c r="C32" t="s">
        <v>38</v>
      </c>
      <c r="D32" t="s">
        <v>39</v>
      </c>
      <c r="E32" t="s">
        <v>40</v>
      </c>
      <c r="F32" t="s">
        <v>60</v>
      </c>
      <c r="G32" s="2">
        <v>82841102</v>
      </c>
      <c r="H32" t="s">
        <v>61</v>
      </c>
      <c r="I32">
        <v>9763</v>
      </c>
      <c r="J32">
        <v>20141203</v>
      </c>
      <c r="K32" s="4">
        <v>134</v>
      </c>
      <c r="L32">
        <v>1121585</v>
      </c>
      <c r="M32" s="5">
        <v>436</v>
      </c>
      <c r="N32" t="s">
        <v>44</v>
      </c>
      <c r="O32" t="s">
        <v>62</v>
      </c>
      <c r="P32" t="s">
        <v>63</v>
      </c>
      <c r="Q32" s="5">
        <v>15</v>
      </c>
      <c r="R32" s="5">
        <v>6540</v>
      </c>
      <c r="S32" t="s">
        <v>118</v>
      </c>
      <c r="T32" t="s">
        <v>65</v>
      </c>
      <c r="U32" t="s">
        <v>49</v>
      </c>
      <c r="V32" t="s">
        <v>119</v>
      </c>
      <c r="W32" t="s">
        <v>51</v>
      </c>
      <c r="X32" t="s">
        <v>52</v>
      </c>
      <c r="Y32">
        <v>0</v>
      </c>
      <c r="Z32" t="s">
        <v>53</v>
      </c>
      <c r="AA32">
        <v>2014</v>
      </c>
      <c r="AB32" t="s">
        <v>103</v>
      </c>
      <c r="AC32" t="s">
        <v>55</v>
      </c>
      <c r="AD32" t="s">
        <v>88</v>
      </c>
      <c r="AE32">
        <v>99197012</v>
      </c>
      <c r="AF32" t="s">
        <v>69</v>
      </c>
      <c r="AG32" t="s">
        <v>58</v>
      </c>
      <c r="AH32" t="s">
        <v>55</v>
      </c>
      <c r="AI32" t="s">
        <v>59</v>
      </c>
    </row>
    <row r="33" spans="1:35" x14ac:dyDescent="0.25">
      <c r="A33" s="14" t="str">
        <f t="shared" si="0"/>
        <v>http://dodappwlsprd2.cloud.pge.com:8003/ilis_rpt/dailyeventlogdetail.jsp?odbeventlogid=14-0073169&amp;numberofmonths=24&amp;showchangehistorylog=1</v>
      </c>
      <c r="B33" s="15" t="str">
        <f>HYPERLINK(A33,V33)</f>
        <v>14-0073169</v>
      </c>
      <c r="C33" t="s">
        <v>38</v>
      </c>
      <c r="D33" t="s">
        <v>39</v>
      </c>
      <c r="E33" t="s">
        <v>40</v>
      </c>
      <c r="F33" t="s">
        <v>60</v>
      </c>
      <c r="G33" s="2">
        <v>82841102</v>
      </c>
      <c r="H33" t="s">
        <v>61</v>
      </c>
      <c r="I33">
        <v>4259</v>
      </c>
      <c r="J33">
        <v>20141203</v>
      </c>
      <c r="K33" s="4">
        <v>204</v>
      </c>
      <c r="L33">
        <v>1121602</v>
      </c>
      <c r="M33" s="5">
        <v>1240</v>
      </c>
      <c r="N33" t="s">
        <v>44</v>
      </c>
      <c r="O33" t="s">
        <v>62</v>
      </c>
      <c r="P33" t="s">
        <v>70</v>
      </c>
      <c r="Q33" s="5">
        <v>6</v>
      </c>
      <c r="R33" s="5">
        <v>7440</v>
      </c>
      <c r="S33" t="s">
        <v>105</v>
      </c>
      <c r="T33" t="s">
        <v>65</v>
      </c>
      <c r="U33" t="s">
        <v>66</v>
      </c>
      <c r="V33" t="s">
        <v>120</v>
      </c>
      <c r="W33" t="s">
        <v>51</v>
      </c>
      <c r="X33" t="s">
        <v>52</v>
      </c>
      <c r="Y33">
        <v>0</v>
      </c>
      <c r="Z33" t="s">
        <v>53</v>
      </c>
      <c r="AA33">
        <v>2014</v>
      </c>
      <c r="AB33" t="s">
        <v>103</v>
      </c>
      <c r="AC33" t="s">
        <v>55</v>
      </c>
      <c r="AD33" t="s">
        <v>56</v>
      </c>
      <c r="AE33">
        <v>99196982</v>
      </c>
      <c r="AF33" t="s">
        <v>69</v>
      </c>
      <c r="AG33" t="s">
        <v>58</v>
      </c>
      <c r="AH33" t="s">
        <v>55</v>
      </c>
      <c r="AI33" t="s">
        <v>59</v>
      </c>
    </row>
    <row r="34" spans="1:35" x14ac:dyDescent="0.25">
      <c r="A34" s="14" t="str">
        <f t="shared" si="0"/>
        <v>http://dodappwlsprd2.cloud.pge.com:8003/ilis_rpt/dailyeventlogdetail.jsp?odbeventlogid=14-0073551&amp;numberofmonths=24&amp;showchangehistorylog=1</v>
      </c>
      <c r="B34" s="15" t="str">
        <f>HYPERLINK(A34,V34)</f>
        <v>14-0073551</v>
      </c>
      <c r="C34" t="s">
        <v>38</v>
      </c>
      <c r="D34" t="s">
        <v>39</v>
      </c>
      <c r="E34" t="s">
        <v>40</v>
      </c>
      <c r="F34" t="s">
        <v>60</v>
      </c>
      <c r="G34" s="2">
        <v>82841102</v>
      </c>
      <c r="H34" t="s">
        <v>75</v>
      </c>
      <c r="I34" t="s">
        <v>76</v>
      </c>
      <c r="J34">
        <v>20141203</v>
      </c>
      <c r="K34" s="4">
        <v>1029</v>
      </c>
      <c r="L34">
        <v>1122328</v>
      </c>
      <c r="M34" s="5">
        <v>735</v>
      </c>
      <c r="N34" t="s">
        <v>44</v>
      </c>
      <c r="O34" t="s">
        <v>62</v>
      </c>
      <c r="P34" t="s">
        <v>70</v>
      </c>
      <c r="Q34" s="5">
        <v>94</v>
      </c>
      <c r="R34" s="5">
        <v>64075</v>
      </c>
      <c r="S34" t="s">
        <v>47</v>
      </c>
      <c r="T34" t="s">
        <v>65</v>
      </c>
      <c r="U34" t="s">
        <v>49</v>
      </c>
      <c r="V34" t="s">
        <v>121</v>
      </c>
      <c r="W34" t="s">
        <v>51</v>
      </c>
      <c r="X34" t="s">
        <v>52</v>
      </c>
      <c r="Y34">
        <v>0</v>
      </c>
      <c r="Z34" t="s">
        <v>53</v>
      </c>
      <c r="AA34">
        <v>2014</v>
      </c>
      <c r="AB34" t="s">
        <v>103</v>
      </c>
      <c r="AC34" t="s">
        <v>55</v>
      </c>
      <c r="AD34" t="s">
        <v>97</v>
      </c>
      <c r="AE34">
        <v>99196714</v>
      </c>
      <c r="AF34" t="s">
        <v>69</v>
      </c>
      <c r="AG34" t="s">
        <v>58</v>
      </c>
      <c r="AH34" t="s">
        <v>55</v>
      </c>
      <c r="AI34" t="s">
        <v>59</v>
      </c>
    </row>
    <row r="35" spans="1:35" x14ac:dyDescent="0.25">
      <c r="A35" s="14" t="str">
        <f t="shared" si="0"/>
        <v>http://dodappwlsprd2.cloud.pge.com:8003/ilis_rpt/dailyeventlogdetail.jsp?odbeventlogid=14-0073692&amp;numberofmonths=24&amp;showchangehistorylog=1</v>
      </c>
      <c r="B35" s="15" t="str">
        <f>HYPERLINK(A35,V35)</f>
        <v>14-0073692</v>
      </c>
      <c r="C35" t="s">
        <v>38</v>
      </c>
      <c r="D35" t="s">
        <v>39</v>
      </c>
      <c r="E35" t="s">
        <v>40</v>
      </c>
      <c r="F35" t="s">
        <v>60</v>
      </c>
      <c r="G35" s="2">
        <v>82841102</v>
      </c>
      <c r="H35" t="s">
        <v>75</v>
      </c>
      <c r="I35" t="s">
        <v>76</v>
      </c>
      <c r="J35">
        <v>20141203</v>
      </c>
      <c r="K35" s="4">
        <v>1202</v>
      </c>
      <c r="L35">
        <v>1122943</v>
      </c>
      <c r="M35" s="5">
        <v>1258</v>
      </c>
      <c r="N35" t="s">
        <v>44</v>
      </c>
      <c r="O35" t="s">
        <v>62</v>
      </c>
      <c r="P35" t="s">
        <v>63</v>
      </c>
      <c r="Q35" s="5">
        <v>1</v>
      </c>
      <c r="R35" s="5">
        <v>1258</v>
      </c>
      <c r="S35" t="s">
        <v>47</v>
      </c>
      <c r="T35" t="s">
        <v>65</v>
      </c>
      <c r="U35" t="s">
        <v>49</v>
      </c>
      <c r="V35" t="s">
        <v>122</v>
      </c>
      <c r="W35" t="s">
        <v>51</v>
      </c>
      <c r="X35" t="s">
        <v>52</v>
      </c>
      <c r="Y35">
        <v>0</v>
      </c>
      <c r="Z35" t="s">
        <v>53</v>
      </c>
      <c r="AA35">
        <v>2014</v>
      </c>
      <c r="AB35" t="s">
        <v>103</v>
      </c>
      <c r="AC35" t="s">
        <v>55</v>
      </c>
      <c r="AD35" t="s">
        <v>56</v>
      </c>
      <c r="AE35">
        <v>99196532</v>
      </c>
      <c r="AF35" t="s">
        <v>69</v>
      </c>
      <c r="AG35" t="s">
        <v>58</v>
      </c>
      <c r="AH35" t="s">
        <v>55</v>
      </c>
      <c r="AI35" t="s">
        <v>59</v>
      </c>
    </row>
    <row r="36" spans="1:35" x14ac:dyDescent="0.25">
      <c r="A36" s="14" t="str">
        <f t="shared" si="0"/>
        <v>http://dodappwlsprd2.cloud.pge.com:8003/ilis_rpt/dailyeventlogdetail.jsp?odbeventlogid=14-0073393&amp;numberofmonths=24&amp;showchangehistorylog=1</v>
      </c>
      <c r="B36" s="15" t="str">
        <f>HYPERLINK(A36,V36)</f>
        <v>14-0073393</v>
      </c>
      <c r="C36" t="s">
        <v>38</v>
      </c>
      <c r="D36" t="s">
        <v>39</v>
      </c>
      <c r="E36" t="s">
        <v>40</v>
      </c>
      <c r="F36" t="s">
        <v>123</v>
      </c>
      <c r="G36" s="2">
        <v>83050402</v>
      </c>
      <c r="H36" t="s">
        <v>61</v>
      </c>
      <c r="I36">
        <v>11965</v>
      </c>
      <c r="J36">
        <v>20141203</v>
      </c>
      <c r="K36" s="4">
        <v>708</v>
      </c>
      <c r="L36">
        <v>1121833</v>
      </c>
      <c r="M36" s="5">
        <v>1102</v>
      </c>
      <c r="N36" t="s">
        <v>44</v>
      </c>
      <c r="O36" t="s">
        <v>62</v>
      </c>
      <c r="P36" t="s">
        <v>63</v>
      </c>
      <c r="Q36" s="5">
        <v>8</v>
      </c>
      <c r="R36" s="5">
        <v>8816</v>
      </c>
      <c r="S36" t="s">
        <v>105</v>
      </c>
      <c r="T36" t="s">
        <v>65</v>
      </c>
      <c r="U36" t="s">
        <v>49</v>
      </c>
      <c r="V36" t="s">
        <v>124</v>
      </c>
      <c r="W36" t="s">
        <v>51</v>
      </c>
      <c r="X36" t="s">
        <v>52</v>
      </c>
      <c r="Y36">
        <v>0</v>
      </c>
      <c r="Z36" t="s">
        <v>53</v>
      </c>
      <c r="AA36">
        <v>2014</v>
      </c>
      <c r="AB36" t="s">
        <v>103</v>
      </c>
      <c r="AC36" t="s">
        <v>55</v>
      </c>
      <c r="AD36" t="s">
        <v>88</v>
      </c>
      <c r="AE36">
        <v>99196579</v>
      </c>
      <c r="AF36" t="s">
        <v>69</v>
      </c>
      <c r="AG36" t="s">
        <v>58</v>
      </c>
      <c r="AH36" t="s">
        <v>55</v>
      </c>
      <c r="AI36" t="s">
        <v>59</v>
      </c>
    </row>
    <row r="37" spans="1:35" x14ac:dyDescent="0.25">
      <c r="A37" s="14" t="str">
        <f t="shared" si="0"/>
        <v>http://dodappwlsprd2.cloud.pge.com:8003/ilis_rpt/dailyeventlogdetail.jsp?odbeventlogid=14-0073228&amp;numberofmonths=24&amp;showchangehistorylog=1</v>
      </c>
      <c r="B37" s="15" t="str">
        <f>HYPERLINK(A37,V37)</f>
        <v>14-0073228</v>
      </c>
      <c r="C37" t="s">
        <v>38</v>
      </c>
      <c r="D37" t="s">
        <v>39</v>
      </c>
      <c r="E37" t="s">
        <v>40</v>
      </c>
      <c r="F37" t="s">
        <v>74</v>
      </c>
      <c r="G37" s="2">
        <v>83622103</v>
      </c>
      <c r="H37" t="s">
        <v>61</v>
      </c>
      <c r="I37">
        <v>5335</v>
      </c>
      <c r="J37">
        <v>20141203</v>
      </c>
      <c r="K37" s="4">
        <v>630</v>
      </c>
      <c r="L37">
        <v>1121772</v>
      </c>
      <c r="M37" s="5">
        <v>761</v>
      </c>
      <c r="N37" t="s">
        <v>44</v>
      </c>
      <c r="O37" t="s">
        <v>62</v>
      </c>
      <c r="P37" t="s">
        <v>70</v>
      </c>
      <c r="Q37" s="5">
        <v>74</v>
      </c>
      <c r="R37" s="5">
        <v>56314</v>
      </c>
      <c r="S37" t="s">
        <v>118</v>
      </c>
      <c r="T37" t="s">
        <v>65</v>
      </c>
      <c r="U37" t="s">
        <v>49</v>
      </c>
      <c r="V37" t="s">
        <v>125</v>
      </c>
      <c r="W37" t="s">
        <v>51</v>
      </c>
      <c r="X37" t="s">
        <v>52</v>
      </c>
      <c r="Y37">
        <v>0</v>
      </c>
      <c r="Z37" t="s">
        <v>53</v>
      </c>
      <c r="AA37">
        <v>2014</v>
      </c>
      <c r="AB37" t="s">
        <v>103</v>
      </c>
      <c r="AC37" t="s">
        <v>55</v>
      </c>
      <c r="AD37" t="s">
        <v>68</v>
      </c>
      <c r="AE37">
        <v>99196940</v>
      </c>
      <c r="AF37" t="s">
        <v>69</v>
      </c>
      <c r="AG37" t="s">
        <v>58</v>
      </c>
      <c r="AH37" t="s">
        <v>55</v>
      </c>
      <c r="AI37" t="s">
        <v>59</v>
      </c>
    </row>
    <row r="38" spans="1:35" x14ac:dyDescent="0.25">
      <c r="A38" s="14" t="str">
        <f t="shared" si="0"/>
        <v>http://dodappwlsprd2.cloud.pge.com:8003/ilis_rpt/dailyeventlogdetail.jsp?odbeventlogid=14-0073187&amp;numberofmonths=24&amp;showchangehistorylog=1</v>
      </c>
      <c r="B38" s="15" t="str">
        <f>HYPERLINK(A38,V38)</f>
        <v>14-0073187</v>
      </c>
      <c r="C38" t="s">
        <v>38</v>
      </c>
      <c r="D38" t="s">
        <v>39</v>
      </c>
      <c r="E38" t="s">
        <v>40</v>
      </c>
      <c r="F38" t="s">
        <v>126</v>
      </c>
      <c r="G38" s="2">
        <v>83622105</v>
      </c>
      <c r="H38" t="s">
        <v>42</v>
      </c>
      <c r="I38">
        <v>10786</v>
      </c>
      <c r="J38">
        <v>20141203</v>
      </c>
      <c r="K38" s="4">
        <v>728</v>
      </c>
      <c r="L38">
        <v>1121846</v>
      </c>
      <c r="M38" s="5">
        <v>1361</v>
      </c>
      <c r="N38" t="s">
        <v>44</v>
      </c>
      <c r="O38" t="s">
        <v>62</v>
      </c>
      <c r="P38" t="s">
        <v>63</v>
      </c>
      <c r="Q38" s="5">
        <v>124</v>
      </c>
      <c r="R38" s="5">
        <v>97551</v>
      </c>
      <c r="S38" t="s">
        <v>105</v>
      </c>
      <c r="T38" t="s">
        <v>79</v>
      </c>
      <c r="U38" t="s">
        <v>49</v>
      </c>
      <c r="V38" t="s">
        <v>127</v>
      </c>
      <c r="W38" t="s">
        <v>51</v>
      </c>
      <c r="X38" t="s">
        <v>52</v>
      </c>
      <c r="Y38">
        <v>0</v>
      </c>
      <c r="Z38" t="s">
        <v>53</v>
      </c>
      <c r="AA38">
        <v>2014</v>
      </c>
      <c r="AB38" t="s">
        <v>103</v>
      </c>
      <c r="AC38" t="s">
        <v>55</v>
      </c>
      <c r="AD38" t="s">
        <v>68</v>
      </c>
      <c r="AE38">
        <v>99196583</v>
      </c>
      <c r="AF38" t="s">
        <v>81</v>
      </c>
      <c r="AG38" t="s">
        <v>58</v>
      </c>
      <c r="AH38" t="s">
        <v>55</v>
      </c>
      <c r="AI38" t="s">
        <v>59</v>
      </c>
    </row>
    <row r="39" spans="1:35" x14ac:dyDescent="0.25">
      <c r="A39" s="14" t="str">
        <f t="shared" si="0"/>
        <v>http://dodappwlsprd2.cloud.pge.com:8003/ilis_rpt/dailyeventlogdetail.jsp?odbeventlogid=14-0073441&amp;numberofmonths=24&amp;showchangehistorylog=1</v>
      </c>
      <c r="B39" s="15" t="str">
        <f>HYPERLINK(A39,V39)</f>
        <v>14-0073441</v>
      </c>
      <c r="C39" t="s">
        <v>38</v>
      </c>
      <c r="D39" t="s">
        <v>39</v>
      </c>
      <c r="E39" t="s">
        <v>84</v>
      </c>
      <c r="F39" t="s">
        <v>126</v>
      </c>
      <c r="G39" s="2">
        <v>83622105</v>
      </c>
      <c r="H39" t="s">
        <v>61</v>
      </c>
      <c r="I39">
        <v>5239</v>
      </c>
      <c r="J39">
        <v>20141203</v>
      </c>
      <c r="K39" s="4">
        <v>1155</v>
      </c>
      <c r="L39">
        <v>1122911</v>
      </c>
      <c r="M39" s="5">
        <v>680</v>
      </c>
      <c r="N39" t="s">
        <v>44</v>
      </c>
      <c r="O39" t="s">
        <v>62</v>
      </c>
      <c r="P39" t="s">
        <v>63</v>
      </c>
      <c r="Q39" s="5">
        <v>41</v>
      </c>
      <c r="R39" s="5">
        <v>27880</v>
      </c>
      <c r="S39" t="s">
        <v>105</v>
      </c>
      <c r="T39" t="s">
        <v>65</v>
      </c>
      <c r="U39" t="s">
        <v>49</v>
      </c>
      <c r="V39" t="s">
        <v>128</v>
      </c>
      <c r="W39" t="s">
        <v>51</v>
      </c>
      <c r="X39" t="s">
        <v>52</v>
      </c>
      <c r="Y39">
        <v>0</v>
      </c>
      <c r="Z39" t="s">
        <v>53</v>
      </c>
      <c r="AA39">
        <v>2014</v>
      </c>
      <c r="AB39" t="s">
        <v>103</v>
      </c>
      <c r="AC39" t="s">
        <v>55</v>
      </c>
      <c r="AD39" t="s">
        <v>68</v>
      </c>
      <c r="AE39">
        <v>99196799</v>
      </c>
      <c r="AF39" t="s">
        <v>69</v>
      </c>
      <c r="AG39" t="s">
        <v>58</v>
      </c>
      <c r="AH39" t="s">
        <v>55</v>
      </c>
      <c r="AI39" t="s">
        <v>59</v>
      </c>
    </row>
    <row r="40" spans="1:35" x14ac:dyDescent="0.25">
      <c r="A40" s="14" t="str">
        <f t="shared" si="0"/>
        <v>http://dodappwlsprd2.cloud.pge.com:8003/ilis_rpt/dailyeventlogdetail.jsp?odbeventlogid=14-0073570&amp;numberofmonths=24&amp;showchangehistorylog=1</v>
      </c>
      <c r="B40" s="15" t="str">
        <f>HYPERLINK(A40,V40)</f>
        <v>14-0073570</v>
      </c>
      <c r="C40" t="s">
        <v>38</v>
      </c>
      <c r="D40" t="s">
        <v>39</v>
      </c>
      <c r="E40" t="s">
        <v>40</v>
      </c>
      <c r="F40" t="s">
        <v>126</v>
      </c>
      <c r="G40" s="2">
        <v>83622105</v>
      </c>
      <c r="H40" t="s">
        <v>61</v>
      </c>
      <c r="I40">
        <v>9071</v>
      </c>
      <c r="J40">
        <v>20141203</v>
      </c>
      <c r="K40" s="4">
        <v>1055</v>
      </c>
      <c r="L40">
        <v>1122594</v>
      </c>
      <c r="M40" s="5">
        <v>996</v>
      </c>
      <c r="N40" t="s">
        <v>44</v>
      </c>
      <c r="O40" t="s">
        <v>62</v>
      </c>
      <c r="P40" t="s">
        <v>70</v>
      </c>
      <c r="Q40" s="5">
        <v>122</v>
      </c>
      <c r="R40" s="5">
        <v>121512</v>
      </c>
      <c r="S40" t="s">
        <v>105</v>
      </c>
      <c r="T40" t="s">
        <v>65</v>
      </c>
      <c r="U40" t="s">
        <v>49</v>
      </c>
      <c r="V40" t="s">
        <v>129</v>
      </c>
      <c r="W40" t="s">
        <v>51</v>
      </c>
      <c r="X40" t="s">
        <v>52</v>
      </c>
      <c r="Y40">
        <v>42283952</v>
      </c>
      <c r="Z40" t="s">
        <v>53</v>
      </c>
      <c r="AA40">
        <v>2014</v>
      </c>
      <c r="AB40" t="s">
        <v>103</v>
      </c>
      <c r="AC40" t="s">
        <v>55</v>
      </c>
      <c r="AD40" t="s">
        <v>88</v>
      </c>
      <c r="AE40">
        <v>99196568</v>
      </c>
      <c r="AF40" t="s">
        <v>69</v>
      </c>
      <c r="AG40" t="s">
        <v>58</v>
      </c>
      <c r="AH40" t="s">
        <v>55</v>
      </c>
      <c r="AI40" t="s">
        <v>59</v>
      </c>
    </row>
    <row r="41" spans="1:35" x14ac:dyDescent="0.25">
      <c r="A41" s="14" t="str">
        <f t="shared" si="0"/>
        <v>http://dodappwlsprd2.cloud.pge.com:8003/ilis_rpt/dailyeventlogdetail.jsp?odbeventlogid=14-0073639&amp;numberofmonths=24&amp;showchangehistorylog=1</v>
      </c>
      <c r="B41" s="15" t="str">
        <f>HYPERLINK(A41,V41)</f>
        <v>14-0073639</v>
      </c>
      <c r="C41" t="s">
        <v>38</v>
      </c>
      <c r="D41" t="s">
        <v>39</v>
      </c>
      <c r="E41" t="s">
        <v>40</v>
      </c>
      <c r="F41" t="s">
        <v>126</v>
      </c>
      <c r="G41" s="2">
        <v>83622105</v>
      </c>
      <c r="H41" t="s">
        <v>61</v>
      </c>
      <c r="I41">
        <v>10717</v>
      </c>
      <c r="J41">
        <v>20141203</v>
      </c>
      <c r="K41" s="4">
        <v>852</v>
      </c>
      <c r="L41">
        <v>1122321</v>
      </c>
      <c r="M41" s="5">
        <v>1973</v>
      </c>
      <c r="N41" t="s">
        <v>44</v>
      </c>
      <c r="O41" t="s">
        <v>62</v>
      </c>
      <c r="P41" t="s">
        <v>63</v>
      </c>
      <c r="Q41" s="5">
        <v>25</v>
      </c>
      <c r="R41" s="5">
        <v>45815</v>
      </c>
      <c r="S41" t="s">
        <v>105</v>
      </c>
      <c r="T41" t="s">
        <v>65</v>
      </c>
      <c r="U41" t="s">
        <v>49</v>
      </c>
      <c r="V41" t="s">
        <v>130</v>
      </c>
      <c r="W41" t="s">
        <v>51</v>
      </c>
      <c r="X41" t="s">
        <v>52</v>
      </c>
      <c r="Y41">
        <v>0</v>
      </c>
      <c r="Z41" t="s">
        <v>53</v>
      </c>
      <c r="AA41">
        <v>2014</v>
      </c>
      <c r="AB41" t="s">
        <v>103</v>
      </c>
      <c r="AC41" t="s">
        <v>55</v>
      </c>
      <c r="AD41" t="s">
        <v>68</v>
      </c>
      <c r="AE41">
        <v>99196558</v>
      </c>
      <c r="AF41" t="s">
        <v>69</v>
      </c>
      <c r="AG41" t="s">
        <v>58</v>
      </c>
      <c r="AH41" t="s">
        <v>55</v>
      </c>
      <c r="AI41" t="s">
        <v>59</v>
      </c>
    </row>
    <row r="42" spans="1:35" x14ac:dyDescent="0.25">
      <c r="A42" s="14" t="str">
        <f t="shared" si="0"/>
        <v>http://dodappwlsprd2.cloud.pge.com:8003/ilis_rpt/dailyeventlogdetail.jsp?odbeventlogid=14-0073680&amp;numberofmonths=24&amp;showchangehistorylog=1</v>
      </c>
      <c r="B42" s="15" t="str">
        <f>HYPERLINK(A42,V42)</f>
        <v>14-0073680</v>
      </c>
      <c r="C42" t="s">
        <v>38</v>
      </c>
      <c r="D42" t="s">
        <v>39</v>
      </c>
      <c r="E42" t="s">
        <v>40</v>
      </c>
      <c r="F42" t="s">
        <v>126</v>
      </c>
      <c r="G42" s="2">
        <v>83622105</v>
      </c>
      <c r="H42" t="s">
        <v>61</v>
      </c>
      <c r="I42">
        <v>9701</v>
      </c>
      <c r="J42">
        <v>20141203</v>
      </c>
      <c r="K42" s="4">
        <v>2322</v>
      </c>
      <c r="L42">
        <v>1124051</v>
      </c>
      <c r="M42" s="5">
        <v>536</v>
      </c>
      <c r="N42" t="s">
        <v>44</v>
      </c>
      <c r="O42" t="s">
        <v>62</v>
      </c>
      <c r="P42" t="s">
        <v>63</v>
      </c>
      <c r="Q42" s="5">
        <v>1</v>
      </c>
      <c r="R42" s="5">
        <v>536</v>
      </c>
      <c r="S42" t="s">
        <v>109</v>
      </c>
      <c r="T42" t="s">
        <v>65</v>
      </c>
      <c r="U42" t="s">
        <v>49</v>
      </c>
      <c r="V42" t="s">
        <v>131</v>
      </c>
      <c r="W42" t="s">
        <v>51</v>
      </c>
      <c r="X42" t="s">
        <v>52</v>
      </c>
      <c r="Y42">
        <v>0</v>
      </c>
      <c r="Z42" t="s">
        <v>53</v>
      </c>
      <c r="AA42">
        <v>2014</v>
      </c>
      <c r="AB42" t="s">
        <v>103</v>
      </c>
      <c r="AC42" t="s">
        <v>55</v>
      </c>
      <c r="AD42" t="s">
        <v>68</v>
      </c>
      <c r="AE42">
        <v>99196540</v>
      </c>
      <c r="AF42" t="s">
        <v>69</v>
      </c>
      <c r="AG42" t="s">
        <v>58</v>
      </c>
      <c r="AH42" t="s">
        <v>55</v>
      </c>
      <c r="AI42" t="s">
        <v>59</v>
      </c>
    </row>
    <row r="43" spans="1:35" x14ac:dyDescent="0.25">
      <c r="A43" s="14" t="str">
        <f t="shared" si="0"/>
        <v>http://dodappwlsprd2.cloud.pge.com:8003/ilis_rpt/dailyeventlogdetail.jsp?odbeventlogid=14-0073131&amp;numberofmonths=24&amp;showchangehistorylog=1</v>
      </c>
      <c r="B43" s="15" t="str">
        <f>HYPERLINK(A43,V43)</f>
        <v>14-0073131</v>
      </c>
      <c r="C43" t="s">
        <v>38</v>
      </c>
      <c r="D43" t="s">
        <v>39</v>
      </c>
      <c r="E43" t="s">
        <v>40</v>
      </c>
      <c r="F43" t="s">
        <v>82</v>
      </c>
      <c r="G43" s="2">
        <v>83622106</v>
      </c>
      <c r="H43" t="s">
        <v>42</v>
      </c>
      <c r="I43">
        <v>37210</v>
      </c>
      <c r="J43">
        <v>20141203</v>
      </c>
      <c r="K43" s="4">
        <v>141</v>
      </c>
      <c r="L43">
        <v>1121592</v>
      </c>
      <c r="M43" s="5">
        <v>679</v>
      </c>
      <c r="N43" t="s">
        <v>44</v>
      </c>
      <c r="O43" t="s">
        <v>62</v>
      </c>
      <c r="P43" t="s">
        <v>70</v>
      </c>
      <c r="Q43" s="5">
        <v>141</v>
      </c>
      <c r="R43" s="5">
        <v>57808</v>
      </c>
      <c r="S43" t="s">
        <v>118</v>
      </c>
      <c r="T43" t="s">
        <v>65</v>
      </c>
      <c r="U43" t="s">
        <v>66</v>
      </c>
      <c r="V43" t="s">
        <v>132</v>
      </c>
      <c r="W43" t="s">
        <v>51</v>
      </c>
      <c r="X43" t="s">
        <v>52</v>
      </c>
      <c r="Y43">
        <v>0</v>
      </c>
      <c r="Z43" t="s">
        <v>53</v>
      </c>
      <c r="AA43">
        <v>2014</v>
      </c>
      <c r="AB43" t="s">
        <v>103</v>
      </c>
      <c r="AC43" t="s">
        <v>55</v>
      </c>
      <c r="AD43" t="s">
        <v>56</v>
      </c>
      <c r="AE43">
        <v>99197011</v>
      </c>
      <c r="AF43" t="s">
        <v>69</v>
      </c>
      <c r="AG43" t="s">
        <v>58</v>
      </c>
      <c r="AH43" t="s">
        <v>55</v>
      </c>
      <c r="AI43" t="s">
        <v>59</v>
      </c>
    </row>
    <row r="44" spans="1:35" x14ac:dyDescent="0.25">
      <c r="A44" s="14" t="str">
        <f t="shared" si="0"/>
        <v>http://dodappwlsprd2.cloud.pge.com:8003/ilis_rpt/dailyeventlogdetail.jsp?odbeventlogid=14-0073258&amp;numberofmonths=24&amp;showchangehistorylog=1</v>
      </c>
      <c r="B44" s="15" t="str">
        <f>HYPERLINK(A44,V44)</f>
        <v>14-0073258</v>
      </c>
      <c r="C44" t="s">
        <v>38</v>
      </c>
      <c r="D44" t="s">
        <v>39</v>
      </c>
      <c r="E44" t="s">
        <v>40</v>
      </c>
      <c r="F44" t="s">
        <v>82</v>
      </c>
      <c r="G44" s="2">
        <v>83622106</v>
      </c>
      <c r="H44" t="s">
        <v>61</v>
      </c>
      <c r="I44">
        <v>2821</v>
      </c>
      <c r="J44">
        <v>20141203</v>
      </c>
      <c r="K44" s="4">
        <v>700</v>
      </c>
      <c r="L44">
        <v>1121807</v>
      </c>
      <c r="M44" s="5">
        <v>907</v>
      </c>
      <c r="N44" t="s">
        <v>44</v>
      </c>
      <c r="O44" t="s">
        <v>62</v>
      </c>
      <c r="P44" t="s">
        <v>63</v>
      </c>
      <c r="Q44" s="5">
        <v>3</v>
      </c>
      <c r="R44" s="5">
        <v>2721</v>
      </c>
      <c r="S44" t="s">
        <v>47</v>
      </c>
      <c r="T44" t="s">
        <v>65</v>
      </c>
      <c r="U44" t="s">
        <v>49</v>
      </c>
      <c r="V44" t="s">
        <v>133</v>
      </c>
      <c r="W44" t="s">
        <v>51</v>
      </c>
      <c r="X44" t="s">
        <v>52</v>
      </c>
      <c r="Y44">
        <v>0</v>
      </c>
      <c r="Z44" t="s">
        <v>53</v>
      </c>
      <c r="AA44">
        <v>2014</v>
      </c>
      <c r="AB44" t="s">
        <v>103</v>
      </c>
      <c r="AC44" t="s">
        <v>55</v>
      </c>
      <c r="AD44" t="s">
        <v>68</v>
      </c>
      <c r="AE44">
        <v>99196914</v>
      </c>
      <c r="AF44" t="s">
        <v>69</v>
      </c>
      <c r="AG44" t="s">
        <v>58</v>
      </c>
      <c r="AH44" t="s">
        <v>55</v>
      </c>
      <c r="AI44" t="s">
        <v>59</v>
      </c>
    </row>
    <row r="45" spans="1:35" x14ac:dyDescent="0.25">
      <c r="A45" s="14" t="str">
        <f t="shared" si="0"/>
        <v>http://dodappwlsprd2.cloud.pge.com:8003/ilis_rpt/dailyeventlogdetail.jsp?odbeventlogid=14-0073593&amp;numberofmonths=24&amp;showchangehistorylog=1</v>
      </c>
      <c r="B45" s="15" t="str">
        <f>HYPERLINK(A45,V45)</f>
        <v>14-0073593</v>
      </c>
      <c r="C45" t="s">
        <v>38</v>
      </c>
      <c r="D45" t="s">
        <v>39</v>
      </c>
      <c r="E45" t="s">
        <v>40</v>
      </c>
      <c r="F45" t="s">
        <v>82</v>
      </c>
      <c r="G45" s="2">
        <v>83622106</v>
      </c>
      <c r="H45" t="s">
        <v>61</v>
      </c>
      <c r="I45">
        <v>12055</v>
      </c>
      <c r="J45">
        <v>20141203</v>
      </c>
      <c r="K45" s="4">
        <v>1156</v>
      </c>
      <c r="L45">
        <v>1122918</v>
      </c>
      <c r="M45" s="5">
        <v>939</v>
      </c>
      <c r="N45" t="s">
        <v>44</v>
      </c>
      <c r="O45" t="s">
        <v>62</v>
      </c>
      <c r="P45" t="s">
        <v>63</v>
      </c>
      <c r="Q45" s="5">
        <v>5</v>
      </c>
      <c r="R45" s="5">
        <v>4695</v>
      </c>
      <c r="S45" t="s">
        <v>105</v>
      </c>
      <c r="T45" t="s">
        <v>65</v>
      </c>
      <c r="U45" t="s">
        <v>49</v>
      </c>
      <c r="V45" t="s">
        <v>134</v>
      </c>
      <c r="W45" t="s">
        <v>51</v>
      </c>
      <c r="X45" t="s">
        <v>52</v>
      </c>
      <c r="Y45">
        <v>0</v>
      </c>
      <c r="Z45" t="s">
        <v>53</v>
      </c>
      <c r="AA45">
        <v>2014</v>
      </c>
      <c r="AB45" t="s">
        <v>103</v>
      </c>
      <c r="AC45" t="s">
        <v>55</v>
      </c>
      <c r="AD45" t="s">
        <v>88</v>
      </c>
      <c r="AE45">
        <v>99196679</v>
      </c>
      <c r="AF45" t="s">
        <v>69</v>
      </c>
      <c r="AG45" t="s">
        <v>58</v>
      </c>
      <c r="AH45" t="s">
        <v>55</v>
      </c>
      <c r="AI45" t="s">
        <v>59</v>
      </c>
    </row>
    <row r="46" spans="1:35" x14ac:dyDescent="0.25">
      <c r="A46" s="14" t="str">
        <f t="shared" si="0"/>
        <v>http://dodappwlsprd2.cloud.pge.com:8003/ilis_rpt/dailyeventlogdetail.jsp?odbeventlogid=14-0073661&amp;numberofmonths=24&amp;showchangehistorylog=1</v>
      </c>
      <c r="B46" s="15" t="str">
        <f>HYPERLINK(A46,V46)</f>
        <v>14-0073661</v>
      </c>
      <c r="C46" t="s">
        <v>38</v>
      </c>
      <c r="D46" t="s">
        <v>39</v>
      </c>
      <c r="E46" t="s">
        <v>40</v>
      </c>
      <c r="F46" t="s">
        <v>82</v>
      </c>
      <c r="G46" s="2">
        <v>83622106</v>
      </c>
      <c r="H46" t="s">
        <v>61</v>
      </c>
      <c r="I46">
        <v>8961</v>
      </c>
      <c r="J46">
        <v>20141203</v>
      </c>
      <c r="K46" s="4">
        <v>2353</v>
      </c>
      <c r="L46">
        <v>1124060</v>
      </c>
      <c r="M46" s="5">
        <v>362</v>
      </c>
      <c r="N46" t="s">
        <v>44</v>
      </c>
      <c r="O46" t="s">
        <v>62</v>
      </c>
      <c r="P46" t="s">
        <v>63</v>
      </c>
      <c r="Q46" s="5">
        <v>2</v>
      </c>
      <c r="R46" s="5">
        <v>724</v>
      </c>
      <c r="S46" t="s">
        <v>109</v>
      </c>
      <c r="T46" t="s">
        <v>65</v>
      </c>
      <c r="U46" t="s">
        <v>49</v>
      </c>
      <c r="V46" t="s">
        <v>135</v>
      </c>
      <c r="W46" t="s">
        <v>51</v>
      </c>
      <c r="X46" t="s">
        <v>52</v>
      </c>
      <c r="Y46">
        <v>0</v>
      </c>
      <c r="Z46" t="s">
        <v>53</v>
      </c>
      <c r="AA46">
        <v>2014</v>
      </c>
      <c r="AB46" t="s">
        <v>103</v>
      </c>
      <c r="AC46" t="s">
        <v>55</v>
      </c>
      <c r="AD46" t="s">
        <v>88</v>
      </c>
      <c r="AE46">
        <v>99196554</v>
      </c>
      <c r="AF46" t="s">
        <v>69</v>
      </c>
      <c r="AG46" t="s">
        <v>58</v>
      </c>
      <c r="AH46" t="s">
        <v>55</v>
      </c>
      <c r="AI46" t="s">
        <v>59</v>
      </c>
    </row>
    <row r="47" spans="1:35" x14ac:dyDescent="0.25">
      <c r="A47" s="14" t="str">
        <f t="shared" si="0"/>
        <v>http://dodappwlsprd2.cloud.pge.com:8003/ilis_rpt/dailyeventlogdetail.jsp?odbeventlogid=14-0073476&amp;numberofmonths=24&amp;showchangehistorylog=1</v>
      </c>
      <c r="B47" s="15" t="str">
        <f>HYPERLINK(A47,V47)</f>
        <v>14-0073476</v>
      </c>
      <c r="C47" t="s">
        <v>38</v>
      </c>
      <c r="D47" t="s">
        <v>39</v>
      </c>
      <c r="E47" t="s">
        <v>84</v>
      </c>
      <c r="F47" t="s">
        <v>136</v>
      </c>
      <c r="G47" s="2">
        <v>182440422</v>
      </c>
      <c r="H47" t="s">
        <v>137</v>
      </c>
      <c r="I47">
        <v>99040</v>
      </c>
      <c r="J47">
        <v>20141203</v>
      </c>
      <c r="K47" s="4">
        <v>1428</v>
      </c>
      <c r="L47">
        <v>1123261</v>
      </c>
      <c r="M47" s="5">
        <v>682</v>
      </c>
      <c r="N47" t="s">
        <v>44</v>
      </c>
      <c r="O47" t="s">
        <v>62</v>
      </c>
      <c r="P47" t="s">
        <v>138</v>
      </c>
      <c r="Q47" s="5">
        <v>402</v>
      </c>
      <c r="R47" s="5">
        <v>10854</v>
      </c>
      <c r="S47" t="s">
        <v>139</v>
      </c>
      <c r="T47" t="s">
        <v>79</v>
      </c>
      <c r="U47" t="s">
        <v>49</v>
      </c>
      <c r="V47" t="s">
        <v>140</v>
      </c>
      <c r="W47" t="s">
        <v>51</v>
      </c>
      <c r="X47" t="s">
        <v>52</v>
      </c>
      <c r="Y47">
        <v>0</v>
      </c>
      <c r="Z47" t="s">
        <v>53</v>
      </c>
      <c r="AA47">
        <v>2014</v>
      </c>
      <c r="AB47" t="s">
        <v>103</v>
      </c>
      <c r="AC47" t="s">
        <v>55</v>
      </c>
      <c r="AD47" t="s">
        <v>56</v>
      </c>
      <c r="AE47">
        <v>99196770</v>
      </c>
      <c r="AF47" t="s">
        <v>81</v>
      </c>
      <c r="AG47" t="s">
        <v>58</v>
      </c>
      <c r="AH47" t="s">
        <v>55</v>
      </c>
      <c r="AI47" t="s">
        <v>59</v>
      </c>
    </row>
    <row r="48" spans="1:35" x14ac:dyDescent="0.25">
      <c r="A48" s="14" t="str">
        <f t="shared" si="0"/>
        <v>http://dodappwlsprd2.cloud.pge.com:8003/ilis_rpt/dailyeventlogdetail.jsp?odbeventlogid=14-0073642&amp;numberofmonths=24&amp;showchangehistorylog=1</v>
      </c>
      <c r="B48" s="15" t="str">
        <f>HYPERLINK(A48,V48)</f>
        <v>14-0073642</v>
      </c>
      <c r="C48" t="s">
        <v>38</v>
      </c>
      <c r="D48" t="s">
        <v>39</v>
      </c>
      <c r="E48" t="s">
        <v>40</v>
      </c>
      <c r="F48" t="s">
        <v>141</v>
      </c>
      <c r="G48" s="2">
        <v>83252104</v>
      </c>
      <c r="H48" t="s">
        <v>75</v>
      </c>
      <c r="I48" t="s">
        <v>76</v>
      </c>
      <c r="J48">
        <v>20141203</v>
      </c>
      <c r="K48" s="4">
        <v>1906</v>
      </c>
      <c r="L48">
        <v>1123961</v>
      </c>
      <c r="M48" s="5">
        <v>634</v>
      </c>
      <c r="N48" t="s">
        <v>44</v>
      </c>
      <c r="O48" t="s">
        <v>62</v>
      </c>
      <c r="P48" t="s">
        <v>63</v>
      </c>
      <c r="Q48" s="5">
        <v>8</v>
      </c>
      <c r="R48" s="5">
        <v>5072</v>
      </c>
      <c r="S48" t="s">
        <v>109</v>
      </c>
      <c r="T48" t="s">
        <v>65</v>
      </c>
      <c r="U48" t="s">
        <v>66</v>
      </c>
      <c r="V48" t="s">
        <v>142</v>
      </c>
      <c r="W48" t="s">
        <v>51</v>
      </c>
      <c r="X48" t="s">
        <v>52</v>
      </c>
      <c r="Y48">
        <v>0</v>
      </c>
      <c r="Z48" t="s">
        <v>53</v>
      </c>
      <c r="AA48">
        <v>2014</v>
      </c>
      <c r="AB48" t="s">
        <v>103</v>
      </c>
      <c r="AC48" t="s">
        <v>55</v>
      </c>
      <c r="AD48" t="s">
        <v>68</v>
      </c>
      <c r="AE48">
        <v>99196649</v>
      </c>
      <c r="AF48" t="s">
        <v>69</v>
      </c>
      <c r="AG48" t="s">
        <v>58</v>
      </c>
      <c r="AH48" t="s">
        <v>55</v>
      </c>
      <c r="AI48" t="s">
        <v>59</v>
      </c>
    </row>
    <row r="49" spans="1:35" x14ac:dyDescent="0.25">
      <c r="A49" s="14" t="str">
        <f t="shared" si="0"/>
        <v>http://dodappwlsprd2.cloud.pge.com:8003/ilis_rpt/dailyeventlogdetail.jsp?odbeventlogid=14-0073514&amp;numberofmonths=24&amp;showchangehistorylog=1</v>
      </c>
      <c r="B49" s="15" t="str">
        <f>HYPERLINK(A49,V49)</f>
        <v>14-0073514</v>
      </c>
      <c r="C49" t="s">
        <v>38</v>
      </c>
      <c r="D49" t="s">
        <v>39</v>
      </c>
      <c r="E49" t="s">
        <v>40</v>
      </c>
      <c r="F49" t="s">
        <v>91</v>
      </c>
      <c r="G49" s="2">
        <v>82931101</v>
      </c>
      <c r="H49" t="s">
        <v>61</v>
      </c>
      <c r="I49">
        <v>5401</v>
      </c>
      <c r="J49">
        <v>20141203</v>
      </c>
      <c r="K49" s="4">
        <v>841</v>
      </c>
      <c r="L49">
        <v>1123613</v>
      </c>
      <c r="M49" s="5">
        <v>849</v>
      </c>
      <c r="N49" t="s">
        <v>44</v>
      </c>
      <c r="O49" t="s">
        <v>62</v>
      </c>
      <c r="P49" t="s">
        <v>70</v>
      </c>
      <c r="Q49" s="5">
        <v>70</v>
      </c>
      <c r="R49" s="5">
        <v>39732</v>
      </c>
      <c r="S49" t="s">
        <v>105</v>
      </c>
      <c r="T49" t="s">
        <v>65</v>
      </c>
      <c r="U49" t="s">
        <v>49</v>
      </c>
      <c r="V49" t="s">
        <v>143</v>
      </c>
      <c r="W49" t="s">
        <v>51</v>
      </c>
      <c r="X49" t="s">
        <v>52</v>
      </c>
      <c r="Y49">
        <v>0</v>
      </c>
      <c r="Z49" t="s">
        <v>53</v>
      </c>
      <c r="AA49">
        <v>2014</v>
      </c>
      <c r="AB49" t="s">
        <v>103</v>
      </c>
      <c r="AC49" t="s">
        <v>55</v>
      </c>
      <c r="AD49" t="s">
        <v>97</v>
      </c>
      <c r="AE49">
        <v>99196743</v>
      </c>
      <c r="AF49" t="s">
        <v>69</v>
      </c>
      <c r="AG49" t="s">
        <v>58</v>
      </c>
      <c r="AH49" t="s">
        <v>55</v>
      </c>
      <c r="AI49" t="s">
        <v>59</v>
      </c>
    </row>
    <row r="50" spans="1:35" x14ac:dyDescent="0.25">
      <c r="A50" s="14" t="str">
        <f t="shared" si="0"/>
        <v>http://dodappwlsprd2.cloud.pge.com:8003/ilis_rpt/dailyeventlogdetail.jsp?odbeventlogid=14-0073517&amp;numberofmonths=24&amp;showchangehistorylog=1</v>
      </c>
      <c r="B50" s="15" t="str">
        <f>HYPERLINK(A50,V50)</f>
        <v>14-0073517</v>
      </c>
      <c r="C50" t="s">
        <v>38</v>
      </c>
      <c r="D50" t="s">
        <v>39</v>
      </c>
      <c r="E50" t="s">
        <v>40</v>
      </c>
      <c r="F50" t="s">
        <v>91</v>
      </c>
      <c r="G50" s="2">
        <v>82931101</v>
      </c>
      <c r="H50" t="s">
        <v>61</v>
      </c>
      <c r="I50">
        <v>8359</v>
      </c>
      <c r="J50">
        <v>20141203</v>
      </c>
      <c r="K50" s="4">
        <v>728</v>
      </c>
      <c r="L50">
        <v>1122195</v>
      </c>
      <c r="M50" s="5">
        <v>752</v>
      </c>
      <c r="N50" t="s">
        <v>44</v>
      </c>
      <c r="O50" t="s">
        <v>62</v>
      </c>
      <c r="P50" t="s">
        <v>63</v>
      </c>
      <c r="Q50" s="5">
        <v>15</v>
      </c>
      <c r="R50" s="5">
        <v>11280</v>
      </c>
      <c r="S50" t="s">
        <v>105</v>
      </c>
      <c r="T50" t="s">
        <v>65</v>
      </c>
      <c r="U50" t="s">
        <v>49</v>
      </c>
      <c r="V50" t="s">
        <v>144</v>
      </c>
      <c r="W50" t="s">
        <v>51</v>
      </c>
      <c r="X50" t="s">
        <v>52</v>
      </c>
      <c r="Y50">
        <v>0</v>
      </c>
      <c r="Z50" t="s">
        <v>53</v>
      </c>
      <c r="AA50">
        <v>2014</v>
      </c>
      <c r="AB50" t="s">
        <v>103</v>
      </c>
      <c r="AC50" t="s">
        <v>55</v>
      </c>
      <c r="AD50" t="s">
        <v>68</v>
      </c>
      <c r="AE50">
        <v>99196573</v>
      </c>
      <c r="AF50" t="s">
        <v>69</v>
      </c>
      <c r="AG50" t="s">
        <v>58</v>
      </c>
      <c r="AH50" t="s">
        <v>55</v>
      </c>
      <c r="AI50" t="s">
        <v>59</v>
      </c>
    </row>
    <row r="51" spans="1:35" x14ac:dyDescent="0.25">
      <c r="A51" s="14" t="str">
        <f t="shared" si="0"/>
        <v>http://dodappwlsprd2.cloud.pge.com:8003/ilis_rpt/dailyeventlogdetail.jsp?odbeventlogid=14-0073601&amp;numberofmonths=24&amp;showchangehistorylog=1</v>
      </c>
      <c r="B51" s="15" t="str">
        <f>HYPERLINK(A51,V51)</f>
        <v>14-0073601</v>
      </c>
      <c r="C51" t="s">
        <v>38</v>
      </c>
      <c r="D51" t="s">
        <v>39</v>
      </c>
      <c r="E51" t="s">
        <v>40</v>
      </c>
      <c r="F51" t="s">
        <v>91</v>
      </c>
      <c r="G51" s="2">
        <v>82931101</v>
      </c>
      <c r="H51" t="s">
        <v>61</v>
      </c>
      <c r="I51">
        <v>7371</v>
      </c>
      <c r="J51">
        <v>20141203</v>
      </c>
      <c r="K51" s="4">
        <v>1229</v>
      </c>
      <c r="L51">
        <v>1123053</v>
      </c>
      <c r="M51" s="5">
        <v>931</v>
      </c>
      <c r="N51" t="s">
        <v>44</v>
      </c>
      <c r="O51" t="s">
        <v>62</v>
      </c>
      <c r="P51" t="s">
        <v>70</v>
      </c>
      <c r="Q51" s="5">
        <v>5</v>
      </c>
      <c r="R51" s="5">
        <v>4655</v>
      </c>
      <c r="S51" t="s">
        <v>47</v>
      </c>
      <c r="T51" t="s">
        <v>65</v>
      </c>
      <c r="U51" t="s">
        <v>66</v>
      </c>
      <c r="V51" t="s">
        <v>145</v>
      </c>
      <c r="W51" t="s">
        <v>51</v>
      </c>
      <c r="X51" t="s">
        <v>52</v>
      </c>
      <c r="Y51">
        <v>0</v>
      </c>
      <c r="Z51" t="s">
        <v>53</v>
      </c>
      <c r="AA51">
        <v>2014</v>
      </c>
      <c r="AB51" t="s">
        <v>103</v>
      </c>
      <c r="AC51" t="s">
        <v>55</v>
      </c>
      <c r="AD51" t="s">
        <v>88</v>
      </c>
      <c r="AE51">
        <v>99196674</v>
      </c>
      <c r="AF51" t="s">
        <v>69</v>
      </c>
      <c r="AG51" t="s">
        <v>58</v>
      </c>
      <c r="AH51" t="s">
        <v>55</v>
      </c>
      <c r="AI51" t="s">
        <v>59</v>
      </c>
    </row>
    <row r="52" spans="1:35" x14ac:dyDescent="0.25">
      <c r="A52" s="14" t="str">
        <f t="shared" si="0"/>
        <v>http://dodappwlsprd2.cloud.pge.com:8003/ilis_rpt/dailyeventlogdetail.jsp?odbeventlogid=14-0073618&amp;numberofmonths=24&amp;showchangehistorylog=1</v>
      </c>
      <c r="B52" s="15" t="str">
        <f>HYPERLINK(A52,V52)</f>
        <v>14-0073618</v>
      </c>
      <c r="C52" t="s">
        <v>38</v>
      </c>
      <c r="D52" t="s">
        <v>39</v>
      </c>
      <c r="E52" t="s">
        <v>40</v>
      </c>
      <c r="F52" t="s">
        <v>91</v>
      </c>
      <c r="G52" s="2">
        <v>82931101</v>
      </c>
      <c r="H52" t="s">
        <v>61</v>
      </c>
      <c r="I52">
        <v>9005</v>
      </c>
      <c r="J52">
        <v>20141203</v>
      </c>
      <c r="K52" s="4">
        <v>1353</v>
      </c>
      <c r="L52">
        <v>1123315</v>
      </c>
      <c r="M52" s="5">
        <v>913</v>
      </c>
      <c r="N52" t="s">
        <v>44</v>
      </c>
      <c r="O52" t="s">
        <v>62</v>
      </c>
      <c r="P52" t="s">
        <v>63</v>
      </c>
      <c r="Q52" s="5">
        <v>21</v>
      </c>
      <c r="R52" s="5">
        <v>19173</v>
      </c>
      <c r="S52" t="s">
        <v>105</v>
      </c>
      <c r="T52" t="s">
        <v>65</v>
      </c>
      <c r="U52" t="s">
        <v>66</v>
      </c>
      <c r="V52" t="s">
        <v>146</v>
      </c>
      <c r="W52" t="s">
        <v>51</v>
      </c>
      <c r="X52" t="s">
        <v>52</v>
      </c>
      <c r="Y52">
        <v>0</v>
      </c>
      <c r="Z52" t="s">
        <v>53</v>
      </c>
      <c r="AA52">
        <v>2014</v>
      </c>
      <c r="AB52" t="s">
        <v>103</v>
      </c>
      <c r="AC52" t="s">
        <v>55</v>
      </c>
      <c r="AD52" t="s">
        <v>56</v>
      </c>
      <c r="AE52">
        <v>99196664</v>
      </c>
      <c r="AF52" t="s">
        <v>69</v>
      </c>
      <c r="AG52" t="s">
        <v>58</v>
      </c>
      <c r="AH52" t="s">
        <v>55</v>
      </c>
      <c r="AI52" t="s">
        <v>59</v>
      </c>
    </row>
    <row r="53" spans="1:35" x14ac:dyDescent="0.25">
      <c r="A53" s="14" t="str">
        <f t="shared" si="0"/>
        <v>http://dodappwlsprd2.cloud.pge.com:8003/ilis_rpt/dailyeventlogdetail.jsp?odbeventlogid=14-0073151&amp;numberofmonths=24&amp;showchangehistorylog=1</v>
      </c>
      <c r="B53" s="15" t="str">
        <f>HYPERLINK(A53,V53)</f>
        <v>14-0073151</v>
      </c>
      <c r="C53" t="s">
        <v>38</v>
      </c>
      <c r="D53" t="s">
        <v>39</v>
      </c>
      <c r="E53" t="s">
        <v>84</v>
      </c>
      <c r="F53" t="s">
        <v>147</v>
      </c>
      <c r="G53" s="2">
        <v>182852201</v>
      </c>
      <c r="H53" t="s">
        <v>42</v>
      </c>
      <c r="I53">
        <v>9698</v>
      </c>
      <c r="J53">
        <v>20141203</v>
      </c>
      <c r="K53" s="4">
        <v>514</v>
      </c>
      <c r="L53">
        <v>1121721</v>
      </c>
      <c r="M53" s="5">
        <v>796</v>
      </c>
      <c r="N53" t="s">
        <v>44</v>
      </c>
      <c r="O53" t="s">
        <v>62</v>
      </c>
      <c r="P53" t="s">
        <v>63</v>
      </c>
      <c r="Q53" s="5">
        <v>54</v>
      </c>
      <c r="R53" s="5">
        <v>17469</v>
      </c>
      <c r="S53" t="s">
        <v>118</v>
      </c>
      <c r="T53" t="s">
        <v>65</v>
      </c>
      <c r="U53" t="s">
        <v>49</v>
      </c>
      <c r="V53" t="s">
        <v>148</v>
      </c>
      <c r="W53" t="s">
        <v>51</v>
      </c>
      <c r="X53" t="s">
        <v>52</v>
      </c>
      <c r="Y53">
        <v>31117940</v>
      </c>
      <c r="Z53" t="s">
        <v>53</v>
      </c>
      <c r="AA53">
        <v>2014</v>
      </c>
      <c r="AB53" t="s">
        <v>103</v>
      </c>
      <c r="AC53" t="s">
        <v>55</v>
      </c>
      <c r="AD53" t="s">
        <v>68</v>
      </c>
      <c r="AE53">
        <v>99196998</v>
      </c>
      <c r="AF53" t="s">
        <v>69</v>
      </c>
      <c r="AG53" t="s">
        <v>58</v>
      </c>
      <c r="AH53" t="s">
        <v>55</v>
      </c>
      <c r="AI53" t="s">
        <v>59</v>
      </c>
    </row>
    <row r="54" spans="1:35" x14ac:dyDescent="0.25">
      <c r="A54" s="14" t="str">
        <f t="shared" si="0"/>
        <v>http://dodappwlsprd2.cloud.pge.com:8003/ilis_rpt/dailyeventlogdetail.jsp?odbeventlogid=14-0073390&amp;numberofmonths=24&amp;showchangehistorylog=1</v>
      </c>
      <c r="B54" s="15" t="str">
        <f>HYPERLINK(A54,V54)</f>
        <v>14-0073390</v>
      </c>
      <c r="C54" t="s">
        <v>38</v>
      </c>
      <c r="D54" t="s">
        <v>39</v>
      </c>
      <c r="E54" t="s">
        <v>84</v>
      </c>
      <c r="F54" t="s">
        <v>147</v>
      </c>
      <c r="G54" s="2">
        <v>182852201</v>
      </c>
      <c r="H54" t="s">
        <v>61</v>
      </c>
      <c r="I54">
        <v>40285</v>
      </c>
      <c r="J54">
        <v>20141203</v>
      </c>
      <c r="K54" s="4">
        <v>1058</v>
      </c>
      <c r="L54">
        <v>1122509</v>
      </c>
      <c r="M54" s="5">
        <v>392</v>
      </c>
      <c r="N54" t="s">
        <v>44</v>
      </c>
      <c r="O54" t="s">
        <v>62</v>
      </c>
      <c r="P54" t="s">
        <v>63</v>
      </c>
      <c r="Q54" s="5">
        <v>44</v>
      </c>
      <c r="R54" s="5">
        <v>17248</v>
      </c>
      <c r="S54" t="s">
        <v>98</v>
      </c>
      <c r="T54" t="s">
        <v>65</v>
      </c>
      <c r="U54" t="s">
        <v>49</v>
      </c>
      <c r="V54" t="s">
        <v>149</v>
      </c>
      <c r="W54" t="s">
        <v>51</v>
      </c>
      <c r="X54" t="s">
        <v>52</v>
      </c>
      <c r="Y54">
        <v>0</v>
      </c>
      <c r="Z54" t="s">
        <v>53</v>
      </c>
      <c r="AA54">
        <v>2014</v>
      </c>
      <c r="AB54" t="s">
        <v>103</v>
      </c>
      <c r="AC54" t="s">
        <v>55</v>
      </c>
      <c r="AD54" t="s">
        <v>68</v>
      </c>
      <c r="AE54">
        <v>99196831</v>
      </c>
      <c r="AF54" t="s">
        <v>69</v>
      </c>
      <c r="AG54" t="s">
        <v>58</v>
      </c>
      <c r="AH54" t="s">
        <v>55</v>
      </c>
      <c r="AI54" t="s">
        <v>59</v>
      </c>
    </row>
    <row r="55" spans="1:35" x14ac:dyDescent="0.25">
      <c r="A55" s="14" t="str">
        <f t="shared" si="0"/>
        <v>http://dodappwlsprd2.cloud.pge.com:8003/ilis_rpt/dailyeventlogdetail.jsp?odbeventlogid=14-0075254&amp;numberofmonths=24&amp;showchangehistorylog=1</v>
      </c>
      <c r="B55" s="15" t="str">
        <f>HYPERLINK(A55,V55)</f>
        <v>14-0075254</v>
      </c>
      <c r="C55" t="s">
        <v>38</v>
      </c>
      <c r="D55" t="s">
        <v>39</v>
      </c>
      <c r="E55" t="s">
        <v>40</v>
      </c>
      <c r="F55" t="s">
        <v>101</v>
      </c>
      <c r="G55" s="2">
        <v>83040401</v>
      </c>
      <c r="H55" t="s">
        <v>42</v>
      </c>
      <c r="I55">
        <v>16010</v>
      </c>
      <c r="J55">
        <v>20141211</v>
      </c>
      <c r="K55" s="4">
        <v>921</v>
      </c>
      <c r="L55">
        <v>1132222</v>
      </c>
      <c r="M55" s="5">
        <v>1016</v>
      </c>
      <c r="N55" t="s">
        <v>44</v>
      </c>
      <c r="O55" t="s">
        <v>62</v>
      </c>
      <c r="P55" t="s">
        <v>63</v>
      </c>
      <c r="Q55" s="5">
        <v>138</v>
      </c>
      <c r="R55" s="5">
        <v>140208</v>
      </c>
      <c r="S55" t="s">
        <v>105</v>
      </c>
      <c r="T55" t="s">
        <v>150</v>
      </c>
      <c r="U55" t="s">
        <v>49</v>
      </c>
      <c r="V55" t="s">
        <v>151</v>
      </c>
      <c r="W55" t="s">
        <v>51</v>
      </c>
      <c r="X55" t="s">
        <v>52</v>
      </c>
      <c r="Y55">
        <v>0</v>
      </c>
      <c r="Z55" t="s">
        <v>53</v>
      </c>
      <c r="AA55">
        <v>2014</v>
      </c>
      <c r="AB55" t="s">
        <v>103</v>
      </c>
      <c r="AC55" t="s">
        <v>55</v>
      </c>
      <c r="AD55" t="s">
        <v>68</v>
      </c>
      <c r="AE55">
        <v>99195022</v>
      </c>
      <c r="AF55" t="s">
        <v>152</v>
      </c>
      <c r="AG55" t="s">
        <v>58</v>
      </c>
      <c r="AH55" t="s">
        <v>55</v>
      </c>
      <c r="AI55" t="s">
        <v>59</v>
      </c>
    </row>
    <row r="56" spans="1:35" x14ac:dyDescent="0.25">
      <c r="A56" s="14" t="str">
        <f t="shared" si="0"/>
        <v>http://dodappwlsprd2.cloud.pge.com:8003/ilis_rpt/dailyeventlogdetail.jsp?odbeventlogid=14-0076289&amp;numberofmonths=24&amp;showchangehistorylog=1</v>
      </c>
      <c r="B56" s="15" t="str">
        <f>HYPERLINK(A56,V56)</f>
        <v>14-0076289</v>
      </c>
      <c r="C56" t="s">
        <v>38</v>
      </c>
      <c r="D56" t="s">
        <v>39</v>
      </c>
      <c r="E56" t="s">
        <v>40</v>
      </c>
      <c r="F56" t="s">
        <v>101</v>
      </c>
      <c r="G56" s="2">
        <v>83040401</v>
      </c>
      <c r="H56" t="s">
        <v>61</v>
      </c>
      <c r="I56">
        <v>5143</v>
      </c>
      <c r="J56">
        <v>20141211</v>
      </c>
      <c r="K56" s="4">
        <v>948</v>
      </c>
      <c r="L56">
        <v>1132445</v>
      </c>
      <c r="M56" s="5">
        <v>2592</v>
      </c>
      <c r="N56" t="s">
        <v>44</v>
      </c>
      <c r="O56" t="s">
        <v>62</v>
      </c>
      <c r="P56" t="s">
        <v>63</v>
      </c>
      <c r="Q56" s="5">
        <v>26</v>
      </c>
      <c r="R56" s="5">
        <v>67392</v>
      </c>
      <c r="S56" t="s">
        <v>47</v>
      </c>
      <c r="T56" t="s">
        <v>65</v>
      </c>
      <c r="U56" t="s">
        <v>49</v>
      </c>
      <c r="V56" t="s">
        <v>153</v>
      </c>
      <c r="W56" t="s">
        <v>51</v>
      </c>
      <c r="X56" t="s">
        <v>52</v>
      </c>
      <c r="Y56">
        <v>0</v>
      </c>
      <c r="Z56" t="s">
        <v>53</v>
      </c>
      <c r="AA56">
        <v>2014</v>
      </c>
      <c r="AB56" t="s">
        <v>103</v>
      </c>
      <c r="AC56" t="s">
        <v>55</v>
      </c>
      <c r="AD56" t="s">
        <v>113</v>
      </c>
      <c r="AE56">
        <v>99194030</v>
      </c>
      <c r="AF56" t="s">
        <v>69</v>
      </c>
      <c r="AG56" t="s">
        <v>58</v>
      </c>
      <c r="AH56" t="s">
        <v>55</v>
      </c>
      <c r="AI56" t="s">
        <v>59</v>
      </c>
    </row>
    <row r="57" spans="1:35" x14ac:dyDescent="0.25">
      <c r="A57" s="14" t="str">
        <f t="shared" si="0"/>
        <v>http://dodappwlsprd2.cloud.pge.com:8003/ilis_rpt/dailyeventlogdetail.jsp?odbeventlogid=14-0075698&amp;numberofmonths=24&amp;showchangehistorylog=1</v>
      </c>
      <c r="B57" s="15" t="str">
        <f>HYPERLINK(A57,V57)</f>
        <v>14-0075698</v>
      </c>
      <c r="C57" t="s">
        <v>38</v>
      </c>
      <c r="D57" t="s">
        <v>39</v>
      </c>
      <c r="E57" t="s">
        <v>40</v>
      </c>
      <c r="F57" t="s">
        <v>104</v>
      </c>
      <c r="G57" s="2">
        <v>83041101</v>
      </c>
      <c r="H57" t="s">
        <v>61</v>
      </c>
      <c r="I57">
        <v>9309</v>
      </c>
      <c r="J57">
        <v>20141211</v>
      </c>
      <c r="K57" s="4">
        <v>1035</v>
      </c>
      <c r="L57">
        <v>1133007</v>
      </c>
      <c r="M57" s="5">
        <v>2453</v>
      </c>
      <c r="N57" t="s">
        <v>44</v>
      </c>
      <c r="O57" t="s">
        <v>62</v>
      </c>
      <c r="P57" t="s">
        <v>63</v>
      </c>
      <c r="Q57" s="5">
        <v>137</v>
      </c>
      <c r="R57" s="5">
        <v>209809</v>
      </c>
      <c r="S57" t="s">
        <v>105</v>
      </c>
      <c r="T57" t="s">
        <v>65</v>
      </c>
      <c r="U57" t="s">
        <v>49</v>
      </c>
      <c r="V57" t="s">
        <v>154</v>
      </c>
      <c r="W57" t="s">
        <v>51</v>
      </c>
      <c r="X57" t="s">
        <v>52</v>
      </c>
      <c r="Y57">
        <v>0</v>
      </c>
      <c r="Z57" t="s">
        <v>53</v>
      </c>
      <c r="AA57">
        <v>2014</v>
      </c>
      <c r="AB57" t="s">
        <v>103</v>
      </c>
      <c r="AC57" t="s">
        <v>55</v>
      </c>
      <c r="AD57" t="s">
        <v>68</v>
      </c>
      <c r="AE57">
        <v>99193556</v>
      </c>
      <c r="AF57" t="s">
        <v>69</v>
      </c>
      <c r="AG57" t="s">
        <v>58</v>
      </c>
      <c r="AH57" t="s">
        <v>55</v>
      </c>
      <c r="AI57" t="s">
        <v>59</v>
      </c>
    </row>
    <row r="58" spans="1:35" x14ac:dyDescent="0.25">
      <c r="A58" s="14" t="str">
        <f t="shared" si="0"/>
        <v>http://dodappwlsprd2.cloud.pge.com:8003/ilis_rpt/dailyeventlogdetail.jsp?odbeventlogid=14-0076333&amp;numberofmonths=24&amp;showchangehistorylog=1</v>
      </c>
      <c r="B58" s="15" t="str">
        <f>HYPERLINK(A58,V58)</f>
        <v>14-0076333</v>
      </c>
      <c r="C58" t="s">
        <v>38</v>
      </c>
      <c r="D58" t="s">
        <v>39</v>
      </c>
      <c r="E58" t="s">
        <v>40</v>
      </c>
      <c r="F58" t="s">
        <v>104</v>
      </c>
      <c r="G58" s="2">
        <v>83041101</v>
      </c>
      <c r="H58" t="s">
        <v>61</v>
      </c>
      <c r="I58">
        <v>7279</v>
      </c>
      <c r="J58">
        <v>20141211</v>
      </c>
      <c r="K58" s="4">
        <v>923</v>
      </c>
      <c r="L58">
        <v>1132204</v>
      </c>
      <c r="M58" s="5">
        <v>2997</v>
      </c>
      <c r="N58" t="s">
        <v>44</v>
      </c>
      <c r="O58" t="s">
        <v>62</v>
      </c>
      <c r="P58" t="s">
        <v>70</v>
      </c>
      <c r="Q58" s="5">
        <v>6</v>
      </c>
      <c r="R58" s="5">
        <v>17982</v>
      </c>
      <c r="S58" t="s">
        <v>105</v>
      </c>
      <c r="T58" t="s">
        <v>65</v>
      </c>
      <c r="U58" t="s">
        <v>49</v>
      </c>
      <c r="V58" t="s">
        <v>155</v>
      </c>
      <c r="W58" t="s">
        <v>51</v>
      </c>
      <c r="X58" t="s">
        <v>52</v>
      </c>
      <c r="Y58">
        <v>0</v>
      </c>
      <c r="Z58" t="s">
        <v>53</v>
      </c>
      <c r="AA58">
        <v>2014</v>
      </c>
      <c r="AB58" t="s">
        <v>103</v>
      </c>
      <c r="AC58" t="s">
        <v>55</v>
      </c>
      <c r="AD58" t="s">
        <v>56</v>
      </c>
      <c r="AE58">
        <v>99193485</v>
      </c>
      <c r="AF58" t="s">
        <v>69</v>
      </c>
      <c r="AG58" t="s">
        <v>58</v>
      </c>
      <c r="AH58" t="s">
        <v>55</v>
      </c>
      <c r="AI58" t="s">
        <v>59</v>
      </c>
    </row>
    <row r="59" spans="1:35" x14ac:dyDescent="0.25">
      <c r="A59" s="14" t="str">
        <f t="shared" si="0"/>
        <v>http://dodappwlsprd2.cloud.pge.com:8003/ilis_rpt/dailyeventlogdetail.jsp?odbeventlogid=14-0076034&amp;numberofmonths=24&amp;showchangehistorylog=1</v>
      </c>
      <c r="B59" s="15" t="str">
        <f>HYPERLINK(A59,V59)</f>
        <v>14-0076034</v>
      </c>
      <c r="C59" t="s">
        <v>38</v>
      </c>
      <c r="D59" t="s">
        <v>39</v>
      </c>
      <c r="E59" t="s">
        <v>40</v>
      </c>
      <c r="F59" t="s">
        <v>41</v>
      </c>
      <c r="G59" s="2">
        <v>82841101</v>
      </c>
      <c r="H59" t="s">
        <v>61</v>
      </c>
      <c r="I59">
        <v>5485</v>
      </c>
      <c r="J59">
        <v>20141211</v>
      </c>
      <c r="K59" s="4">
        <v>1352</v>
      </c>
      <c r="L59">
        <v>1134064</v>
      </c>
      <c r="M59" s="5">
        <v>743</v>
      </c>
      <c r="N59" t="s">
        <v>44</v>
      </c>
      <c r="O59" t="s">
        <v>62</v>
      </c>
      <c r="P59" t="s">
        <v>70</v>
      </c>
      <c r="Q59" s="5">
        <v>33</v>
      </c>
      <c r="R59" s="5">
        <v>24519</v>
      </c>
      <c r="S59" t="s">
        <v>47</v>
      </c>
      <c r="T59" t="s">
        <v>65</v>
      </c>
      <c r="U59" t="s">
        <v>49</v>
      </c>
      <c r="V59" t="s">
        <v>156</v>
      </c>
      <c r="W59" t="s">
        <v>51</v>
      </c>
      <c r="X59" t="s">
        <v>52</v>
      </c>
      <c r="Y59">
        <v>0</v>
      </c>
      <c r="Z59" t="s">
        <v>53</v>
      </c>
      <c r="AA59">
        <v>2014</v>
      </c>
      <c r="AB59" t="s">
        <v>103</v>
      </c>
      <c r="AC59" t="s">
        <v>55</v>
      </c>
      <c r="AD59" t="s">
        <v>68</v>
      </c>
      <c r="AE59">
        <v>99194491</v>
      </c>
      <c r="AF59" t="s">
        <v>69</v>
      </c>
      <c r="AG59" t="s">
        <v>58</v>
      </c>
      <c r="AH59" t="s">
        <v>55</v>
      </c>
      <c r="AI59" t="s">
        <v>59</v>
      </c>
    </row>
    <row r="60" spans="1:35" x14ac:dyDescent="0.25">
      <c r="A60" s="14" t="str">
        <f t="shared" si="0"/>
        <v>http://dodappwlsprd2.cloud.pge.com:8003/ilis_rpt/dailyeventlogdetail.jsp?odbeventlogid=14-0076059&amp;numberofmonths=24&amp;showchangehistorylog=1</v>
      </c>
      <c r="B60" s="15" t="str">
        <f>HYPERLINK(A60,V60)</f>
        <v>14-0076059</v>
      </c>
      <c r="C60" t="s">
        <v>38</v>
      </c>
      <c r="D60" t="s">
        <v>39</v>
      </c>
      <c r="E60" t="s">
        <v>40</v>
      </c>
      <c r="F60" t="s">
        <v>41</v>
      </c>
      <c r="G60" s="2">
        <v>82841101</v>
      </c>
      <c r="H60" t="s">
        <v>61</v>
      </c>
      <c r="I60">
        <v>5487</v>
      </c>
      <c r="J60">
        <v>20141211</v>
      </c>
      <c r="K60" s="4">
        <v>1259</v>
      </c>
      <c r="L60">
        <v>1133756</v>
      </c>
      <c r="M60" s="5">
        <v>1271</v>
      </c>
      <c r="N60" t="s">
        <v>44</v>
      </c>
      <c r="O60" t="s">
        <v>62</v>
      </c>
      <c r="P60" t="s">
        <v>63</v>
      </c>
      <c r="Q60" s="5">
        <v>55</v>
      </c>
      <c r="R60" s="5">
        <v>69905</v>
      </c>
      <c r="S60" t="s">
        <v>47</v>
      </c>
      <c r="T60" t="s">
        <v>79</v>
      </c>
      <c r="U60" t="s">
        <v>49</v>
      </c>
      <c r="V60" t="s">
        <v>157</v>
      </c>
      <c r="W60" t="s">
        <v>51</v>
      </c>
      <c r="X60" t="s">
        <v>52</v>
      </c>
      <c r="Y60">
        <v>0</v>
      </c>
      <c r="Z60" t="s">
        <v>53</v>
      </c>
      <c r="AA60">
        <v>2014</v>
      </c>
      <c r="AB60" t="s">
        <v>103</v>
      </c>
      <c r="AC60" t="s">
        <v>55</v>
      </c>
      <c r="AD60" t="s">
        <v>88</v>
      </c>
      <c r="AE60">
        <v>99194190</v>
      </c>
      <c r="AF60" t="s">
        <v>81</v>
      </c>
      <c r="AG60" t="s">
        <v>58</v>
      </c>
      <c r="AH60" t="s">
        <v>55</v>
      </c>
      <c r="AI60" t="s">
        <v>59</v>
      </c>
    </row>
    <row r="61" spans="1:35" x14ac:dyDescent="0.25">
      <c r="A61" s="14" t="str">
        <f t="shared" si="0"/>
        <v>http://dodappwlsprd2.cloud.pge.com:8003/ilis_rpt/dailyeventlogdetail.jsp?odbeventlogid=14-0076118&amp;numberofmonths=24&amp;showchangehistorylog=1</v>
      </c>
      <c r="B61" s="15" t="str">
        <f>HYPERLINK(A61,V61)</f>
        <v>14-0076118</v>
      </c>
      <c r="C61" t="s">
        <v>38</v>
      </c>
      <c r="D61" t="s">
        <v>39</v>
      </c>
      <c r="E61" t="s">
        <v>40</v>
      </c>
      <c r="F61" t="s">
        <v>41</v>
      </c>
      <c r="G61" s="2">
        <v>82841101</v>
      </c>
      <c r="H61" t="s">
        <v>75</v>
      </c>
      <c r="I61" t="s">
        <v>76</v>
      </c>
      <c r="J61">
        <v>20141211</v>
      </c>
      <c r="K61" s="4">
        <v>1417</v>
      </c>
      <c r="L61">
        <v>1136990</v>
      </c>
      <c r="M61" s="5">
        <v>1761</v>
      </c>
      <c r="N61" t="s">
        <v>44</v>
      </c>
      <c r="O61" t="s">
        <v>62</v>
      </c>
      <c r="P61" t="s">
        <v>63</v>
      </c>
      <c r="Q61" s="5">
        <v>4</v>
      </c>
      <c r="R61" s="5">
        <v>7044</v>
      </c>
      <c r="S61" t="s">
        <v>105</v>
      </c>
      <c r="T61" t="s">
        <v>65</v>
      </c>
      <c r="U61" t="s">
        <v>49</v>
      </c>
      <c r="V61" t="s">
        <v>158</v>
      </c>
      <c r="W61" t="s">
        <v>51</v>
      </c>
      <c r="X61" t="s">
        <v>52</v>
      </c>
      <c r="Y61">
        <v>0</v>
      </c>
      <c r="Z61" t="s">
        <v>53</v>
      </c>
      <c r="AA61">
        <v>2014</v>
      </c>
      <c r="AB61" t="s">
        <v>103</v>
      </c>
      <c r="AC61" t="s">
        <v>55</v>
      </c>
      <c r="AD61" t="s">
        <v>97</v>
      </c>
      <c r="AE61">
        <v>99194165</v>
      </c>
      <c r="AF61" t="s">
        <v>69</v>
      </c>
      <c r="AG61" t="s">
        <v>58</v>
      </c>
      <c r="AH61" t="s">
        <v>55</v>
      </c>
      <c r="AI61" t="s">
        <v>59</v>
      </c>
    </row>
    <row r="62" spans="1:35" x14ac:dyDescent="0.25">
      <c r="A62" s="14" t="str">
        <f t="shared" si="0"/>
        <v>http://dodappwlsprd2.cloud.pge.com:8003/ilis_rpt/dailyeventlogdetail.jsp?odbeventlogid=14-0075017&amp;numberofmonths=24&amp;showchangehistorylog=1</v>
      </c>
      <c r="B62" s="15" t="str">
        <f>HYPERLINK(A62,V62)</f>
        <v>14-0075017</v>
      </c>
      <c r="C62" t="s">
        <v>38</v>
      </c>
      <c r="D62" t="s">
        <v>39</v>
      </c>
      <c r="E62" t="s">
        <v>40</v>
      </c>
      <c r="F62" t="s">
        <v>60</v>
      </c>
      <c r="G62" s="2">
        <v>82841102</v>
      </c>
      <c r="H62" t="s">
        <v>42</v>
      </c>
      <c r="I62">
        <v>5066</v>
      </c>
      <c r="J62">
        <v>20141211</v>
      </c>
      <c r="K62" s="4">
        <v>654</v>
      </c>
      <c r="L62">
        <v>1130234</v>
      </c>
      <c r="M62" s="5">
        <v>813</v>
      </c>
      <c r="N62" t="s">
        <v>44</v>
      </c>
      <c r="O62" t="s">
        <v>45</v>
      </c>
      <c r="P62" t="s">
        <v>46</v>
      </c>
      <c r="Q62" s="5">
        <v>108</v>
      </c>
      <c r="R62" s="5">
        <v>78098</v>
      </c>
      <c r="S62" t="s">
        <v>47</v>
      </c>
      <c r="T62" t="s">
        <v>65</v>
      </c>
      <c r="U62" t="s">
        <v>66</v>
      </c>
      <c r="V62" t="s">
        <v>159</v>
      </c>
      <c r="W62" t="s">
        <v>51</v>
      </c>
      <c r="X62" t="s">
        <v>52</v>
      </c>
      <c r="Y62">
        <v>0</v>
      </c>
      <c r="Z62" t="s">
        <v>53</v>
      </c>
      <c r="AA62">
        <v>2014</v>
      </c>
      <c r="AB62" t="s">
        <v>103</v>
      </c>
      <c r="AC62" t="s">
        <v>55</v>
      </c>
      <c r="AD62" t="s">
        <v>68</v>
      </c>
      <c r="AE62">
        <v>99195206</v>
      </c>
      <c r="AF62" t="s">
        <v>69</v>
      </c>
      <c r="AG62" t="s">
        <v>58</v>
      </c>
      <c r="AH62" t="s">
        <v>55</v>
      </c>
      <c r="AI62" t="s">
        <v>59</v>
      </c>
    </row>
    <row r="63" spans="1:35" x14ac:dyDescent="0.25">
      <c r="A63" s="14" t="str">
        <f t="shared" si="0"/>
        <v>http://dodappwlsprd2.cloud.pge.com:8003/ilis_rpt/dailyeventlogdetail.jsp?odbeventlogid=14-0075065&amp;numberofmonths=24&amp;showchangehistorylog=1</v>
      </c>
      <c r="B63" s="15" t="str">
        <f>HYPERLINK(A63,V63)</f>
        <v>14-0075065</v>
      </c>
      <c r="C63" t="s">
        <v>38</v>
      </c>
      <c r="D63" t="s">
        <v>39</v>
      </c>
      <c r="E63" t="s">
        <v>40</v>
      </c>
      <c r="F63" t="s">
        <v>60</v>
      </c>
      <c r="G63" s="2">
        <v>82841102</v>
      </c>
      <c r="H63" t="s">
        <v>61</v>
      </c>
      <c r="I63">
        <v>12779</v>
      </c>
      <c r="J63">
        <v>20141211</v>
      </c>
      <c r="K63" s="4">
        <v>540</v>
      </c>
      <c r="L63">
        <v>1129530</v>
      </c>
      <c r="M63" s="5">
        <v>740</v>
      </c>
      <c r="N63" t="s">
        <v>44</v>
      </c>
      <c r="O63" t="s">
        <v>62</v>
      </c>
      <c r="P63" t="s">
        <v>63</v>
      </c>
      <c r="Q63" s="5">
        <v>16</v>
      </c>
      <c r="R63" s="5">
        <v>11840</v>
      </c>
      <c r="S63" t="s">
        <v>160</v>
      </c>
      <c r="T63" t="s">
        <v>65</v>
      </c>
      <c r="U63" t="s">
        <v>49</v>
      </c>
      <c r="V63" t="s">
        <v>161</v>
      </c>
      <c r="W63" t="s">
        <v>51</v>
      </c>
      <c r="X63" t="s">
        <v>52</v>
      </c>
      <c r="Y63">
        <v>0</v>
      </c>
      <c r="Z63" t="s">
        <v>53</v>
      </c>
      <c r="AA63">
        <v>2014</v>
      </c>
      <c r="AB63" t="s">
        <v>103</v>
      </c>
      <c r="AC63" t="s">
        <v>55</v>
      </c>
      <c r="AD63" t="s">
        <v>88</v>
      </c>
      <c r="AE63">
        <v>99195172</v>
      </c>
      <c r="AF63" t="s">
        <v>69</v>
      </c>
      <c r="AG63" t="s">
        <v>58</v>
      </c>
      <c r="AH63" t="s">
        <v>55</v>
      </c>
      <c r="AI63" t="s">
        <v>59</v>
      </c>
    </row>
    <row r="64" spans="1:35" x14ac:dyDescent="0.25">
      <c r="A64" s="14" t="str">
        <f t="shared" si="0"/>
        <v>http://dodappwlsprd2.cloud.pge.com:8003/ilis_rpt/dailyeventlogdetail.jsp?odbeventlogid=14-0075256&amp;numberofmonths=24&amp;showchangehistorylog=1</v>
      </c>
      <c r="B64" s="15" t="str">
        <f>HYPERLINK(A64,V64)</f>
        <v>14-0075256</v>
      </c>
      <c r="C64" t="s">
        <v>38</v>
      </c>
      <c r="D64" t="s">
        <v>39</v>
      </c>
      <c r="E64" t="s">
        <v>40</v>
      </c>
      <c r="F64" t="s">
        <v>123</v>
      </c>
      <c r="G64" s="2">
        <v>83050402</v>
      </c>
      <c r="H64" t="s">
        <v>42</v>
      </c>
      <c r="I64">
        <v>5300</v>
      </c>
      <c r="J64">
        <v>20141211</v>
      </c>
      <c r="K64" s="4">
        <v>940</v>
      </c>
      <c r="L64">
        <v>1132406</v>
      </c>
      <c r="M64" s="5">
        <v>935</v>
      </c>
      <c r="N64" t="s">
        <v>44</v>
      </c>
      <c r="O64" t="s">
        <v>62</v>
      </c>
      <c r="P64" t="s">
        <v>70</v>
      </c>
      <c r="Q64" s="5">
        <v>347</v>
      </c>
      <c r="R64" s="5">
        <v>235865</v>
      </c>
      <c r="S64" t="s">
        <v>105</v>
      </c>
      <c r="T64" t="s">
        <v>65</v>
      </c>
      <c r="U64" t="s">
        <v>49</v>
      </c>
      <c r="V64" t="s">
        <v>162</v>
      </c>
      <c r="W64" t="s">
        <v>51</v>
      </c>
      <c r="X64" t="s">
        <v>52</v>
      </c>
      <c r="Y64">
        <v>0</v>
      </c>
      <c r="Z64" t="s">
        <v>53</v>
      </c>
      <c r="AA64">
        <v>2014</v>
      </c>
      <c r="AB64" t="s">
        <v>103</v>
      </c>
      <c r="AC64" t="s">
        <v>55</v>
      </c>
      <c r="AD64" t="s">
        <v>68</v>
      </c>
      <c r="AE64">
        <v>99193212</v>
      </c>
      <c r="AF64" t="s">
        <v>69</v>
      </c>
      <c r="AG64" t="s">
        <v>58</v>
      </c>
      <c r="AH64" t="s">
        <v>55</v>
      </c>
      <c r="AI64" t="s">
        <v>59</v>
      </c>
    </row>
    <row r="65" spans="1:35" x14ac:dyDescent="0.25">
      <c r="A65" s="14" t="str">
        <f t="shared" si="0"/>
        <v>http://dodappwlsprd2.cloud.pge.com:8003/ilis_rpt/dailyeventlogdetail.jsp?odbeventlogid=14-0075829&amp;numberofmonths=24&amp;showchangehistorylog=1</v>
      </c>
      <c r="B65" s="15" t="str">
        <f>HYPERLINK(A65,V65)</f>
        <v>14-0075829</v>
      </c>
      <c r="C65" t="s">
        <v>38</v>
      </c>
      <c r="D65" t="s">
        <v>39</v>
      </c>
      <c r="E65" t="s">
        <v>40</v>
      </c>
      <c r="F65" t="s">
        <v>123</v>
      </c>
      <c r="G65" s="2">
        <v>83050402</v>
      </c>
      <c r="H65" t="s">
        <v>61</v>
      </c>
      <c r="I65">
        <v>5219</v>
      </c>
      <c r="J65">
        <v>20141211</v>
      </c>
      <c r="K65" s="4">
        <v>852</v>
      </c>
      <c r="L65">
        <v>1135792</v>
      </c>
      <c r="M65" s="5">
        <v>849</v>
      </c>
      <c r="N65" t="s">
        <v>44</v>
      </c>
      <c r="O65" t="s">
        <v>45</v>
      </c>
      <c r="P65" t="s">
        <v>46</v>
      </c>
      <c r="Q65" s="5">
        <v>21</v>
      </c>
      <c r="R65" s="5">
        <v>17829</v>
      </c>
      <c r="S65" t="s">
        <v>47</v>
      </c>
      <c r="T65" t="s">
        <v>65</v>
      </c>
      <c r="U65" t="s">
        <v>66</v>
      </c>
      <c r="V65" t="s">
        <v>163</v>
      </c>
      <c r="W65" t="s">
        <v>51</v>
      </c>
      <c r="X65" t="s">
        <v>52</v>
      </c>
      <c r="Y65">
        <v>0</v>
      </c>
      <c r="Z65" t="s">
        <v>53</v>
      </c>
      <c r="AA65">
        <v>2014</v>
      </c>
      <c r="AB65" t="s">
        <v>103</v>
      </c>
      <c r="AC65" t="s">
        <v>55</v>
      </c>
      <c r="AD65" t="s">
        <v>68</v>
      </c>
      <c r="AE65">
        <v>99194616</v>
      </c>
      <c r="AF65" t="s">
        <v>69</v>
      </c>
      <c r="AG65" t="s">
        <v>58</v>
      </c>
      <c r="AH65" t="s">
        <v>55</v>
      </c>
      <c r="AI65" t="s">
        <v>59</v>
      </c>
    </row>
    <row r="66" spans="1:35" x14ac:dyDescent="0.25">
      <c r="A66" s="14" t="str">
        <f t="shared" si="0"/>
        <v>http://dodappwlsprd2.cloud.pge.com:8003/ilis_rpt/dailyeventlogdetail.jsp?odbeventlogid=14-0075833&amp;numberofmonths=24&amp;showchangehistorylog=1</v>
      </c>
      <c r="B66" s="15" t="str">
        <f>HYPERLINK(A66,V66)</f>
        <v>14-0075833</v>
      </c>
      <c r="C66" t="s">
        <v>38</v>
      </c>
      <c r="D66" t="s">
        <v>39</v>
      </c>
      <c r="E66" t="s">
        <v>40</v>
      </c>
      <c r="F66" t="s">
        <v>123</v>
      </c>
      <c r="G66" s="2">
        <v>83050402</v>
      </c>
      <c r="H66" t="s">
        <v>61</v>
      </c>
      <c r="I66">
        <v>12887</v>
      </c>
      <c r="J66">
        <v>20141211</v>
      </c>
      <c r="K66" s="4">
        <v>817</v>
      </c>
      <c r="L66">
        <v>1131784</v>
      </c>
      <c r="M66" s="5">
        <v>735</v>
      </c>
      <c r="N66" t="s">
        <v>44</v>
      </c>
      <c r="O66" t="s">
        <v>62</v>
      </c>
      <c r="P66" t="s">
        <v>63</v>
      </c>
      <c r="Q66" s="5">
        <v>124</v>
      </c>
      <c r="R66" s="5">
        <v>89661</v>
      </c>
      <c r="S66" t="s">
        <v>118</v>
      </c>
      <c r="T66" t="s">
        <v>65</v>
      </c>
      <c r="U66" t="s">
        <v>49</v>
      </c>
      <c r="V66" t="s">
        <v>164</v>
      </c>
      <c r="W66" t="s">
        <v>51</v>
      </c>
      <c r="X66" t="s">
        <v>52</v>
      </c>
      <c r="Y66">
        <v>0</v>
      </c>
      <c r="Z66" t="s">
        <v>53</v>
      </c>
      <c r="AA66">
        <v>2014</v>
      </c>
      <c r="AB66" t="s">
        <v>103</v>
      </c>
      <c r="AC66" t="s">
        <v>55</v>
      </c>
      <c r="AD66" t="s">
        <v>113</v>
      </c>
      <c r="AE66">
        <v>99194614</v>
      </c>
      <c r="AF66" t="s">
        <v>69</v>
      </c>
      <c r="AG66" t="s">
        <v>58</v>
      </c>
      <c r="AH66" t="s">
        <v>55</v>
      </c>
      <c r="AI66" t="s">
        <v>59</v>
      </c>
    </row>
    <row r="67" spans="1:35" x14ac:dyDescent="0.25">
      <c r="A67" s="14" t="str">
        <f t="shared" si="0"/>
        <v>http://dodappwlsprd2.cloud.pge.com:8003/ilis_rpt/dailyeventlogdetail.jsp?odbeventlogid=14-0075973&amp;numberofmonths=24&amp;showchangehistorylog=1</v>
      </c>
      <c r="B67" s="15" t="str">
        <f>HYPERLINK(A67,V67)</f>
        <v>14-0075973</v>
      </c>
      <c r="C67" t="s">
        <v>38</v>
      </c>
      <c r="D67" t="s">
        <v>39</v>
      </c>
      <c r="E67" t="s">
        <v>40</v>
      </c>
      <c r="F67" t="s">
        <v>123</v>
      </c>
      <c r="G67" s="2">
        <v>83050402</v>
      </c>
      <c r="H67" t="s">
        <v>61</v>
      </c>
      <c r="I67">
        <v>5217</v>
      </c>
      <c r="J67">
        <v>20141211</v>
      </c>
      <c r="K67" s="4">
        <v>2044</v>
      </c>
      <c r="L67">
        <v>1135994</v>
      </c>
      <c r="M67" s="5">
        <v>151</v>
      </c>
      <c r="N67" t="s">
        <v>44</v>
      </c>
      <c r="O67" t="s">
        <v>62</v>
      </c>
      <c r="P67" t="s">
        <v>70</v>
      </c>
      <c r="Q67" s="5">
        <v>15</v>
      </c>
      <c r="R67" s="5">
        <v>2265</v>
      </c>
      <c r="S67" t="s">
        <v>47</v>
      </c>
      <c r="T67" t="s">
        <v>65</v>
      </c>
      <c r="U67" t="s">
        <v>49</v>
      </c>
      <c r="V67" t="s">
        <v>165</v>
      </c>
      <c r="W67" t="s">
        <v>51</v>
      </c>
      <c r="X67" t="s">
        <v>52</v>
      </c>
      <c r="Y67">
        <v>0</v>
      </c>
      <c r="Z67" t="s">
        <v>53</v>
      </c>
      <c r="AA67">
        <v>2014</v>
      </c>
      <c r="AB67" t="s">
        <v>103</v>
      </c>
      <c r="AC67" t="s">
        <v>55</v>
      </c>
      <c r="AD67" t="s">
        <v>88</v>
      </c>
      <c r="AE67">
        <v>99194520</v>
      </c>
      <c r="AF67" t="s">
        <v>69</v>
      </c>
      <c r="AG67" t="s">
        <v>58</v>
      </c>
      <c r="AH67" t="s">
        <v>55</v>
      </c>
      <c r="AI67" t="s">
        <v>59</v>
      </c>
    </row>
    <row r="68" spans="1:35" x14ac:dyDescent="0.25">
      <c r="A68" s="14" t="str">
        <f t="shared" si="0"/>
        <v>http://dodappwlsprd2.cloud.pge.com:8003/ilis_rpt/dailyeventlogdetail.jsp?odbeventlogid=14-0075683&amp;numberofmonths=24&amp;showchangehistorylog=1</v>
      </c>
      <c r="B68" s="15" t="str">
        <f>HYPERLINK(A68,V68)</f>
        <v>14-0075683</v>
      </c>
      <c r="C68" t="s">
        <v>38</v>
      </c>
      <c r="D68" t="s">
        <v>39</v>
      </c>
      <c r="E68" t="s">
        <v>40</v>
      </c>
      <c r="F68" t="s">
        <v>74</v>
      </c>
      <c r="G68" s="2">
        <v>83622103</v>
      </c>
      <c r="H68" t="s">
        <v>61</v>
      </c>
      <c r="I68">
        <v>6103</v>
      </c>
      <c r="J68">
        <v>20141211</v>
      </c>
      <c r="K68" s="4">
        <v>903</v>
      </c>
      <c r="L68">
        <v>1131963</v>
      </c>
      <c r="M68" s="5">
        <v>2085</v>
      </c>
      <c r="N68" t="s">
        <v>44</v>
      </c>
      <c r="O68" t="s">
        <v>45</v>
      </c>
      <c r="P68" t="s">
        <v>46</v>
      </c>
      <c r="Q68" s="5">
        <v>54</v>
      </c>
      <c r="R68" s="5">
        <v>112590</v>
      </c>
      <c r="S68" t="s">
        <v>118</v>
      </c>
      <c r="T68" t="s">
        <v>65</v>
      </c>
      <c r="U68" t="s">
        <v>49</v>
      </c>
      <c r="V68" t="s">
        <v>166</v>
      </c>
      <c r="W68" t="s">
        <v>51</v>
      </c>
      <c r="X68" t="s">
        <v>52</v>
      </c>
      <c r="Y68">
        <v>0</v>
      </c>
      <c r="Z68" t="s">
        <v>53</v>
      </c>
      <c r="AA68">
        <v>2014</v>
      </c>
      <c r="AB68" t="s">
        <v>103</v>
      </c>
      <c r="AC68" t="s">
        <v>55</v>
      </c>
      <c r="AD68" t="s">
        <v>167</v>
      </c>
      <c r="AE68">
        <v>99193557</v>
      </c>
      <c r="AF68" t="s">
        <v>69</v>
      </c>
      <c r="AG68" t="s">
        <v>58</v>
      </c>
      <c r="AH68" t="s">
        <v>55</v>
      </c>
      <c r="AI68" t="s">
        <v>59</v>
      </c>
    </row>
    <row r="69" spans="1:35" x14ac:dyDescent="0.25">
      <c r="A69" s="14" t="str">
        <f t="shared" si="0"/>
        <v>http://dodappwlsprd2.cloud.pge.com:8003/ilis_rpt/dailyeventlogdetail.jsp?odbeventlogid=14-0076002&amp;numberofmonths=24&amp;showchangehistorylog=1</v>
      </c>
      <c r="B69" s="15" t="str">
        <f>HYPERLINK(A69,V69)</f>
        <v>14-0076002</v>
      </c>
      <c r="C69" t="s">
        <v>38</v>
      </c>
      <c r="D69" t="s">
        <v>39</v>
      </c>
      <c r="E69" t="s">
        <v>40</v>
      </c>
      <c r="F69" t="s">
        <v>74</v>
      </c>
      <c r="G69" s="2">
        <v>83622103</v>
      </c>
      <c r="H69" t="s">
        <v>42</v>
      </c>
      <c r="I69">
        <v>11056</v>
      </c>
      <c r="J69">
        <v>20141211</v>
      </c>
      <c r="K69" s="4">
        <v>2328</v>
      </c>
      <c r="L69">
        <v>1136631</v>
      </c>
      <c r="M69" s="5">
        <v>905</v>
      </c>
      <c r="N69" t="s">
        <v>44</v>
      </c>
      <c r="O69" t="s">
        <v>62</v>
      </c>
      <c r="P69" t="s">
        <v>63</v>
      </c>
      <c r="Q69" s="5">
        <v>452</v>
      </c>
      <c r="R69" s="5">
        <v>409060</v>
      </c>
      <c r="S69" t="s">
        <v>118</v>
      </c>
      <c r="T69" t="s">
        <v>65</v>
      </c>
      <c r="U69" t="s">
        <v>66</v>
      </c>
      <c r="V69" t="s">
        <v>168</v>
      </c>
      <c r="W69" t="s">
        <v>51</v>
      </c>
      <c r="X69" t="s">
        <v>52</v>
      </c>
      <c r="Y69">
        <v>0</v>
      </c>
      <c r="Z69" t="s">
        <v>53</v>
      </c>
      <c r="AA69">
        <v>2014</v>
      </c>
      <c r="AB69" t="s">
        <v>103</v>
      </c>
      <c r="AC69" t="s">
        <v>55</v>
      </c>
      <c r="AD69" t="s">
        <v>88</v>
      </c>
      <c r="AE69">
        <v>99193531</v>
      </c>
      <c r="AF69" t="s">
        <v>69</v>
      </c>
      <c r="AG69" t="s">
        <v>58</v>
      </c>
      <c r="AH69" t="s">
        <v>55</v>
      </c>
      <c r="AI69" t="s">
        <v>59</v>
      </c>
    </row>
    <row r="70" spans="1:35" x14ac:dyDescent="0.25">
      <c r="A70" s="14" t="str">
        <f t="shared" ref="A70:A133" si="1">CONCATENATE("http://dodappwlsprd2.cloud.pge.com:8003/ilis_rpt/dailyeventlogdetail.jsp?odbeventlogid="&amp;V70&amp;"&amp;numberofmonths=24&amp;showchangehistorylog=1")</f>
        <v>http://dodappwlsprd2.cloud.pge.com:8003/ilis_rpt/dailyeventlogdetail.jsp?odbeventlogid=14-0076600&amp;numberofmonths=24&amp;showchangehistorylog=1</v>
      </c>
      <c r="B70" s="15" t="str">
        <f>HYPERLINK(A70,V70)</f>
        <v>14-0076600</v>
      </c>
      <c r="C70" t="s">
        <v>38</v>
      </c>
      <c r="D70" t="s">
        <v>39</v>
      </c>
      <c r="E70" t="s">
        <v>40</v>
      </c>
      <c r="F70" t="s">
        <v>74</v>
      </c>
      <c r="G70" s="2">
        <v>83622103</v>
      </c>
      <c r="H70" t="s">
        <v>61</v>
      </c>
      <c r="I70">
        <v>9499</v>
      </c>
      <c r="J70">
        <v>20141211</v>
      </c>
      <c r="K70" s="4">
        <v>1115</v>
      </c>
      <c r="L70">
        <v>1139312</v>
      </c>
      <c r="M70" s="5">
        <v>2730</v>
      </c>
      <c r="N70" t="s">
        <v>44</v>
      </c>
      <c r="O70" t="s">
        <v>62</v>
      </c>
      <c r="P70" t="s">
        <v>63</v>
      </c>
      <c r="Q70" s="5">
        <v>2</v>
      </c>
      <c r="R70" s="5">
        <v>5460</v>
      </c>
      <c r="S70" t="s">
        <v>98</v>
      </c>
      <c r="T70" t="s">
        <v>65</v>
      </c>
      <c r="U70" t="s">
        <v>49</v>
      </c>
      <c r="V70" t="s">
        <v>169</v>
      </c>
      <c r="W70" t="s">
        <v>51</v>
      </c>
      <c r="X70" t="s">
        <v>52</v>
      </c>
      <c r="Y70">
        <v>0</v>
      </c>
      <c r="Z70" t="s">
        <v>53</v>
      </c>
      <c r="AA70">
        <v>2014</v>
      </c>
      <c r="AB70" t="s">
        <v>103</v>
      </c>
      <c r="AC70" t="s">
        <v>55</v>
      </c>
      <c r="AD70" t="s">
        <v>68</v>
      </c>
      <c r="AE70">
        <v>99193439</v>
      </c>
      <c r="AF70" t="s">
        <v>69</v>
      </c>
      <c r="AG70" t="s">
        <v>58</v>
      </c>
      <c r="AH70" t="s">
        <v>55</v>
      </c>
      <c r="AI70" t="s">
        <v>59</v>
      </c>
    </row>
    <row r="71" spans="1:35" x14ac:dyDescent="0.25">
      <c r="A71" s="14" t="str">
        <f t="shared" si="1"/>
        <v>http://dodappwlsprd2.cloud.pge.com:8003/ilis_rpt/dailyeventlogdetail.jsp?odbeventlogid=14-0075401&amp;numberofmonths=24&amp;showchangehistorylog=1</v>
      </c>
      <c r="B71" s="15" t="str">
        <f>HYPERLINK(A71,V71)</f>
        <v>14-0075401</v>
      </c>
      <c r="C71" t="s">
        <v>38</v>
      </c>
      <c r="D71" t="s">
        <v>39</v>
      </c>
      <c r="E71" t="s">
        <v>40</v>
      </c>
      <c r="F71" t="s">
        <v>78</v>
      </c>
      <c r="G71" s="2">
        <v>83622104</v>
      </c>
      <c r="H71" t="s">
        <v>61</v>
      </c>
      <c r="I71">
        <v>6085</v>
      </c>
      <c r="J71">
        <v>20141211</v>
      </c>
      <c r="K71" s="4">
        <v>907</v>
      </c>
      <c r="L71">
        <v>1133339</v>
      </c>
      <c r="M71" s="5">
        <v>2020</v>
      </c>
      <c r="N71" t="s">
        <v>44</v>
      </c>
      <c r="O71" t="s">
        <v>62</v>
      </c>
      <c r="P71" t="s">
        <v>63</v>
      </c>
      <c r="Q71" s="5">
        <v>10</v>
      </c>
      <c r="R71" s="5">
        <v>20200</v>
      </c>
      <c r="S71" t="s">
        <v>118</v>
      </c>
      <c r="T71" t="s">
        <v>65</v>
      </c>
      <c r="U71" t="s">
        <v>49</v>
      </c>
      <c r="V71" t="s">
        <v>170</v>
      </c>
      <c r="W71" t="s">
        <v>51</v>
      </c>
      <c r="X71" t="s">
        <v>52</v>
      </c>
      <c r="Y71">
        <v>0</v>
      </c>
      <c r="Z71" t="s">
        <v>53</v>
      </c>
      <c r="AA71">
        <v>2014</v>
      </c>
      <c r="AB71" t="s">
        <v>103</v>
      </c>
      <c r="AC71" t="s">
        <v>55</v>
      </c>
      <c r="AD71" t="s">
        <v>68</v>
      </c>
      <c r="AE71">
        <v>99194353</v>
      </c>
      <c r="AF71" t="s">
        <v>69</v>
      </c>
      <c r="AG71" t="s">
        <v>58</v>
      </c>
      <c r="AH71" t="s">
        <v>55</v>
      </c>
      <c r="AI71" t="s">
        <v>59</v>
      </c>
    </row>
    <row r="72" spans="1:35" x14ac:dyDescent="0.25">
      <c r="A72" s="14" t="str">
        <f t="shared" si="1"/>
        <v>http://dodappwlsprd2.cloud.pge.com:8003/ilis_rpt/dailyeventlogdetail.jsp?odbeventlogid=14-0075409&amp;numberofmonths=24&amp;showchangehistorylog=1</v>
      </c>
      <c r="B72" s="15" t="str">
        <f>HYPERLINK(A72,V72)</f>
        <v>14-0075409</v>
      </c>
      <c r="C72" t="s">
        <v>38</v>
      </c>
      <c r="D72" t="s">
        <v>39</v>
      </c>
      <c r="E72" t="s">
        <v>40</v>
      </c>
      <c r="F72" t="s">
        <v>78</v>
      </c>
      <c r="G72" s="2">
        <v>83622104</v>
      </c>
      <c r="H72" t="s">
        <v>75</v>
      </c>
      <c r="I72" t="s">
        <v>76</v>
      </c>
      <c r="J72">
        <v>20141211</v>
      </c>
      <c r="K72" s="4">
        <v>853</v>
      </c>
      <c r="L72">
        <v>1133361</v>
      </c>
      <c r="M72" s="5">
        <v>1749</v>
      </c>
      <c r="N72" t="s">
        <v>44</v>
      </c>
      <c r="O72" t="s">
        <v>62</v>
      </c>
      <c r="P72" t="s">
        <v>63</v>
      </c>
      <c r="Q72" s="5">
        <v>514</v>
      </c>
      <c r="R72" s="5">
        <v>188980</v>
      </c>
      <c r="S72" t="s">
        <v>118</v>
      </c>
      <c r="T72" t="s">
        <v>65</v>
      </c>
      <c r="U72" t="s">
        <v>49</v>
      </c>
      <c r="V72" t="s">
        <v>171</v>
      </c>
      <c r="W72" t="s">
        <v>51</v>
      </c>
      <c r="X72" t="s">
        <v>52</v>
      </c>
      <c r="Y72">
        <v>0</v>
      </c>
      <c r="Z72" t="s">
        <v>53</v>
      </c>
      <c r="AA72">
        <v>2014</v>
      </c>
      <c r="AB72" t="s">
        <v>103</v>
      </c>
      <c r="AC72" t="s">
        <v>55</v>
      </c>
      <c r="AD72" t="s">
        <v>68</v>
      </c>
      <c r="AE72">
        <v>99192465</v>
      </c>
      <c r="AF72" t="s">
        <v>69</v>
      </c>
      <c r="AG72" t="s">
        <v>58</v>
      </c>
      <c r="AH72" t="s">
        <v>55</v>
      </c>
      <c r="AI72" t="s">
        <v>59</v>
      </c>
    </row>
    <row r="73" spans="1:35" x14ac:dyDescent="0.25">
      <c r="A73" s="14" t="str">
        <f t="shared" si="1"/>
        <v>http://dodappwlsprd2.cloud.pge.com:8003/ilis_rpt/dailyeventlogdetail.jsp?odbeventlogid=14-0076015&amp;numberofmonths=24&amp;showchangehistorylog=1</v>
      </c>
      <c r="B73" s="15" t="str">
        <f>HYPERLINK(A73,V73)</f>
        <v>14-0076015</v>
      </c>
      <c r="C73" t="s">
        <v>38</v>
      </c>
      <c r="D73" t="s">
        <v>39</v>
      </c>
      <c r="E73" t="s">
        <v>40</v>
      </c>
      <c r="F73" t="s">
        <v>126</v>
      </c>
      <c r="G73" s="2">
        <v>83622105</v>
      </c>
      <c r="H73" t="s">
        <v>61</v>
      </c>
      <c r="I73">
        <v>11929</v>
      </c>
      <c r="J73">
        <v>20141211</v>
      </c>
      <c r="K73" s="4">
        <v>2132</v>
      </c>
      <c r="L73">
        <v>1136251</v>
      </c>
      <c r="M73" s="5">
        <v>1636</v>
      </c>
      <c r="N73" t="s">
        <v>44</v>
      </c>
      <c r="O73" t="s">
        <v>62</v>
      </c>
      <c r="P73" t="s">
        <v>63</v>
      </c>
      <c r="Q73" s="5">
        <v>50</v>
      </c>
      <c r="R73" s="5">
        <v>81800</v>
      </c>
      <c r="S73" t="s">
        <v>105</v>
      </c>
      <c r="T73" t="s">
        <v>65</v>
      </c>
      <c r="U73" t="s">
        <v>49</v>
      </c>
      <c r="V73" t="s">
        <v>172</v>
      </c>
      <c r="W73" t="s">
        <v>51</v>
      </c>
      <c r="X73" t="s">
        <v>52</v>
      </c>
      <c r="Y73">
        <v>0</v>
      </c>
      <c r="Z73" t="s">
        <v>53</v>
      </c>
      <c r="AA73">
        <v>2014</v>
      </c>
      <c r="AB73" t="s">
        <v>103</v>
      </c>
      <c r="AC73" t="s">
        <v>55</v>
      </c>
      <c r="AD73" t="s">
        <v>68</v>
      </c>
      <c r="AE73">
        <v>99193528</v>
      </c>
      <c r="AF73" t="s">
        <v>69</v>
      </c>
      <c r="AG73" t="s">
        <v>58</v>
      </c>
      <c r="AH73" t="s">
        <v>55</v>
      </c>
      <c r="AI73" t="s">
        <v>59</v>
      </c>
    </row>
    <row r="74" spans="1:35" x14ac:dyDescent="0.25">
      <c r="A74" s="14" t="str">
        <f t="shared" si="1"/>
        <v>http://dodappwlsprd2.cloud.pge.com:8003/ilis_rpt/dailyeventlogdetail.jsp?odbeventlogid=14-0076307&amp;numberofmonths=24&amp;showchangehistorylog=1</v>
      </c>
      <c r="B74" s="15" t="str">
        <f>HYPERLINK(A74,V74)</f>
        <v>14-0076307</v>
      </c>
      <c r="C74" t="s">
        <v>38</v>
      </c>
      <c r="D74" t="s">
        <v>39</v>
      </c>
      <c r="E74" t="s">
        <v>40</v>
      </c>
      <c r="F74" t="s">
        <v>126</v>
      </c>
      <c r="G74" s="2">
        <v>83622105</v>
      </c>
      <c r="H74" t="s">
        <v>61</v>
      </c>
      <c r="I74">
        <v>8883</v>
      </c>
      <c r="J74">
        <v>20141211</v>
      </c>
      <c r="K74" s="4">
        <v>954</v>
      </c>
      <c r="L74">
        <v>1132524</v>
      </c>
      <c r="M74" s="5">
        <v>2003</v>
      </c>
      <c r="N74" t="s">
        <v>44</v>
      </c>
      <c r="O74" t="s">
        <v>62</v>
      </c>
      <c r="P74" t="s">
        <v>63</v>
      </c>
      <c r="Q74" s="5">
        <v>20</v>
      </c>
      <c r="R74" s="5">
        <v>34336</v>
      </c>
      <c r="S74" t="s">
        <v>105</v>
      </c>
      <c r="T74" t="s">
        <v>65</v>
      </c>
      <c r="U74" t="s">
        <v>49</v>
      </c>
      <c r="V74" t="s">
        <v>173</v>
      </c>
      <c r="W74" t="s">
        <v>51</v>
      </c>
      <c r="X74" t="s">
        <v>52</v>
      </c>
      <c r="Y74">
        <v>0</v>
      </c>
      <c r="Z74" t="s">
        <v>53</v>
      </c>
      <c r="AA74">
        <v>2014</v>
      </c>
      <c r="AB74" t="s">
        <v>103</v>
      </c>
      <c r="AC74" t="s">
        <v>55</v>
      </c>
      <c r="AD74" t="s">
        <v>68</v>
      </c>
      <c r="AE74">
        <v>99194019</v>
      </c>
      <c r="AF74" t="s">
        <v>69</v>
      </c>
      <c r="AG74" t="s">
        <v>58</v>
      </c>
      <c r="AH74" t="s">
        <v>55</v>
      </c>
      <c r="AI74" t="s">
        <v>59</v>
      </c>
    </row>
    <row r="75" spans="1:35" x14ac:dyDescent="0.25">
      <c r="A75" s="14" t="str">
        <f t="shared" si="1"/>
        <v>http://dodappwlsprd2.cloud.pge.com:8003/ilis_rpt/dailyeventlogdetail.jsp?odbeventlogid=14-0076559&amp;numberofmonths=24&amp;showchangehistorylog=1</v>
      </c>
      <c r="B75" s="15" t="str">
        <f>HYPERLINK(A75,V75)</f>
        <v>14-0076559</v>
      </c>
      <c r="C75" t="s">
        <v>38</v>
      </c>
      <c r="D75" t="s">
        <v>39</v>
      </c>
      <c r="E75" t="s">
        <v>40</v>
      </c>
      <c r="F75" t="s">
        <v>126</v>
      </c>
      <c r="G75" s="2">
        <v>83622105</v>
      </c>
      <c r="H75" t="s">
        <v>61</v>
      </c>
      <c r="I75">
        <v>9435</v>
      </c>
      <c r="J75">
        <v>20141211</v>
      </c>
      <c r="K75" s="4">
        <v>1734</v>
      </c>
      <c r="L75">
        <v>1135169</v>
      </c>
      <c r="M75" s="5">
        <v>1845</v>
      </c>
      <c r="N75" t="s">
        <v>44</v>
      </c>
      <c r="O75" t="s">
        <v>62</v>
      </c>
      <c r="P75" t="s">
        <v>63</v>
      </c>
      <c r="Q75" s="5">
        <v>14</v>
      </c>
      <c r="R75" s="5">
        <v>25830</v>
      </c>
      <c r="S75" t="s">
        <v>105</v>
      </c>
      <c r="T75" t="s">
        <v>65</v>
      </c>
      <c r="U75" t="s">
        <v>49</v>
      </c>
      <c r="V75" t="s">
        <v>174</v>
      </c>
      <c r="W75" t="s">
        <v>51</v>
      </c>
      <c r="X75" t="s">
        <v>52</v>
      </c>
      <c r="Y75">
        <v>0</v>
      </c>
      <c r="Z75" t="s">
        <v>53</v>
      </c>
      <c r="AA75">
        <v>2014</v>
      </c>
      <c r="AB75" t="s">
        <v>103</v>
      </c>
      <c r="AC75" t="s">
        <v>55</v>
      </c>
      <c r="AD75" t="s">
        <v>68</v>
      </c>
      <c r="AE75">
        <v>99193840</v>
      </c>
      <c r="AF75" t="s">
        <v>69</v>
      </c>
      <c r="AG75" t="s">
        <v>58</v>
      </c>
      <c r="AH75" t="s">
        <v>55</v>
      </c>
      <c r="AI75" t="s">
        <v>59</v>
      </c>
    </row>
    <row r="76" spans="1:35" x14ac:dyDescent="0.25">
      <c r="A76" s="14" t="str">
        <f t="shared" si="1"/>
        <v>http://dodappwlsprd2.cloud.pge.com:8003/ilis_rpt/dailyeventlogdetail.jsp?odbeventlogid=14-0075138&amp;numberofmonths=24&amp;showchangehistorylog=1</v>
      </c>
      <c r="B76" s="15" t="str">
        <f>HYPERLINK(A76,V76)</f>
        <v>14-0075138</v>
      </c>
      <c r="C76" t="s">
        <v>38</v>
      </c>
      <c r="D76" t="s">
        <v>39</v>
      </c>
      <c r="E76" t="s">
        <v>84</v>
      </c>
      <c r="F76" t="s">
        <v>82</v>
      </c>
      <c r="G76" s="2">
        <v>83622106</v>
      </c>
      <c r="H76" t="s">
        <v>42</v>
      </c>
      <c r="I76">
        <v>5302</v>
      </c>
      <c r="J76">
        <v>20141211</v>
      </c>
      <c r="K76" s="4">
        <v>816</v>
      </c>
      <c r="L76">
        <v>1131504</v>
      </c>
      <c r="M76" s="5">
        <v>737</v>
      </c>
      <c r="N76" t="s">
        <v>44</v>
      </c>
      <c r="O76" t="s">
        <v>62</v>
      </c>
      <c r="P76" t="s">
        <v>63</v>
      </c>
      <c r="Q76" s="5">
        <v>442</v>
      </c>
      <c r="R76" s="5">
        <v>192760</v>
      </c>
      <c r="S76" t="s">
        <v>118</v>
      </c>
      <c r="T76" t="s">
        <v>65</v>
      </c>
      <c r="U76" t="s">
        <v>49</v>
      </c>
      <c r="V76" t="s">
        <v>175</v>
      </c>
      <c r="W76" t="s">
        <v>51</v>
      </c>
      <c r="X76" t="s">
        <v>52</v>
      </c>
      <c r="Y76">
        <v>0</v>
      </c>
      <c r="Z76" t="s">
        <v>53</v>
      </c>
      <c r="AA76">
        <v>2014</v>
      </c>
      <c r="AB76" t="s">
        <v>103</v>
      </c>
      <c r="AC76" t="s">
        <v>55</v>
      </c>
      <c r="AD76" t="s">
        <v>56</v>
      </c>
      <c r="AE76">
        <v>99192869</v>
      </c>
      <c r="AF76" t="s">
        <v>69</v>
      </c>
      <c r="AG76" t="s">
        <v>58</v>
      </c>
      <c r="AH76" t="s">
        <v>55</v>
      </c>
      <c r="AI76" t="s">
        <v>59</v>
      </c>
    </row>
    <row r="77" spans="1:35" x14ac:dyDescent="0.25">
      <c r="A77" s="14" t="str">
        <f t="shared" si="1"/>
        <v>http://dodappwlsprd2.cloud.pge.com:8003/ilis_rpt/dailyeventlogdetail.jsp?odbeventlogid=14-0075286&amp;numberofmonths=24&amp;showchangehistorylog=1</v>
      </c>
      <c r="B77" s="15" t="str">
        <f>HYPERLINK(A77,V77)</f>
        <v>14-0075286</v>
      </c>
      <c r="C77" t="s">
        <v>38</v>
      </c>
      <c r="D77" t="s">
        <v>39</v>
      </c>
      <c r="E77" t="s">
        <v>84</v>
      </c>
      <c r="F77" t="s">
        <v>85</v>
      </c>
      <c r="G77" s="2">
        <v>182222103</v>
      </c>
      <c r="H77" t="s">
        <v>61</v>
      </c>
      <c r="I77">
        <v>7683</v>
      </c>
      <c r="J77">
        <v>20141211</v>
      </c>
      <c r="K77" s="4">
        <v>836</v>
      </c>
      <c r="L77">
        <v>1131681</v>
      </c>
      <c r="M77" s="5">
        <v>334</v>
      </c>
      <c r="N77" t="s">
        <v>44</v>
      </c>
      <c r="O77" t="s">
        <v>62</v>
      </c>
      <c r="P77" t="s">
        <v>63</v>
      </c>
      <c r="Q77" s="5">
        <v>16</v>
      </c>
      <c r="R77" s="5">
        <v>5344</v>
      </c>
      <c r="S77" t="s">
        <v>98</v>
      </c>
      <c r="T77" t="s">
        <v>65</v>
      </c>
      <c r="U77" t="s">
        <v>49</v>
      </c>
      <c r="V77" t="s">
        <v>176</v>
      </c>
      <c r="W77" t="s">
        <v>51</v>
      </c>
      <c r="X77" t="s">
        <v>52</v>
      </c>
      <c r="Y77">
        <v>0</v>
      </c>
      <c r="Z77" t="s">
        <v>53</v>
      </c>
      <c r="AA77">
        <v>2014</v>
      </c>
      <c r="AB77" t="s">
        <v>103</v>
      </c>
      <c r="AC77" t="s">
        <v>55</v>
      </c>
      <c r="AD77" t="s">
        <v>68</v>
      </c>
      <c r="AE77">
        <v>99194995</v>
      </c>
      <c r="AF77" t="s">
        <v>69</v>
      </c>
      <c r="AG77" t="s">
        <v>58</v>
      </c>
      <c r="AH77" t="s">
        <v>55</v>
      </c>
      <c r="AI77" t="s">
        <v>59</v>
      </c>
    </row>
    <row r="78" spans="1:35" x14ac:dyDescent="0.25">
      <c r="A78" s="14" t="str">
        <f t="shared" si="1"/>
        <v>http://dodappwlsprd2.cloud.pge.com:8003/ilis_rpt/dailyeventlogdetail.jsp?odbeventlogid=14-0075642&amp;numberofmonths=24&amp;showchangehistorylog=1</v>
      </c>
      <c r="B78" s="15" t="str">
        <f>HYPERLINK(A78,V78)</f>
        <v>14-0075642</v>
      </c>
      <c r="C78" t="s">
        <v>38</v>
      </c>
      <c r="D78" t="s">
        <v>39</v>
      </c>
      <c r="E78" t="s">
        <v>84</v>
      </c>
      <c r="F78" t="s">
        <v>85</v>
      </c>
      <c r="G78" s="2">
        <v>182222103</v>
      </c>
      <c r="H78" t="s">
        <v>61</v>
      </c>
      <c r="I78">
        <v>8553</v>
      </c>
      <c r="J78">
        <v>20141211</v>
      </c>
      <c r="K78" s="4">
        <v>1316</v>
      </c>
      <c r="L78">
        <v>1133871</v>
      </c>
      <c r="M78" s="5">
        <v>2332</v>
      </c>
      <c r="N78" t="s">
        <v>44</v>
      </c>
      <c r="O78" t="s">
        <v>45</v>
      </c>
      <c r="P78" t="s">
        <v>46</v>
      </c>
      <c r="Q78" s="5">
        <v>7</v>
      </c>
      <c r="R78" s="5">
        <v>16324</v>
      </c>
      <c r="S78" t="s">
        <v>105</v>
      </c>
      <c r="T78" t="s">
        <v>65</v>
      </c>
      <c r="U78" t="s">
        <v>49</v>
      </c>
      <c r="V78" t="s">
        <v>177</v>
      </c>
      <c r="W78" t="s">
        <v>51</v>
      </c>
      <c r="X78" t="s">
        <v>52</v>
      </c>
      <c r="Y78">
        <v>0</v>
      </c>
      <c r="Z78" t="s">
        <v>53</v>
      </c>
      <c r="AA78">
        <v>2014</v>
      </c>
      <c r="AB78" t="s">
        <v>103</v>
      </c>
      <c r="AC78" t="s">
        <v>55</v>
      </c>
      <c r="AD78" t="s">
        <v>68</v>
      </c>
      <c r="AE78">
        <v>99193561</v>
      </c>
      <c r="AF78" t="s">
        <v>69</v>
      </c>
      <c r="AG78" t="s">
        <v>58</v>
      </c>
      <c r="AH78" t="s">
        <v>55</v>
      </c>
      <c r="AI78" t="s">
        <v>59</v>
      </c>
    </row>
    <row r="79" spans="1:35" x14ac:dyDescent="0.25">
      <c r="A79" s="14" t="str">
        <f t="shared" si="1"/>
        <v>http://dodappwlsprd2.cloud.pge.com:8003/ilis_rpt/dailyeventlogdetail.jsp?odbeventlogid=14-0075926&amp;numberofmonths=24&amp;showchangehistorylog=1</v>
      </c>
      <c r="B79" s="15" t="str">
        <f>HYPERLINK(A79,V79)</f>
        <v>14-0075926</v>
      </c>
      <c r="C79" t="s">
        <v>38</v>
      </c>
      <c r="D79" t="s">
        <v>39</v>
      </c>
      <c r="E79" t="s">
        <v>84</v>
      </c>
      <c r="F79" t="s">
        <v>178</v>
      </c>
      <c r="G79" s="2">
        <v>182291102</v>
      </c>
      <c r="H79" t="s">
        <v>61</v>
      </c>
      <c r="I79">
        <v>8047</v>
      </c>
      <c r="J79">
        <v>20141211</v>
      </c>
      <c r="K79" s="4">
        <v>916</v>
      </c>
      <c r="L79">
        <v>1135461</v>
      </c>
      <c r="M79" s="5">
        <v>2354</v>
      </c>
      <c r="N79" t="s">
        <v>44</v>
      </c>
      <c r="O79" t="s">
        <v>62</v>
      </c>
      <c r="P79" t="s">
        <v>63</v>
      </c>
      <c r="Q79" s="5">
        <v>25</v>
      </c>
      <c r="R79" s="5">
        <v>21114</v>
      </c>
      <c r="S79" t="s">
        <v>47</v>
      </c>
      <c r="T79" t="s">
        <v>65</v>
      </c>
      <c r="U79" t="s">
        <v>49</v>
      </c>
      <c r="V79" t="s">
        <v>179</v>
      </c>
      <c r="W79" t="s">
        <v>51</v>
      </c>
      <c r="X79" t="s">
        <v>52</v>
      </c>
      <c r="Y79">
        <v>0</v>
      </c>
      <c r="Z79" t="s">
        <v>53</v>
      </c>
      <c r="AA79">
        <v>2014</v>
      </c>
      <c r="AB79" t="s">
        <v>103</v>
      </c>
      <c r="AC79" t="s">
        <v>55</v>
      </c>
      <c r="AD79" t="s">
        <v>68</v>
      </c>
      <c r="AE79">
        <v>99193538</v>
      </c>
      <c r="AF79" t="s">
        <v>69</v>
      </c>
      <c r="AG79" t="s">
        <v>58</v>
      </c>
      <c r="AH79" t="s">
        <v>55</v>
      </c>
      <c r="AI79" t="s">
        <v>59</v>
      </c>
    </row>
    <row r="80" spans="1:35" x14ac:dyDescent="0.25">
      <c r="A80" s="14" t="str">
        <f t="shared" si="1"/>
        <v>http://dodappwlsprd2.cloud.pge.com:8003/ilis_rpt/dailyeventlogdetail.jsp?odbeventlogid=14-0076240&amp;numberofmonths=24&amp;showchangehistorylog=1</v>
      </c>
      <c r="B80" s="15" t="str">
        <f>HYPERLINK(A80,V80)</f>
        <v>14-0076240</v>
      </c>
      <c r="C80" t="s">
        <v>38</v>
      </c>
      <c r="D80" t="s">
        <v>39</v>
      </c>
      <c r="E80" t="s">
        <v>40</v>
      </c>
      <c r="F80" t="s">
        <v>180</v>
      </c>
      <c r="G80" s="2">
        <v>182371111</v>
      </c>
      <c r="H80" t="s">
        <v>61</v>
      </c>
      <c r="I80">
        <v>8407</v>
      </c>
      <c r="J80">
        <v>20141211</v>
      </c>
      <c r="K80" s="4">
        <v>721</v>
      </c>
      <c r="L80">
        <v>1130936</v>
      </c>
      <c r="M80" s="5">
        <v>3484</v>
      </c>
      <c r="N80" t="s">
        <v>44</v>
      </c>
      <c r="O80" t="s">
        <v>45</v>
      </c>
      <c r="P80" t="s">
        <v>46</v>
      </c>
      <c r="Q80" s="5">
        <v>8</v>
      </c>
      <c r="R80" s="5">
        <v>27872</v>
      </c>
      <c r="S80" t="s">
        <v>98</v>
      </c>
      <c r="T80" t="s">
        <v>65</v>
      </c>
      <c r="U80" t="s">
        <v>49</v>
      </c>
      <c r="V80" t="s">
        <v>181</v>
      </c>
      <c r="W80" t="s">
        <v>51</v>
      </c>
      <c r="X80" t="s">
        <v>52</v>
      </c>
      <c r="Y80">
        <v>0</v>
      </c>
      <c r="Z80" t="s">
        <v>53</v>
      </c>
      <c r="AA80">
        <v>2014</v>
      </c>
      <c r="AB80" t="s">
        <v>103</v>
      </c>
      <c r="AC80" t="s">
        <v>55</v>
      </c>
      <c r="AD80" t="s">
        <v>56</v>
      </c>
      <c r="AE80">
        <v>99193500</v>
      </c>
      <c r="AF80" t="s">
        <v>69</v>
      </c>
      <c r="AG80" t="s">
        <v>58</v>
      </c>
      <c r="AH80" t="s">
        <v>55</v>
      </c>
      <c r="AI80" t="s">
        <v>59</v>
      </c>
    </row>
    <row r="81" spans="1:35" x14ac:dyDescent="0.25">
      <c r="A81" s="14" t="str">
        <f t="shared" si="1"/>
        <v>http://dodappwlsprd2.cloud.pge.com:8003/ilis_rpt/dailyeventlogdetail.jsp?odbeventlogid=14-0075102&amp;numberofmonths=24&amp;showchangehistorylog=1</v>
      </c>
      <c r="B81" s="15" t="str">
        <f>HYPERLINK(A81,V81)</f>
        <v>14-0075102</v>
      </c>
      <c r="C81" t="s">
        <v>38</v>
      </c>
      <c r="D81" t="s">
        <v>39</v>
      </c>
      <c r="E81" t="s">
        <v>40</v>
      </c>
      <c r="F81" t="s">
        <v>182</v>
      </c>
      <c r="G81" s="2">
        <v>88880401</v>
      </c>
      <c r="H81" t="s">
        <v>42</v>
      </c>
      <c r="I81">
        <v>11010</v>
      </c>
      <c r="J81">
        <v>20141211</v>
      </c>
      <c r="K81" s="4">
        <v>802</v>
      </c>
      <c r="L81">
        <v>1131296</v>
      </c>
      <c r="M81" s="5">
        <v>1100</v>
      </c>
      <c r="N81" t="s">
        <v>44</v>
      </c>
      <c r="O81" t="s">
        <v>45</v>
      </c>
      <c r="P81" t="s">
        <v>46</v>
      </c>
      <c r="Q81" s="5">
        <v>106</v>
      </c>
      <c r="R81" s="5">
        <v>113123</v>
      </c>
      <c r="S81" t="s">
        <v>47</v>
      </c>
      <c r="T81" t="s">
        <v>65</v>
      </c>
      <c r="U81" t="s">
        <v>66</v>
      </c>
      <c r="V81" t="s">
        <v>183</v>
      </c>
      <c r="W81" t="s">
        <v>51</v>
      </c>
      <c r="X81" t="s">
        <v>52</v>
      </c>
      <c r="Y81">
        <v>0</v>
      </c>
      <c r="Z81" t="s">
        <v>53</v>
      </c>
      <c r="AA81">
        <v>2014</v>
      </c>
      <c r="AB81" t="s">
        <v>103</v>
      </c>
      <c r="AC81" t="s">
        <v>55</v>
      </c>
      <c r="AD81" t="s">
        <v>113</v>
      </c>
      <c r="AE81">
        <v>99193581</v>
      </c>
      <c r="AF81" t="s">
        <v>69</v>
      </c>
      <c r="AG81" t="s">
        <v>58</v>
      </c>
      <c r="AH81" t="s">
        <v>55</v>
      </c>
      <c r="AI81" t="s">
        <v>59</v>
      </c>
    </row>
    <row r="82" spans="1:35" x14ac:dyDescent="0.25">
      <c r="A82" s="14" t="str">
        <f t="shared" si="1"/>
        <v>http://dodappwlsprd2.cloud.pge.com:8003/ilis_rpt/dailyeventlogdetail.jsp?odbeventlogid=14-0076115&amp;numberofmonths=24&amp;showchangehistorylog=1</v>
      </c>
      <c r="B82" s="15" t="str">
        <f>HYPERLINK(A82,V82)</f>
        <v>14-0076115</v>
      </c>
      <c r="C82" t="s">
        <v>38</v>
      </c>
      <c r="D82" t="s">
        <v>39</v>
      </c>
      <c r="E82" t="s">
        <v>40</v>
      </c>
      <c r="F82" t="s">
        <v>182</v>
      </c>
      <c r="G82" s="2">
        <v>88880401</v>
      </c>
      <c r="H82" t="s">
        <v>61</v>
      </c>
      <c r="I82">
        <v>5629</v>
      </c>
      <c r="J82">
        <v>20141211</v>
      </c>
      <c r="K82" s="4">
        <v>959</v>
      </c>
      <c r="L82">
        <v>1132325</v>
      </c>
      <c r="M82" s="5">
        <v>1925</v>
      </c>
      <c r="N82" t="s">
        <v>44</v>
      </c>
      <c r="O82" t="s">
        <v>62</v>
      </c>
      <c r="P82" t="s">
        <v>63</v>
      </c>
      <c r="Q82" s="5">
        <v>20</v>
      </c>
      <c r="R82" s="5">
        <v>38500</v>
      </c>
      <c r="S82" t="s">
        <v>47</v>
      </c>
      <c r="T82" t="s">
        <v>65</v>
      </c>
      <c r="U82" t="s">
        <v>49</v>
      </c>
      <c r="V82" t="s">
        <v>184</v>
      </c>
      <c r="W82" t="s">
        <v>51</v>
      </c>
      <c r="X82" t="s">
        <v>52</v>
      </c>
      <c r="Y82">
        <v>0</v>
      </c>
      <c r="Z82" t="s">
        <v>53</v>
      </c>
      <c r="AA82">
        <v>2014</v>
      </c>
      <c r="AB82" t="s">
        <v>103</v>
      </c>
      <c r="AC82" t="s">
        <v>55</v>
      </c>
      <c r="AD82" t="s">
        <v>68</v>
      </c>
      <c r="AE82">
        <v>99194167</v>
      </c>
      <c r="AF82" t="s">
        <v>69</v>
      </c>
      <c r="AG82" t="s">
        <v>58</v>
      </c>
      <c r="AH82" t="s">
        <v>55</v>
      </c>
      <c r="AI82" t="s">
        <v>59</v>
      </c>
    </row>
    <row r="83" spans="1:35" x14ac:dyDescent="0.25">
      <c r="A83" s="14" t="str">
        <f t="shared" si="1"/>
        <v>http://dodappwlsprd2.cloud.pge.com:8003/ilis_rpt/dailyeventlogdetail.jsp?odbeventlogid=14-0075102&amp;numberofmonths=24&amp;showchangehistorylog=1</v>
      </c>
      <c r="B83" s="15" t="str">
        <f>HYPERLINK(A83,V83)</f>
        <v>14-0075102</v>
      </c>
      <c r="C83" t="s">
        <v>38</v>
      </c>
      <c r="D83" t="s">
        <v>39</v>
      </c>
      <c r="E83" t="s">
        <v>40</v>
      </c>
      <c r="F83" t="s">
        <v>182</v>
      </c>
      <c r="G83" s="2">
        <v>88880401</v>
      </c>
      <c r="H83" t="s">
        <v>61</v>
      </c>
      <c r="I83" t="s">
        <v>185</v>
      </c>
      <c r="J83">
        <v>20141211</v>
      </c>
      <c r="K83" s="4">
        <v>802</v>
      </c>
      <c r="L83">
        <v>1136351</v>
      </c>
      <c r="M83" s="5">
        <v>2016</v>
      </c>
      <c r="N83" t="s">
        <v>44</v>
      </c>
      <c r="O83" t="s">
        <v>62</v>
      </c>
      <c r="P83" t="s">
        <v>63</v>
      </c>
      <c r="Q83" s="5">
        <v>1</v>
      </c>
      <c r="R83" s="5">
        <v>2016</v>
      </c>
      <c r="S83" t="s">
        <v>64</v>
      </c>
      <c r="T83" t="s">
        <v>65</v>
      </c>
      <c r="U83" t="s">
        <v>49</v>
      </c>
      <c r="V83" t="s">
        <v>183</v>
      </c>
      <c r="W83" t="s">
        <v>51</v>
      </c>
      <c r="X83" t="s">
        <v>52</v>
      </c>
      <c r="Y83">
        <v>0</v>
      </c>
      <c r="Z83" t="s">
        <v>53</v>
      </c>
      <c r="AA83">
        <v>2014</v>
      </c>
      <c r="AB83" t="s">
        <v>103</v>
      </c>
      <c r="AC83" t="s">
        <v>55</v>
      </c>
      <c r="AD83" t="s">
        <v>68</v>
      </c>
      <c r="AE83">
        <v>99194162</v>
      </c>
      <c r="AF83" t="s">
        <v>69</v>
      </c>
      <c r="AG83" t="s">
        <v>58</v>
      </c>
      <c r="AH83" t="s">
        <v>55</v>
      </c>
      <c r="AI83" t="s">
        <v>59</v>
      </c>
    </row>
    <row r="84" spans="1:35" x14ac:dyDescent="0.25">
      <c r="A84" s="14" t="str">
        <f t="shared" si="1"/>
        <v>http://dodappwlsprd2.cloud.pge.com:8003/ilis_rpt/dailyeventlogdetail.jsp?odbeventlogid=14-0075424&amp;numberofmonths=24&amp;showchangehistorylog=1</v>
      </c>
      <c r="B84" s="15" t="str">
        <f>HYPERLINK(A84,V84)</f>
        <v>14-0075424</v>
      </c>
      <c r="C84" t="s">
        <v>38</v>
      </c>
      <c r="D84" t="s">
        <v>39</v>
      </c>
      <c r="E84" t="s">
        <v>40</v>
      </c>
      <c r="F84" t="s">
        <v>89</v>
      </c>
      <c r="G84" s="2">
        <v>182941101</v>
      </c>
      <c r="H84" t="s">
        <v>61</v>
      </c>
      <c r="I84">
        <v>8833</v>
      </c>
      <c r="J84">
        <v>20141211</v>
      </c>
      <c r="K84" s="4">
        <v>838</v>
      </c>
      <c r="L84">
        <v>1131698</v>
      </c>
      <c r="M84" s="5">
        <v>2363</v>
      </c>
      <c r="N84" t="s">
        <v>44</v>
      </c>
      <c r="O84" t="s">
        <v>62</v>
      </c>
      <c r="P84" t="s">
        <v>63</v>
      </c>
      <c r="Q84" s="5">
        <v>3</v>
      </c>
      <c r="R84" s="5">
        <v>7089</v>
      </c>
      <c r="S84" t="s">
        <v>139</v>
      </c>
      <c r="T84" t="s">
        <v>65</v>
      </c>
      <c r="U84" t="s">
        <v>49</v>
      </c>
      <c r="V84" t="s">
        <v>186</v>
      </c>
      <c r="W84" t="s">
        <v>51</v>
      </c>
      <c r="X84" t="s">
        <v>52</v>
      </c>
      <c r="Y84">
        <v>0</v>
      </c>
      <c r="Z84" t="s">
        <v>53</v>
      </c>
      <c r="AA84">
        <v>2014</v>
      </c>
      <c r="AB84" t="s">
        <v>103</v>
      </c>
      <c r="AC84" t="s">
        <v>55</v>
      </c>
      <c r="AD84" t="s">
        <v>113</v>
      </c>
      <c r="AE84">
        <v>99194349</v>
      </c>
      <c r="AF84" t="s">
        <v>69</v>
      </c>
      <c r="AG84" t="s">
        <v>58</v>
      </c>
      <c r="AH84" t="s">
        <v>55</v>
      </c>
      <c r="AI84" t="s">
        <v>59</v>
      </c>
    </row>
    <row r="85" spans="1:35" x14ac:dyDescent="0.25">
      <c r="A85" s="14" t="str">
        <f t="shared" si="1"/>
        <v>http://dodappwlsprd2.cloud.pge.com:8003/ilis_rpt/dailyeventlogdetail.jsp?odbeventlogid=14-0075812&amp;numberofmonths=24&amp;showchangehistorylog=1</v>
      </c>
      <c r="B85" s="15" t="str">
        <f>HYPERLINK(A85,V85)</f>
        <v>14-0075812</v>
      </c>
      <c r="C85" t="s">
        <v>38</v>
      </c>
      <c r="D85" t="s">
        <v>39</v>
      </c>
      <c r="E85" t="s">
        <v>84</v>
      </c>
      <c r="F85" t="s">
        <v>89</v>
      </c>
      <c r="G85" s="2">
        <v>182941101</v>
      </c>
      <c r="H85" t="s">
        <v>61</v>
      </c>
      <c r="I85">
        <v>2181</v>
      </c>
      <c r="J85">
        <v>20141211</v>
      </c>
      <c r="K85" s="4">
        <v>917</v>
      </c>
      <c r="L85">
        <v>1132240</v>
      </c>
      <c r="M85" s="5">
        <v>1717</v>
      </c>
      <c r="N85" t="s">
        <v>44</v>
      </c>
      <c r="O85" t="s">
        <v>62</v>
      </c>
      <c r="P85" t="s">
        <v>63</v>
      </c>
      <c r="Q85" s="5">
        <v>80</v>
      </c>
      <c r="R85" s="5">
        <v>112429</v>
      </c>
      <c r="S85" t="s">
        <v>118</v>
      </c>
      <c r="T85" t="s">
        <v>65</v>
      </c>
      <c r="U85" t="s">
        <v>49</v>
      </c>
      <c r="V85" t="s">
        <v>187</v>
      </c>
      <c r="W85" t="s">
        <v>51</v>
      </c>
      <c r="X85" t="s">
        <v>52</v>
      </c>
      <c r="Y85">
        <v>0</v>
      </c>
      <c r="Z85" t="s">
        <v>53</v>
      </c>
      <c r="AA85">
        <v>2014</v>
      </c>
      <c r="AB85" t="s">
        <v>103</v>
      </c>
      <c r="AC85" t="s">
        <v>55</v>
      </c>
      <c r="AD85" t="s">
        <v>68</v>
      </c>
      <c r="AE85">
        <v>99194266</v>
      </c>
      <c r="AF85" t="s">
        <v>69</v>
      </c>
      <c r="AG85" t="s">
        <v>58</v>
      </c>
      <c r="AH85" t="s">
        <v>55</v>
      </c>
      <c r="AI85" t="s">
        <v>59</v>
      </c>
    </row>
    <row r="86" spans="1:35" x14ac:dyDescent="0.25">
      <c r="A86" s="14" t="str">
        <f t="shared" si="1"/>
        <v>http://dodappwlsprd2.cloud.pge.com:8003/ilis_rpt/dailyeventlogdetail.jsp?odbeventlogid=14-0075208&amp;numberofmonths=24&amp;showchangehistorylog=1</v>
      </c>
      <c r="B86" s="15" t="str">
        <f>HYPERLINK(A86,V86)</f>
        <v>14-0075208</v>
      </c>
      <c r="C86" t="s">
        <v>38</v>
      </c>
      <c r="D86" t="s">
        <v>39</v>
      </c>
      <c r="E86" t="s">
        <v>84</v>
      </c>
      <c r="F86" t="s">
        <v>136</v>
      </c>
      <c r="G86" s="2">
        <v>182440422</v>
      </c>
      <c r="H86" t="s">
        <v>61</v>
      </c>
      <c r="I86">
        <v>2581</v>
      </c>
      <c r="J86">
        <v>20141211</v>
      </c>
      <c r="K86" s="4">
        <v>811</v>
      </c>
      <c r="L86">
        <v>1131962</v>
      </c>
      <c r="M86" s="5">
        <v>1310</v>
      </c>
      <c r="N86" t="s">
        <v>44</v>
      </c>
      <c r="O86" t="s">
        <v>62</v>
      </c>
      <c r="P86" t="s">
        <v>63</v>
      </c>
      <c r="Q86" s="5">
        <v>98</v>
      </c>
      <c r="R86" s="5">
        <v>36586</v>
      </c>
      <c r="S86" t="s">
        <v>160</v>
      </c>
      <c r="T86" t="s">
        <v>65</v>
      </c>
      <c r="U86" t="s">
        <v>66</v>
      </c>
      <c r="V86" t="s">
        <v>188</v>
      </c>
      <c r="W86" t="s">
        <v>51</v>
      </c>
      <c r="X86" t="s">
        <v>52</v>
      </c>
      <c r="Y86">
        <v>0</v>
      </c>
      <c r="Z86" t="s">
        <v>53</v>
      </c>
      <c r="AA86">
        <v>2014</v>
      </c>
      <c r="AB86" t="s">
        <v>103</v>
      </c>
      <c r="AC86" t="s">
        <v>55</v>
      </c>
      <c r="AD86" t="s">
        <v>68</v>
      </c>
      <c r="AE86">
        <v>99194369</v>
      </c>
      <c r="AF86" t="s">
        <v>69</v>
      </c>
      <c r="AG86" t="s">
        <v>58</v>
      </c>
      <c r="AH86" t="s">
        <v>55</v>
      </c>
      <c r="AI86" t="s">
        <v>59</v>
      </c>
    </row>
    <row r="87" spans="1:35" x14ac:dyDescent="0.25">
      <c r="A87" s="14" t="str">
        <f t="shared" si="1"/>
        <v>http://dodappwlsprd2.cloud.pge.com:8003/ilis_rpt/dailyeventlogdetail.jsp?odbeventlogid=14-0074992&amp;numberofmonths=24&amp;showchangehistorylog=1</v>
      </c>
      <c r="B87" s="15" t="str">
        <f>HYPERLINK(A87,V87)</f>
        <v>14-0074992</v>
      </c>
      <c r="C87" t="s">
        <v>38</v>
      </c>
      <c r="D87" t="s">
        <v>39</v>
      </c>
      <c r="E87" t="s">
        <v>40</v>
      </c>
      <c r="F87" t="s">
        <v>91</v>
      </c>
      <c r="G87" s="2">
        <v>82931101</v>
      </c>
      <c r="H87" t="s">
        <v>42</v>
      </c>
      <c r="I87">
        <v>36516</v>
      </c>
      <c r="J87">
        <v>20141211</v>
      </c>
      <c r="K87" s="4">
        <v>642</v>
      </c>
      <c r="L87">
        <v>1129620</v>
      </c>
      <c r="M87" s="5">
        <v>1063</v>
      </c>
      <c r="N87" t="s">
        <v>44</v>
      </c>
      <c r="O87" t="s">
        <v>62</v>
      </c>
      <c r="P87" t="s">
        <v>70</v>
      </c>
      <c r="Q87" s="5">
        <v>883</v>
      </c>
      <c r="R87" s="5">
        <v>322996</v>
      </c>
      <c r="S87" t="s">
        <v>160</v>
      </c>
      <c r="T87" t="s">
        <v>65</v>
      </c>
      <c r="U87" t="s">
        <v>49</v>
      </c>
      <c r="V87" t="s">
        <v>189</v>
      </c>
      <c r="W87" t="s">
        <v>51</v>
      </c>
      <c r="X87" t="s">
        <v>52</v>
      </c>
      <c r="Y87">
        <v>0</v>
      </c>
      <c r="Z87" t="s">
        <v>53</v>
      </c>
      <c r="AA87">
        <v>2014</v>
      </c>
      <c r="AB87" t="s">
        <v>103</v>
      </c>
      <c r="AC87" t="s">
        <v>55</v>
      </c>
      <c r="AD87" t="s">
        <v>68</v>
      </c>
      <c r="AE87">
        <v>99193583</v>
      </c>
      <c r="AF87" t="s">
        <v>69</v>
      </c>
      <c r="AG87" t="s">
        <v>58</v>
      </c>
      <c r="AH87" t="s">
        <v>55</v>
      </c>
      <c r="AI87" t="s">
        <v>59</v>
      </c>
    </row>
    <row r="88" spans="1:35" x14ac:dyDescent="0.25">
      <c r="A88" s="14" t="str">
        <f t="shared" si="1"/>
        <v>http://dodappwlsprd2.cloud.pge.com:8003/ilis_rpt/dailyeventlogdetail.jsp?odbeventlogid=14-0075060&amp;numberofmonths=24&amp;showchangehistorylog=1</v>
      </c>
      <c r="B88" s="15" t="str">
        <f>HYPERLINK(A88,V88)</f>
        <v>14-0075060</v>
      </c>
      <c r="C88" t="s">
        <v>38</v>
      </c>
      <c r="D88" t="s">
        <v>39</v>
      </c>
      <c r="E88" t="s">
        <v>84</v>
      </c>
      <c r="F88" t="s">
        <v>91</v>
      </c>
      <c r="G88" s="2">
        <v>82931101</v>
      </c>
      <c r="H88" t="s">
        <v>42</v>
      </c>
      <c r="I88">
        <v>83716</v>
      </c>
      <c r="J88">
        <v>20141211</v>
      </c>
      <c r="K88" s="4">
        <v>659</v>
      </c>
      <c r="L88">
        <v>1130272</v>
      </c>
      <c r="M88" s="5">
        <v>2059</v>
      </c>
      <c r="N88" t="s">
        <v>44</v>
      </c>
      <c r="O88" t="s">
        <v>45</v>
      </c>
      <c r="P88" t="s">
        <v>46</v>
      </c>
      <c r="Q88" s="5">
        <v>30</v>
      </c>
      <c r="R88" s="5">
        <v>54203</v>
      </c>
      <c r="S88" t="s">
        <v>47</v>
      </c>
      <c r="T88" t="s">
        <v>65</v>
      </c>
      <c r="U88" t="s">
        <v>49</v>
      </c>
      <c r="V88" t="s">
        <v>190</v>
      </c>
      <c r="W88" t="s">
        <v>51</v>
      </c>
      <c r="X88" t="s">
        <v>52</v>
      </c>
      <c r="Y88">
        <v>0</v>
      </c>
      <c r="Z88" t="s">
        <v>53</v>
      </c>
      <c r="AA88">
        <v>2014</v>
      </c>
      <c r="AB88" t="s">
        <v>103</v>
      </c>
      <c r="AC88" t="s">
        <v>55</v>
      </c>
      <c r="AD88" t="s">
        <v>56</v>
      </c>
      <c r="AE88">
        <v>99192870</v>
      </c>
      <c r="AF88" t="s">
        <v>69</v>
      </c>
      <c r="AG88" t="s">
        <v>58</v>
      </c>
      <c r="AH88" t="s">
        <v>55</v>
      </c>
      <c r="AI88" t="s">
        <v>59</v>
      </c>
    </row>
    <row r="89" spans="1:35" x14ac:dyDescent="0.25">
      <c r="A89" s="14" t="str">
        <f t="shared" si="1"/>
        <v>http://dodappwlsprd2.cloud.pge.com:8003/ilis_rpt/dailyeventlogdetail.jsp?odbeventlogid=14-0075619&amp;numberofmonths=24&amp;showchangehistorylog=1</v>
      </c>
      <c r="B89" s="15" t="str">
        <f>HYPERLINK(A89,V89)</f>
        <v>14-0075619</v>
      </c>
      <c r="C89" t="s">
        <v>38</v>
      </c>
      <c r="D89" t="s">
        <v>39</v>
      </c>
      <c r="E89" t="s">
        <v>40</v>
      </c>
      <c r="F89" t="s">
        <v>91</v>
      </c>
      <c r="G89" s="2">
        <v>82931101</v>
      </c>
      <c r="H89" t="s">
        <v>61</v>
      </c>
      <c r="I89">
        <v>7371</v>
      </c>
      <c r="J89">
        <v>20141211</v>
      </c>
      <c r="K89" s="4">
        <v>702</v>
      </c>
      <c r="L89">
        <v>1134590</v>
      </c>
      <c r="M89" s="5">
        <v>1628</v>
      </c>
      <c r="N89" t="s">
        <v>44</v>
      </c>
      <c r="O89" t="s">
        <v>62</v>
      </c>
      <c r="P89" t="s">
        <v>63</v>
      </c>
      <c r="Q89" s="5">
        <v>5</v>
      </c>
      <c r="R89" s="5">
        <v>8140</v>
      </c>
      <c r="S89" t="s">
        <v>118</v>
      </c>
      <c r="T89" t="s">
        <v>65</v>
      </c>
      <c r="U89" t="s">
        <v>49</v>
      </c>
      <c r="V89" t="s">
        <v>191</v>
      </c>
      <c r="W89" t="s">
        <v>51</v>
      </c>
      <c r="X89" t="s">
        <v>52</v>
      </c>
      <c r="Y89">
        <v>0</v>
      </c>
      <c r="Z89" t="s">
        <v>53</v>
      </c>
      <c r="AA89">
        <v>2014</v>
      </c>
      <c r="AB89" t="s">
        <v>103</v>
      </c>
      <c r="AC89" t="s">
        <v>55</v>
      </c>
      <c r="AD89" t="s">
        <v>68</v>
      </c>
      <c r="AE89">
        <v>99194317</v>
      </c>
      <c r="AF89" t="s">
        <v>69</v>
      </c>
      <c r="AG89" t="s">
        <v>58</v>
      </c>
      <c r="AH89" t="s">
        <v>55</v>
      </c>
      <c r="AI89" t="s">
        <v>59</v>
      </c>
    </row>
    <row r="90" spans="1:35" x14ac:dyDescent="0.25">
      <c r="A90" s="14" t="str">
        <f t="shared" si="1"/>
        <v>http://dodappwlsprd2.cloud.pge.com:8003/ilis_rpt/dailyeventlogdetail.jsp?odbeventlogid=14-0075772&amp;numberofmonths=24&amp;showchangehistorylog=1</v>
      </c>
      <c r="B90" s="15" t="str">
        <f>HYPERLINK(A90,V90)</f>
        <v>14-0075772</v>
      </c>
      <c r="C90" t="s">
        <v>38</v>
      </c>
      <c r="D90" t="s">
        <v>39</v>
      </c>
      <c r="E90" t="s">
        <v>40</v>
      </c>
      <c r="F90" t="s">
        <v>91</v>
      </c>
      <c r="G90" s="2">
        <v>82931101</v>
      </c>
      <c r="H90" t="s">
        <v>61</v>
      </c>
      <c r="I90">
        <v>8515</v>
      </c>
      <c r="J90">
        <v>20141211</v>
      </c>
      <c r="K90" s="4">
        <v>1227</v>
      </c>
      <c r="L90">
        <v>1133578</v>
      </c>
      <c r="M90" s="5">
        <v>1106</v>
      </c>
      <c r="N90" t="s">
        <v>44</v>
      </c>
      <c r="O90" t="s">
        <v>62</v>
      </c>
      <c r="P90" t="s">
        <v>63</v>
      </c>
      <c r="Q90" s="5">
        <v>103</v>
      </c>
      <c r="R90" s="5">
        <v>92438</v>
      </c>
      <c r="S90" t="s">
        <v>105</v>
      </c>
      <c r="T90" t="s">
        <v>65</v>
      </c>
      <c r="U90" t="s">
        <v>49</v>
      </c>
      <c r="V90" t="s">
        <v>192</v>
      </c>
      <c r="W90" t="s">
        <v>51</v>
      </c>
      <c r="X90" t="s">
        <v>52</v>
      </c>
      <c r="Y90">
        <v>0</v>
      </c>
      <c r="Z90" t="s">
        <v>53</v>
      </c>
      <c r="AA90">
        <v>2014</v>
      </c>
      <c r="AB90" t="s">
        <v>103</v>
      </c>
      <c r="AC90" t="s">
        <v>55</v>
      </c>
      <c r="AD90" t="s">
        <v>68</v>
      </c>
      <c r="AE90">
        <v>99194283</v>
      </c>
      <c r="AF90" t="s">
        <v>69</v>
      </c>
      <c r="AG90" t="s">
        <v>58</v>
      </c>
      <c r="AH90" t="s">
        <v>55</v>
      </c>
      <c r="AI90" t="s">
        <v>59</v>
      </c>
    </row>
    <row r="91" spans="1:35" x14ac:dyDescent="0.25">
      <c r="A91" s="14" t="str">
        <f t="shared" si="1"/>
        <v>http://dodappwlsprd2.cloud.pge.com:8003/ilis_rpt/dailyeventlogdetail.jsp?odbeventlogid=14-0075834&amp;numberofmonths=24&amp;showchangehistorylog=1</v>
      </c>
      <c r="B91" s="15" t="str">
        <f>HYPERLINK(A91,V91)</f>
        <v>14-0075834</v>
      </c>
      <c r="C91" t="s">
        <v>38</v>
      </c>
      <c r="D91" t="s">
        <v>39</v>
      </c>
      <c r="E91" t="s">
        <v>40</v>
      </c>
      <c r="F91" t="s">
        <v>91</v>
      </c>
      <c r="G91" s="2">
        <v>82931101</v>
      </c>
      <c r="H91" t="s">
        <v>61</v>
      </c>
      <c r="I91">
        <v>2979</v>
      </c>
      <c r="J91">
        <v>20141211</v>
      </c>
      <c r="K91" s="4">
        <v>1412</v>
      </c>
      <c r="L91">
        <v>1135808</v>
      </c>
      <c r="M91" s="5">
        <v>1068</v>
      </c>
      <c r="N91" t="s">
        <v>44</v>
      </c>
      <c r="O91" t="s">
        <v>62</v>
      </c>
      <c r="P91" t="s">
        <v>63</v>
      </c>
      <c r="Q91" s="5">
        <v>4</v>
      </c>
      <c r="R91" s="5">
        <v>4272</v>
      </c>
      <c r="S91" t="s">
        <v>47</v>
      </c>
      <c r="T91" t="s">
        <v>65</v>
      </c>
      <c r="U91" t="s">
        <v>49</v>
      </c>
      <c r="V91" t="s">
        <v>193</v>
      </c>
      <c r="W91" t="s">
        <v>51</v>
      </c>
      <c r="X91" t="s">
        <v>52</v>
      </c>
      <c r="Y91">
        <v>0</v>
      </c>
      <c r="Z91" t="s">
        <v>53</v>
      </c>
      <c r="AA91">
        <v>2014</v>
      </c>
      <c r="AB91" t="s">
        <v>103</v>
      </c>
      <c r="AC91" t="s">
        <v>55</v>
      </c>
      <c r="AD91" t="s">
        <v>88</v>
      </c>
      <c r="AE91">
        <v>99194259</v>
      </c>
      <c r="AF91" t="s">
        <v>69</v>
      </c>
      <c r="AG91" t="s">
        <v>58</v>
      </c>
      <c r="AH91" t="s">
        <v>55</v>
      </c>
      <c r="AI91" t="s">
        <v>59</v>
      </c>
    </row>
    <row r="92" spans="1:35" x14ac:dyDescent="0.25">
      <c r="A92" s="14" t="str">
        <f t="shared" si="1"/>
        <v>http://dodappwlsprd2.cloud.pge.com:8003/ilis_rpt/dailyeventlogdetail.jsp?odbeventlogid=14-0076138&amp;numberofmonths=24&amp;showchangehistorylog=1</v>
      </c>
      <c r="B92" s="15" t="str">
        <f>HYPERLINK(A92,V92)</f>
        <v>14-0076138</v>
      </c>
      <c r="C92" t="s">
        <v>38</v>
      </c>
      <c r="D92" t="s">
        <v>39</v>
      </c>
      <c r="E92" t="s">
        <v>40</v>
      </c>
      <c r="F92" t="s">
        <v>91</v>
      </c>
      <c r="G92" s="2">
        <v>82931101</v>
      </c>
      <c r="H92" t="s">
        <v>61</v>
      </c>
      <c r="I92">
        <v>5401</v>
      </c>
      <c r="J92">
        <v>20141211</v>
      </c>
      <c r="K92" s="4">
        <v>1814</v>
      </c>
      <c r="L92">
        <v>1135597</v>
      </c>
      <c r="M92" s="5">
        <v>1088</v>
      </c>
      <c r="N92" t="s">
        <v>44</v>
      </c>
      <c r="O92" t="s">
        <v>62</v>
      </c>
      <c r="P92" t="s">
        <v>63</v>
      </c>
      <c r="Q92" s="5">
        <v>70</v>
      </c>
      <c r="R92" s="5">
        <v>76160</v>
      </c>
      <c r="S92" t="s">
        <v>105</v>
      </c>
      <c r="T92" t="s">
        <v>79</v>
      </c>
      <c r="U92" t="s">
        <v>49</v>
      </c>
      <c r="V92" t="s">
        <v>194</v>
      </c>
      <c r="W92" t="s">
        <v>51</v>
      </c>
      <c r="X92" t="s">
        <v>52</v>
      </c>
      <c r="Y92">
        <v>0</v>
      </c>
      <c r="Z92" t="s">
        <v>53</v>
      </c>
      <c r="AA92">
        <v>2014</v>
      </c>
      <c r="AB92" t="s">
        <v>103</v>
      </c>
      <c r="AC92" t="s">
        <v>55</v>
      </c>
      <c r="AD92" t="s">
        <v>68</v>
      </c>
      <c r="AE92">
        <v>99193511</v>
      </c>
      <c r="AF92" t="s">
        <v>81</v>
      </c>
      <c r="AG92" t="s">
        <v>58</v>
      </c>
      <c r="AH92" t="s">
        <v>55</v>
      </c>
      <c r="AI92" t="s">
        <v>59</v>
      </c>
    </row>
    <row r="93" spans="1:35" x14ac:dyDescent="0.25">
      <c r="A93" s="14" t="str">
        <f t="shared" si="1"/>
        <v>http://dodappwlsprd2.cloud.pge.com:8003/ilis_rpt/dailyeventlogdetail.jsp?odbeventlogid=14-0075650&amp;numberofmonths=24&amp;showchangehistorylog=1</v>
      </c>
      <c r="B93" s="15" t="str">
        <f>HYPERLINK(A93,V93)</f>
        <v>14-0075650</v>
      </c>
      <c r="C93" t="s">
        <v>38</v>
      </c>
      <c r="D93" t="s">
        <v>39</v>
      </c>
      <c r="E93" t="s">
        <v>84</v>
      </c>
      <c r="F93" t="s">
        <v>195</v>
      </c>
      <c r="G93" s="2">
        <v>83692104</v>
      </c>
      <c r="H93" t="s">
        <v>61</v>
      </c>
      <c r="I93">
        <v>1957</v>
      </c>
      <c r="J93">
        <v>20141211</v>
      </c>
      <c r="K93" s="4">
        <v>1407</v>
      </c>
      <c r="L93">
        <v>1134196</v>
      </c>
      <c r="M93" s="5">
        <v>1423</v>
      </c>
      <c r="N93" t="s">
        <v>44</v>
      </c>
      <c r="O93" t="s">
        <v>62</v>
      </c>
      <c r="P93" t="s">
        <v>63</v>
      </c>
      <c r="Q93" s="5">
        <v>4</v>
      </c>
      <c r="R93" s="5">
        <v>5692</v>
      </c>
      <c r="S93" t="s">
        <v>105</v>
      </c>
      <c r="T93" t="s">
        <v>65</v>
      </c>
      <c r="U93" t="s">
        <v>49</v>
      </c>
      <c r="V93" t="s">
        <v>196</v>
      </c>
      <c r="W93" t="s">
        <v>51</v>
      </c>
      <c r="X93" t="s">
        <v>52</v>
      </c>
      <c r="Y93">
        <v>0</v>
      </c>
      <c r="Z93" t="s">
        <v>53</v>
      </c>
      <c r="AA93">
        <v>2014</v>
      </c>
      <c r="AB93" t="s">
        <v>103</v>
      </c>
      <c r="AC93" t="s">
        <v>55</v>
      </c>
      <c r="AD93" t="s">
        <v>68</v>
      </c>
      <c r="AE93">
        <v>99194310</v>
      </c>
      <c r="AF93" t="s">
        <v>69</v>
      </c>
      <c r="AG93" t="s">
        <v>58</v>
      </c>
      <c r="AH93" t="s">
        <v>55</v>
      </c>
      <c r="AI93" t="s">
        <v>59</v>
      </c>
    </row>
    <row r="94" spans="1:35" x14ac:dyDescent="0.25">
      <c r="A94" s="14" t="str">
        <f t="shared" si="1"/>
        <v>http://dodappwlsprd2.cloud.pge.com:8003/ilis_rpt/dailyeventlogdetail.jsp?odbeventlogid=14-0075916&amp;numberofmonths=24&amp;showchangehistorylog=1</v>
      </c>
      <c r="B94" s="15" t="str">
        <f>HYPERLINK(A94,V94)</f>
        <v>14-0075916</v>
      </c>
      <c r="C94" t="s">
        <v>38</v>
      </c>
      <c r="D94" t="s">
        <v>39</v>
      </c>
      <c r="E94" t="s">
        <v>84</v>
      </c>
      <c r="F94" t="s">
        <v>195</v>
      </c>
      <c r="G94" s="2">
        <v>83692104</v>
      </c>
      <c r="H94" t="s">
        <v>61</v>
      </c>
      <c r="I94">
        <v>2199</v>
      </c>
      <c r="J94">
        <v>20141211</v>
      </c>
      <c r="K94" s="4">
        <v>2031</v>
      </c>
      <c r="L94">
        <v>1135947</v>
      </c>
      <c r="M94" s="5">
        <v>1100</v>
      </c>
      <c r="N94" t="s">
        <v>44</v>
      </c>
      <c r="O94" t="s">
        <v>62</v>
      </c>
      <c r="P94" t="s">
        <v>63</v>
      </c>
      <c r="Q94" s="5">
        <v>29</v>
      </c>
      <c r="R94" s="5">
        <v>31900</v>
      </c>
      <c r="S94" t="s">
        <v>105</v>
      </c>
      <c r="T94" t="s">
        <v>65</v>
      </c>
      <c r="U94" t="s">
        <v>49</v>
      </c>
      <c r="V94" t="s">
        <v>197</v>
      </c>
      <c r="W94" t="s">
        <v>51</v>
      </c>
      <c r="X94" t="s">
        <v>52</v>
      </c>
      <c r="Y94">
        <v>0</v>
      </c>
      <c r="Z94" t="s">
        <v>53</v>
      </c>
      <c r="AA94">
        <v>2014</v>
      </c>
      <c r="AB94" t="s">
        <v>103</v>
      </c>
      <c r="AC94" t="s">
        <v>55</v>
      </c>
      <c r="AD94" t="s">
        <v>56</v>
      </c>
      <c r="AE94">
        <v>99194240</v>
      </c>
      <c r="AF94" t="s">
        <v>69</v>
      </c>
      <c r="AG94" t="s">
        <v>58</v>
      </c>
      <c r="AH94" t="s">
        <v>55</v>
      </c>
      <c r="AI94" t="s">
        <v>59</v>
      </c>
    </row>
    <row r="95" spans="1:35" x14ac:dyDescent="0.25">
      <c r="A95" s="14" t="str">
        <f t="shared" si="1"/>
        <v>http://dodappwlsprd2.cloud.pge.com:8003/ilis_rpt/dailyeventlogdetail.jsp?odbeventlogid=14-0075594&amp;numberofmonths=24&amp;showchangehistorylog=1</v>
      </c>
      <c r="B95" s="15" t="str">
        <f>HYPERLINK(A95,V95)</f>
        <v>14-0075594</v>
      </c>
      <c r="C95" t="s">
        <v>38</v>
      </c>
      <c r="D95" t="s">
        <v>39</v>
      </c>
      <c r="E95" t="s">
        <v>40</v>
      </c>
      <c r="F95" t="s">
        <v>198</v>
      </c>
      <c r="G95" s="2">
        <v>83692105</v>
      </c>
      <c r="H95" t="s">
        <v>61</v>
      </c>
      <c r="I95">
        <v>11835</v>
      </c>
      <c r="J95">
        <v>20141211</v>
      </c>
      <c r="K95" s="4">
        <v>1255</v>
      </c>
      <c r="L95">
        <v>1133738</v>
      </c>
      <c r="M95" s="5">
        <v>883</v>
      </c>
      <c r="N95" t="s">
        <v>44</v>
      </c>
      <c r="O95" t="s">
        <v>62</v>
      </c>
      <c r="P95" t="s">
        <v>63</v>
      </c>
      <c r="Q95" s="5">
        <v>28</v>
      </c>
      <c r="R95" s="5">
        <v>10864</v>
      </c>
      <c r="S95" t="s">
        <v>105</v>
      </c>
      <c r="T95" t="s">
        <v>79</v>
      </c>
      <c r="U95" t="s">
        <v>49</v>
      </c>
      <c r="V95" t="s">
        <v>199</v>
      </c>
      <c r="W95" t="s">
        <v>51</v>
      </c>
      <c r="X95" t="s">
        <v>52</v>
      </c>
      <c r="Y95">
        <v>0</v>
      </c>
      <c r="Z95" t="s">
        <v>53</v>
      </c>
      <c r="AA95">
        <v>2014</v>
      </c>
      <c r="AB95" t="s">
        <v>103</v>
      </c>
      <c r="AC95" t="s">
        <v>55</v>
      </c>
      <c r="AD95" t="s">
        <v>68</v>
      </c>
      <c r="AE95">
        <v>99194323</v>
      </c>
      <c r="AF95" t="s">
        <v>81</v>
      </c>
      <c r="AG95" t="s">
        <v>58</v>
      </c>
      <c r="AH95" t="s">
        <v>55</v>
      </c>
      <c r="AI95" t="s">
        <v>59</v>
      </c>
    </row>
    <row r="96" spans="1:35" x14ac:dyDescent="0.25">
      <c r="A96" s="14" t="str">
        <f t="shared" si="1"/>
        <v>http://dodappwlsprd2.cloud.pge.com:8003/ilis_rpt/dailyeventlogdetail.jsp?odbeventlogid=14-0075054&amp;numberofmonths=24&amp;showchangehistorylog=1</v>
      </c>
      <c r="B96" s="15" t="str">
        <f>HYPERLINK(A96,V96)</f>
        <v>14-0075054</v>
      </c>
      <c r="C96" t="s">
        <v>38</v>
      </c>
      <c r="D96" t="s">
        <v>39</v>
      </c>
      <c r="E96" t="s">
        <v>84</v>
      </c>
      <c r="F96" t="s">
        <v>147</v>
      </c>
      <c r="G96" s="2">
        <v>182852201</v>
      </c>
      <c r="H96" t="s">
        <v>42</v>
      </c>
      <c r="I96">
        <v>9698</v>
      </c>
      <c r="J96">
        <v>20141211</v>
      </c>
      <c r="K96" s="4">
        <v>730</v>
      </c>
      <c r="L96">
        <v>1130893</v>
      </c>
      <c r="M96" s="5">
        <v>3418</v>
      </c>
      <c r="N96" t="s">
        <v>44</v>
      </c>
      <c r="O96" t="s">
        <v>62</v>
      </c>
      <c r="P96" t="s">
        <v>70</v>
      </c>
      <c r="Q96" s="5">
        <v>39</v>
      </c>
      <c r="R96" s="5">
        <v>32886</v>
      </c>
      <c r="S96" t="s">
        <v>139</v>
      </c>
      <c r="T96" t="s">
        <v>65</v>
      </c>
      <c r="U96" t="s">
        <v>49</v>
      </c>
      <c r="V96" t="s">
        <v>200</v>
      </c>
      <c r="W96" t="s">
        <v>51</v>
      </c>
      <c r="X96" t="s">
        <v>52</v>
      </c>
      <c r="Y96">
        <v>0</v>
      </c>
      <c r="Z96" t="s">
        <v>53</v>
      </c>
      <c r="AA96">
        <v>2014</v>
      </c>
      <c r="AB96" t="s">
        <v>103</v>
      </c>
      <c r="AC96" t="s">
        <v>55</v>
      </c>
      <c r="AD96" t="s">
        <v>68</v>
      </c>
      <c r="AE96">
        <v>99193582</v>
      </c>
      <c r="AF96" t="s">
        <v>69</v>
      </c>
      <c r="AG96" t="s">
        <v>58</v>
      </c>
      <c r="AH96" t="s">
        <v>55</v>
      </c>
      <c r="AI96" t="s">
        <v>59</v>
      </c>
    </row>
    <row r="97" spans="1:35" x14ac:dyDescent="0.25">
      <c r="A97" s="14" t="str">
        <f t="shared" si="1"/>
        <v>http://dodappwlsprd2.cloud.pge.com:8003/ilis_rpt/dailyeventlogdetail.jsp?odbeventlogid=14-0075329&amp;numberofmonths=24&amp;showchangehistorylog=1</v>
      </c>
      <c r="B97" s="15" t="str">
        <f>HYPERLINK(A97,V97)</f>
        <v>14-0075329</v>
      </c>
      <c r="C97" t="s">
        <v>38</v>
      </c>
      <c r="D97" t="s">
        <v>39</v>
      </c>
      <c r="E97" t="s">
        <v>84</v>
      </c>
      <c r="F97" t="s">
        <v>147</v>
      </c>
      <c r="G97" s="2">
        <v>182852201</v>
      </c>
      <c r="H97" t="s">
        <v>42</v>
      </c>
      <c r="I97">
        <v>9114</v>
      </c>
      <c r="J97">
        <v>20141211</v>
      </c>
      <c r="K97" s="4">
        <v>1005</v>
      </c>
      <c r="L97">
        <v>1132798</v>
      </c>
      <c r="M97" s="5">
        <v>2934</v>
      </c>
      <c r="N97" t="s">
        <v>44</v>
      </c>
      <c r="O97" t="s">
        <v>62</v>
      </c>
      <c r="P97" t="s">
        <v>63</v>
      </c>
      <c r="Q97" s="5">
        <v>866</v>
      </c>
      <c r="R97" s="5">
        <v>342914</v>
      </c>
      <c r="S97" t="s">
        <v>98</v>
      </c>
      <c r="T97" t="s">
        <v>79</v>
      </c>
      <c r="U97" t="s">
        <v>49</v>
      </c>
      <c r="V97" t="s">
        <v>201</v>
      </c>
      <c r="W97" t="s">
        <v>51</v>
      </c>
      <c r="X97" t="s">
        <v>52</v>
      </c>
      <c r="Y97">
        <v>0</v>
      </c>
      <c r="Z97" t="s">
        <v>53</v>
      </c>
      <c r="AA97">
        <v>2014</v>
      </c>
      <c r="AB97" t="s">
        <v>103</v>
      </c>
      <c r="AC97" t="s">
        <v>55</v>
      </c>
      <c r="AD97" t="s">
        <v>113</v>
      </c>
      <c r="AE97">
        <v>99193570</v>
      </c>
      <c r="AF97" t="s">
        <v>81</v>
      </c>
      <c r="AG97" t="s">
        <v>58</v>
      </c>
      <c r="AH97" t="s">
        <v>55</v>
      </c>
      <c r="AI97" t="s">
        <v>59</v>
      </c>
    </row>
    <row r="98" spans="1:35" x14ac:dyDescent="0.25">
      <c r="A98" s="14" t="str">
        <f t="shared" si="1"/>
        <v>http://dodappwlsprd2.cloud.pge.com:8003/ilis_rpt/dailyeventlogdetail.jsp?odbeventlogid=14-0075820&amp;numberofmonths=24&amp;showchangehistorylog=1</v>
      </c>
      <c r="B98" s="15" t="str">
        <f>HYPERLINK(A98,V98)</f>
        <v>14-0075820</v>
      </c>
      <c r="C98" t="s">
        <v>38</v>
      </c>
      <c r="D98" t="s">
        <v>39</v>
      </c>
      <c r="E98" t="s">
        <v>84</v>
      </c>
      <c r="F98" t="s">
        <v>147</v>
      </c>
      <c r="G98" s="2">
        <v>182852201</v>
      </c>
      <c r="H98" t="s">
        <v>61</v>
      </c>
      <c r="I98">
        <v>7873</v>
      </c>
      <c r="J98">
        <v>20141211</v>
      </c>
      <c r="K98" s="4">
        <v>1242</v>
      </c>
      <c r="L98">
        <v>1133648</v>
      </c>
      <c r="M98" s="5">
        <v>3196</v>
      </c>
      <c r="N98" t="s">
        <v>44</v>
      </c>
      <c r="O98" t="s">
        <v>62</v>
      </c>
      <c r="P98" t="s">
        <v>70</v>
      </c>
      <c r="Q98" s="5">
        <v>30</v>
      </c>
      <c r="R98" s="5">
        <v>43320</v>
      </c>
      <c r="S98" t="s">
        <v>47</v>
      </c>
      <c r="T98" t="s">
        <v>65</v>
      </c>
      <c r="U98" t="s">
        <v>49</v>
      </c>
      <c r="V98" t="s">
        <v>202</v>
      </c>
      <c r="W98" t="s">
        <v>51</v>
      </c>
      <c r="X98" t="s">
        <v>52</v>
      </c>
      <c r="Y98">
        <v>31120494</v>
      </c>
      <c r="Z98" t="s">
        <v>53</v>
      </c>
      <c r="AA98">
        <v>2014</v>
      </c>
      <c r="AB98" t="s">
        <v>103</v>
      </c>
      <c r="AC98" t="s">
        <v>55</v>
      </c>
      <c r="AD98" t="s">
        <v>68</v>
      </c>
      <c r="AE98">
        <v>99193546</v>
      </c>
      <c r="AF98" t="s">
        <v>69</v>
      </c>
      <c r="AG98" t="s">
        <v>58</v>
      </c>
      <c r="AH98" t="s">
        <v>55</v>
      </c>
      <c r="AI98" t="s">
        <v>59</v>
      </c>
    </row>
    <row r="99" spans="1:35" x14ac:dyDescent="0.25">
      <c r="A99" s="14" t="str">
        <f t="shared" si="1"/>
        <v>http://dodappwlsprd2.cloud.pge.com:8003/ilis_rpt/dailyeventlogdetail.jsp?odbeventlogid=14-0076664&amp;numberofmonths=24&amp;showchangehistorylog=1</v>
      </c>
      <c r="B99" s="15" t="str">
        <f>HYPERLINK(A99,V99)</f>
        <v>14-0076664</v>
      </c>
      <c r="C99" t="s">
        <v>38</v>
      </c>
      <c r="D99" t="s">
        <v>39</v>
      </c>
      <c r="E99" t="s">
        <v>84</v>
      </c>
      <c r="F99" t="s">
        <v>147</v>
      </c>
      <c r="G99" s="2">
        <v>182852201</v>
      </c>
      <c r="H99" t="s">
        <v>61</v>
      </c>
      <c r="I99">
        <v>7879</v>
      </c>
      <c r="J99">
        <v>20141211</v>
      </c>
      <c r="K99" s="4">
        <v>1219</v>
      </c>
      <c r="L99">
        <v>1133503</v>
      </c>
      <c r="M99" s="5">
        <v>2860</v>
      </c>
      <c r="N99" t="s">
        <v>44</v>
      </c>
      <c r="O99" t="s">
        <v>62</v>
      </c>
      <c r="P99" t="s">
        <v>63</v>
      </c>
      <c r="Q99" s="5">
        <v>15</v>
      </c>
      <c r="R99" s="5">
        <v>42900</v>
      </c>
      <c r="S99" t="s">
        <v>118</v>
      </c>
      <c r="T99" t="s">
        <v>65</v>
      </c>
      <c r="U99" t="s">
        <v>66</v>
      </c>
      <c r="V99" t="s">
        <v>203</v>
      </c>
      <c r="W99" t="s">
        <v>51</v>
      </c>
      <c r="X99" t="s">
        <v>52</v>
      </c>
      <c r="Y99">
        <v>0</v>
      </c>
      <c r="Z99" t="s">
        <v>53</v>
      </c>
      <c r="AA99">
        <v>2014</v>
      </c>
      <c r="AB99" t="s">
        <v>103</v>
      </c>
      <c r="AC99" t="s">
        <v>55</v>
      </c>
      <c r="AD99" t="s">
        <v>68</v>
      </c>
      <c r="AE99">
        <v>99193413</v>
      </c>
      <c r="AF99" t="s">
        <v>69</v>
      </c>
      <c r="AG99" t="s">
        <v>58</v>
      </c>
      <c r="AH99" t="s">
        <v>55</v>
      </c>
      <c r="AI99" t="s">
        <v>59</v>
      </c>
    </row>
    <row r="100" spans="1:35" x14ac:dyDescent="0.25">
      <c r="A100" s="14" t="str">
        <f t="shared" si="1"/>
        <v>http://dodappwlsprd2.cloud.pge.com:8003/ilis_rpt/dailyeventlogdetail.jsp?odbeventlogid=14-0075194&amp;numberofmonths=24&amp;showchangehistorylog=1</v>
      </c>
      <c r="B100" s="15" t="str">
        <f>HYPERLINK(A100,V100)</f>
        <v>14-0075194</v>
      </c>
      <c r="C100" t="s">
        <v>38</v>
      </c>
      <c r="D100" t="s">
        <v>39</v>
      </c>
      <c r="E100" t="s">
        <v>84</v>
      </c>
      <c r="F100" t="s">
        <v>204</v>
      </c>
      <c r="G100" s="2">
        <v>182852202</v>
      </c>
      <c r="H100" t="s">
        <v>42</v>
      </c>
      <c r="I100">
        <v>92792</v>
      </c>
      <c r="J100">
        <v>20141211</v>
      </c>
      <c r="K100" s="4">
        <v>751</v>
      </c>
      <c r="L100">
        <v>1131212</v>
      </c>
      <c r="M100" s="5">
        <v>2272</v>
      </c>
      <c r="N100" t="s">
        <v>44</v>
      </c>
      <c r="O100" t="s">
        <v>62</v>
      </c>
      <c r="P100" t="s">
        <v>63</v>
      </c>
      <c r="Q100" s="5">
        <v>141</v>
      </c>
      <c r="R100" s="5">
        <v>320352</v>
      </c>
      <c r="S100" t="s">
        <v>139</v>
      </c>
      <c r="T100" t="s">
        <v>79</v>
      </c>
      <c r="U100" t="s">
        <v>49</v>
      </c>
      <c r="V100" t="s">
        <v>205</v>
      </c>
      <c r="W100" t="s">
        <v>51</v>
      </c>
      <c r="X100" t="s">
        <v>52</v>
      </c>
      <c r="Y100">
        <v>0</v>
      </c>
      <c r="Z100" t="s">
        <v>53</v>
      </c>
      <c r="AA100">
        <v>2014</v>
      </c>
      <c r="AB100" t="s">
        <v>103</v>
      </c>
      <c r="AC100" t="s">
        <v>55</v>
      </c>
      <c r="AD100" t="s">
        <v>88</v>
      </c>
      <c r="AE100">
        <v>99193577</v>
      </c>
      <c r="AF100" t="s">
        <v>81</v>
      </c>
      <c r="AG100" t="s">
        <v>58</v>
      </c>
      <c r="AH100" t="s">
        <v>55</v>
      </c>
      <c r="AI100" t="s">
        <v>59</v>
      </c>
    </row>
    <row r="101" spans="1:35" x14ac:dyDescent="0.25">
      <c r="A101" s="14" t="str">
        <f t="shared" si="1"/>
        <v>http://dodappwlsprd2.cloud.pge.com:8003/ilis_rpt/dailyeventlogdetail.jsp?odbeventlogid=14-0075217&amp;numberofmonths=24&amp;showchangehistorylog=1</v>
      </c>
      <c r="B101" s="15" t="str">
        <f>HYPERLINK(A101,V101)</f>
        <v>14-0075217</v>
      </c>
      <c r="C101" t="s">
        <v>38</v>
      </c>
      <c r="D101" t="s">
        <v>39</v>
      </c>
      <c r="E101" t="s">
        <v>84</v>
      </c>
      <c r="F101" t="s">
        <v>204</v>
      </c>
      <c r="G101" s="2">
        <v>182852202</v>
      </c>
      <c r="H101" t="s">
        <v>42</v>
      </c>
      <c r="I101">
        <v>9118</v>
      </c>
      <c r="J101">
        <v>20141211</v>
      </c>
      <c r="K101" s="4">
        <v>900</v>
      </c>
      <c r="L101">
        <v>1131664</v>
      </c>
      <c r="M101" s="5">
        <v>1083</v>
      </c>
      <c r="N101" t="s">
        <v>44</v>
      </c>
      <c r="O101" t="s">
        <v>62</v>
      </c>
      <c r="P101" t="s">
        <v>63</v>
      </c>
      <c r="Q101" s="5">
        <v>617</v>
      </c>
      <c r="R101" s="5">
        <v>188759</v>
      </c>
      <c r="S101" t="s">
        <v>47</v>
      </c>
      <c r="T101" t="s">
        <v>65</v>
      </c>
      <c r="U101" t="s">
        <v>49</v>
      </c>
      <c r="V101" t="s">
        <v>206</v>
      </c>
      <c r="W101" t="s">
        <v>51</v>
      </c>
      <c r="X101" t="s">
        <v>52</v>
      </c>
      <c r="Y101">
        <v>0</v>
      </c>
      <c r="Z101" t="s">
        <v>53</v>
      </c>
      <c r="AA101">
        <v>2014</v>
      </c>
      <c r="AB101" t="s">
        <v>103</v>
      </c>
      <c r="AC101" t="s">
        <v>55</v>
      </c>
      <c r="AD101" t="s">
        <v>56</v>
      </c>
      <c r="AE101">
        <v>99193575</v>
      </c>
      <c r="AF101" t="s">
        <v>69</v>
      </c>
      <c r="AG101" t="s">
        <v>58</v>
      </c>
      <c r="AH101" t="s">
        <v>55</v>
      </c>
      <c r="AI101" t="s">
        <v>59</v>
      </c>
    </row>
    <row r="102" spans="1:35" x14ac:dyDescent="0.25">
      <c r="A102" s="14" t="str">
        <f t="shared" si="1"/>
        <v>http://dodappwlsprd2.cloud.pge.com:8003/ilis_rpt/dailyeventlogdetail.jsp?odbeventlogid=14-0075309&amp;numberofmonths=24&amp;showchangehistorylog=1</v>
      </c>
      <c r="B102" s="15" t="str">
        <f>HYPERLINK(A102,V102)</f>
        <v>14-0075309</v>
      </c>
      <c r="C102" t="s">
        <v>38</v>
      </c>
      <c r="D102" t="s">
        <v>39</v>
      </c>
      <c r="E102" t="s">
        <v>84</v>
      </c>
      <c r="F102" t="s">
        <v>204</v>
      </c>
      <c r="G102" s="2">
        <v>182852202</v>
      </c>
      <c r="H102" t="s">
        <v>42</v>
      </c>
      <c r="I102">
        <v>9488</v>
      </c>
      <c r="J102">
        <v>20141211</v>
      </c>
      <c r="K102" s="4">
        <v>1004</v>
      </c>
      <c r="L102">
        <v>1132789</v>
      </c>
      <c r="M102" s="5">
        <v>3193</v>
      </c>
      <c r="N102" t="s">
        <v>44</v>
      </c>
      <c r="O102" t="s">
        <v>62</v>
      </c>
      <c r="P102" t="s">
        <v>63</v>
      </c>
      <c r="Q102" s="5">
        <v>223</v>
      </c>
      <c r="R102" s="5">
        <v>225105</v>
      </c>
      <c r="S102" t="s">
        <v>139</v>
      </c>
      <c r="T102" t="s">
        <v>79</v>
      </c>
      <c r="U102" t="s">
        <v>49</v>
      </c>
      <c r="V102" t="s">
        <v>207</v>
      </c>
      <c r="W102" t="s">
        <v>51</v>
      </c>
      <c r="X102" t="s">
        <v>52</v>
      </c>
      <c r="Y102">
        <v>0</v>
      </c>
      <c r="Z102" t="s">
        <v>53</v>
      </c>
      <c r="AA102">
        <v>2014</v>
      </c>
      <c r="AB102" t="s">
        <v>103</v>
      </c>
      <c r="AC102" t="s">
        <v>55</v>
      </c>
      <c r="AD102" t="s">
        <v>68</v>
      </c>
      <c r="AE102">
        <v>99193572</v>
      </c>
      <c r="AF102" t="s">
        <v>81</v>
      </c>
      <c r="AG102" t="s">
        <v>58</v>
      </c>
      <c r="AH102" t="s">
        <v>55</v>
      </c>
      <c r="AI102" t="s">
        <v>59</v>
      </c>
    </row>
    <row r="103" spans="1:35" x14ac:dyDescent="0.25">
      <c r="A103" s="14" t="str">
        <f t="shared" si="1"/>
        <v>http://dodappwlsprd2.cloud.pge.com:8003/ilis_rpt/dailyeventlogdetail.jsp?odbeventlogid=14-0076380&amp;numberofmonths=24&amp;showchangehistorylog=1</v>
      </c>
      <c r="B103" s="15" t="str">
        <f>HYPERLINK(A103,V103)</f>
        <v>14-0076380</v>
      </c>
      <c r="C103" t="s">
        <v>38</v>
      </c>
      <c r="D103" t="s">
        <v>39</v>
      </c>
      <c r="E103" t="s">
        <v>84</v>
      </c>
      <c r="F103" t="s">
        <v>208</v>
      </c>
      <c r="G103" s="2">
        <v>182852203</v>
      </c>
      <c r="H103" t="s">
        <v>61</v>
      </c>
      <c r="I103">
        <v>7537</v>
      </c>
      <c r="J103">
        <v>20141211</v>
      </c>
      <c r="K103" s="4">
        <v>837</v>
      </c>
      <c r="L103">
        <v>1131693</v>
      </c>
      <c r="M103" s="5">
        <v>1873</v>
      </c>
      <c r="N103" t="s">
        <v>44</v>
      </c>
      <c r="O103" t="s">
        <v>62</v>
      </c>
      <c r="P103" t="s">
        <v>63</v>
      </c>
      <c r="Q103" s="5">
        <v>5</v>
      </c>
      <c r="R103" s="5">
        <v>9365</v>
      </c>
      <c r="S103" t="s">
        <v>98</v>
      </c>
      <c r="T103" t="s">
        <v>65</v>
      </c>
      <c r="U103" t="s">
        <v>49</v>
      </c>
      <c r="V103" t="s">
        <v>209</v>
      </c>
      <c r="W103" t="s">
        <v>51</v>
      </c>
      <c r="X103" t="s">
        <v>52</v>
      </c>
      <c r="Y103">
        <v>0</v>
      </c>
      <c r="Z103" t="s">
        <v>53</v>
      </c>
      <c r="AA103">
        <v>2014</v>
      </c>
      <c r="AB103" t="s">
        <v>103</v>
      </c>
      <c r="AC103" t="s">
        <v>55</v>
      </c>
      <c r="AD103" t="s">
        <v>68</v>
      </c>
      <c r="AE103">
        <v>99193967</v>
      </c>
      <c r="AF103" t="s">
        <v>69</v>
      </c>
      <c r="AG103" t="s">
        <v>58</v>
      </c>
      <c r="AH103" t="s">
        <v>55</v>
      </c>
      <c r="AI103" t="s">
        <v>59</v>
      </c>
    </row>
    <row r="104" spans="1:35" x14ac:dyDescent="0.25">
      <c r="A104" s="14" t="str">
        <f t="shared" si="1"/>
        <v>http://dodappwlsprd2.cloud.pge.com:8003/ilis_rpt/dailyeventlogdetail.jsp?odbeventlogid=14-0076474&amp;numberofmonths=24&amp;showchangehistorylog=1</v>
      </c>
      <c r="B104" s="15" t="str">
        <f>HYPERLINK(A104,V104)</f>
        <v>14-0076474</v>
      </c>
      <c r="C104" t="s">
        <v>38</v>
      </c>
      <c r="D104" t="s">
        <v>39</v>
      </c>
      <c r="E104" t="s">
        <v>40</v>
      </c>
      <c r="F104" t="s">
        <v>101</v>
      </c>
      <c r="G104" s="2">
        <v>83040401</v>
      </c>
      <c r="H104" t="s">
        <v>61</v>
      </c>
      <c r="I104">
        <v>9125</v>
      </c>
      <c r="J104">
        <v>20141212</v>
      </c>
      <c r="K104" s="4">
        <v>631</v>
      </c>
      <c r="L104">
        <v>1137634</v>
      </c>
      <c r="M104" s="5">
        <v>599</v>
      </c>
      <c r="N104" t="s">
        <v>44</v>
      </c>
      <c r="O104" t="s">
        <v>62</v>
      </c>
      <c r="P104" t="s">
        <v>63</v>
      </c>
      <c r="Q104" s="5">
        <v>42</v>
      </c>
      <c r="R104" s="5">
        <v>25158</v>
      </c>
      <c r="S104" t="s">
        <v>47</v>
      </c>
      <c r="T104" t="s">
        <v>150</v>
      </c>
      <c r="U104" t="s">
        <v>49</v>
      </c>
      <c r="V104" t="s">
        <v>210</v>
      </c>
      <c r="W104" t="s">
        <v>51</v>
      </c>
      <c r="X104" t="s">
        <v>52</v>
      </c>
      <c r="Y104">
        <v>0</v>
      </c>
      <c r="Z104" t="s">
        <v>53</v>
      </c>
      <c r="AA104">
        <v>2014</v>
      </c>
      <c r="AB104" t="s">
        <v>103</v>
      </c>
      <c r="AC104" t="s">
        <v>55</v>
      </c>
      <c r="AD104" t="s">
        <v>56</v>
      </c>
      <c r="AE104">
        <v>99193898</v>
      </c>
      <c r="AF104" t="s">
        <v>152</v>
      </c>
      <c r="AG104" t="s">
        <v>58</v>
      </c>
      <c r="AH104" t="s">
        <v>55</v>
      </c>
      <c r="AI104" t="s">
        <v>59</v>
      </c>
    </row>
    <row r="105" spans="1:35" x14ac:dyDescent="0.25">
      <c r="A105" s="14" t="str">
        <f t="shared" si="1"/>
        <v>http://dodappwlsprd2.cloud.pge.com:8003/ilis_rpt/dailyeventlogdetail.jsp?odbeventlogid=14-0076347&amp;numberofmonths=24&amp;showchangehistorylog=1</v>
      </c>
      <c r="B105" s="15" t="str">
        <f>HYPERLINK(A105,V105)</f>
        <v>14-0076347</v>
      </c>
      <c r="C105" t="s">
        <v>38</v>
      </c>
      <c r="D105" t="s">
        <v>39</v>
      </c>
      <c r="E105" t="s">
        <v>40</v>
      </c>
      <c r="F105" t="s">
        <v>123</v>
      </c>
      <c r="G105" s="2">
        <v>83050402</v>
      </c>
      <c r="H105" t="s">
        <v>61</v>
      </c>
      <c r="I105">
        <v>7299</v>
      </c>
      <c r="J105">
        <v>20141212</v>
      </c>
      <c r="K105" s="4">
        <v>648</v>
      </c>
      <c r="L105">
        <v>1137234</v>
      </c>
      <c r="M105" s="5">
        <v>647</v>
      </c>
      <c r="N105" t="s">
        <v>44</v>
      </c>
      <c r="O105" t="s">
        <v>62</v>
      </c>
      <c r="P105" t="s">
        <v>63</v>
      </c>
      <c r="Q105" s="5">
        <v>12</v>
      </c>
      <c r="R105" s="5">
        <v>7764</v>
      </c>
      <c r="S105" t="s">
        <v>118</v>
      </c>
      <c r="T105" t="s">
        <v>65</v>
      </c>
      <c r="U105" t="s">
        <v>49</v>
      </c>
      <c r="V105" t="s">
        <v>211</v>
      </c>
      <c r="W105" t="s">
        <v>51</v>
      </c>
      <c r="X105" t="s">
        <v>52</v>
      </c>
      <c r="Y105">
        <v>0</v>
      </c>
      <c r="Z105" t="s">
        <v>53</v>
      </c>
      <c r="AA105">
        <v>2014</v>
      </c>
      <c r="AB105" t="s">
        <v>103</v>
      </c>
      <c r="AC105" t="s">
        <v>55</v>
      </c>
      <c r="AD105" t="s">
        <v>88</v>
      </c>
      <c r="AE105">
        <v>99193986</v>
      </c>
      <c r="AF105" t="s">
        <v>69</v>
      </c>
      <c r="AG105" t="s">
        <v>58</v>
      </c>
      <c r="AH105" t="s">
        <v>55</v>
      </c>
      <c r="AI105" t="s">
        <v>59</v>
      </c>
    </row>
    <row r="106" spans="1:35" x14ac:dyDescent="0.25">
      <c r="A106" s="14" t="str">
        <f t="shared" si="1"/>
        <v>http://dodappwlsprd2.cloud.pge.com:8003/ilis_rpt/dailyeventlogdetail.jsp?odbeventlogid=14-0076227&amp;numberofmonths=24&amp;showchangehistorylog=1</v>
      </c>
      <c r="B106" s="15" t="str">
        <f>HYPERLINK(A106,V106)</f>
        <v>14-0076227</v>
      </c>
      <c r="C106" t="s">
        <v>38</v>
      </c>
      <c r="D106" t="s">
        <v>39</v>
      </c>
      <c r="E106" t="s">
        <v>40</v>
      </c>
      <c r="F106" t="s">
        <v>126</v>
      </c>
      <c r="G106" s="2">
        <v>83622105</v>
      </c>
      <c r="H106" t="s">
        <v>61</v>
      </c>
      <c r="I106">
        <v>10717</v>
      </c>
      <c r="J106">
        <v>20141212</v>
      </c>
      <c r="K106" s="4">
        <v>448</v>
      </c>
      <c r="L106">
        <v>1137063</v>
      </c>
      <c r="M106" s="5">
        <v>552</v>
      </c>
      <c r="N106" t="s">
        <v>44</v>
      </c>
      <c r="O106" t="s">
        <v>45</v>
      </c>
      <c r="P106" t="s">
        <v>46</v>
      </c>
      <c r="Q106" s="5">
        <v>25</v>
      </c>
      <c r="R106" s="5">
        <v>13800</v>
      </c>
      <c r="S106" t="s">
        <v>109</v>
      </c>
      <c r="T106" t="s">
        <v>65</v>
      </c>
      <c r="U106" t="s">
        <v>49</v>
      </c>
      <c r="V106" t="s">
        <v>212</v>
      </c>
      <c r="W106" t="s">
        <v>51</v>
      </c>
      <c r="X106" t="s">
        <v>52</v>
      </c>
      <c r="Y106">
        <v>0</v>
      </c>
      <c r="Z106" t="s">
        <v>53</v>
      </c>
      <c r="AA106">
        <v>2014</v>
      </c>
      <c r="AB106" t="s">
        <v>103</v>
      </c>
      <c r="AC106" t="s">
        <v>55</v>
      </c>
      <c r="AD106" t="s">
        <v>68</v>
      </c>
      <c r="AE106">
        <v>99194078</v>
      </c>
      <c r="AF106" t="s">
        <v>69</v>
      </c>
      <c r="AG106" t="s">
        <v>58</v>
      </c>
      <c r="AH106" t="s">
        <v>55</v>
      </c>
      <c r="AI106" t="s">
        <v>59</v>
      </c>
    </row>
    <row r="107" spans="1:35" x14ac:dyDescent="0.25">
      <c r="A107" s="14" t="str">
        <f t="shared" si="1"/>
        <v>http://dodappwlsprd2.cloud.pge.com:8003/ilis_rpt/dailyeventlogdetail.jsp?odbeventlogid=14-0076035&amp;numberofmonths=24&amp;showchangehistorylog=1</v>
      </c>
      <c r="B107" s="15" t="str">
        <f>HYPERLINK(A107,V107)</f>
        <v>14-0076035</v>
      </c>
      <c r="C107" t="s">
        <v>38</v>
      </c>
      <c r="D107" t="s">
        <v>39</v>
      </c>
      <c r="E107" t="s">
        <v>40</v>
      </c>
      <c r="F107" t="s">
        <v>82</v>
      </c>
      <c r="G107" s="2">
        <v>83622106</v>
      </c>
      <c r="H107" t="s">
        <v>42</v>
      </c>
      <c r="I107">
        <v>5020</v>
      </c>
      <c r="J107">
        <v>20141212</v>
      </c>
      <c r="K107" s="4">
        <v>43</v>
      </c>
      <c r="L107">
        <v>1136771</v>
      </c>
      <c r="M107" s="5">
        <v>1262</v>
      </c>
      <c r="N107" t="s">
        <v>44</v>
      </c>
      <c r="O107" t="s">
        <v>62</v>
      </c>
      <c r="P107" t="s">
        <v>63</v>
      </c>
      <c r="Q107" s="5">
        <v>1183</v>
      </c>
      <c r="R107" s="5">
        <v>307760</v>
      </c>
      <c r="S107" t="s">
        <v>98</v>
      </c>
      <c r="T107" t="s">
        <v>65</v>
      </c>
      <c r="U107" t="s">
        <v>49</v>
      </c>
      <c r="V107" t="s">
        <v>213</v>
      </c>
      <c r="W107" t="s">
        <v>51</v>
      </c>
      <c r="X107" t="s">
        <v>52</v>
      </c>
      <c r="Y107">
        <v>0</v>
      </c>
      <c r="Z107" t="s">
        <v>53</v>
      </c>
      <c r="AA107">
        <v>2014</v>
      </c>
      <c r="AB107" t="s">
        <v>103</v>
      </c>
      <c r="AC107" t="s">
        <v>55</v>
      </c>
      <c r="AD107" t="s">
        <v>68</v>
      </c>
      <c r="AE107">
        <v>99189468</v>
      </c>
      <c r="AF107" t="s">
        <v>69</v>
      </c>
      <c r="AG107" t="s">
        <v>58</v>
      </c>
      <c r="AH107" t="s">
        <v>55</v>
      </c>
      <c r="AI107" t="s">
        <v>59</v>
      </c>
    </row>
    <row r="108" spans="1:35" x14ac:dyDescent="0.25">
      <c r="A108" s="14" t="str">
        <f t="shared" si="1"/>
        <v>http://dodappwlsprd2.cloud.pge.com:8003/ilis_rpt/dailyeventlogdetail.jsp?odbeventlogid=14-0076649&amp;numberofmonths=24&amp;showchangehistorylog=1</v>
      </c>
      <c r="B108" s="15" t="str">
        <f>HYPERLINK(A108,V108)</f>
        <v>14-0076649</v>
      </c>
      <c r="C108" t="s">
        <v>38</v>
      </c>
      <c r="D108" t="s">
        <v>39</v>
      </c>
      <c r="E108" t="s">
        <v>40</v>
      </c>
      <c r="F108" t="s">
        <v>82</v>
      </c>
      <c r="G108" s="2">
        <v>83622106</v>
      </c>
      <c r="H108" t="s">
        <v>61</v>
      </c>
      <c r="I108">
        <v>8329</v>
      </c>
      <c r="J108">
        <v>20141212</v>
      </c>
      <c r="K108" s="4">
        <v>816</v>
      </c>
      <c r="L108">
        <v>1137521</v>
      </c>
      <c r="M108" s="5">
        <v>2002</v>
      </c>
      <c r="N108" t="s">
        <v>44</v>
      </c>
      <c r="O108" t="s">
        <v>45</v>
      </c>
      <c r="P108" t="s">
        <v>46</v>
      </c>
      <c r="Q108" s="5">
        <v>7</v>
      </c>
      <c r="R108" s="5">
        <v>14014</v>
      </c>
      <c r="S108" t="s">
        <v>118</v>
      </c>
      <c r="T108" t="s">
        <v>65</v>
      </c>
      <c r="U108" t="s">
        <v>49</v>
      </c>
      <c r="V108" t="s">
        <v>214</v>
      </c>
      <c r="W108" t="s">
        <v>51</v>
      </c>
      <c r="X108" t="s">
        <v>52</v>
      </c>
      <c r="Y108">
        <v>0</v>
      </c>
      <c r="Z108" t="s">
        <v>53</v>
      </c>
      <c r="AA108">
        <v>2014</v>
      </c>
      <c r="AB108" t="s">
        <v>103</v>
      </c>
      <c r="AC108" t="s">
        <v>55</v>
      </c>
      <c r="AD108" t="s">
        <v>68</v>
      </c>
      <c r="AE108">
        <v>99193419</v>
      </c>
      <c r="AF108" t="s">
        <v>69</v>
      </c>
      <c r="AG108" t="s">
        <v>58</v>
      </c>
      <c r="AH108" t="s">
        <v>55</v>
      </c>
      <c r="AI108" t="s">
        <v>59</v>
      </c>
    </row>
    <row r="109" spans="1:35" x14ac:dyDescent="0.25">
      <c r="A109" s="14" t="str">
        <f t="shared" si="1"/>
        <v>http://dodappwlsprd2.cloud.pge.com:8003/ilis_rpt/dailyeventlogdetail.jsp?odbeventlogid=14-0076392&amp;numberofmonths=24&amp;showchangehistorylog=1</v>
      </c>
      <c r="B109" s="15" t="str">
        <f>HYPERLINK(A109,V109)</f>
        <v>14-0076392</v>
      </c>
      <c r="C109" t="s">
        <v>38</v>
      </c>
      <c r="D109" t="s">
        <v>39</v>
      </c>
      <c r="E109" t="s">
        <v>84</v>
      </c>
      <c r="F109" t="s">
        <v>215</v>
      </c>
      <c r="G109" s="2">
        <v>83192101</v>
      </c>
      <c r="H109" t="s">
        <v>61</v>
      </c>
      <c r="I109">
        <v>921</v>
      </c>
      <c r="J109">
        <v>20141212</v>
      </c>
      <c r="K109" s="4">
        <v>1326</v>
      </c>
      <c r="L109">
        <v>1138416</v>
      </c>
      <c r="M109" s="5">
        <v>1329</v>
      </c>
      <c r="N109" t="s">
        <v>44</v>
      </c>
      <c r="O109" t="s">
        <v>62</v>
      </c>
      <c r="P109" t="s">
        <v>63</v>
      </c>
      <c r="Q109" s="5">
        <v>2</v>
      </c>
      <c r="R109" s="5">
        <v>2658</v>
      </c>
      <c r="S109" t="s">
        <v>47</v>
      </c>
      <c r="T109" t="s">
        <v>65</v>
      </c>
      <c r="U109" t="s">
        <v>49</v>
      </c>
      <c r="V109" t="s">
        <v>216</v>
      </c>
      <c r="W109" t="s">
        <v>51</v>
      </c>
      <c r="X109" t="s">
        <v>52</v>
      </c>
      <c r="Y109">
        <v>0</v>
      </c>
      <c r="Z109" t="s">
        <v>53</v>
      </c>
      <c r="AA109">
        <v>2014</v>
      </c>
      <c r="AB109" t="s">
        <v>103</v>
      </c>
      <c r="AC109" t="s">
        <v>55</v>
      </c>
      <c r="AD109" t="s">
        <v>68</v>
      </c>
      <c r="AE109">
        <v>99193473</v>
      </c>
      <c r="AF109" t="s">
        <v>69</v>
      </c>
      <c r="AG109" t="s">
        <v>58</v>
      </c>
      <c r="AH109" t="s">
        <v>55</v>
      </c>
      <c r="AI109" t="s">
        <v>59</v>
      </c>
    </row>
    <row r="110" spans="1:35" x14ac:dyDescent="0.25">
      <c r="A110" s="14" t="str">
        <f t="shared" si="1"/>
        <v>http://dodappwlsprd2.cloud.pge.com:8003/ilis_rpt/dailyeventlogdetail.jsp?odbeventlogid=14-0076389&amp;numberofmonths=24&amp;showchangehistorylog=1</v>
      </c>
      <c r="B110" s="15" t="str">
        <f>HYPERLINK(A110,V110)</f>
        <v>14-0076389</v>
      </c>
      <c r="C110" t="s">
        <v>38</v>
      </c>
      <c r="D110" t="s">
        <v>39</v>
      </c>
      <c r="E110" t="s">
        <v>40</v>
      </c>
      <c r="F110" t="s">
        <v>91</v>
      </c>
      <c r="G110" s="2">
        <v>82931101</v>
      </c>
      <c r="H110" t="s">
        <v>61</v>
      </c>
      <c r="I110">
        <v>12129</v>
      </c>
      <c r="J110">
        <v>20141212</v>
      </c>
      <c r="K110" s="4">
        <v>1038</v>
      </c>
      <c r="L110">
        <v>1138006</v>
      </c>
      <c r="M110" s="5">
        <v>782</v>
      </c>
      <c r="N110" t="s">
        <v>44</v>
      </c>
      <c r="O110" t="s">
        <v>62</v>
      </c>
      <c r="P110" t="s">
        <v>70</v>
      </c>
      <c r="Q110" s="5">
        <v>1</v>
      </c>
      <c r="R110" s="5">
        <v>782</v>
      </c>
      <c r="S110" t="s">
        <v>109</v>
      </c>
      <c r="T110" t="s">
        <v>65</v>
      </c>
      <c r="U110" t="s">
        <v>49</v>
      </c>
      <c r="V110" t="s">
        <v>217</v>
      </c>
      <c r="W110" t="s">
        <v>51</v>
      </c>
      <c r="X110" t="s">
        <v>52</v>
      </c>
      <c r="Y110">
        <v>0</v>
      </c>
      <c r="Z110" t="s">
        <v>53</v>
      </c>
      <c r="AA110">
        <v>2014</v>
      </c>
      <c r="AB110" t="s">
        <v>103</v>
      </c>
      <c r="AC110" t="s">
        <v>55</v>
      </c>
      <c r="AD110" t="s">
        <v>56</v>
      </c>
      <c r="AE110">
        <v>99193959</v>
      </c>
      <c r="AF110" t="s">
        <v>69</v>
      </c>
      <c r="AG110" t="s">
        <v>58</v>
      </c>
      <c r="AH110" t="s">
        <v>55</v>
      </c>
      <c r="AI110" t="s">
        <v>59</v>
      </c>
    </row>
    <row r="111" spans="1:35" x14ac:dyDescent="0.25">
      <c r="A111" s="14" t="str">
        <f t="shared" si="1"/>
        <v>http://dodappwlsprd2.cloud.pge.com:8003/ilis_rpt/dailyeventlogdetail.jsp?odbeventlogid=14-0076574&amp;numberofmonths=24&amp;showchangehistorylog=1</v>
      </c>
      <c r="B111" s="15" t="str">
        <f>HYPERLINK(A111,V111)</f>
        <v>14-0076574</v>
      </c>
      <c r="C111" t="s">
        <v>38</v>
      </c>
      <c r="D111" t="s">
        <v>39</v>
      </c>
      <c r="E111" t="s">
        <v>40</v>
      </c>
      <c r="F111" t="s">
        <v>91</v>
      </c>
      <c r="G111" s="2">
        <v>82931101</v>
      </c>
      <c r="H111" t="s">
        <v>75</v>
      </c>
      <c r="I111" t="s">
        <v>76</v>
      </c>
      <c r="J111">
        <v>20141212</v>
      </c>
      <c r="K111" s="4">
        <v>1423</v>
      </c>
      <c r="L111">
        <v>1139224</v>
      </c>
      <c r="M111" s="5">
        <v>1302</v>
      </c>
      <c r="N111" t="s">
        <v>44</v>
      </c>
      <c r="O111" t="s">
        <v>62</v>
      </c>
      <c r="P111" t="s">
        <v>63</v>
      </c>
      <c r="Q111" s="5">
        <v>1</v>
      </c>
      <c r="R111" s="5">
        <v>1302</v>
      </c>
      <c r="S111" t="s">
        <v>109</v>
      </c>
      <c r="T111" t="s">
        <v>218</v>
      </c>
      <c r="U111" t="s">
        <v>49</v>
      </c>
      <c r="V111" t="s">
        <v>219</v>
      </c>
      <c r="W111" t="s">
        <v>51</v>
      </c>
      <c r="X111" t="s">
        <v>52</v>
      </c>
      <c r="Y111">
        <v>0</v>
      </c>
      <c r="Z111" t="s">
        <v>53</v>
      </c>
      <c r="AA111">
        <v>2014</v>
      </c>
      <c r="AB111" t="s">
        <v>103</v>
      </c>
      <c r="AC111" t="s">
        <v>55</v>
      </c>
      <c r="AD111" t="s">
        <v>167</v>
      </c>
      <c r="AE111">
        <v>99193443</v>
      </c>
      <c r="AF111" t="s">
        <v>220</v>
      </c>
      <c r="AG111" t="s">
        <v>221</v>
      </c>
      <c r="AH111" t="s">
        <v>55</v>
      </c>
      <c r="AI111" t="s">
        <v>59</v>
      </c>
    </row>
    <row r="112" spans="1:35" x14ac:dyDescent="0.25">
      <c r="A112" s="14" t="str">
        <f t="shared" si="1"/>
        <v>http://dodappwlsprd2.cloud.pge.com:8003/ilis_rpt/dailyeventlogdetail.jsp?odbeventlogid=14-0076271&amp;numberofmonths=24&amp;showchangehistorylog=1</v>
      </c>
      <c r="B112" s="15" t="str">
        <f>HYPERLINK(A112,V112)</f>
        <v>14-0076271</v>
      </c>
      <c r="C112" t="s">
        <v>38</v>
      </c>
      <c r="D112" t="s">
        <v>39</v>
      </c>
      <c r="E112" t="s">
        <v>84</v>
      </c>
      <c r="F112" t="s">
        <v>195</v>
      </c>
      <c r="G112" s="2">
        <v>83692104</v>
      </c>
      <c r="H112" t="s">
        <v>42</v>
      </c>
      <c r="I112">
        <v>10960</v>
      </c>
      <c r="J112">
        <v>20141212</v>
      </c>
      <c r="K112" s="4">
        <v>951</v>
      </c>
      <c r="L112">
        <v>1137851</v>
      </c>
      <c r="M112" s="5">
        <v>293</v>
      </c>
      <c r="N112" t="s">
        <v>44</v>
      </c>
      <c r="O112" t="s">
        <v>62</v>
      </c>
      <c r="P112" t="s">
        <v>70</v>
      </c>
      <c r="Q112" s="5">
        <v>2378</v>
      </c>
      <c r="R112" s="5">
        <v>424771</v>
      </c>
      <c r="S112" t="s">
        <v>118</v>
      </c>
      <c r="T112" t="s">
        <v>65</v>
      </c>
      <c r="U112" t="s">
        <v>49</v>
      </c>
      <c r="V112" t="s">
        <v>222</v>
      </c>
      <c r="W112" t="s">
        <v>51</v>
      </c>
      <c r="X112" t="s">
        <v>52</v>
      </c>
      <c r="Y112">
        <v>0</v>
      </c>
      <c r="Z112" t="s">
        <v>53</v>
      </c>
      <c r="AA112">
        <v>2014</v>
      </c>
      <c r="AB112" t="s">
        <v>103</v>
      </c>
      <c r="AC112" t="s">
        <v>55</v>
      </c>
      <c r="AD112" t="s">
        <v>68</v>
      </c>
      <c r="AE112">
        <v>99193493</v>
      </c>
      <c r="AF112" t="s">
        <v>69</v>
      </c>
      <c r="AG112" t="s">
        <v>58</v>
      </c>
      <c r="AH112" t="s">
        <v>55</v>
      </c>
      <c r="AI112" t="s">
        <v>59</v>
      </c>
    </row>
    <row r="113" spans="1:35" x14ac:dyDescent="0.25">
      <c r="A113" s="14" t="str">
        <f t="shared" si="1"/>
        <v>http://dodappwlsprd2.cloud.pge.com:8003/ilis_rpt/dailyeventlogdetail.jsp?odbeventlogid=14-0076314&amp;numberofmonths=24&amp;showchangehistorylog=1</v>
      </c>
      <c r="B113" s="15" t="str">
        <f>HYPERLINK(A113,V113)</f>
        <v>14-0076314</v>
      </c>
      <c r="C113" t="s">
        <v>38</v>
      </c>
      <c r="D113" t="s">
        <v>39</v>
      </c>
      <c r="E113" t="s">
        <v>84</v>
      </c>
      <c r="F113" t="s">
        <v>147</v>
      </c>
      <c r="G113" s="2">
        <v>182852201</v>
      </c>
      <c r="H113" t="s">
        <v>61</v>
      </c>
      <c r="I113">
        <v>40285</v>
      </c>
      <c r="J113">
        <v>20141212</v>
      </c>
      <c r="K113" s="4">
        <v>140</v>
      </c>
      <c r="L113">
        <v>1138068</v>
      </c>
      <c r="M113" s="5">
        <v>1310</v>
      </c>
      <c r="N113" t="s">
        <v>44</v>
      </c>
      <c r="O113" t="s">
        <v>62</v>
      </c>
      <c r="P113" t="s">
        <v>63</v>
      </c>
      <c r="Q113" s="5">
        <v>44</v>
      </c>
      <c r="R113" s="5">
        <v>39760</v>
      </c>
      <c r="S113" t="s">
        <v>118</v>
      </c>
      <c r="T113" t="s">
        <v>65</v>
      </c>
      <c r="U113" t="s">
        <v>49</v>
      </c>
      <c r="V113" t="s">
        <v>223</v>
      </c>
      <c r="W113" t="s">
        <v>51</v>
      </c>
      <c r="X113" t="s">
        <v>52</v>
      </c>
      <c r="Y113">
        <v>0</v>
      </c>
      <c r="Z113" t="s">
        <v>53</v>
      </c>
      <c r="AA113">
        <v>2014</v>
      </c>
      <c r="AB113" t="s">
        <v>103</v>
      </c>
      <c r="AC113" t="s">
        <v>55</v>
      </c>
      <c r="AD113" t="s">
        <v>113</v>
      </c>
      <c r="AE113">
        <v>99194013</v>
      </c>
      <c r="AF113" t="s">
        <v>69</v>
      </c>
      <c r="AG113" t="s">
        <v>58</v>
      </c>
      <c r="AH113" t="s">
        <v>55</v>
      </c>
      <c r="AI113" t="s">
        <v>59</v>
      </c>
    </row>
    <row r="114" spans="1:35" x14ac:dyDescent="0.25">
      <c r="A114" s="14" t="str">
        <f t="shared" si="1"/>
        <v>http://dodappwlsprd2.cloud.pge.com:8003/ilis_rpt/dailyeventlogdetail.jsp?odbeventlogid=14-0076571&amp;numberofmonths=24&amp;showchangehistorylog=1</v>
      </c>
      <c r="B114" s="15" t="str">
        <f>HYPERLINK(A114,V114)</f>
        <v>14-0076571</v>
      </c>
      <c r="C114" t="s">
        <v>38</v>
      </c>
      <c r="D114" t="s">
        <v>39</v>
      </c>
      <c r="E114" t="s">
        <v>84</v>
      </c>
      <c r="F114" t="s">
        <v>208</v>
      </c>
      <c r="G114" s="2">
        <v>182852203</v>
      </c>
      <c r="H114" t="s">
        <v>61</v>
      </c>
      <c r="I114">
        <v>7537</v>
      </c>
      <c r="J114">
        <v>20141212</v>
      </c>
      <c r="K114" s="4">
        <v>1643</v>
      </c>
      <c r="L114">
        <v>1138907</v>
      </c>
      <c r="M114" s="5">
        <v>582</v>
      </c>
      <c r="N114" t="s">
        <v>44</v>
      </c>
      <c r="O114" t="s">
        <v>62</v>
      </c>
      <c r="P114" t="s">
        <v>63</v>
      </c>
      <c r="Q114" s="5">
        <v>5</v>
      </c>
      <c r="R114" s="5">
        <v>1956</v>
      </c>
      <c r="S114" t="s">
        <v>64</v>
      </c>
      <c r="T114" t="s">
        <v>65</v>
      </c>
      <c r="U114" t="s">
        <v>49</v>
      </c>
      <c r="V114" t="s">
        <v>224</v>
      </c>
      <c r="W114" t="s">
        <v>51</v>
      </c>
      <c r="X114" t="s">
        <v>52</v>
      </c>
      <c r="Y114">
        <v>0</v>
      </c>
      <c r="Z114" t="s">
        <v>53</v>
      </c>
      <c r="AA114">
        <v>2014</v>
      </c>
      <c r="AB114" t="s">
        <v>103</v>
      </c>
      <c r="AC114" t="s">
        <v>55</v>
      </c>
      <c r="AD114" t="s">
        <v>68</v>
      </c>
      <c r="AE114">
        <v>99193833</v>
      </c>
      <c r="AF114" t="s">
        <v>69</v>
      </c>
      <c r="AG114" t="s">
        <v>58</v>
      </c>
      <c r="AH114" t="s">
        <v>55</v>
      </c>
      <c r="AI114" t="s">
        <v>59</v>
      </c>
    </row>
    <row r="115" spans="1:35" x14ac:dyDescent="0.25">
      <c r="A115" s="14" t="str">
        <f t="shared" si="1"/>
        <v>http://dodappwlsprd2.cloud.pge.com:8003/ilis_rpt/dailyeventlogdetail.jsp?odbeventlogid=14-0079660&amp;numberofmonths=24&amp;showchangehistorylog=1</v>
      </c>
      <c r="B115" s="15" t="str">
        <f>HYPERLINK(A115,V115)</f>
        <v>14-0079660</v>
      </c>
      <c r="C115" t="s">
        <v>38</v>
      </c>
      <c r="D115" t="s">
        <v>39</v>
      </c>
      <c r="E115" t="s">
        <v>40</v>
      </c>
      <c r="F115" t="s">
        <v>101</v>
      </c>
      <c r="G115" s="2">
        <v>83040401</v>
      </c>
      <c r="H115" t="s">
        <v>61</v>
      </c>
      <c r="I115">
        <v>9125</v>
      </c>
      <c r="J115">
        <v>20141230</v>
      </c>
      <c r="K115" s="4">
        <v>2045</v>
      </c>
      <c r="L115">
        <v>1156256</v>
      </c>
      <c r="M115" s="5">
        <v>1245</v>
      </c>
      <c r="N115" t="s">
        <v>44</v>
      </c>
      <c r="O115" t="s">
        <v>62</v>
      </c>
      <c r="P115" t="s">
        <v>63</v>
      </c>
      <c r="Q115" s="5">
        <v>42</v>
      </c>
      <c r="R115" s="5">
        <v>52290</v>
      </c>
      <c r="S115" t="s">
        <v>47</v>
      </c>
      <c r="T115" t="s">
        <v>65</v>
      </c>
      <c r="U115" t="s">
        <v>49</v>
      </c>
      <c r="V115" t="s">
        <v>225</v>
      </c>
      <c r="W115" t="s">
        <v>51</v>
      </c>
      <c r="X115" t="s">
        <v>52</v>
      </c>
      <c r="Y115">
        <v>0</v>
      </c>
      <c r="Z115" t="s">
        <v>53</v>
      </c>
      <c r="AA115">
        <v>2014</v>
      </c>
      <c r="AB115" t="s">
        <v>103</v>
      </c>
      <c r="AC115" t="s">
        <v>55</v>
      </c>
      <c r="AD115" t="s">
        <v>68</v>
      </c>
      <c r="AE115">
        <v>99190050</v>
      </c>
      <c r="AF115" t="s">
        <v>69</v>
      </c>
      <c r="AG115" t="s">
        <v>58</v>
      </c>
      <c r="AH115" t="s">
        <v>55</v>
      </c>
      <c r="AI115" t="s">
        <v>59</v>
      </c>
    </row>
    <row r="116" spans="1:35" x14ac:dyDescent="0.25">
      <c r="A116" s="14" t="str">
        <f t="shared" si="1"/>
        <v>http://dodappwlsprd2.cloud.pge.com:8003/ilis_rpt/dailyeventlogdetail.jsp?odbeventlogid=14-0079594&amp;numberofmonths=24&amp;showchangehistorylog=1</v>
      </c>
      <c r="B116" s="15" t="str">
        <f>HYPERLINK(A116,V116)</f>
        <v>14-0079594</v>
      </c>
      <c r="C116" t="s">
        <v>38</v>
      </c>
      <c r="D116" t="s">
        <v>39</v>
      </c>
      <c r="E116" t="s">
        <v>40</v>
      </c>
      <c r="F116" t="s">
        <v>41</v>
      </c>
      <c r="G116" s="2">
        <v>82841101</v>
      </c>
      <c r="H116" t="s">
        <v>61</v>
      </c>
      <c r="I116">
        <v>5501</v>
      </c>
      <c r="J116">
        <v>20141230</v>
      </c>
      <c r="K116" s="4">
        <v>2013</v>
      </c>
      <c r="L116">
        <v>1155425</v>
      </c>
      <c r="M116" s="5">
        <v>1588</v>
      </c>
      <c r="N116" t="s">
        <v>44</v>
      </c>
      <c r="O116" t="s">
        <v>62</v>
      </c>
      <c r="P116" t="s">
        <v>63</v>
      </c>
      <c r="Q116" s="5">
        <v>141</v>
      </c>
      <c r="R116" s="5">
        <v>192492</v>
      </c>
      <c r="S116" t="s">
        <v>47</v>
      </c>
      <c r="T116" t="s">
        <v>65</v>
      </c>
      <c r="U116" t="s">
        <v>49</v>
      </c>
      <c r="V116" t="s">
        <v>226</v>
      </c>
      <c r="W116" t="s">
        <v>51</v>
      </c>
      <c r="X116" t="s">
        <v>52</v>
      </c>
      <c r="Y116">
        <v>0</v>
      </c>
      <c r="Z116" t="s">
        <v>53</v>
      </c>
      <c r="AA116">
        <v>2014</v>
      </c>
      <c r="AB116" t="s">
        <v>103</v>
      </c>
      <c r="AC116" t="s">
        <v>55</v>
      </c>
      <c r="AD116" t="s">
        <v>113</v>
      </c>
      <c r="AE116">
        <v>99190091</v>
      </c>
      <c r="AF116" t="s">
        <v>69</v>
      </c>
      <c r="AG116" t="s">
        <v>58</v>
      </c>
      <c r="AH116" t="s">
        <v>55</v>
      </c>
      <c r="AI116" t="s">
        <v>59</v>
      </c>
    </row>
    <row r="117" spans="1:35" x14ac:dyDescent="0.25">
      <c r="A117" s="14" t="str">
        <f t="shared" si="1"/>
        <v>http://dodappwlsprd2.cloud.pge.com:8003/ilis_rpt/dailyeventlogdetail.jsp?odbeventlogid=14-0079613&amp;numberofmonths=24&amp;showchangehistorylog=1</v>
      </c>
      <c r="B117" s="15" t="str">
        <f>HYPERLINK(A117,V117)</f>
        <v>14-0079613</v>
      </c>
      <c r="C117" t="s">
        <v>38</v>
      </c>
      <c r="D117" t="s">
        <v>39</v>
      </c>
      <c r="E117" t="s">
        <v>40</v>
      </c>
      <c r="F117" t="s">
        <v>41</v>
      </c>
      <c r="G117" s="2">
        <v>82841101</v>
      </c>
      <c r="H117" t="s">
        <v>75</v>
      </c>
      <c r="I117" t="s">
        <v>76</v>
      </c>
      <c r="J117">
        <v>20141230</v>
      </c>
      <c r="K117" s="4">
        <v>2216</v>
      </c>
      <c r="L117">
        <v>1155999</v>
      </c>
      <c r="M117" s="5">
        <v>1404</v>
      </c>
      <c r="N117" t="s">
        <v>44</v>
      </c>
      <c r="O117" t="s">
        <v>62</v>
      </c>
      <c r="P117" t="s">
        <v>70</v>
      </c>
      <c r="Q117" s="5">
        <v>279</v>
      </c>
      <c r="R117" s="5">
        <v>81266</v>
      </c>
      <c r="S117" t="s">
        <v>47</v>
      </c>
      <c r="T117" t="s">
        <v>65</v>
      </c>
      <c r="U117" t="s">
        <v>49</v>
      </c>
      <c r="V117" t="s">
        <v>227</v>
      </c>
      <c r="W117" t="s">
        <v>51</v>
      </c>
      <c r="X117" t="s">
        <v>52</v>
      </c>
      <c r="Y117">
        <v>0</v>
      </c>
      <c r="Z117" t="s">
        <v>53</v>
      </c>
      <c r="AA117">
        <v>2014</v>
      </c>
      <c r="AB117" t="s">
        <v>103</v>
      </c>
      <c r="AC117" t="s">
        <v>55</v>
      </c>
      <c r="AD117" t="s">
        <v>68</v>
      </c>
      <c r="AE117">
        <v>99190082</v>
      </c>
      <c r="AF117" t="s">
        <v>69</v>
      </c>
      <c r="AG117" t="s">
        <v>58</v>
      </c>
      <c r="AH117" t="s">
        <v>55</v>
      </c>
      <c r="AI117" t="s">
        <v>59</v>
      </c>
    </row>
    <row r="118" spans="1:35" x14ac:dyDescent="0.25">
      <c r="A118" s="14" t="str">
        <f t="shared" si="1"/>
        <v>http://dodappwlsprd2.cloud.pge.com:8003/ilis_rpt/dailyeventlogdetail.jsp?odbeventlogid=14-0079773&amp;numberofmonths=24&amp;showchangehistorylog=1</v>
      </c>
      <c r="B118" s="15" t="str">
        <f>HYPERLINK(A118,V118)</f>
        <v>14-0079773</v>
      </c>
      <c r="C118" t="s">
        <v>38</v>
      </c>
      <c r="D118" t="s">
        <v>39</v>
      </c>
      <c r="E118" t="s">
        <v>40</v>
      </c>
      <c r="F118" t="s">
        <v>41</v>
      </c>
      <c r="G118" s="2">
        <v>82841101</v>
      </c>
      <c r="H118" t="s">
        <v>61</v>
      </c>
      <c r="I118">
        <v>8471</v>
      </c>
      <c r="J118">
        <v>20141230</v>
      </c>
      <c r="K118" s="4">
        <v>2216</v>
      </c>
      <c r="L118">
        <v>1157480</v>
      </c>
      <c r="M118" s="5">
        <v>1454</v>
      </c>
      <c r="N118" t="s">
        <v>44</v>
      </c>
      <c r="O118" t="s">
        <v>62</v>
      </c>
      <c r="P118" t="s">
        <v>63</v>
      </c>
      <c r="Q118" s="5">
        <v>6</v>
      </c>
      <c r="R118" s="5">
        <v>8724</v>
      </c>
      <c r="S118" t="s">
        <v>47</v>
      </c>
      <c r="T118" t="s">
        <v>65</v>
      </c>
      <c r="U118" t="s">
        <v>49</v>
      </c>
      <c r="V118" t="s">
        <v>228</v>
      </c>
      <c r="W118" t="s">
        <v>51</v>
      </c>
      <c r="X118" t="s">
        <v>52</v>
      </c>
      <c r="Y118">
        <v>0</v>
      </c>
      <c r="Z118" t="s">
        <v>53</v>
      </c>
      <c r="AA118">
        <v>2014</v>
      </c>
      <c r="AB118" t="s">
        <v>103</v>
      </c>
      <c r="AC118" t="s">
        <v>55</v>
      </c>
      <c r="AD118" t="s">
        <v>88</v>
      </c>
      <c r="AE118">
        <v>99189697</v>
      </c>
      <c r="AF118" t="s">
        <v>69</v>
      </c>
      <c r="AG118" t="s">
        <v>58</v>
      </c>
      <c r="AH118" t="s">
        <v>55</v>
      </c>
      <c r="AI118" t="s">
        <v>59</v>
      </c>
    </row>
    <row r="119" spans="1:35" x14ac:dyDescent="0.25">
      <c r="A119" s="14" t="str">
        <f t="shared" si="1"/>
        <v>http://dodappwlsprd2.cloud.pge.com:8003/ilis_rpt/dailyeventlogdetail.jsp?odbeventlogid=14-0079775&amp;numberofmonths=24&amp;showchangehistorylog=1</v>
      </c>
      <c r="B119" s="15" t="str">
        <f>HYPERLINK(A119,V119)</f>
        <v>14-0079775</v>
      </c>
      <c r="C119" t="s">
        <v>38</v>
      </c>
      <c r="D119" t="s">
        <v>39</v>
      </c>
      <c r="E119" t="s">
        <v>40</v>
      </c>
      <c r="F119" t="s">
        <v>41</v>
      </c>
      <c r="G119" s="2">
        <v>82841101</v>
      </c>
      <c r="H119" t="s">
        <v>61</v>
      </c>
      <c r="I119">
        <v>5435</v>
      </c>
      <c r="J119">
        <v>20141230</v>
      </c>
      <c r="K119" s="4">
        <v>2118</v>
      </c>
      <c r="L119">
        <v>1155651</v>
      </c>
      <c r="M119" s="5">
        <v>1327</v>
      </c>
      <c r="N119" t="s">
        <v>44</v>
      </c>
      <c r="O119" t="s">
        <v>62</v>
      </c>
      <c r="P119" t="s">
        <v>63</v>
      </c>
      <c r="Q119" s="5">
        <v>7</v>
      </c>
      <c r="R119" s="5">
        <v>9289</v>
      </c>
      <c r="S119" t="s">
        <v>47</v>
      </c>
      <c r="T119" t="s">
        <v>65</v>
      </c>
      <c r="U119" t="s">
        <v>229</v>
      </c>
      <c r="V119" t="s">
        <v>230</v>
      </c>
      <c r="W119" t="s">
        <v>51</v>
      </c>
      <c r="X119" t="s">
        <v>52</v>
      </c>
      <c r="Y119">
        <v>0</v>
      </c>
      <c r="Z119" t="s">
        <v>53</v>
      </c>
      <c r="AA119">
        <v>2014</v>
      </c>
      <c r="AB119" t="s">
        <v>103</v>
      </c>
      <c r="AC119" t="s">
        <v>55</v>
      </c>
      <c r="AD119" t="s">
        <v>68</v>
      </c>
      <c r="AE119">
        <v>99189944</v>
      </c>
      <c r="AF119" t="s">
        <v>69</v>
      </c>
      <c r="AG119" t="s">
        <v>58</v>
      </c>
      <c r="AH119" t="s">
        <v>55</v>
      </c>
      <c r="AI119" t="s">
        <v>59</v>
      </c>
    </row>
    <row r="120" spans="1:35" x14ac:dyDescent="0.25">
      <c r="A120" s="14" t="str">
        <f t="shared" si="1"/>
        <v>http://dodappwlsprd2.cloud.pge.com:8003/ilis_rpt/dailyeventlogdetail.jsp?odbeventlogid=14-0079669&amp;numberofmonths=24&amp;showchangehistorylog=1</v>
      </c>
      <c r="B120" s="15" t="str">
        <f>HYPERLINK(A120,V120)</f>
        <v>14-0079669</v>
      </c>
      <c r="C120" t="s">
        <v>38</v>
      </c>
      <c r="D120" t="s">
        <v>39</v>
      </c>
      <c r="E120" t="s">
        <v>40</v>
      </c>
      <c r="F120" t="s">
        <v>60</v>
      </c>
      <c r="G120" s="2">
        <v>82841102</v>
      </c>
      <c r="H120" t="s">
        <v>61</v>
      </c>
      <c r="I120">
        <v>8403</v>
      </c>
      <c r="J120">
        <v>20141230</v>
      </c>
      <c r="K120" s="4">
        <v>2011</v>
      </c>
      <c r="L120">
        <v>1155514</v>
      </c>
      <c r="M120" s="5">
        <v>1594</v>
      </c>
      <c r="N120" t="s">
        <v>44</v>
      </c>
      <c r="O120" t="s">
        <v>62</v>
      </c>
      <c r="P120" t="s">
        <v>63</v>
      </c>
      <c r="Q120" s="5">
        <v>141</v>
      </c>
      <c r="R120" s="5">
        <v>138379</v>
      </c>
      <c r="S120" t="s">
        <v>47</v>
      </c>
      <c r="T120" t="s">
        <v>65</v>
      </c>
      <c r="U120" t="s">
        <v>49</v>
      </c>
      <c r="V120" t="s">
        <v>231</v>
      </c>
      <c r="W120" t="s">
        <v>51</v>
      </c>
      <c r="X120" t="s">
        <v>52</v>
      </c>
      <c r="Y120">
        <v>0</v>
      </c>
      <c r="Z120" t="s">
        <v>53</v>
      </c>
      <c r="AA120">
        <v>2014</v>
      </c>
      <c r="AB120" t="s">
        <v>103</v>
      </c>
      <c r="AC120" t="s">
        <v>55</v>
      </c>
      <c r="AD120" t="s">
        <v>68</v>
      </c>
      <c r="AE120">
        <v>99190040</v>
      </c>
      <c r="AF120" t="s">
        <v>69</v>
      </c>
      <c r="AG120" t="s">
        <v>58</v>
      </c>
      <c r="AH120" t="s">
        <v>55</v>
      </c>
      <c r="AI120" t="s">
        <v>59</v>
      </c>
    </row>
    <row r="121" spans="1:35" x14ac:dyDescent="0.25">
      <c r="A121" s="14" t="str">
        <f t="shared" si="1"/>
        <v>http://dodappwlsprd2.cloud.pge.com:8003/ilis_rpt/dailyeventlogdetail.jsp?odbeventlogid=14-0079385&amp;numberofmonths=24&amp;showchangehistorylog=1</v>
      </c>
      <c r="B121" s="15" t="str">
        <f>HYPERLINK(A121,V121)</f>
        <v>14-0079385</v>
      </c>
      <c r="C121" t="s">
        <v>38</v>
      </c>
      <c r="D121" t="s">
        <v>39</v>
      </c>
      <c r="E121" t="s">
        <v>40</v>
      </c>
      <c r="F121" t="s">
        <v>123</v>
      </c>
      <c r="G121" s="2">
        <v>83050402</v>
      </c>
      <c r="H121" t="s">
        <v>61</v>
      </c>
      <c r="I121">
        <v>7295</v>
      </c>
      <c r="J121">
        <v>20141230</v>
      </c>
      <c r="K121" s="4">
        <v>1544</v>
      </c>
      <c r="L121">
        <v>1153547</v>
      </c>
      <c r="M121" s="5">
        <v>1546</v>
      </c>
      <c r="N121" t="s">
        <v>44</v>
      </c>
      <c r="O121" t="s">
        <v>62</v>
      </c>
      <c r="P121" t="s">
        <v>63</v>
      </c>
      <c r="Q121" s="5">
        <v>57</v>
      </c>
      <c r="R121" s="5">
        <v>37227</v>
      </c>
      <c r="S121" t="s">
        <v>160</v>
      </c>
      <c r="T121" t="s">
        <v>65</v>
      </c>
      <c r="U121" t="s">
        <v>49</v>
      </c>
      <c r="V121" t="s">
        <v>232</v>
      </c>
      <c r="W121" t="s">
        <v>51</v>
      </c>
      <c r="X121" t="s">
        <v>52</v>
      </c>
      <c r="Y121">
        <v>0</v>
      </c>
      <c r="Z121" t="s">
        <v>53</v>
      </c>
      <c r="AA121">
        <v>2014</v>
      </c>
      <c r="AB121" t="s">
        <v>103</v>
      </c>
      <c r="AC121" t="s">
        <v>55</v>
      </c>
      <c r="AD121" t="s">
        <v>68</v>
      </c>
      <c r="AE121">
        <v>99190150</v>
      </c>
      <c r="AF121" t="s">
        <v>69</v>
      </c>
      <c r="AG121" t="s">
        <v>58</v>
      </c>
      <c r="AH121" t="s">
        <v>55</v>
      </c>
      <c r="AI121" t="s">
        <v>59</v>
      </c>
    </row>
    <row r="122" spans="1:35" x14ac:dyDescent="0.25">
      <c r="A122" s="14" t="str">
        <f t="shared" si="1"/>
        <v>http://dodappwlsprd2.cloud.pge.com:8003/ilis_rpt/dailyeventlogdetail.jsp?odbeventlogid=14-0079516&amp;numberofmonths=24&amp;showchangehistorylog=1</v>
      </c>
      <c r="B122" s="15" t="str">
        <f>HYPERLINK(A122,V122)</f>
        <v>14-0079516</v>
      </c>
      <c r="C122" t="s">
        <v>38</v>
      </c>
      <c r="D122" t="s">
        <v>39</v>
      </c>
      <c r="E122" t="s">
        <v>40</v>
      </c>
      <c r="F122" t="s">
        <v>123</v>
      </c>
      <c r="G122" s="2">
        <v>83050402</v>
      </c>
      <c r="H122" t="s">
        <v>61</v>
      </c>
      <c r="I122">
        <v>12887</v>
      </c>
      <c r="J122">
        <v>20141230</v>
      </c>
      <c r="K122" s="4">
        <v>1926</v>
      </c>
      <c r="L122">
        <v>1155809</v>
      </c>
      <c r="M122" s="5">
        <v>2123</v>
      </c>
      <c r="N122" t="s">
        <v>44</v>
      </c>
      <c r="O122" t="s">
        <v>62</v>
      </c>
      <c r="P122" t="s">
        <v>63</v>
      </c>
      <c r="Q122" s="5">
        <v>108</v>
      </c>
      <c r="R122" s="5">
        <v>197757</v>
      </c>
      <c r="S122" t="s">
        <v>47</v>
      </c>
      <c r="T122" t="s">
        <v>65</v>
      </c>
      <c r="U122" t="s">
        <v>49</v>
      </c>
      <c r="V122" t="s">
        <v>233</v>
      </c>
      <c r="W122" t="s">
        <v>51</v>
      </c>
      <c r="X122" t="s">
        <v>52</v>
      </c>
      <c r="Y122">
        <v>0</v>
      </c>
      <c r="Z122" t="s">
        <v>53</v>
      </c>
      <c r="AA122">
        <v>2014</v>
      </c>
      <c r="AB122" t="s">
        <v>103</v>
      </c>
      <c r="AC122" t="s">
        <v>55</v>
      </c>
      <c r="AD122" t="s">
        <v>68</v>
      </c>
      <c r="AE122">
        <v>99189720</v>
      </c>
      <c r="AF122" t="s">
        <v>69</v>
      </c>
      <c r="AG122" t="s">
        <v>58</v>
      </c>
      <c r="AH122" t="s">
        <v>55</v>
      </c>
      <c r="AI122" t="s">
        <v>59</v>
      </c>
    </row>
    <row r="123" spans="1:35" x14ac:dyDescent="0.25">
      <c r="A123" s="14" t="str">
        <f t="shared" si="1"/>
        <v>http://dodappwlsprd2.cloud.pge.com:8003/ilis_rpt/dailyeventlogdetail.jsp?odbeventlogid=14-0079565&amp;numberofmonths=24&amp;showchangehistorylog=1</v>
      </c>
      <c r="B123" s="15" t="str">
        <f>HYPERLINK(A123,V123)</f>
        <v>14-0079565</v>
      </c>
      <c r="C123" t="s">
        <v>38</v>
      </c>
      <c r="D123" t="s">
        <v>39</v>
      </c>
      <c r="E123" t="s">
        <v>40</v>
      </c>
      <c r="F123" t="s">
        <v>123</v>
      </c>
      <c r="G123" s="2">
        <v>83050402</v>
      </c>
      <c r="H123" t="s">
        <v>61</v>
      </c>
      <c r="I123">
        <v>7301</v>
      </c>
      <c r="J123">
        <v>20141230</v>
      </c>
      <c r="K123" s="4">
        <v>1831</v>
      </c>
      <c r="L123">
        <v>1155994</v>
      </c>
      <c r="M123" s="5">
        <v>795</v>
      </c>
      <c r="N123" t="s">
        <v>44</v>
      </c>
      <c r="O123" t="s">
        <v>62</v>
      </c>
      <c r="P123" t="s">
        <v>70</v>
      </c>
      <c r="Q123" s="5">
        <v>17</v>
      </c>
      <c r="R123" s="5">
        <v>13515</v>
      </c>
      <c r="S123" t="s">
        <v>47</v>
      </c>
      <c r="T123" t="s">
        <v>65</v>
      </c>
      <c r="U123" t="s">
        <v>49</v>
      </c>
      <c r="V123" t="s">
        <v>234</v>
      </c>
      <c r="W123" t="s">
        <v>51</v>
      </c>
      <c r="X123" t="s">
        <v>52</v>
      </c>
      <c r="Y123">
        <v>0</v>
      </c>
      <c r="Z123" t="s">
        <v>53</v>
      </c>
      <c r="AA123">
        <v>2014</v>
      </c>
      <c r="AB123" t="s">
        <v>103</v>
      </c>
      <c r="AC123" t="s">
        <v>55</v>
      </c>
      <c r="AD123" t="s">
        <v>68</v>
      </c>
      <c r="AE123">
        <v>99190104</v>
      </c>
      <c r="AF123" t="s">
        <v>69</v>
      </c>
      <c r="AG123" t="s">
        <v>58</v>
      </c>
      <c r="AH123" t="s">
        <v>55</v>
      </c>
      <c r="AI123" t="s">
        <v>59</v>
      </c>
    </row>
    <row r="124" spans="1:35" x14ac:dyDescent="0.25">
      <c r="A124" s="14" t="str">
        <f t="shared" si="1"/>
        <v>http://dodappwlsprd2.cloud.pge.com:8003/ilis_rpt/dailyeventlogdetail.jsp?odbeventlogid=14-0079726&amp;numberofmonths=24&amp;showchangehistorylog=1</v>
      </c>
      <c r="B124" s="15" t="str">
        <f>HYPERLINK(A124,V124)</f>
        <v>14-0079726</v>
      </c>
      <c r="C124" t="s">
        <v>38</v>
      </c>
      <c r="D124" t="s">
        <v>39</v>
      </c>
      <c r="E124" t="s">
        <v>40</v>
      </c>
      <c r="F124" t="s">
        <v>123</v>
      </c>
      <c r="G124" s="2">
        <v>83050402</v>
      </c>
      <c r="H124" t="s">
        <v>61</v>
      </c>
      <c r="I124">
        <v>3233</v>
      </c>
      <c r="J124">
        <v>20141230</v>
      </c>
      <c r="K124" s="4">
        <v>2036</v>
      </c>
      <c r="L124">
        <v>1157188</v>
      </c>
      <c r="M124" s="5">
        <v>1714</v>
      </c>
      <c r="N124" t="s">
        <v>44</v>
      </c>
      <c r="O124" t="s">
        <v>62</v>
      </c>
      <c r="P124" t="s">
        <v>63</v>
      </c>
      <c r="Q124" s="5">
        <v>37</v>
      </c>
      <c r="R124" s="5">
        <v>63418</v>
      </c>
      <c r="S124" t="s">
        <v>47</v>
      </c>
      <c r="T124" t="s">
        <v>65</v>
      </c>
      <c r="U124" t="s">
        <v>49</v>
      </c>
      <c r="V124" t="s">
        <v>235</v>
      </c>
      <c r="W124" t="s">
        <v>51</v>
      </c>
      <c r="X124" t="s">
        <v>52</v>
      </c>
      <c r="Y124">
        <v>0</v>
      </c>
      <c r="Z124" t="s">
        <v>53</v>
      </c>
      <c r="AA124">
        <v>2014</v>
      </c>
      <c r="AB124" t="s">
        <v>103</v>
      </c>
      <c r="AC124" t="s">
        <v>55</v>
      </c>
      <c r="AD124" t="s">
        <v>68</v>
      </c>
      <c r="AE124">
        <v>99189703</v>
      </c>
      <c r="AF124" t="s">
        <v>69</v>
      </c>
      <c r="AG124" t="s">
        <v>58</v>
      </c>
      <c r="AH124" t="s">
        <v>55</v>
      </c>
      <c r="AI124" t="s">
        <v>59</v>
      </c>
    </row>
    <row r="125" spans="1:35" x14ac:dyDescent="0.25">
      <c r="A125" s="14" t="str">
        <f t="shared" si="1"/>
        <v>http://dodappwlsprd2.cloud.pge.com:8003/ilis_rpt/dailyeventlogdetail.jsp?odbeventlogid=14-0079212&amp;numberofmonths=24&amp;showchangehistorylog=1</v>
      </c>
      <c r="B125" s="15" t="str">
        <f>HYPERLINK(A125,V125)</f>
        <v>14-0079212</v>
      </c>
      <c r="C125" t="s">
        <v>38</v>
      </c>
      <c r="D125" t="s">
        <v>39</v>
      </c>
      <c r="E125" t="s">
        <v>40</v>
      </c>
      <c r="F125" t="s">
        <v>74</v>
      </c>
      <c r="G125" s="2">
        <v>83622103</v>
      </c>
      <c r="H125" t="s">
        <v>61</v>
      </c>
      <c r="I125">
        <v>6103</v>
      </c>
      <c r="J125">
        <v>20141230</v>
      </c>
      <c r="K125" s="4">
        <v>1214</v>
      </c>
      <c r="L125">
        <v>1151785</v>
      </c>
      <c r="M125" s="5">
        <v>1786</v>
      </c>
      <c r="N125" t="s">
        <v>44</v>
      </c>
      <c r="O125" t="s">
        <v>62</v>
      </c>
      <c r="P125" t="s">
        <v>63</v>
      </c>
      <c r="Q125" s="5">
        <v>54</v>
      </c>
      <c r="R125" s="5">
        <v>13234</v>
      </c>
      <c r="S125" t="s">
        <v>160</v>
      </c>
      <c r="T125" t="s">
        <v>65</v>
      </c>
      <c r="U125" t="s">
        <v>49</v>
      </c>
      <c r="V125" t="s">
        <v>236</v>
      </c>
      <c r="W125" t="s">
        <v>51</v>
      </c>
      <c r="X125" t="s">
        <v>52</v>
      </c>
      <c r="Y125">
        <v>0</v>
      </c>
      <c r="Z125" t="s">
        <v>53</v>
      </c>
      <c r="AA125">
        <v>2014</v>
      </c>
      <c r="AB125" t="s">
        <v>103</v>
      </c>
      <c r="AC125" t="s">
        <v>55</v>
      </c>
      <c r="AD125" t="s">
        <v>68</v>
      </c>
      <c r="AE125">
        <v>99190184</v>
      </c>
      <c r="AF125" t="s">
        <v>69</v>
      </c>
      <c r="AG125" t="s">
        <v>58</v>
      </c>
      <c r="AH125" t="s">
        <v>55</v>
      </c>
      <c r="AI125" t="s">
        <v>59</v>
      </c>
    </row>
    <row r="126" spans="1:35" x14ac:dyDescent="0.25">
      <c r="A126" s="14" t="str">
        <f t="shared" si="1"/>
        <v>http://dodappwlsprd2.cloud.pge.com:8003/ilis_rpt/dailyeventlogdetail.jsp?odbeventlogid=14-0079593&amp;numberofmonths=24&amp;showchangehistorylog=1</v>
      </c>
      <c r="B126" s="15" t="str">
        <f>HYPERLINK(A126,V126)</f>
        <v>14-0079593</v>
      </c>
      <c r="C126" t="s">
        <v>38</v>
      </c>
      <c r="D126" t="s">
        <v>39</v>
      </c>
      <c r="E126" t="s">
        <v>40</v>
      </c>
      <c r="F126" t="s">
        <v>74</v>
      </c>
      <c r="G126" s="2">
        <v>83622103</v>
      </c>
      <c r="H126" t="s">
        <v>61</v>
      </c>
      <c r="I126">
        <v>5335</v>
      </c>
      <c r="J126">
        <v>20141230</v>
      </c>
      <c r="K126" s="4">
        <v>1916</v>
      </c>
      <c r="L126">
        <v>1155163</v>
      </c>
      <c r="M126" s="5">
        <v>875</v>
      </c>
      <c r="N126" t="s">
        <v>44</v>
      </c>
      <c r="O126" t="s">
        <v>62</v>
      </c>
      <c r="P126" t="s">
        <v>63</v>
      </c>
      <c r="Q126" s="5">
        <v>74</v>
      </c>
      <c r="R126" s="5">
        <v>64750</v>
      </c>
      <c r="S126" t="s">
        <v>47</v>
      </c>
      <c r="T126" t="s">
        <v>65</v>
      </c>
      <c r="U126" t="s">
        <v>49</v>
      </c>
      <c r="V126" t="s">
        <v>237</v>
      </c>
      <c r="W126" t="s">
        <v>51</v>
      </c>
      <c r="X126" t="s">
        <v>52</v>
      </c>
      <c r="Y126">
        <v>0</v>
      </c>
      <c r="Z126" t="s">
        <v>53</v>
      </c>
      <c r="AA126">
        <v>2014</v>
      </c>
      <c r="AB126" t="s">
        <v>103</v>
      </c>
      <c r="AC126" t="s">
        <v>55</v>
      </c>
      <c r="AD126" t="s">
        <v>88</v>
      </c>
      <c r="AE126">
        <v>99190092</v>
      </c>
      <c r="AF126" t="s">
        <v>69</v>
      </c>
      <c r="AG126" t="s">
        <v>58</v>
      </c>
      <c r="AH126" t="s">
        <v>55</v>
      </c>
      <c r="AI126" t="s">
        <v>59</v>
      </c>
    </row>
    <row r="127" spans="1:35" x14ac:dyDescent="0.25">
      <c r="A127" s="14" t="str">
        <f t="shared" si="1"/>
        <v>http://dodappwlsprd2.cloud.pge.com:8003/ilis_rpt/dailyeventlogdetail.jsp?odbeventlogid=14-0079560&amp;numberofmonths=24&amp;showchangehistorylog=1</v>
      </c>
      <c r="B127" s="15" t="str">
        <f>HYPERLINK(A127,V127)</f>
        <v>14-0079560</v>
      </c>
      <c r="C127" t="s">
        <v>38</v>
      </c>
      <c r="D127" t="s">
        <v>39</v>
      </c>
      <c r="E127" t="s">
        <v>40</v>
      </c>
      <c r="F127" t="s">
        <v>126</v>
      </c>
      <c r="G127" s="2">
        <v>83622105</v>
      </c>
      <c r="H127" t="s">
        <v>61</v>
      </c>
      <c r="I127">
        <v>9247</v>
      </c>
      <c r="J127">
        <v>20141230</v>
      </c>
      <c r="K127" s="4">
        <v>1832</v>
      </c>
      <c r="L127">
        <v>1154816</v>
      </c>
      <c r="M127" s="5">
        <v>1933</v>
      </c>
      <c r="N127" t="s">
        <v>44</v>
      </c>
      <c r="O127" t="s">
        <v>62</v>
      </c>
      <c r="P127" t="s">
        <v>63</v>
      </c>
      <c r="Q127" s="5">
        <v>37</v>
      </c>
      <c r="R127" s="5">
        <v>71521</v>
      </c>
      <c r="S127" t="s">
        <v>47</v>
      </c>
      <c r="T127" t="s">
        <v>65</v>
      </c>
      <c r="U127" t="s">
        <v>49</v>
      </c>
      <c r="V127" t="s">
        <v>238</v>
      </c>
      <c r="W127" t="s">
        <v>51</v>
      </c>
      <c r="X127" t="s">
        <v>52</v>
      </c>
      <c r="Y127">
        <v>0</v>
      </c>
      <c r="Z127" t="s">
        <v>53</v>
      </c>
      <c r="AA127">
        <v>2014</v>
      </c>
      <c r="AB127" t="s">
        <v>103</v>
      </c>
      <c r="AC127" t="s">
        <v>55</v>
      </c>
      <c r="AD127" t="s">
        <v>68</v>
      </c>
      <c r="AE127">
        <v>99189715</v>
      </c>
      <c r="AF127" t="s">
        <v>69</v>
      </c>
      <c r="AG127" t="s">
        <v>58</v>
      </c>
      <c r="AH127" t="s">
        <v>55</v>
      </c>
      <c r="AI127" t="s">
        <v>59</v>
      </c>
    </row>
    <row r="128" spans="1:35" x14ac:dyDescent="0.25">
      <c r="A128" s="14" t="str">
        <f t="shared" si="1"/>
        <v>http://dodappwlsprd2.cloud.pge.com:8003/ilis_rpt/dailyeventlogdetail.jsp?odbeventlogid=14-0079598&amp;numberofmonths=24&amp;showchangehistorylog=1</v>
      </c>
      <c r="B128" s="15" t="str">
        <f>HYPERLINK(A128,V128)</f>
        <v>14-0079598</v>
      </c>
      <c r="C128" t="s">
        <v>38</v>
      </c>
      <c r="D128" t="s">
        <v>39</v>
      </c>
      <c r="E128" t="s">
        <v>40</v>
      </c>
      <c r="F128" t="s">
        <v>126</v>
      </c>
      <c r="G128" s="2">
        <v>83622105</v>
      </c>
      <c r="H128" t="s">
        <v>61</v>
      </c>
      <c r="I128">
        <v>7959</v>
      </c>
      <c r="J128">
        <v>20141230</v>
      </c>
      <c r="K128" s="4">
        <v>2011</v>
      </c>
      <c r="L128">
        <v>1155388</v>
      </c>
      <c r="M128" s="5">
        <v>2197</v>
      </c>
      <c r="N128" t="s">
        <v>44</v>
      </c>
      <c r="O128" t="s">
        <v>62</v>
      </c>
      <c r="P128" t="s">
        <v>63</v>
      </c>
      <c r="Q128" s="5">
        <v>18</v>
      </c>
      <c r="R128" s="5">
        <v>39546</v>
      </c>
      <c r="S128" t="s">
        <v>47</v>
      </c>
      <c r="T128" t="s">
        <v>65</v>
      </c>
      <c r="U128" t="s">
        <v>49</v>
      </c>
      <c r="V128" t="s">
        <v>239</v>
      </c>
      <c r="W128" t="s">
        <v>51</v>
      </c>
      <c r="X128" t="s">
        <v>52</v>
      </c>
      <c r="Y128">
        <v>0</v>
      </c>
      <c r="Z128" t="s">
        <v>53</v>
      </c>
      <c r="AA128">
        <v>2014</v>
      </c>
      <c r="AB128" t="s">
        <v>103</v>
      </c>
      <c r="AC128" t="s">
        <v>55</v>
      </c>
      <c r="AD128" t="s">
        <v>68</v>
      </c>
      <c r="AE128">
        <v>99189714</v>
      </c>
      <c r="AF128" t="s">
        <v>69</v>
      </c>
      <c r="AG128" t="s">
        <v>58</v>
      </c>
      <c r="AH128" t="s">
        <v>55</v>
      </c>
      <c r="AI128" t="s">
        <v>59</v>
      </c>
    </row>
    <row r="129" spans="1:35" x14ac:dyDescent="0.25">
      <c r="A129" s="14" t="str">
        <f t="shared" si="1"/>
        <v>http://dodappwlsprd2.cloud.pge.com:8003/ilis_rpt/dailyeventlogdetail.jsp?odbeventlogid=14-0079607&amp;numberofmonths=24&amp;showchangehistorylog=1</v>
      </c>
      <c r="B129" s="15" t="str">
        <f>HYPERLINK(A129,V129)</f>
        <v>14-0079607</v>
      </c>
      <c r="C129" t="s">
        <v>38</v>
      </c>
      <c r="D129" t="s">
        <v>39</v>
      </c>
      <c r="E129" t="s">
        <v>40</v>
      </c>
      <c r="F129" t="s">
        <v>126</v>
      </c>
      <c r="G129" s="2">
        <v>83622105</v>
      </c>
      <c r="H129" t="s">
        <v>61</v>
      </c>
      <c r="I129">
        <v>1427</v>
      </c>
      <c r="J129">
        <v>20141230</v>
      </c>
      <c r="K129" s="4">
        <v>2001</v>
      </c>
      <c r="L129">
        <v>1154731</v>
      </c>
      <c r="M129" s="5">
        <v>1820</v>
      </c>
      <c r="N129" t="s">
        <v>44</v>
      </c>
      <c r="O129" t="s">
        <v>62</v>
      </c>
      <c r="P129" t="s">
        <v>63</v>
      </c>
      <c r="Q129" s="5">
        <v>56</v>
      </c>
      <c r="R129" s="5">
        <v>101920</v>
      </c>
      <c r="S129" t="s">
        <v>47</v>
      </c>
      <c r="T129" t="s">
        <v>65</v>
      </c>
      <c r="U129" t="s">
        <v>49</v>
      </c>
      <c r="V129" t="s">
        <v>240</v>
      </c>
      <c r="W129" t="s">
        <v>51</v>
      </c>
      <c r="X129" t="s">
        <v>52</v>
      </c>
      <c r="Y129">
        <v>0</v>
      </c>
      <c r="Z129" t="s">
        <v>53</v>
      </c>
      <c r="AA129">
        <v>2014</v>
      </c>
      <c r="AB129" t="s">
        <v>103</v>
      </c>
      <c r="AC129" t="s">
        <v>55</v>
      </c>
      <c r="AD129" t="s">
        <v>68</v>
      </c>
      <c r="AE129">
        <v>99190086</v>
      </c>
      <c r="AF129" t="s">
        <v>69</v>
      </c>
      <c r="AG129" t="s">
        <v>58</v>
      </c>
      <c r="AH129" t="s">
        <v>55</v>
      </c>
      <c r="AI129" t="s">
        <v>59</v>
      </c>
    </row>
    <row r="130" spans="1:35" x14ac:dyDescent="0.25">
      <c r="A130" s="14" t="str">
        <f t="shared" si="1"/>
        <v>http://dodappwlsprd2.cloud.pge.com:8003/ilis_rpt/dailyeventlogdetail.jsp?odbeventlogid=14-0079736&amp;numberofmonths=24&amp;showchangehistorylog=1</v>
      </c>
      <c r="B130" s="15" t="str">
        <f>HYPERLINK(A130,V130)</f>
        <v>14-0079736</v>
      </c>
      <c r="C130" t="s">
        <v>38</v>
      </c>
      <c r="D130" t="s">
        <v>39</v>
      </c>
      <c r="E130" t="s">
        <v>40</v>
      </c>
      <c r="F130" t="s">
        <v>126</v>
      </c>
      <c r="G130" s="2">
        <v>83622105</v>
      </c>
      <c r="H130" t="s">
        <v>61</v>
      </c>
      <c r="I130">
        <v>9033</v>
      </c>
      <c r="J130">
        <v>20141230</v>
      </c>
      <c r="K130" s="4">
        <v>1856</v>
      </c>
      <c r="L130">
        <v>1157284</v>
      </c>
      <c r="M130" s="5">
        <v>1804</v>
      </c>
      <c r="N130" t="s">
        <v>44</v>
      </c>
      <c r="O130" t="s">
        <v>62</v>
      </c>
      <c r="P130" t="s">
        <v>63</v>
      </c>
      <c r="Q130" s="5">
        <v>27</v>
      </c>
      <c r="R130" s="5">
        <v>41168</v>
      </c>
      <c r="S130" t="s">
        <v>47</v>
      </c>
      <c r="T130" t="s">
        <v>65</v>
      </c>
      <c r="U130" t="s">
        <v>49</v>
      </c>
      <c r="V130" t="s">
        <v>241</v>
      </c>
      <c r="W130" t="s">
        <v>51</v>
      </c>
      <c r="X130" t="s">
        <v>52</v>
      </c>
      <c r="Y130">
        <v>0</v>
      </c>
      <c r="Z130" t="s">
        <v>53</v>
      </c>
      <c r="AA130">
        <v>2014</v>
      </c>
      <c r="AB130" t="s">
        <v>103</v>
      </c>
      <c r="AC130" t="s">
        <v>55</v>
      </c>
      <c r="AD130" t="s">
        <v>88</v>
      </c>
      <c r="AE130">
        <v>99189702</v>
      </c>
      <c r="AF130" t="s">
        <v>69</v>
      </c>
      <c r="AG130" t="s">
        <v>58</v>
      </c>
      <c r="AH130" t="s">
        <v>55</v>
      </c>
      <c r="AI130" t="s">
        <v>59</v>
      </c>
    </row>
    <row r="131" spans="1:35" x14ac:dyDescent="0.25">
      <c r="A131" s="14" t="str">
        <f t="shared" si="1"/>
        <v>http://dodappwlsprd2.cloud.pge.com:8003/ilis_rpt/dailyeventlogdetail.jsp?odbeventlogid=14-0079465&amp;numberofmonths=24&amp;showchangehistorylog=1</v>
      </c>
      <c r="B131" s="15" t="str">
        <f>HYPERLINK(A131,V131)</f>
        <v>14-0079465</v>
      </c>
      <c r="C131" t="s">
        <v>38</v>
      </c>
      <c r="D131" t="s">
        <v>39</v>
      </c>
      <c r="E131" t="s">
        <v>40</v>
      </c>
      <c r="F131" t="s">
        <v>82</v>
      </c>
      <c r="G131" s="2">
        <v>83622106</v>
      </c>
      <c r="H131" t="s">
        <v>42</v>
      </c>
      <c r="I131">
        <v>10718</v>
      </c>
      <c r="J131">
        <v>20141230</v>
      </c>
      <c r="K131" s="4">
        <v>2019</v>
      </c>
      <c r="L131">
        <v>1155441</v>
      </c>
      <c r="M131" s="5">
        <v>596</v>
      </c>
      <c r="N131" t="s">
        <v>44</v>
      </c>
      <c r="O131" t="s">
        <v>62</v>
      </c>
      <c r="P131" t="s">
        <v>63</v>
      </c>
      <c r="Q131" s="5">
        <v>230</v>
      </c>
      <c r="R131" s="5">
        <v>104984</v>
      </c>
      <c r="S131" t="s">
        <v>47</v>
      </c>
      <c r="T131" t="s">
        <v>65</v>
      </c>
      <c r="U131" t="s">
        <v>49</v>
      </c>
      <c r="V131" t="s">
        <v>242</v>
      </c>
      <c r="W131" t="s">
        <v>51</v>
      </c>
      <c r="X131" t="s">
        <v>52</v>
      </c>
      <c r="Y131">
        <v>0</v>
      </c>
      <c r="Z131" t="s">
        <v>53</v>
      </c>
      <c r="AA131">
        <v>2014</v>
      </c>
      <c r="AB131" t="s">
        <v>103</v>
      </c>
      <c r="AC131" t="s">
        <v>55</v>
      </c>
      <c r="AD131" t="s">
        <v>68</v>
      </c>
      <c r="AE131">
        <v>99190132</v>
      </c>
      <c r="AF131" t="s">
        <v>69</v>
      </c>
      <c r="AG131" t="s">
        <v>58</v>
      </c>
      <c r="AH131" t="s">
        <v>55</v>
      </c>
      <c r="AI131" t="s">
        <v>59</v>
      </c>
    </row>
    <row r="132" spans="1:35" x14ac:dyDescent="0.25">
      <c r="A132" s="14" t="str">
        <f t="shared" si="1"/>
        <v>http://dodappwlsprd2.cloud.pge.com:8003/ilis_rpt/dailyeventlogdetail.jsp?odbeventlogid=14-0079779&amp;numberofmonths=24&amp;showchangehistorylog=1</v>
      </c>
      <c r="B132" s="15" t="str">
        <f>HYPERLINK(A132,V132)</f>
        <v>14-0079779</v>
      </c>
      <c r="C132" t="s">
        <v>38</v>
      </c>
      <c r="D132" t="s">
        <v>39</v>
      </c>
      <c r="E132" t="s">
        <v>40</v>
      </c>
      <c r="F132" t="s">
        <v>82</v>
      </c>
      <c r="G132" s="2">
        <v>83622106</v>
      </c>
      <c r="H132" t="s">
        <v>61</v>
      </c>
      <c r="I132">
        <v>1633</v>
      </c>
      <c r="J132">
        <v>20141230</v>
      </c>
      <c r="K132" s="4">
        <v>2206</v>
      </c>
      <c r="L132">
        <v>1155751</v>
      </c>
      <c r="M132" s="5">
        <v>1430</v>
      </c>
      <c r="N132" t="s">
        <v>44</v>
      </c>
      <c r="O132" t="s">
        <v>62</v>
      </c>
      <c r="P132" t="s">
        <v>63</v>
      </c>
      <c r="Q132" s="5">
        <v>9</v>
      </c>
      <c r="R132" s="5">
        <v>12870</v>
      </c>
      <c r="S132" t="s">
        <v>47</v>
      </c>
      <c r="T132" t="s">
        <v>65</v>
      </c>
      <c r="U132" t="s">
        <v>49</v>
      </c>
      <c r="V132" t="s">
        <v>243</v>
      </c>
      <c r="W132" t="s">
        <v>51</v>
      </c>
      <c r="X132" t="s">
        <v>52</v>
      </c>
      <c r="Y132">
        <v>0</v>
      </c>
      <c r="Z132" t="s">
        <v>53</v>
      </c>
      <c r="AA132">
        <v>2014</v>
      </c>
      <c r="AB132" t="s">
        <v>103</v>
      </c>
      <c r="AC132" t="s">
        <v>55</v>
      </c>
      <c r="AD132" t="s">
        <v>68</v>
      </c>
      <c r="AE132">
        <v>99189694</v>
      </c>
      <c r="AF132" t="s">
        <v>69</v>
      </c>
      <c r="AG132" t="s">
        <v>58</v>
      </c>
      <c r="AH132" t="s">
        <v>55</v>
      </c>
      <c r="AI132" t="s">
        <v>59</v>
      </c>
    </row>
    <row r="133" spans="1:35" x14ac:dyDescent="0.25">
      <c r="A133" s="14" t="str">
        <f t="shared" si="1"/>
        <v>http://dodappwlsprd2.cloud.pge.com:8003/ilis_rpt/dailyeventlogdetail.jsp?odbeventlogid=14-0079403&amp;numberofmonths=24&amp;showchangehistorylog=1</v>
      </c>
      <c r="B133" s="15" t="str">
        <f>HYPERLINK(A133,V133)</f>
        <v>14-0079403</v>
      </c>
      <c r="C133" t="s">
        <v>38</v>
      </c>
      <c r="D133" t="s">
        <v>39</v>
      </c>
      <c r="E133" t="s">
        <v>40</v>
      </c>
      <c r="F133" t="s">
        <v>91</v>
      </c>
      <c r="G133" s="2">
        <v>82931101</v>
      </c>
      <c r="H133" t="s">
        <v>61</v>
      </c>
      <c r="I133">
        <v>11737</v>
      </c>
      <c r="J133">
        <v>20141230</v>
      </c>
      <c r="K133" s="4">
        <v>1342</v>
      </c>
      <c r="L133">
        <v>1152371</v>
      </c>
      <c r="M133" s="5">
        <v>1984</v>
      </c>
      <c r="N133" t="s">
        <v>44</v>
      </c>
      <c r="O133" t="s">
        <v>62</v>
      </c>
      <c r="P133" t="s">
        <v>63</v>
      </c>
      <c r="Q133" s="5">
        <v>21</v>
      </c>
      <c r="R133" s="5">
        <v>15936</v>
      </c>
      <c r="S133" t="s">
        <v>160</v>
      </c>
      <c r="T133" t="s">
        <v>65</v>
      </c>
      <c r="U133" t="s">
        <v>49</v>
      </c>
      <c r="V133" t="s">
        <v>244</v>
      </c>
      <c r="W133" t="s">
        <v>51</v>
      </c>
      <c r="X133" t="s">
        <v>52</v>
      </c>
      <c r="Y133">
        <v>0</v>
      </c>
      <c r="Z133" t="s">
        <v>53</v>
      </c>
      <c r="AA133">
        <v>2014</v>
      </c>
      <c r="AB133" t="s">
        <v>103</v>
      </c>
      <c r="AC133" t="s">
        <v>55</v>
      </c>
      <c r="AD133" t="s">
        <v>68</v>
      </c>
      <c r="AE133">
        <v>99190146</v>
      </c>
      <c r="AF133" t="s">
        <v>69</v>
      </c>
      <c r="AG133" t="s">
        <v>58</v>
      </c>
      <c r="AH133" t="s">
        <v>55</v>
      </c>
      <c r="AI133" t="s">
        <v>59</v>
      </c>
    </row>
    <row r="134" spans="1:35" x14ac:dyDescent="0.25">
      <c r="A134" s="14" t="str">
        <f t="shared" ref="A134:A197" si="2">CONCATENATE("http://dodappwlsprd2.cloud.pge.com:8003/ilis_rpt/dailyeventlogdetail.jsp?odbeventlogid="&amp;V134&amp;"&amp;numberofmonths=24&amp;showchangehistorylog=1")</f>
        <v>http://dodappwlsprd2.cloud.pge.com:8003/ilis_rpt/dailyeventlogdetail.jsp?odbeventlogid=14-0002021&amp;numberofmonths=24&amp;showchangehistorylog=1</v>
      </c>
      <c r="B134" s="15" t="str">
        <f>HYPERLINK(A134,V134)</f>
        <v>14-0002021</v>
      </c>
      <c r="C134" t="s">
        <v>38</v>
      </c>
      <c r="D134" t="s">
        <v>39</v>
      </c>
      <c r="E134" t="s">
        <v>84</v>
      </c>
      <c r="F134" t="s">
        <v>195</v>
      </c>
      <c r="G134" s="2">
        <v>83692104</v>
      </c>
      <c r="H134" t="s">
        <v>61</v>
      </c>
      <c r="I134">
        <v>1939</v>
      </c>
      <c r="J134">
        <v>20141230</v>
      </c>
      <c r="K134" s="4">
        <v>2057</v>
      </c>
      <c r="L134">
        <v>1155593</v>
      </c>
      <c r="M134" s="5">
        <v>1895</v>
      </c>
      <c r="N134" t="s">
        <v>44</v>
      </c>
      <c r="O134" t="s">
        <v>62</v>
      </c>
      <c r="P134" t="s">
        <v>63</v>
      </c>
      <c r="Q134" s="5">
        <v>6</v>
      </c>
      <c r="R134" s="5">
        <v>11370</v>
      </c>
      <c r="S134" t="s">
        <v>47</v>
      </c>
      <c r="T134" t="s">
        <v>65</v>
      </c>
      <c r="U134" t="s">
        <v>49</v>
      </c>
      <c r="V134" t="s">
        <v>245</v>
      </c>
      <c r="W134" t="s">
        <v>51</v>
      </c>
      <c r="X134" t="s">
        <v>52</v>
      </c>
      <c r="Y134">
        <v>0</v>
      </c>
      <c r="Z134" t="s">
        <v>53</v>
      </c>
      <c r="AA134">
        <v>2014</v>
      </c>
      <c r="AB134" t="s">
        <v>103</v>
      </c>
      <c r="AC134" t="s">
        <v>55</v>
      </c>
      <c r="AD134" t="s">
        <v>68</v>
      </c>
      <c r="AE134">
        <v>99189915</v>
      </c>
      <c r="AF134" t="s">
        <v>69</v>
      </c>
      <c r="AG134" t="s">
        <v>58</v>
      </c>
      <c r="AH134" t="s">
        <v>55</v>
      </c>
      <c r="AI134" t="s">
        <v>59</v>
      </c>
    </row>
    <row r="135" spans="1:35" x14ac:dyDescent="0.25">
      <c r="A135" s="14" t="str">
        <f t="shared" si="2"/>
        <v>http://dodappwlsprd2.cloud.pge.com:8003/ilis_rpt/dailyeventlogdetail.jsp?odbeventlogid=15-0009860&amp;numberofmonths=24&amp;showchangehistorylog=1</v>
      </c>
      <c r="B135" s="15" t="str">
        <f>HYPERLINK(A135,V135)</f>
        <v>15-0009860</v>
      </c>
      <c r="C135" t="s">
        <v>38</v>
      </c>
      <c r="D135" t="s">
        <v>39</v>
      </c>
      <c r="E135" t="s">
        <v>40</v>
      </c>
      <c r="F135" t="s">
        <v>126</v>
      </c>
      <c r="G135" s="2">
        <v>83622105</v>
      </c>
      <c r="H135" t="s">
        <v>42</v>
      </c>
      <c r="I135">
        <v>10728</v>
      </c>
      <c r="J135">
        <v>20150206</v>
      </c>
      <c r="K135" s="4">
        <v>753</v>
      </c>
      <c r="L135">
        <v>1173502</v>
      </c>
      <c r="M135" s="5">
        <v>621</v>
      </c>
      <c r="N135" t="s">
        <v>44</v>
      </c>
      <c r="O135" t="s">
        <v>62</v>
      </c>
      <c r="P135" t="s">
        <v>63</v>
      </c>
      <c r="Q135" s="5">
        <v>3019</v>
      </c>
      <c r="R135" s="5">
        <v>259134</v>
      </c>
      <c r="S135" t="s">
        <v>64</v>
      </c>
      <c r="T135" t="s">
        <v>65</v>
      </c>
      <c r="U135" t="s">
        <v>49</v>
      </c>
      <c r="V135" t="s">
        <v>246</v>
      </c>
      <c r="W135" t="s">
        <v>51</v>
      </c>
      <c r="X135" t="s">
        <v>52</v>
      </c>
      <c r="Y135">
        <v>31132982</v>
      </c>
      <c r="Z135" t="s">
        <v>53</v>
      </c>
      <c r="AA135">
        <v>2015</v>
      </c>
      <c r="AB135" t="s">
        <v>247</v>
      </c>
      <c r="AC135" t="s">
        <v>55</v>
      </c>
      <c r="AD135" t="s">
        <v>88</v>
      </c>
      <c r="AE135">
        <v>99185312</v>
      </c>
      <c r="AF135" t="s">
        <v>69</v>
      </c>
      <c r="AG135" t="s">
        <v>58</v>
      </c>
      <c r="AH135" t="s">
        <v>55</v>
      </c>
      <c r="AI135" t="s">
        <v>59</v>
      </c>
    </row>
    <row r="136" spans="1:35" x14ac:dyDescent="0.25">
      <c r="A136" s="14" t="str">
        <f t="shared" si="2"/>
        <v>http://dodappwlsprd2.cloud.pge.com:8003/ilis_rpt/dailyeventlogdetail.jsp?odbeventlogid=15-0010646&amp;numberofmonths=24&amp;showchangehistorylog=1</v>
      </c>
      <c r="B136" s="15" t="str">
        <f>HYPERLINK(A136,V136)</f>
        <v>15-0010646</v>
      </c>
      <c r="C136" t="s">
        <v>38</v>
      </c>
      <c r="D136" t="s">
        <v>39</v>
      </c>
      <c r="E136" t="s">
        <v>84</v>
      </c>
      <c r="F136" t="s">
        <v>178</v>
      </c>
      <c r="G136" s="2">
        <v>182291102</v>
      </c>
      <c r="H136" t="s">
        <v>61</v>
      </c>
      <c r="I136">
        <v>1491</v>
      </c>
      <c r="J136">
        <v>20150206</v>
      </c>
      <c r="K136" s="4">
        <v>1621</v>
      </c>
      <c r="L136">
        <v>1176829</v>
      </c>
      <c r="M136" s="5">
        <v>548</v>
      </c>
      <c r="N136" t="s">
        <v>44</v>
      </c>
      <c r="O136" t="s">
        <v>62</v>
      </c>
      <c r="P136" t="s">
        <v>70</v>
      </c>
      <c r="Q136" s="5">
        <v>40</v>
      </c>
      <c r="R136" s="5">
        <v>14621</v>
      </c>
      <c r="S136" t="s">
        <v>47</v>
      </c>
      <c r="T136" t="s">
        <v>65</v>
      </c>
      <c r="U136" t="s">
        <v>49</v>
      </c>
      <c r="V136" t="s">
        <v>248</v>
      </c>
      <c r="W136" t="s">
        <v>51</v>
      </c>
      <c r="X136" t="s">
        <v>52</v>
      </c>
      <c r="Y136">
        <v>0</v>
      </c>
      <c r="Z136" t="s">
        <v>53</v>
      </c>
      <c r="AA136">
        <v>2015</v>
      </c>
      <c r="AB136" t="s">
        <v>247</v>
      </c>
      <c r="AC136" t="s">
        <v>55</v>
      </c>
      <c r="AD136" t="s">
        <v>68</v>
      </c>
      <c r="AE136">
        <v>99184839</v>
      </c>
      <c r="AF136" t="s">
        <v>69</v>
      </c>
      <c r="AG136" t="s">
        <v>58</v>
      </c>
      <c r="AH136" t="s">
        <v>55</v>
      </c>
      <c r="AI136" t="s">
        <v>59</v>
      </c>
    </row>
    <row r="137" spans="1:35" x14ac:dyDescent="0.25">
      <c r="A137" s="14" t="str">
        <f t="shared" si="2"/>
        <v>http://dodappwlsprd2.cloud.pge.com:8003/ilis_rpt/dailyeventlogdetail.jsp?odbeventlogid=15-0009879&amp;numberofmonths=24&amp;showchangehistorylog=1</v>
      </c>
      <c r="B137" s="15" t="str">
        <f>HYPERLINK(A137,V137)</f>
        <v>15-0009879</v>
      </c>
      <c r="C137" t="s">
        <v>38</v>
      </c>
      <c r="D137" t="s">
        <v>39</v>
      </c>
      <c r="E137" t="s">
        <v>84</v>
      </c>
      <c r="F137" t="s">
        <v>180</v>
      </c>
      <c r="G137" s="2">
        <v>182371111</v>
      </c>
      <c r="H137" t="s">
        <v>61</v>
      </c>
      <c r="I137">
        <v>6625</v>
      </c>
      <c r="J137">
        <v>20150206</v>
      </c>
      <c r="K137" s="4">
        <v>218</v>
      </c>
      <c r="L137">
        <v>1173086</v>
      </c>
      <c r="M137" s="5">
        <v>672</v>
      </c>
      <c r="N137" t="s">
        <v>44</v>
      </c>
      <c r="O137" t="s">
        <v>62</v>
      </c>
      <c r="P137" t="s">
        <v>63</v>
      </c>
      <c r="Q137" s="5">
        <v>28</v>
      </c>
      <c r="R137" s="5">
        <v>10080</v>
      </c>
      <c r="S137" t="s">
        <v>64</v>
      </c>
      <c r="T137" t="s">
        <v>65</v>
      </c>
      <c r="U137" t="s">
        <v>49</v>
      </c>
      <c r="V137" t="s">
        <v>249</v>
      </c>
      <c r="W137" t="s">
        <v>51</v>
      </c>
      <c r="X137" t="s">
        <v>52</v>
      </c>
      <c r="Y137">
        <v>42329112</v>
      </c>
      <c r="Z137" t="s">
        <v>53</v>
      </c>
      <c r="AA137">
        <v>2015</v>
      </c>
      <c r="AB137" t="s">
        <v>247</v>
      </c>
      <c r="AC137" t="s">
        <v>55</v>
      </c>
      <c r="AD137" t="s">
        <v>88</v>
      </c>
      <c r="AE137">
        <v>99185299</v>
      </c>
      <c r="AF137" t="s">
        <v>69</v>
      </c>
      <c r="AG137" t="s">
        <v>58</v>
      </c>
      <c r="AH137" t="s">
        <v>55</v>
      </c>
      <c r="AI137" t="s">
        <v>59</v>
      </c>
    </row>
    <row r="138" spans="1:35" x14ac:dyDescent="0.25">
      <c r="A138" s="14" t="str">
        <f t="shared" si="2"/>
        <v>http://dodappwlsprd2.cloud.pge.com:8003/ilis_rpt/dailyeventlogdetail.jsp?odbeventlogid=15-0011372&amp;numberofmonths=24&amp;showchangehistorylog=1</v>
      </c>
      <c r="B138" s="15" t="str">
        <f>HYPERLINK(A138,V138)</f>
        <v>15-0011372</v>
      </c>
      <c r="C138" t="s">
        <v>38</v>
      </c>
      <c r="D138" t="s">
        <v>39</v>
      </c>
      <c r="E138" t="s">
        <v>40</v>
      </c>
      <c r="F138" t="s">
        <v>182</v>
      </c>
      <c r="G138" s="2">
        <v>88880401</v>
      </c>
      <c r="H138" t="s">
        <v>61</v>
      </c>
      <c r="I138">
        <v>10457</v>
      </c>
      <c r="J138">
        <v>20150206</v>
      </c>
      <c r="K138" s="4">
        <v>1730</v>
      </c>
      <c r="L138">
        <v>1176990</v>
      </c>
      <c r="M138" s="5">
        <v>1610</v>
      </c>
      <c r="N138" t="s">
        <v>44</v>
      </c>
      <c r="O138" t="s">
        <v>62</v>
      </c>
      <c r="P138" t="s">
        <v>63</v>
      </c>
      <c r="Q138" s="5">
        <v>16</v>
      </c>
      <c r="R138" s="5">
        <v>25760</v>
      </c>
      <c r="S138" t="s">
        <v>47</v>
      </c>
      <c r="T138" t="s">
        <v>65</v>
      </c>
      <c r="U138" t="s">
        <v>49</v>
      </c>
      <c r="V138" t="s">
        <v>250</v>
      </c>
      <c r="W138" t="s">
        <v>51</v>
      </c>
      <c r="X138" t="s">
        <v>52</v>
      </c>
      <c r="Y138">
        <v>0</v>
      </c>
      <c r="Z138" t="s">
        <v>53</v>
      </c>
      <c r="AA138">
        <v>2015</v>
      </c>
      <c r="AB138" t="s">
        <v>247</v>
      </c>
      <c r="AC138" t="s">
        <v>55</v>
      </c>
      <c r="AD138" t="s">
        <v>68</v>
      </c>
      <c r="AE138">
        <v>99184243</v>
      </c>
      <c r="AF138" t="s">
        <v>69</v>
      </c>
      <c r="AG138" t="s">
        <v>58</v>
      </c>
      <c r="AH138" t="s">
        <v>55</v>
      </c>
      <c r="AI138" t="s">
        <v>59</v>
      </c>
    </row>
    <row r="139" spans="1:35" x14ac:dyDescent="0.25">
      <c r="A139" s="14" t="str">
        <f t="shared" si="2"/>
        <v>http://dodappwlsprd2.cloud.pge.com:8003/ilis_rpt/dailyeventlogdetail.jsp?odbeventlogid=15-0010398&amp;numberofmonths=24&amp;showchangehistorylog=1</v>
      </c>
      <c r="B139" s="15" t="str">
        <f>HYPERLINK(A139,V139)</f>
        <v>15-0010398</v>
      </c>
      <c r="C139" t="s">
        <v>38</v>
      </c>
      <c r="D139" t="s">
        <v>39</v>
      </c>
      <c r="E139" t="s">
        <v>84</v>
      </c>
      <c r="F139" t="s">
        <v>89</v>
      </c>
      <c r="G139" s="2">
        <v>182941101</v>
      </c>
      <c r="H139" t="s">
        <v>42</v>
      </c>
      <c r="I139">
        <v>440</v>
      </c>
      <c r="J139">
        <v>20150206</v>
      </c>
      <c r="K139" s="4">
        <v>1510</v>
      </c>
      <c r="L139">
        <v>1176124</v>
      </c>
      <c r="M139" s="5">
        <v>694</v>
      </c>
      <c r="N139" t="s">
        <v>44</v>
      </c>
      <c r="O139" t="s">
        <v>62</v>
      </c>
      <c r="P139" t="s">
        <v>63</v>
      </c>
      <c r="Q139" s="5">
        <v>368</v>
      </c>
      <c r="R139" s="5">
        <v>79208</v>
      </c>
      <c r="S139" t="s">
        <v>47</v>
      </c>
      <c r="T139" t="s">
        <v>65</v>
      </c>
      <c r="U139" t="s">
        <v>66</v>
      </c>
      <c r="V139" t="s">
        <v>251</v>
      </c>
      <c r="W139" t="s">
        <v>51</v>
      </c>
      <c r="X139" t="s">
        <v>52</v>
      </c>
      <c r="Y139">
        <v>31132865</v>
      </c>
      <c r="Z139" t="s">
        <v>53</v>
      </c>
      <c r="AA139">
        <v>2015</v>
      </c>
      <c r="AB139" t="s">
        <v>247</v>
      </c>
      <c r="AC139" t="s">
        <v>55</v>
      </c>
      <c r="AD139" t="s">
        <v>88</v>
      </c>
      <c r="AE139">
        <v>99184991</v>
      </c>
      <c r="AF139" t="s">
        <v>69</v>
      </c>
      <c r="AG139" t="s">
        <v>58</v>
      </c>
      <c r="AH139" t="s">
        <v>55</v>
      </c>
      <c r="AI139" t="s">
        <v>59</v>
      </c>
    </row>
    <row r="140" spans="1:35" x14ac:dyDescent="0.25">
      <c r="A140" s="14" t="str">
        <f t="shared" si="2"/>
        <v>http://dodappwlsprd2.cloud.pge.com:8003/ilis_rpt/dailyeventlogdetail.jsp?odbeventlogid=15-0010872&amp;numberofmonths=24&amp;showchangehistorylog=1</v>
      </c>
      <c r="B140" s="15" t="str">
        <f>HYPERLINK(A140,V140)</f>
        <v>15-0010872</v>
      </c>
      <c r="C140" t="s">
        <v>38</v>
      </c>
      <c r="D140" t="s">
        <v>39</v>
      </c>
      <c r="E140" t="s">
        <v>40</v>
      </c>
      <c r="F140" t="s">
        <v>198</v>
      </c>
      <c r="G140" s="2">
        <v>83692105</v>
      </c>
      <c r="H140" t="s">
        <v>61</v>
      </c>
      <c r="I140">
        <v>3459</v>
      </c>
      <c r="J140">
        <v>20150206</v>
      </c>
      <c r="K140" s="4">
        <v>2123</v>
      </c>
      <c r="L140">
        <v>1178684</v>
      </c>
      <c r="M140" s="5">
        <v>1275</v>
      </c>
      <c r="N140" t="s">
        <v>44</v>
      </c>
      <c r="O140" t="s">
        <v>62</v>
      </c>
      <c r="P140" t="s">
        <v>63</v>
      </c>
      <c r="Q140" s="5">
        <v>53</v>
      </c>
      <c r="R140" s="5">
        <v>67575</v>
      </c>
      <c r="S140" t="s">
        <v>47</v>
      </c>
      <c r="T140" t="s">
        <v>65</v>
      </c>
      <c r="U140" t="s">
        <v>49</v>
      </c>
      <c r="V140" t="s">
        <v>252</v>
      </c>
      <c r="W140" t="s">
        <v>51</v>
      </c>
      <c r="X140" t="s">
        <v>52</v>
      </c>
      <c r="Y140">
        <v>0</v>
      </c>
      <c r="Z140" t="s">
        <v>53</v>
      </c>
      <c r="AA140">
        <v>2015</v>
      </c>
      <c r="AB140" t="s">
        <v>247</v>
      </c>
      <c r="AC140" t="s">
        <v>55</v>
      </c>
      <c r="AD140" t="s">
        <v>88</v>
      </c>
      <c r="AE140">
        <v>99184522</v>
      </c>
      <c r="AF140" t="s">
        <v>69</v>
      </c>
      <c r="AG140" t="s">
        <v>58</v>
      </c>
      <c r="AH140" t="s">
        <v>55</v>
      </c>
      <c r="AI140" t="s">
        <v>59</v>
      </c>
    </row>
    <row r="141" spans="1:35" x14ac:dyDescent="0.25">
      <c r="A141" s="14" t="str">
        <f t="shared" si="2"/>
        <v>http://dodappwlsprd2.cloud.pge.com:8003/ilis_rpt/dailyeventlogdetail.jsp?odbeventlogid=15-0011297&amp;numberofmonths=24&amp;showchangehistorylog=1</v>
      </c>
      <c r="B141" s="15" t="str">
        <f>HYPERLINK(A141,V141)</f>
        <v>15-0011297</v>
      </c>
      <c r="C141" t="s">
        <v>38</v>
      </c>
      <c r="D141" t="s">
        <v>39</v>
      </c>
      <c r="E141" t="s">
        <v>40</v>
      </c>
      <c r="F141" t="s">
        <v>195</v>
      </c>
      <c r="G141" s="2">
        <v>83692104</v>
      </c>
      <c r="H141" t="s">
        <v>61</v>
      </c>
      <c r="I141">
        <v>11305</v>
      </c>
      <c r="J141">
        <v>20150207</v>
      </c>
      <c r="K141" s="4">
        <v>1549</v>
      </c>
      <c r="L141">
        <v>1181473</v>
      </c>
      <c r="M141" s="5">
        <v>569</v>
      </c>
      <c r="N141" t="s">
        <v>44</v>
      </c>
      <c r="O141" t="s">
        <v>62</v>
      </c>
      <c r="P141" t="s">
        <v>63</v>
      </c>
      <c r="Q141" s="5">
        <v>13</v>
      </c>
      <c r="R141" s="5">
        <v>7397</v>
      </c>
      <c r="S141" t="s">
        <v>47</v>
      </c>
      <c r="T141" t="s">
        <v>65</v>
      </c>
      <c r="U141" t="s">
        <v>49</v>
      </c>
      <c r="V141" t="s">
        <v>253</v>
      </c>
      <c r="W141" t="s">
        <v>51</v>
      </c>
      <c r="X141" t="s">
        <v>52</v>
      </c>
      <c r="Y141">
        <v>0</v>
      </c>
      <c r="Z141" t="s">
        <v>53</v>
      </c>
      <c r="AA141">
        <v>2015</v>
      </c>
      <c r="AB141" t="s">
        <v>247</v>
      </c>
      <c r="AC141" t="s">
        <v>55</v>
      </c>
      <c r="AD141" t="s">
        <v>68</v>
      </c>
      <c r="AE141">
        <v>99184281</v>
      </c>
      <c r="AF141" t="s">
        <v>69</v>
      </c>
      <c r="AG141" t="s">
        <v>58</v>
      </c>
      <c r="AH141" t="s">
        <v>55</v>
      </c>
      <c r="AI141" t="s">
        <v>59</v>
      </c>
    </row>
    <row r="142" spans="1:35" x14ac:dyDescent="0.25">
      <c r="A142" s="14" t="str">
        <f t="shared" si="2"/>
        <v>http://dodappwlsprd2.cloud.pge.com:8003/ilis_rpt/dailyeventlogdetail.jsp?odbeventlogid=15-0011056&amp;numberofmonths=24&amp;showchangehistorylog=1</v>
      </c>
      <c r="B142" s="15" t="str">
        <f>HYPERLINK(A142,V142)</f>
        <v>15-0011056</v>
      </c>
      <c r="C142" t="s">
        <v>38</v>
      </c>
      <c r="D142" t="s">
        <v>39</v>
      </c>
      <c r="E142" t="s">
        <v>84</v>
      </c>
      <c r="F142" t="s">
        <v>147</v>
      </c>
      <c r="G142" s="2">
        <v>182852201</v>
      </c>
      <c r="H142" t="s">
        <v>61</v>
      </c>
      <c r="I142">
        <v>2453</v>
      </c>
      <c r="J142">
        <v>20150207</v>
      </c>
      <c r="K142" s="4">
        <v>653</v>
      </c>
      <c r="L142">
        <v>1180209</v>
      </c>
      <c r="M142" s="5">
        <v>387</v>
      </c>
      <c r="N142" t="s">
        <v>44</v>
      </c>
      <c r="O142" t="s">
        <v>62</v>
      </c>
      <c r="P142" t="s">
        <v>63</v>
      </c>
      <c r="Q142" s="5">
        <v>14</v>
      </c>
      <c r="R142" s="5">
        <v>2283</v>
      </c>
      <c r="S142" t="s">
        <v>47</v>
      </c>
      <c r="T142" t="s">
        <v>65</v>
      </c>
      <c r="U142" t="s">
        <v>49</v>
      </c>
      <c r="V142" t="s">
        <v>254</v>
      </c>
      <c r="W142" t="s">
        <v>51</v>
      </c>
      <c r="X142" t="s">
        <v>52</v>
      </c>
      <c r="Y142">
        <v>0</v>
      </c>
      <c r="Z142" t="s">
        <v>53</v>
      </c>
      <c r="AA142">
        <v>2015</v>
      </c>
      <c r="AB142" t="s">
        <v>247</v>
      </c>
      <c r="AC142" t="s">
        <v>55</v>
      </c>
      <c r="AD142" t="s">
        <v>68</v>
      </c>
      <c r="AE142">
        <v>99184429</v>
      </c>
      <c r="AF142" t="s">
        <v>69</v>
      </c>
      <c r="AG142" t="s">
        <v>58</v>
      </c>
      <c r="AH142" t="s">
        <v>55</v>
      </c>
      <c r="AI142" t="s">
        <v>59</v>
      </c>
    </row>
    <row r="143" spans="1:35" x14ac:dyDescent="0.25">
      <c r="A143" s="14" t="str">
        <f t="shared" si="2"/>
        <v>http://dodappwlsprd2.cloud.pge.com:8003/ilis_rpt/dailyeventlogdetail.jsp?odbeventlogid=15-0011130&amp;numberofmonths=24&amp;showchangehistorylog=1</v>
      </c>
      <c r="B143" s="15" t="str">
        <f>HYPERLINK(A143,V143)</f>
        <v>15-0011130</v>
      </c>
      <c r="C143" t="s">
        <v>38</v>
      </c>
      <c r="D143" t="s">
        <v>39</v>
      </c>
      <c r="E143" t="s">
        <v>84</v>
      </c>
      <c r="F143" t="s">
        <v>147</v>
      </c>
      <c r="G143" s="2">
        <v>182852201</v>
      </c>
      <c r="H143" t="s">
        <v>61</v>
      </c>
      <c r="I143">
        <v>6185</v>
      </c>
      <c r="J143">
        <v>20150207</v>
      </c>
      <c r="K143" s="4">
        <v>652</v>
      </c>
      <c r="L143">
        <v>1180206</v>
      </c>
      <c r="M143" s="5">
        <v>432</v>
      </c>
      <c r="N143" t="s">
        <v>44</v>
      </c>
      <c r="O143" t="s">
        <v>62</v>
      </c>
      <c r="P143" t="s">
        <v>63</v>
      </c>
      <c r="Q143" s="5">
        <v>5</v>
      </c>
      <c r="R143" s="5">
        <v>2160</v>
      </c>
      <c r="S143" t="s">
        <v>139</v>
      </c>
      <c r="T143" t="s">
        <v>65</v>
      </c>
      <c r="U143" t="s">
        <v>49</v>
      </c>
      <c r="V143" t="s">
        <v>255</v>
      </c>
      <c r="W143" t="s">
        <v>51</v>
      </c>
      <c r="X143" t="s">
        <v>52</v>
      </c>
      <c r="Y143">
        <v>0</v>
      </c>
      <c r="Z143" t="s">
        <v>53</v>
      </c>
      <c r="AA143">
        <v>2015</v>
      </c>
      <c r="AB143" t="s">
        <v>247</v>
      </c>
      <c r="AC143" t="s">
        <v>55</v>
      </c>
      <c r="AD143" t="s">
        <v>167</v>
      </c>
      <c r="AE143">
        <v>99184385</v>
      </c>
      <c r="AF143" t="s">
        <v>69</v>
      </c>
      <c r="AG143" t="s">
        <v>58</v>
      </c>
      <c r="AH143" t="s">
        <v>55</v>
      </c>
      <c r="AI143" t="s">
        <v>59</v>
      </c>
    </row>
    <row r="144" spans="1:35" x14ac:dyDescent="0.25">
      <c r="A144" s="14" t="str">
        <f t="shared" si="2"/>
        <v>http://dodappwlsprd2.cloud.pge.com:8003/ilis_rpt/dailyeventlogdetail.jsp?odbeventlogid=15-0011779&amp;numberofmonths=24&amp;showchangehistorylog=1</v>
      </c>
      <c r="B144" s="15" t="str">
        <f>HYPERLINK(A144,V144)</f>
        <v>15-0011779</v>
      </c>
      <c r="C144" t="s">
        <v>38</v>
      </c>
      <c r="D144" t="s">
        <v>39</v>
      </c>
      <c r="E144" t="s">
        <v>40</v>
      </c>
      <c r="F144" t="s">
        <v>41</v>
      </c>
      <c r="G144" s="2">
        <v>82841101</v>
      </c>
      <c r="H144" t="s">
        <v>61</v>
      </c>
      <c r="I144" s="3">
        <v>5421</v>
      </c>
      <c r="J144">
        <v>20150208</v>
      </c>
      <c r="K144" s="4">
        <v>1741</v>
      </c>
      <c r="L144">
        <v>1183927</v>
      </c>
      <c r="M144" s="5">
        <v>679</v>
      </c>
      <c r="N144" t="s">
        <v>44</v>
      </c>
      <c r="O144" t="s">
        <v>62</v>
      </c>
      <c r="P144" t="s">
        <v>63</v>
      </c>
      <c r="Q144" s="5">
        <v>114</v>
      </c>
      <c r="R144" s="5">
        <v>41006</v>
      </c>
      <c r="S144" t="s">
        <v>47</v>
      </c>
      <c r="T144" t="s">
        <v>65</v>
      </c>
      <c r="U144" t="s">
        <v>49</v>
      </c>
      <c r="V144" t="s">
        <v>256</v>
      </c>
      <c r="W144" t="s">
        <v>51</v>
      </c>
      <c r="X144" t="s">
        <v>52</v>
      </c>
      <c r="Y144">
        <v>0</v>
      </c>
      <c r="Z144" t="s">
        <v>53</v>
      </c>
      <c r="AA144">
        <v>2015</v>
      </c>
      <c r="AB144" t="s">
        <v>247</v>
      </c>
      <c r="AC144" t="s">
        <v>55</v>
      </c>
      <c r="AD144" t="s">
        <v>68</v>
      </c>
      <c r="AE144">
        <v>99183580</v>
      </c>
      <c r="AF144" t="s">
        <v>69</v>
      </c>
      <c r="AG144" t="s">
        <v>58</v>
      </c>
      <c r="AH144" t="s">
        <v>55</v>
      </c>
      <c r="AI144" t="s">
        <v>59</v>
      </c>
    </row>
    <row r="145" spans="1:35" x14ac:dyDescent="0.25">
      <c r="A145" s="14" t="str">
        <f t="shared" si="2"/>
        <v>http://dodappwlsprd2.cloud.pge.com:8003/ilis_rpt/dailyeventlogdetail.jsp?odbeventlogid=15-0011919&amp;numberofmonths=24&amp;showchangehistorylog=1</v>
      </c>
      <c r="B145" s="15" t="str">
        <f>HYPERLINK(A145,V145)</f>
        <v>15-0011919</v>
      </c>
      <c r="C145" t="s">
        <v>38</v>
      </c>
      <c r="D145" t="s">
        <v>39</v>
      </c>
      <c r="E145" t="s">
        <v>84</v>
      </c>
      <c r="F145" t="s">
        <v>60</v>
      </c>
      <c r="G145" s="2">
        <v>82841102</v>
      </c>
      <c r="H145" t="s">
        <v>61</v>
      </c>
      <c r="I145" s="3">
        <v>11817</v>
      </c>
      <c r="J145">
        <v>20150208</v>
      </c>
      <c r="K145" s="4">
        <v>1751</v>
      </c>
      <c r="L145">
        <v>1185409</v>
      </c>
      <c r="M145" s="5">
        <v>1918</v>
      </c>
      <c r="N145" t="s">
        <v>44</v>
      </c>
      <c r="O145" t="s">
        <v>62</v>
      </c>
      <c r="P145" t="s">
        <v>63</v>
      </c>
      <c r="Q145" s="5">
        <v>13</v>
      </c>
      <c r="R145" s="5">
        <v>13963</v>
      </c>
      <c r="S145" t="s">
        <v>47</v>
      </c>
      <c r="T145" t="s">
        <v>65</v>
      </c>
      <c r="U145" t="s">
        <v>49</v>
      </c>
      <c r="V145" t="s">
        <v>257</v>
      </c>
      <c r="W145" t="s">
        <v>51</v>
      </c>
      <c r="X145" t="s">
        <v>52</v>
      </c>
      <c r="Y145">
        <v>0</v>
      </c>
      <c r="Z145" t="s">
        <v>53</v>
      </c>
      <c r="AA145">
        <v>2015</v>
      </c>
      <c r="AB145" t="s">
        <v>247</v>
      </c>
      <c r="AC145" t="s">
        <v>55</v>
      </c>
      <c r="AD145" t="s">
        <v>68</v>
      </c>
      <c r="AE145">
        <v>99182802</v>
      </c>
      <c r="AF145" t="s">
        <v>69</v>
      </c>
      <c r="AG145" t="s">
        <v>58</v>
      </c>
      <c r="AH145" t="s">
        <v>55</v>
      </c>
      <c r="AI145" t="s">
        <v>59</v>
      </c>
    </row>
    <row r="146" spans="1:35" x14ac:dyDescent="0.25">
      <c r="A146" s="14" t="str">
        <f t="shared" si="2"/>
        <v>http://dodappwlsprd2.cloud.pge.com:8003/ilis_rpt/dailyeventlogdetail.jsp?odbeventlogid=15-0011654&amp;numberofmonths=24&amp;showchangehistorylog=1</v>
      </c>
      <c r="B146" s="15" t="str">
        <f>HYPERLINK(A146,V146)</f>
        <v>15-0011654</v>
      </c>
      <c r="C146" t="s">
        <v>38</v>
      </c>
      <c r="D146" t="s">
        <v>39</v>
      </c>
      <c r="E146" t="s">
        <v>40</v>
      </c>
      <c r="F146" t="s">
        <v>74</v>
      </c>
      <c r="G146" s="2">
        <v>83622103</v>
      </c>
      <c r="H146" t="s">
        <v>75</v>
      </c>
      <c r="I146" s="3" t="s">
        <v>76</v>
      </c>
      <c r="J146">
        <v>20150208</v>
      </c>
      <c r="K146" s="4">
        <v>1056</v>
      </c>
      <c r="L146">
        <v>1182430</v>
      </c>
      <c r="M146" s="5">
        <v>851</v>
      </c>
      <c r="N146" t="s">
        <v>44</v>
      </c>
      <c r="O146" t="s">
        <v>62</v>
      </c>
      <c r="P146" t="s">
        <v>63</v>
      </c>
      <c r="Q146" s="5">
        <v>1</v>
      </c>
      <c r="R146" s="5">
        <v>851</v>
      </c>
      <c r="S146" t="s">
        <v>47</v>
      </c>
      <c r="T146" t="s">
        <v>65</v>
      </c>
      <c r="U146" t="s">
        <v>49</v>
      </c>
      <c r="V146" t="s">
        <v>258</v>
      </c>
      <c r="W146" t="s">
        <v>51</v>
      </c>
      <c r="X146" t="s">
        <v>52</v>
      </c>
      <c r="Y146">
        <v>0</v>
      </c>
      <c r="Z146" t="s">
        <v>53</v>
      </c>
      <c r="AA146">
        <v>2015</v>
      </c>
      <c r="AB146" t="s">
        <v>247</v>
      </c>
      <c r="AC146" t="s">
        <v>55</v>
      </c>
      <c r="AD146" t="s">
        <v>68</v>
      </c>
      <c r="AE146">
        <v>99183656</v>
      </c>
      <c r="AF146" t="s">
        <v>69</v>
      </c>
      <c r="AG146" t="s">
        <v>58</v>
      </c>
      <c r="AH146" t="s">
        <v>55</v>
      </c>
      <c r="AI146" t="s">
        <v>59</v>
      </c>
    </row>
    <row r="147" spans="1:35" x14ac:dyDescent="0.25">
      <c r="A147" s="14" t="str">
        <f t="shared" si="2"/>
        <v>http://dodappwlsprd2.cloud.pge.com:8003/ilis_rpt/dailyeventlogdetail.jsp?odbeventlogid=15-0011651&amp;numberofmonths=24&amp;showchangehistorylog=1</v>
      </c>
      <c r="B147" s="15" t="str">
        <f>HYPERLINK(A147,V147)</f>
        <v>15-0011651</v>
      </c>
      <c r="C147" t="s">
        <v>38</v>
      </c>
      <c r="D147" t="s">
        <v>39</v>
      </c>
      <c r="E147" t="s">
        <v>40</v>
      </c>
      <c r="F147" t="s">
        <v>82</v>
      </c>
      <c r="G147" s="2">
        <v>83622106</v>
      </c>
      <c r="H147" t="s">
        <v>61</v>
      </c>
      <c r="I147" s="3">
        <v>7605</v>
      </c>
      <c r="J147">
        <v>20150208</v>
      </c>
      <c r="K147" s="4">
        <v>1506</v>
      </c>
      <c r="L147">
        <v>1183040</v>
      </c>
      <c r="M147" s="5">
        <v>431</v>
      </c>
      <c r="N147" t="s">
        <v>44</v>
      </c>
      <c r="O147" t="s">
        <v>45</v>
      </c>
      <c r="P147" t="s">
        <v>46</v>
      </c>
      <c r="Q147" s="5">
        <v>16</v>
      </c>
      <c r="R147" s="5">
        <v>6896</v>
      </c>
      <c r="S147" t="s">
        <v>47</v>
      </c>
      <c r="T147" t="s">
        <v>65</v>
      </c>
      <c r="U147" t="s">
        <v>49</v>
      </c>
      <c r="V147" t="s">
        <v>259</v>
      </c>
      <c r="W147" t="s">
        <v>51</v>
      </c>
      <c r="X147" t="s">
        <v>52</v>
      </c>
      <c r="Y147">
        <v>0</v>
      </c>
      <c r="Z147" t="s">
        <v>53</v>
      </c>
      <c r="AA147">
        <v>2015</v>
      </c>
      <c r="AB147" t="s">
        <v>247</v>
      </c>
      <c r="AC147" t="s">
        <v>55</v>
      </c>
      <c r="AD147" t="s">
        <v>68</v>
      </c>
      <c r="AE147">
        <v>99183658</v>
      </c>
      <c r="AF147" t="s">
        <v>69</v>
      </c>
      <c r="AG147" t="s">
        <v>58</v>
      </c>
      <c r="AH147" t="s">
        <v>55</v>
      </c>
      <c r="AI147" t="s">
        <v>59</v>
      </c>
    </row>
    <row r="148" spans="1:35" x14ac:dyDescent="0.25">
      <c r="A148" s="14" t="str">
        <f t="shared" si="2"/>
        <v>http://dodappwlsprd2.cloud.pge.com:8003/ilis_rpt/dailyeventlogdetail.jsp?odbeventlogid=15-0011726&amp;numberofmonths=24&amp;showchangehistorylog=1</v>
      </c>
      <c r="B148" s="15" t="str">
        <f>HYPERLINK(A148,V148)</f>
        <v>15-0011726</v>
      </c>
      <c r="C148" t="s">
        <v>38</v>
      </c>
      <c r="D148" t="s">
        <v>39</v>
      </c>
      <c r="E148" t="s">
        <v>40</v>
      </c>
      <c r="F148" t="s">
        <v>182</v>
      </c>
      <c r="G148" s="2">
        <v>88880401</v>
      </c>
      <c r="H148" t="s">
        <v>61</v>
      </c>
      <c r="I148" s="3">
        <v>5619</v>
      </c>
      <c r="J148">
        <v>20150208</v>
      </c>
      <c r="K148" s="4">
        <v>1829</v>
      </c>
      <c r="L148">
        <v>1183478</v>
      </c>
      <c r="M148" s="5">
        <v>760</v>
      </c>
      <c r="N148" t="s">
        <v>44</v>
      </c>
      <c r="O148" t="s">
        <v>62</v>
      </c>
      <c r="P148" t="s">
        <v>63</v>
      </c>
      <c r="Q148" s="5">
        <v>79</v>
      </c>
      <c r="R148" s="5">
        <v>60040</v>
      </c>
      <c r="S148" t="s">
        <v>47</v>
      </c>
      <c r="T148" t="s">
        <v>65</v>
      </c>
      <c r="U148" t="s">
        <v>49</v>
      </c>
      <c r="V148" t="s">
        <v>260</v>
      </c>
      <c r="W148" t="s">
        <v>51</v>
      </c>
      <c r="X148" t="s">
        <v>52</v>
      </c>
      <c r="Y148">
        <v>0</v>
      </c>
      <c r="Z148" t="s">
        <v>53</v>
      </c>
      <c r="AA148">
        <v>2015</v>
      </c>
      <c r="AB148" t="s">
        <v>247</v>
      </c>
      <c r="AC148" t="s">
        <v>55</v>
      </c>
      <c r="AD148" t="s">
        <v>68</v>
      </c>
      <c r="AE148">
        <v>99183325</v>
      </c>
      <c r="AF148" t="s">
        <v>69</v>
      </c>
      <c r="AG148" t="s">
        <v>58</v>
      </c>
      <c r="AH148" t="s">
        <v>55</v>
      </c>
      <c r="AI148" t="s">
        <v>59</v>
      </c>
    </row>
    <row r="149" spans="1:35" x14ac:dyDescent="0.25">
      <c r="A149" s="14" t="str">
        <f t="shared" si="2"/>
        <v>http://dodappwlsprd2.cloud.pge.com:8003/ilis_rpt/dailyeventlogdetail.jsp?odbeventlogid=15-0011768&amp;numberofmonths=24&amp;showchangehistorylog=1</v>
      </c>
      <c r="B149" s="15" t="str">
        <f>HYPERLINK(A149,V149)</f>
        <v>15-0011768</v>
      </c>
      <c r="C149" t="s">
        <v>38</v>
      </c>
      <c r="D149" t="s">
        <v>39</v>
      </c>
      <c r="E149" t="s">
        <v>40</v>
      </c>
      <c r="F149" t="s">
        <v>182</v>
      </c>
      <c r="G149" s="2">
        <v>88880401</v>
      </c>
      <c r="H149" t="s">
        <v>61</v>
      </c>
      <c r="I149" s="3">
        <v>5629</v>
      </c>
      <c r="J149">
        <v>20150208</v>
      </c>
      <c r="K149" s="4">
        <v>1738</v>
      </c>
      <c r="L149">
        <v>1183996</v>
      </c>
      <c r="M149" s="5">
        <v>848</v>
      </c>
      <c r="N149" t="s">
        <v>44</v>
      </c>
      <c r="O149" t="s">
        <v>62</v>
      </c>
      <c r="P149" t="s">
        <v>63</v>
      </c>
      <c r="Q149" s="5">
        <v>20</v>
      </c>
      <c r="R149" s="5">
        <v>16960</v>
      </c>
      <c r="S149" t="s">
        <v>47</v>
      </c>
      <c r="T149" t="s">
        <v>65</v>
      </c>
      <c r="U149" t="s">
        <v>49</v>
      </c>
      <c r="V149" t="s">
        <v>261</v>
      </c>
      <c r="W149" t="s">
        <v>51</v>
      </c>
      <c r="X149" t="s">
        <v>52</v>
      </c>
      <c r="Y149">
        <v>0</v>
      </c>
      <c r="Z149" t="s">
        <v>53</v>
      </c>
      <c r="AA149">
        <v>2015</v>
      </c>
      <c r="AB149" t="s">
        <v>247</v>
      </c>
      <c r="AC149" t="s">
        <v>55</v>
      </c>
      <c r="AD149" t="s">
        <v>68</v>
      </c>
      <c r="AE149">
        <v>99182827</v>
      </c>
      <c r="AF149" t="s">
        <v>69</v>
      </c>
      <c r="AG149" t="s">
        <v>58</v>
      </c>
      <c r="AH149" t="s">
        <v>55</v>
      </c>
      <c r="AI149" t="s">
        <v>59</v>
      </c>
    </row>
    <row r="150" spans="1:35" x14ac:dyDescent="0.25">
      <c r="A150" s="14" t="str">
        <f t="shared" si="2"/>
        <v>http://dodappwlsprd2.cloud.pge.com:8003/ilis_rpt/dailyeventlogdetail.jsp?odbeventlogid=15-0011669&amp;numberofmonths=24&amp;showchangehistorylog=1</v>
      </c>
      <c r="B150" s="15" t="str">
        <f>HYPERLINK(A150,V150)</f>
        <v>15-0011669</v>
      </c>
      <c r="C150" t="s">
        <v>38</v>
      </c>
      <c r="D150" t="s">
        <v>39</v>
      </c>
      <c r="E150" t="s">
        <v>40</v>
      </c>
      <c r="F150" t="s">
        <v>262</v>
      </c>
      <c r="G150" s="2">
        <v>83252102</v>
      </c>
      <c r="H150" t="s">
        <v>61</v>
      </c>
      <c r="I150" s="3">
        <v>11105</v>
      </c>
      <c r="J150">
        <v>20150208</v>
      </c>
      <c r="K150" s="4">
        <v>1125</v>
      </c>
      <c r="L150">
        <v>1182507</v>
      </c>
      <c r="M150" s="5">
        <v>1040</v>
      </c>
      <c r="N150" t="s">
        <v>44</v>
      </c>
      <c r="O150" t="s">
        <v>62</v>
      </c>
      <c r="P150" t="s">
        <v>63</v>
      </c>
      <c r="Q150" s="5">
        <v>6</v>
      </c>
      <c r="R150" s="5">
        <v>6240</v>
      </c>
      <c r="S150" t="s">
        <v>47</v>
      </c>
      <c r="T150" t="s">
        <v>65</v>
      </c>
      <c r="U150" t="s">
        <v>49</v>
      </c>
      <c r="V150" t="s">
        <v>263</v>
      </c>
      <c r="W150" t="s">
        <v>51</v>
      </c>
      <c r="X150" t="s">
        <v>52</v>
      </c>
      <c r="Y150">
        <v>0</v>
      </c>
      <c r="Z150" t="s">
        <v>53</v>
      </c>
      <c r="AA150">
        <v>2015</v>
      </c>
      <c r="AB150" t="s">
        <v>247</v>
      </c>
      <c r="AC150" t="s">
        <v>55</v>
      </c>
      <c r="AD150" t="s">
        <v>68</v>
      </c>
      <c r="AE150">
        <v>99183646</v>
      </c>
      <c r="AF150" t="s">
        <v>69</v>
      </c>
      <c r="AG150" t="s">
        <v>58</v>
      </c>
      <c r="AH150" t="s">
        <v>55</v>
      </c>
      <c r="AI150" t="s">
        <v>59</v>
      </c>
    </row>
    <row r="151" spans="1:35" x14ac:dyDescent="0.25">
      <c r="A151" s="14" t="str">
        <f t="shared" si="2"/>
        <v>http://dodappwlsprd2.cloud.pge.com:8003/ilis_rpt/dailyeventlogdetail.jsp?odbeventlogid=15-0011638&amp;numberofmonths=24&amp;showchangehistorylog=1</v>
      </c>
      <c r="B151" s="15" t="str">
        <f>HYPERLINK(A151,V151)</f>
        <v>15-0011638</v>
      </c>
      <c r="C151" t="s">
        <v>38</v>
      </c>
      <c r="D151" t="s">
        <v>39</v>
      </c>
      <c r="E151" t="s">
        <v>84</v>
      </c>
      <c r="F151" t="s">
        <v>147</v>
      </c>
      <c r="G151" s="2">
        <v>182852201</v>
      </c>
      <c r="H151" t="s">
        <v>61</v>
      </c>
      <c r="I151" s="3">
        <v>2453</v>
      </c>
      <c r="J151">
        <v>20150208</v>
      </c>
      <c r="K151" s="4">
        <v>1227</v>
      </c>
      <c r="L151">
        <v>1182688</v>
      </c>
      <c r="M151" s="5">
        <v>548</v>
      </c>
      <c r="N151" t="s">
        <v>44</v>
      </c>
      <c r="O151" t="s">
        <v>62</v>
      </c>
      <c r="P151" t="s">
        <v>63</v>
      </c>
      <c r="Q151" s="5">
        <v>14</v>
      </c>
      <c r="R151" s="5">
        <v>7672</v>
      </c>
      <c r="S151" t="s">
        <v>47</v>
      </c>
      <c r="T151" t="s">
        <v>65</v>
      </c>
      <c r="U151" t="s">
        <v>49</v>
      </c>
      <c r="V151" t="s">
        <v>264</v>
      </c>
      <c r="W151" t="s">
        <v>51</v>
      </c>
      <c r="X151" t="s">
        <v>52</v>
      </c>
      <c r="Y151">
        <v>0</v>
      </c>
      <c r="Z151" t="s">
        <v>53</v>
      </c>
      <c r="AA151">
        <v>2015</v>
      </c>
      <c r="AB151" t="s">
        <v>247</v>
      </c>
      <c r="AC151" t="s">
        <v>55</v>
      </c>
      <c r="AD151" t="s">
        <v>68</v>
      </c>
      <c r="AE151">
        <v>99183666</v>
      </c>
      <c r="AF151" t="s">
        <v>69</v>
      </c>
      <c r="AG151" t="s">
        <v>58</v>
      </c>
      <c r="AH151" t="s">
        <v>55</v>
      </c>
      <c r="AI151" t="s">
        <v>59</v>
      </c>
    </row>
    <row r="152" spans="1:35" x14ac:dyDescent="0.25">
      <c r="A152" s="14" t="str">
        <f t="shared" si="2"/>
        <v>http://dodappwlsprd2.cloud.pge.com:8003/ilis_rpt/dailyeventlogdetail.jsp?odbeventlogid=15-0071472&amp;numberofmonths=24&amp;showchangehistorylog=1</v>
      </c>
      <c r="B152" s="15" t="str">
        <f>HYPERLINK(A152,V152)</f>
        <v>15-0071472</v>
      </c>
      <c r="C152" t="s">
        <v>38</v>
      </c>
      <c r="D152" t="s">
        <v>39</v>
      </c>
      <c r="E152" t="s">
        <v>40</v>
      </c>
      <c r="F152" t="s">
        <v>101</v>
      </c>
      <c r="G152" s="2">
        <v>83040401</v>
      </c>
      <c r="H152" t="s">
        <v>265</v>
      </c>
      <c r="I152" s="3" t="s">
        <v>266</v>
      </c>
      <c r="J152">
        <v>20151018</v>
      </c>
      <c r="K152" s="4">
        <v>49</v>
      </c>
      <c r="L152">
        <v>1324491</v>
      </c>
      <c r="M152" s="5">
        <v>508</v>
      </c>
      <c r="N152" t="s">
        <v>44</v>
      </c>
      <c r="O152" t="s">
        <v>62</v>
      </c>
      <c r="P152" t="s">
        <v>70</v>
      </c>
      <c r="Q152" s="5">
        <v>6</v>
      </c>
      <c r="R152" s="5">
        <v>3048</v>
      </c>
      <c r="S152" t="s">
        <v>267</v>
      </c>
      <c r="T152" t="s">
        <v>65</v>
      </c>
      <c r="U152" t="s">
        <v>49</v>
      </c>
      <c r="V152" t="s">
        <v>268</v>
      </c>
      <c r="W152" t="s">
        <v>51</v>
      </c>
      <c r="X152" t="s">
        <v>52</v>
      </c>
      <c r="Y152">
        <v>0</v>
      </c>
      <c r="Z152" t="s">
        <v>53</v>
      </c>
      <c r="AA152">
        <v>2015</v>
      </c>
      <c r="AB152" t="s">
        <v>269</v>
      </c>
      <c r="AC152" t="s">
        <v>55</v>
      </c>
      <c r="AD152" t="s">
        <v>167</v>
      </c>
      <c r="AE152">
        <v>1163163</v>
      </c>
      <c r="AF152" t="s">
        <v>69</v>
      </c>
      <c r="AG152" t="s">
        <v>58</v>
      </c>
      <c r="AH152" t="s">
        <v>55</v>
      </c>
      <c r="AI152" t="s">
        <v>270</v>
      </c>
    </row>
    <row r="153" spans="1:35" x14ac:dyDescent="0.25">
      <c r="A153" s="14" t="str">
        <f t="shared" si="2"/>
        <v>http://dodappwlsprd2.cloud.pge.com:8003/ilis_rpt/dailyeventlogdetail.jsp?odbeventlogid=15-0084792&amp;numberofmonths=24&amp;showchangehistorylog=1</v>
      </c>
      <c r="B153" s="15" t="str">
        <f>HYPERLINK(A153,V153)</f>
        <v>15-0084792</v>
      </c>
      <c r="C153" t="s">
        <v>38</v>
      </c>
      <c r="D153" t="s">
        <v>39</v>
      </c>
      <c r="E153" t="s">
        <v>40</v>
      </c>
      <c r="F153" t="s">
        <v>41</v>
      </c>
      <c r="G153" s="2">
        <v>82841101</v>
      </c>
      <c r="H153" t="s">
        <v>61</v>
      </c>
      <c r="I153" s="3">
        <v>5507</v>
      </c>
      <c r="J153">
        <v>20151213</v>
      </c>
      <c r="K153" s="4">
        <v>1005</v>
      </c>
      <c r="L153">
        <v>1361151</v>
      </c>
      <c r="M153" s="5">
        <v>405</v>
      </c>
      <c r="N153" t="s">
        <v>44</v>
      </c>
      <c r="O153" t="s">
        <v>62</v>
      </c>
      <c r="P153" t="s">
        <v>70</v>
      </c>
      <c r="Q153" s="5">
        <v>34</v>
      </c>
      <c r="R153" s="5">
        <v>13770</v>
      </c>
      <c r="S153" t="s">
        <v>271</v>
      </c>
      <c r="T153" t="s">
        <v>65</v>
      </c>
      <c r="U153" t="s">
        <v>49</v>
      </c>
      <c r="V153" t="s">
        <v>272</v>
      </c>
      <c r="W153" t="s">
        <v>51</v>
      </c>
      <c r="X153" t="s">
        <v>52</v>
      </c>
      <c r="Y153">
        <v>0</v>
      </c>
      <c r="Z153" t="s">
        <v>53</v>
      </c>
      <c r="AA153">
        <v>2015</v>
      </c>
      <c r="AB153" t="s">
        <v>103</v>
      </c>
      <c r="AC153" t="s">
        <v>55</v>
      </c>
      <c r="AD153" t="s">
        <v>68</v>
      </c>
      <c r="AE153">
        <v>1174458</v>
      </c>
      <c r="AF153" t="s">
        <v>69</v>
      </c>
      <c r="AG153" t="s">
        <v>58</v>
      </c>
      <c r="AH153" t="s">
        <v>55</v>
      </c>
      <c r="AI153" t="s">
        <v>270</v>
      </c>
    </row>
    <row r="154" spans="1:35" x14ac:dyDescent="0.25">
      <c r="A154" s="14" t="str">
        <f t="shared" si="2"/>
        <v>http://dodappwlsprd2.cloud.pge.com:8003/ilis_rpt/dailyeventlogdetail.jsp?odbeventlogid=15-0084839&amp;numberofmonths=24&amp;showchangehistorylog=1</v>
      </c>
      <c r="B154" s="15" t="str">
        <f>HYPERLINK(A154,V154)</f>
        <v>15-0084839</v>
      </c>
      <c r="C154" t="s">
        <v>38</v>
      </c>
      <c r="D154" t="s">
        <v>39</v>
      </c>
      <c r="E154" t="s">
        <v>40</v>
      </c>
      <c r="F154" t="s">
        <v>41</v>
      </c>
      <c r="G154" s="2">
        <v>82841101</v>
      </c>
      <c r="H154" t="s">
        <v>61</v>
      </c>
      <c r="I154" s="3">
        <v>7219</v>
      </c>
      <c r="J154">
        <v>20151213</v>
      </c>
      <c r="K154" s="4">
        <v>1005</v>
      </c>
      <c r="L154">
        <v>1361152</v>
      </c>
      <c r="M154" s="5">
        <v>578</v>
      </c>
      <c r="N154" t="s">
        <v>44</v>
      </c>
      <c r="O154" t="s">
        <v>62</v>
      </c>
      <c r="P154" t="s">
        <v>70</v>
      </c>
      <c r="Q154" s="5">
        <v>19</v>
      </c>
      <c r="R154" s="5">
        <v>10982</v>
      </c>
      <c r="S154" t="s">
        <v>273</v>
      </c>
      <c r="T154" t="s">
        <v>65</v>
      </c>
      <c r="U154" t="s">
        <v>49</v>
      </c>
      <c r="V154" t="s">
        <v>274</v>
      </c>
      <c r="W154" t="s">
        <v>51</v>
      </c>
      <c r="X154" t="s">
        <v>52</v>
      </c>
      <c r="Y154">
        <v>0</v>
      </c>
      <c r="Z154" t="s">
        <v>53</v>
      </c>
      <c r="AA154">
        <v>2015</v>
      </c>
      <c r="AB154" t="s">
        <v>103</v>
      </c>
      <c r="AC154" t="s">
        <v>55</v>
      </c>
      <c r="AD154" t="s">
        <v>88</v>
      </c>
      <c r="AE154">
        <v>1174506</v>
      </c>
      <c r="AF154" t="s">
        <v>69</v>
      </c>
      <c r="AG154" t="s">
        <v>58</v>
      </c>
      <c r="AH154" t="s">
        <v>55</v>
      </c>
      <c r="AI154" t="s">
        <v>270</v>
      </c>
    </row>
    <row r="155" spans="1:35" x14ac:dyDescent="0.25">
      <c r="A155" s="14" t="str">
        <f t="shared" si="2"/>
        <v>http://dodappwlsprd2.cloud.pge.com:8003/ilis_rpt/dailyeventlogdetail.jsp?odbeventlogid=15-0084876&amp;numberofmonths=24&amp;showchangehistorylog=1</v>
      </c>
      <c r="B155" s="15" t="str">
        <f>HYPERLINK(A155,V155)</f>
        <v>15-0084876</v>
      </c>
      <c r="C155" t="s">
        <v>38</v>
      </c>
      <c r="D155" t="s">
        <v>39</v>
      </c>
      <c r="E155" t="s">
        <v>40</v>
      </c>
      <c r="F155" t="s">
        <v>41</v>
      </c>
      <c r="G155" s="2">
        <v>82841101</v>
      </c>
      <c r="H155" t="s">
        <v>265</v>
      </c>
      <c r="I155" s="3" t="s">
        <v>275</v>
      </c>
      <c r="J155">
        <v>20151213</v>
      </c>
      <c r="K155" s="4">
        <v>1010</v>
      </c>
      <c r="L155">
        <v>1362302</v>
      </c>
      <c r="M155" s="5">
        <v>673</v>
      </c>
      <c r="N155" t="s">
        <v>44</v>
      </c>
      <c r="O155" t="s">
        <v>62</v>
      </c>
      <c r="P155" t="s">
        <v>70</v>
      </c>
      <c r="Q155" s="5">
        <v>3</v>
      </c>
      <c r="R155" s="5">
        <v>2019</v>
      </c>
      <c r="S155" t="s">
        <v>273</v>
      </c>
      <c r="T155" t="s">
        <v>65</v>
      </c>
      <c r="U155" t="s">
        <v>49</v>
      </c>
      <c r="V155" t="s">
        <v>276</v>
      </c>
      <c r="W155" t="s">
        <v>51</v>
      </c>
      <c r="X155" t="s">
        <v>52</v>
      </c>
      <c r="Y155">
        <v>0</v>
      </c>
      <c r="Z155" t="s">
        <v>53</v>
      </c>
      <c r="AA155">
        <v>2015</v>
      </c>
      <c r="AB155" t="s">
        <v>103</v>
      </c>
      <c r="AC155" t="s">
        <v>55</v>
      </c>
      <c r="AD155" t="s">
        <v>68</v>
      </c>
      <c r="AE155">
        <v>1174543</v>
      </c>
      <c r="AF155" t="s">
        <v>69</v>
      </c>
      <c r="AG155" t="s">
        <v>58</v>
      </c>
      <c r="AH155" t="s">
        <v>55</v>
      </c>
      <c r="AI155" t="s">
        <v>270</v>
      </c>
    </row>
    <row r="156" spans="1:35" x14ac:dyDescent="0.25">
      <c r="A156" s="14" t="str">
        <f t="shared" si="2"/>
        <v>http://dodappwlsprd2.cloud.pge.com:8003/ilis_rpt/dailyeventlogdetail.jsp?odbeventlogid=15-0085039&amp;numberofmonths=24&amp;showchangehistorylog=1</v>
      </c>
      <c r="B156" s="15" t="str">
        <f>HYPERLINK(A156,V156)</f>
        <v>15-0085039</v>
      </c>
      <c r="C156" t="s">
        <v>38</v>
      </c>
      <c r="D156" t="s">
        <v>39</v>
      </c>
      <c r="E156" t="s">
        <v>40</v>
      </c>
      <c r="F156" t="s">
        <v>60</v>
      </c>
      <c r="G156" s="2">
        <v>82841102</v>
      </c>
      <c r="H156" t="s">
        <v>61</v>
      </c>
      <c r="I156" s="3">
        <v>8259</v>
      </c>
      <c r="J156">
        <v>20151213</v>
      </c>
      <c r="K156" s="4">
        <v>1731</v>
      </c>
      <c r="L156">
        <v>1362822</v>
      </c>
      <c r="M156" s="5">
        <v>334</v>
      </c>
      <c r="N156" t="s">
        <v>44</v>
      </c>
      <c r="O156" t="s">
        <v>62</v>
      </c>
      <c r="P156" t="s">
        <v>63</v>
      </c>
      <c r="Q156" s="5">
        <v>18</v>
      </c>
      <c r="R156" s="5">
        <v>6012</v>
      </c>
      <c r="S156" t="s">
        <v>277</v>
      </c>
      <c r="T156" t="s">
        <v>65</v>
      </c>
      <c r="U156" t="s">
        <v>49</v>
      </c>
      <c r="V156" t="s">
        <v>278</v>
      </c>
      <c r="W156" t="s">
        <v>51</v>
      </c>
      <c r="X156" t="s">
        <v>52</v>
      </c>
      <c r="Y156">
        <v>0</v>
      </c>
      <c r="Z156" t="s">
        <v>53</v>
      </c>
      <c r="AA156">
        <v>2015</v>
      </c>
      <c r="AB156" t="s">
        <v>103</v>
      </c>
      <c r="AC156" t="s">
        <v>55</v>
      </c>
      <c r="AD156" t="s">
        <v>68</v>
      </c>
      <c r="AE156">
        <v>1174712</v>
      </c>
      <c r="AF156" t="s">
        <v>69</v>
      </c>
      <c r="AG156" t="s">
        <v>58</v>
      </c>
      <c r="AH156" t="s">
        <v>55</v>
      </c>
      <c r="AI156" t="s">
        <v>270</v>
      </c>
    </row>
    <row r="157" spans="1:35" x14ac:dyDescent="0.25">
      <c r="A157" s="14" t="str">
        <f t="shared" si="2"/>
        <v>http://dodappwlsprd2.cloud.pge.com:8003/ilis_rpt/dailyeventlogdetail.jsp?odbeventlogid=15-0084859&amp;numberofmonths=24&amp;showchangehistorylog=1</v>
      </c>
      <c r="B157" s="15" t="str">
        <f>HYPERLINK(A157,V157)</f>
        <v>15-0084859</v>
      </c>
      <c r="C157" t="s">
        <v>38</v>
      </c>
      <c r="D157" t="s">
        <v>39</v>
      </c>
      <c r="E157" t="s">
        <v>40</v>
      </c>
      <c r="F157" t="s">
        <v>123</v>
      </c>
      <c r="G157" s="2">
        <v>83050402</v>
      </c>
      <c r="H157" t="s">
        <v>61</v>
      </c>
      <c r="I157" s="3">
        <v>3233</v>
      </c>
      <c r="J157">
        <v>20151213</v>
      </c>
      <c r="K157" s="4">
        <v>957</v>
      </c>
      <c r="L157">
        <v>1361120</v>
      </c>
      <c r="M157" s="5">
        <v>758</v>
      </c>
      <c r="N157" t="s">
        <v>44</v>
      </c>
      <c r="O157" t="s">
        <v>62</v>
      </c>
      <c r="P157" t="s">
        <v>63</v>
      </c>
      <c r="Q157" s="5">
        <v>36</v>
      </c>
      <c r="R157" s="5">
        <v>21142</v>
      </c>
      <c r="S157" t="s">
        <v>279</v>
      </c>
      <c r="T157" t="s">
        <v>65</v>
      </c>
      <c r="U157" t="s">
        <v>49</v>
      </c>
      <c r="V157" t="s">
        <v>280</v>
      </c>
      <c r="W157" t="s">
        <v>51</v>
      </c>
      <c r="X157" t="s">
        <v>52</v>
      </c>
      <c r="Y157">
        <v>0</v>
      </c>
      <c r="Z157" t="s">
        <v>53</v>
      </c>
      <c r="AA157">
        <v>2015</v>
      </c>
      <c r="AB157" t="s">
        <v>103</v>
      </c>
      <c r="AC157" t="s">
        <v>55</v>
      </c>
      <c r="AD157" t="s">
        <v>68</v>
      </c>
      <c r="AE157">
        <v>1174526</v>
      </c>
      <c r="AF157" t="s">
        <v>69</v>
      </c>
      <c r="AG157" t="s">
        <v>58</v>
      </c>
      <c r="AH157" t="s">
        <v>55</v>
      </c>
      <c r="AI157" t="s">
        <v>270</v>
      </c>
    </row>
    <row r="158" spans="1:35" x14ac:dyDescent="0.25">
      <c r="A158" s="14" t="str">
        <f t="shared" si="2"/>
        <v>http://dodappwlsprd2.cloud.pge.com:8003/ilis_rpt/dailyeventlogdetail.jsp?odbeventlogid=15-0084823&amp;numberofmonths=24&amp;showchangehistorylog=1</v>
      </c>
      <c r="B158" s="15" t="str">
        <f>HYPERLINK(A158,V158)</f>
        <v>15-0084823</v>
      </c>
      <c r="C158" t="s">
        <v>38</v>
      </c>
      <c r="D158" t="s">
        <v>39</v>
      </c>
      <c r="E158" t="s">
        <v>40</v>
      </c>
      <c r="F158" t="s">
        <v>78</v>
      </c>
      <c r="G158" s="2">
        <v>83622104</v>
      </c>
      <c r="H158" t="s">
        <v>61</v>
      </c>
      <c r="I158" s="3">
        <v>5577</v>
      </c>
      <c r="J158">
        <v>20151213</v>
      </c>
      <c r="K158" s="4">
        <v>1011</v>
      </c>
      <c r="L158">
        <v>1361207</v>
      </c>
      <c r="M158" s="5">
        <v>483</v>
      </c>
      <c r="N158" t="s">
        <v>44</v>
      </c>
      <c r="O158" t="s">
        <v>45</v>
      </c>
      <c r="P158" t="s">
        <v>281</v>
      </c>
      <c r="Q158" s="5">
        <v>98</v>
      </c>
      <c r="R158" s="5">
        <v>20928</v>
      </c>
      <c r="S158" t="s">
        <v>279</v>
      </c>
      <c r="T158" t="s">
        <v>65</v>
      </c>
      <c r="U158" t="s">
        <v>49</v>
      </c>
      <c r="V158" t="s">
        <v>282</v>
      </c>
      <c r="W158" t="s">
        <v>51</v>
      </c>
      <c r="X158" t="s">
        <v>52</v>
      </c>
      <c r="Y158">
        <v>0</v>
      </c>
      <c r="Z158" t="s">
        <v>53</v>
      </c>
      <c r="AA158">
        <v>2015</v>
      </c>
      <c r="AB158" t="s">
        <v>103</v>
      </c>
      <c r="AC158" t="s">
        <v>55</v>
      </c>
      <c r="AD158" t="s">
        <v>68</v>
      </c>
      <c r="AE158">
        <v>1174491</v>
      </c>
      <c r="AF158" t="s">
        <v>69</v>
      </c>
      <c r="AG158" t="s">
        <v>58</v>
      </c>
      <c r="AH158" t="s">
        <v>55</v>
      </c>
      <c r="AI158" t="s">
        <v>270</v>
      </c>
    </row>
    <row r="159" spans="1:35" x14ac:dyDescent="0.25">
      <c r="A159" s="14" t="str">
        <f t="shared" si="2"/>
        <v>http://dodappwlsprd2.cloud.pge.com:8003/ilis_rpt/dailyeventlogdetail.jsp?odbeventlogid=15-0084752&amp;numberofmonths=24&amp;showchangehistorylog=1</v>
      </c>
      <c r="B159" s="15" t="str">
        <f>HYPERLINK(A159,V159)</f>
        <v>15-0084752</v>
      </c>
      <c r="C159" t="s">
        <v>38</v>
      </c>
      <c r="D159" t="s">
        <v>39</v>
      </c>
      <c r="E159" t="s">
        <v>40</v>
      </c>
      <c r="F159" t="s">
        <v>82</v>
      </c>
      <c r="G159" s="2">
        <v>83622106</v>
      </c>
      <c r="H159" t="s">
        <v>61</v>
      </c>
      <c r="I159" s="3">
        <v>8427</v>
      </c>
      <c r="J159">
        <v>20151213</v>
      </c>
      <c r="K159" s="4">
        <v>944</v>
      </c>
      <c r="L159">
        <v>1361640</v>
      </c>
      <c r="M159" s="5">
        <v>101</v>
      </c>
      <c r="N159" t="s">
        <v>44</v>
      </c>
      <c r="O159" t="s">
        <v>62</v>
      </c>
      <c r="P159" t="s">
        <v>63</v>
      </c>
      <c r="Q159" s="5">
        <v>43</v>
      </c>
      <c r="R159" s="5">
        <v>4343</v>
      </c>
      <c r="S159" t="s">
        <v>283</v>
      </c>
      <c r="T159" t="s">
        <v>65</v>
      </c>
      <c r="U159" t="s">
        <v>66</v>
      </c>
      <c r="V159" t="s">
        <v>284</v>
      </c>
      <c r="W159" t="s">
        <v>51</v>
      </c>
      <c r="X159" t="s">
        <v>52</v>
      </c>
      <c r="Y159">
        <v>0</v>
      </c>
      <c r="Z159" t="s">
        <v>53</v>
      </c>
      <c r="AA159">
        <v>2015</v>
      </c>
      <c r="AB159" t="s">
        <v>103</v>
      </c>
      <c r="AC159" t="s">
        <v>55</v>
      </c>
      <c r="AD159" t="s">
        <v>68</v>
      </c>
      <c r="AE159">
        <v>1174420</v>
      </c>
      <c r="AF159" t="s">
        <v>69</v>
      </c>
      <c r="AG159" t="s">
        <v>58</v>
      </c>
      <c r="AH159" t="s">
        <v>55</v>
      </c>
      <c r="AI159" t="s">
        <v>270</v>
      </c>
    </row>
    <row r="160" spans="1:35" x14ac:dyDescent="0.25">
      <c r="A160" s="14" t="str">
        <f t="shared" si="2"/>
        <v>http://dodappwlsprd2.cloud.pge.com:8003/ilis_rpt/dailyeventlogdetail.jsp?odbeventlogid=15-0084936&amp;numberofmonths=24&amp;showchangehistorylog=1</v>
      </c>
      <c r="B160" s="15" t="str">
        <f>HYPERLINK(A160,V160)</f>
        <v>15-0084936</v>
      </c>
      <c r="C160" t="s">
        <v>38</v>
      </c>
      <c r="D160" t="s">
        <v>39</v>
      </c>
      <c r="E160" t="s">
        <v>40</v>
      </c>
      <c r="F160" t="s">
        <v>215</v>
      </c>
      <c r="G160" s="2">
        <v>83192101</v>
      </c>
      <c r="H160" t="s">
        <v>61</v>
      </c>
      <c r="I160" s="3">
        <v>6601</v>
      </c>
      <c r="J160">
        <v>20151213</v>
      </c>
      <c r="K160" s="4">
        <v>1044</v>
      </c>
      <c r="L160">
        <v>1361445</v>
      </c>
      <c r="M160" s="5">
        <v>1635</v>
      </c>
      <c r="N160" t="s">
        <v>44</v>
      </c>
      <c r="O160" t="s">
        <v>62</v>
      </c>
      <c r="P160" t="s">
        <v>63</v>
      </c>
      <c r="Q160" s="5">
        <v>35</v>
      </c>
      <c r="R160" s="5">
        <v>39921</v>
      </c>
      <c r="S160" t="s">
        <v>279</v>
      </c>
      <c r="T160" t="s">
        <v>65</v>
      </c>
      <c r="U160" t="s">
        <v>49</v>
      </c>
      <c r="V160" t="s">
        <v>285</v>
      </c>
      <c r="W160" t="s">
        <v>51</v>
      </c>
      <c r="X160" t="s">
        <v>52</v>
      </c>
      <c r="Y160">
        <v>0</v>
      </c>
      <c r="Z160" t="s">
        <v>53</v>
      </c>
      <c r="AA160">
        <v>2015</v>
      </c>
      <c r="AB160" t="s">
        <v>103</v>
      </c>
      <c r="AC160" t="s">
        <v>55</v>
      </c>
      <c r="AD160" t="s">
        <v>97</v>
      </c>
      <c r="AE160">
        <v>1174609</v>
      </c>
      <c r="AF160" t="s">
        <v>69</v>
      </c>
      <c r="AG160" t="s">
        <v>58</v>
      </c>
      <c r="AH160" t="s">
        <v>55</v>
      </c>
      <c r="AI160" t="s">
        <v>270</v>
      </c>
    </row>
    <row r="161" spans="1:35" x14ac:dyDescent="0.25">
      <c r="A161" s="14" t="str">
        <f t="shared" si="2"/>
        <v>http://dodappwlsprd2.cloud.pge.com:8003/ilis_rpt/dailyeventlogdetail.jsp?odbeventlogid=15-0084858&amp;numberofmonths=24&amp;showchangehistorylog=1</v>
      </c>
      <c r="B161" s="15" t="str">
        <f>HYPERLINK(A161,V161)</f>
        <v>15-0084858</v>
      </c>
      <c r="C161" t="s">
        <v>38</v>
      </c>
      <c r="D161" t="s">
        <v>39</v>
      </c>
      <c r="E161" t="s">
        <v>84</v>
      </c>
      <c r="F161" t="s">
        <v>195</v>
      </c>
      <c r="G161" s="2">
        <v>83692104</v>
      </c>
      <c r="H161" t="s">
        <v>61</v>
      </c>
      <c r="I161" s="3">
        <v>1945</v>
      </c>
      <c r="J161">
        <v>20151213</v>
      </c>
      <c r="K161" s="4">
        <v>1032</v>
      </c>
      <c r="L161">
        <v>1361363</v>
      </c>
      <c r="M161" s="5">
        <v>969</v>
      </c>
      <c r="N161" t="s">
        <v>44</v>
      </c>
      <c r="O161" t="s">
        <v>62</v>
      </c>
      <c r="P161" t="s">
        <v>63</v>
      </c>
      <c r="Q161" s="5">
        <v>5</v>
      </c>
      <c r="R161" s="5">
        <v>4845</v>
      </c>
      <c r="S161" t="s">
        <v>286</v>
      </c>
      <c r="T161" t="s">
        <v>65</v>
      </c>
      <c r="U161" t="s">
        <v>49</v>
      </c>
      <c r="V161" t="s">
        <v>287</v>
      </c>
      <c r="W161" t="s">
        <v>51</v>
      </c>
      <c r="X161" t="s">
        <v>52</v>
      </c>
      <c r="Y161">
        <v>0</v>
      </c>
      <c r="Z161" t="s">
        <v>53</v>
      </c>
      <c r="AA161">
        <v>2015</v>
      </c>
      <c r="AB161" t="s">
        <v>103</v>
      </c>
      <c r="AC161" t="s">
        <v>55</v>
      </c>
      <c r="AD161" t="s">
        <v>68</v>
      </c>
      <c r="AE161">
        <v>1174525</v>
      </c>
      <c r="AF161" t="s">
        <v>69</v>
      </c>
      <c r="AG161" t="s">
        <v>58</v>
      </c>
      <c r="AH161" t="s">
        <v>55</v>
      </c>
      <c r="AI161" t="s">
        <v>270</v>
      </c>
    </row>
    <row r="162" spans="1:35" x14ac:dyDescent="0.25">
      <c r="A162" s="14" t="str">
        <f t="shared" si="2"/>
        <v>http://dodappwlsprd2.cloud.pge.com:8003/ilis_rpt/dailyeventlogdetail.jsp?odbeventlogid=16-0013271&amp;numberofmonths=24&amp;showchangehistorylog=1</v>
      </c>
      <c r="B162" s="15" t="str">
        <f>HYPERLINK(A162,V162)</f>
        <v>16-0013271</v>
      </c>
      <c r="C162" t="s">
        <v>38</v>
      </c>
      <c r="D162" t="s">
        <v>39</v>
      </c>
      <c r="E162" t="s">
        <v>40</v>
      </c>
      <c r="F162" t="s">
        <v>123</v>
      </c>
      <c r="G162" s="2">
        <v>83050402</v>
      </c>
      <c r="H162" t="s">
        <v>265</v>
      </c>
      <c r="I162" s="3" t="s">
        <v>288</v>
      </c>
      <c r="J162">
        <v>20160217</v>
      </c>
      <c r="K162" s="4">
        <v>1427</v>
      </c>
      <c r="L162">
        <v>1405459</v>
      </c>
      <c r="M162" s="5">
        <v>545</v>
      </c>
      <c r="N162" t="s">
        <v>44</v>
      </c>
      <c r="O162" t="s">
        <v>62</v>
      </c>
      <c r="P162" t="s">
        <v>63</v>
      </c>
      <c r="Q162" s="5">
        <v>3</v>
      </c>
      <c r="R162" s="5">
        <v>1635</v>
      </c>
      <c r="S162" t="s">
        <v>277</v>
      </c>
      <c r="T162" t="s">
        <v>65</v>
      </c>
      <c r="U162" t="s">
        <v>49</v>
      </c>
      <c r="V162" t="s">
        <v>289</v>
      </c>
      <c r="W162" t="s">
        <v>51</v>
      </c>
      <c r="X162" t="s">
        <v>52</v>
      </c>
      <c r="Y162">
        <v>0</v>
      </c>
      <c r="Z162" t="s">
        <v>53</v>
      </c>
      <c r="AA162">
        <v>2016</v>
      </c>
      <c r="AB162" t="s">
        <v>247</v>
      </c>
      <c r="AC162" t="s">
        <v>55</v>
      </c>
      <c r="AD162" t="s">
        <v>97</v>
      </c>
      <c r="AE162">
        <v>1186359</v>
      </c>
      <c r="AF162" t="s">
        <v>69</v>
      </c>
      <c r="AG162" t="s">
        <v>58</v>
      </c>
      <c r="AH162" t="s">
        <v>55</v>
      </c>
      <c r="AI162" t="s">
        <v>270</v>
      </c>
    </row>
    <row r="163" spans="1:35" x14ac:dyDescent="0.25">
      <c r="A163" s="14" t="str">
        <f t="shared" si="2"/>
        <v>http://dodappwlsprd2.cloud.pge.com:8003/ilis_rpt/dailyeventlogdetail.jsp?odbeventlogid=16-0013302&amp;numberofmonths=24&amp;showchangehistorylog=1</v>
      </c>
      <c r="B163" s="15" t="str">
        <f>HYPERLINK(A163,V163)</f>
        <v>16-0013302</v>
      </c>
      <c r="C163" t="s">
        <v>38</v>
      </c>
      <c r="D163" t="s">
        <v>39</v>
      </c>
      <c r="E163" t="s">
        <v>40</v>
      </c>
      <c r="F163" t="s">
        <v>74</v>
      </c>
      <c r="G163" s="2">
        <v>83622103</v>
      </c>
      <c r="H163" t="s">
        <v>61</v>
      </c>
      <c r="I163" s="3">
        <v>9545</v>
      </c>
      <c r="J163">
        <v>20160217</v>
      </c>
      <c r="K163" s="4">
        <v>1638</v>
      </c>
      <c r="L163">
        <v>1405933</v>
      </c>
      <c r="M163" s="5">
        <v>737</v>
      </c>
      <c r="N163" t="s">
        <v>44</v>
      </c>
      <c r="O163" t="s">
        <v>62</v>
      </c>
      <c r="P163" t="s">
        <v>63</v>
      </c>
      <c r="Q163" s="5">
        <v>2</v>
      </c>
      <c r="R163" s="5">
        <v>1474</v>
      </c>
      <c r="S163" t="s">
        <v>290</v>
      </c>
      <c r="T163" t="s">
        <v>65</v>
      </c>
      <c r="U163" t="s">
        <v>49</v>
      </c>
      <c r="V163" t="s">
        <v>291</v>
      </c>
      <c r="W163" t="s">
        <v>51</v>
      </c>
      <c r="X163" t="s">
        <v>52</v>
      </c>
      <c r="Y163">
        <v>0</v>
      </c>
      <c r="Z163" t="s">
        <v>53</v>
      </c>
      <c r="AA163">
        <v>2016</v>
      </c>
      <c r="AB163" t="s">
        <v>247</v>
      </c>
      <c r="AC163" t="s">
        <v>55</v>
      </c>
      <c r="AD163" t="s">
        <v>68</v>
      </c>
      <c r="AE163">
        <v>1186386</v>
      </c>
      <c r="AF163" t="s">
        <v>69</v>
      </c>
      <c r="AG163" t="s">
        <v>58</v>
      </c>
      <c r="AH163" t="s">
        <v>55</v>
      </c>
      <c r="AI163" t="s">
        <v>270</v>
      </c>
    </row>
    <row r="164" spans="1:35" x14ac:dyDescent="0.25">
      <c r="A164" s="14" t="str">
        <f t="shared" si="2"/>
        <v>http://dodappwlsprd2.cloud.pge.com:8003/ilis_rpt/dailyeventlogdetail.jsp?odbeventlogid=16-0013489&amp;numberofmonths=24&amp;showchangehistorylog=1</v>
      </c>
      <c r="B164" s="15" t="str">
        <f>HYPERLINK(A164,V164)</f>
        <v>16-0013489</v>
      </c>
      <c r="C164" t="s">
        <v>38</v>
      </c>
      <c r="D164" t="s">
        <v>39</v>
      </c>
      <c r="E164" t="s">
        <v>84</v>
      </c>
      <c r="F164" t="s">
        <v>91</v>
      </c>
      <c r="G164" s="2">
        <v>82931101</v>
      </c>
      <c r="H164" t="s">
        <v>265</v>
      </c>
      <c r="I164" s="3" t="s">
        <v>292</v>
      </c>
      <c r="J164">
        <v>20160217</v>
      </c>
      <c r="K164" s="4">
        <v>1942</v>
      </c>
      <c r="L164">
        <v>1407599</v>
      </c>
      <c r="M164" s="5">
        <v>828</v>
      </c>
      <c r="N164" t="s">
        <v>44</v>
      </c>
      <c r="O164" t="s">
        <v>62</v>
      </c>
      <c r="P164" t="s">
        <v>63</v>
      </c>
      <c r="Q164" s="5">
        <v>1</v>
      </c>
      <c r="R164" s="5">
        <v>828</v>
      </c>
      <c r="S164" t="s">
        <v>293</v>
      </c>
      <c r="T164" t="s">
        <v>65</v>
      </c>
      <c r="U164" t="s">
        <v>49</v>
      </c>
      <c r="V164" t="s">
        <v>294</v>
      </c>
      <c r="W164" t="s">
        <v>51</v>
      </c>
      <c r="X164" t="s">
        <v>52</v>
      </c>
      <c r="Y164">
        <v>0</v>
      </c>
      <c r="Z164" t="s">
        <v>53</v>
      </c>
      <c r="AA164">
        <v>2016</v>
      </c>
      <c r="AB164" t="s">
        <v>247</v>
      </c>
      <c r="AC164" t="s">
        <v>55</v>
      </c>
      <c r="AD164" t="s">
        <v>88</v>
      </c>
      <c r="AE164">
        <v>1186577</v>
      </c>
      <c r="AF164" t="s">
        <v>69</v>
      </c>
      <c r="AG164" t="s">
        <v>58</v>
      </c>
      <c r="AH164" t="s">
        <v>55</v>
      </c>
      <c r="AI164" t="s">
        <v>270</v>
      </c>
    </row>
    <row r="165" spans="1:35" x14ac:dyDescent="0.25">
      <c r="A165" s="14" t="str">
        <f t="shared" si="2"/>
        <v>http://dodappwlsprd2.cloud.pge.com:8003/ilis_rpt/dailyeventlogdetail.jsp?odbeventlogid=16-0013773&amp;numberofmonths=24&amp;showchangehistorylog=1</v>
      </c>
      <c r="B165" s="15" t="str">
        <f>HYPERLINK(A165,V165)</f>
        <v>16-0013773</v>
      </c>
      <c r="C165" t="s">
        <v>38</v>
      </c>
      <c r="D165" t="s">
        <v>39</v>
      </c>
      <c r="E165" t="s">
        <v>84</v>
      </c>
      <c r="F165" t="s">
        <v>91</v>
      </c>
      <c r="G165" s="2">
        <v>82931101</v>
      </c>
      <c r="H165" t="s">
        <v>61</v>
      </c>
      <c r="I165" s="3">
        <v>8033</v>
      </c>
      <c r="J165">
        <v>20160217</v>
      </c>
      <c r="K165" s="4">
        <v>1950</v>
      </c>
      <c r="L165">
        <v>1406650</v>
      </c>
      <c r="M165" s="5">
        <v>1327</v>
      </c>
      <c r="N165" t="s">
        <v>44</v>
      </c>
      <c r="O165" t="s">
        <v>62</v>
      </c>
      <c r="P165" t="s">
        <v>63</v>
      </c>
      <c r="Q165" s="5">
        <v>7</v>
      </c>
      <c r="R165" s="5">
        <v>9289</v>
      </c>
      <c r="S165" t="s">
        <v>290</v>
      </c>
      <c r="T165" t="s">
        <v>65</v>
      </c>
      <c r="U165" t="s">
        <v>49</v>
      </c>
      <c r="V165" t="s">
        <v>295</v>
      </c>
      <c r="W165" t="s">
        <v>51</v>
      </c>
      <c r="X165" t="s">
        <v>52</v>
      </c>
      <c r="Y165">
        <v>0</v>
      </c>
      <c r="Z165" t="s">
        <v>53</v>
      </c>
      <c r="AA165">
        <v>2016</v>
      </c>
      <c r="AB165" t="s">
        <v>247</v>
      </c>
      <c r="AC165" t="s">
        <v>55</v>
      </c>
      <c r="AD165" t="s">
        <v>88</v>
      </c>
      <c r="AE165">
        <v>1186813</v>
      </c>
      <c r="AF165" t="s">
        <v>69</v>
      </c>
      <c r="AG165" t="s">
        <v>58</v>
      </c>
      <c r="AH165" t="s">
        <v>55</v>
      </c>
      <c r="AI165" t="s">
        <v>270</v>
      </c>
    </row>
    <row r="166" spans="1:35" x14ac:dyDescent="0.25">
      <c r="A166" s="14" t="str">
        <f t="shared" si="2"/>
        <v>http://dodappwlsprd2.cloud.pge.com:8003/ilis_rpt/dailyeventlogdetail.jsp?odbeventlogid=16-0017628&amp;numberofmonths=24&amp;showchangehistorylog=1</v>
      </c>
      <c r="B166" s="15" t="str">
        <f>HYPERLINK(A166,V166)</f>
        <v>16-0017628</v>
      </c>
      <c r="C166" t="s">
        <v>38</v>
      </c>
      <c r="D166" t="s">
        <v>39</v>
      </c>
      <c r="E166" t="s">
        <v>40</v>
      </c>
      <c r="F166" t="s">
        <v>41</v>
      </c>
      <c r="G166" s="2">
        <v>82841101</v>
      </c>
      <c r="H166" t="s">
        <v>61</v>
      </c>
      <c r="I166" s="3">
        <v>5487</v>
      </c>
      <c r="J166">
        <v>20160305</v>
      </c>
      <c r="K166" s="4">
        <v>1556</v>
      </c>
      <c r="L166">
        <v>1417015</v>
      </c>
      <c r="M166" s="5">
        <v>322</v>
      </c>
      <c r="N166" t="s">
        <v>44</v>
      </c>
      <c r="O166" t="s">
        <v>62</v>
      </c>
      <c r="P166" t="s">
        <v>70</v>
      </c>
      <c r="Q166" s="5">
        <v>56</v>
      </c>
      <c r="R166" s="5">
        <v>15080</v>
      </c>
      <c r="S166" t="s">
        <v>290</v>
      </c>
      <c r="T166" t="s">
        <v>65</v>
      </c>
      <c r="U166" t="s">
        <v>49</v>
      </c>
      <c r="V166" t="s">
        <v>296</v>
      </c>
      <c r="W166" t="s">
        <v>51</v>
      </c>
      <c r="X166" t="s">
        <v>52</v>
      </c>
      <c r="Y166">
        <v>0</v>
      </c>
      <c r="Z166" t="s">
        <v>53</v>
      </c>
      <c r="AA166">
        <v>2016</v>
      </c>
      <c r="AB166" t="s">
        <v>297</v>
      </c>
      <c r="AC166" t="s">
        <v>55</v>
      </c>
      <c r="AD166" t="s">
        <v>68</v>
      </c>
      <c r="AE166">
        <v>1189482</v>
      </c>
      <c r="AF166" t="s">
        <v>69</v>
      </c>
      <c r="AG166" t="s">
        <v>58</v>
      </c>
      <c r="AH166" t="s">
        <v>55</v>
      </c>
      <c r="AI166" t="s">
        <v>270</v>
      </c>
    </row>
    <row r="167" spans="1:35" x14ac:dyDescent="0.25">
      <c r="A167" s="14" t="str">
        <f t="shared" si="2"/>
        <v>http://dodappwlsprd2.cloud.pge.com:8003/ilis_rpt/dailyeventlogdetail.jsp?odbeventlogid=16-0017965&amp;numberofmonths=24&amp;showchangehistorylog=1</v>
      </c>
      <c r="B167" s="15" t="str">
        <f>HYPERLINK(A167,V167)</f>
        <v>16-0017965</v>
      </c>
      <c r="C167" t="s">
        <v>38</v>
      </c>
      <c r="D167" t="s">
        <v>39</v>
      </c>
      <c r="E167" t="s">
        <v>40</v>
      </c>
      <c r="F167" t="s">
        <v>41</v>
      </c>
      <c r="G167" s="2">
        <v>82841101</v>
      </c>
      <c r="H167" t="s">
        <v>61</v>
      </c>
      <c r="I167" s="3">
        <v>5473</v>
      </c>
      <c r="J167">
        <v>20160305</v>
      </c>
      <c r="K167" s="4">
        <v>1930</v>
      </c>
      <c r="L167">
        <v>1418526</v>
      </c>
      <c r="M167" s="5">
        <v>250</v>
      </c>
      <c r="N167" t="s">
        <v>44</v>
      </c>
      <c r="O167" t="s">
        <v>62</v>
      </c>
      <c r="P167" t="s">
        <v>70</v>
      </c>
      <c r="Q167" s="5">
        <v>90</v>
      </c>
      <c r="R167" s="5">
        <v>22500</v>
      </c>
      <c r="S167" t="s">
        <v>298</v>
      </c>
      <c r="T167" t="s">
        <v>65</v>
      </c>
      <c r="U167" t="s">
        <v>49</v>
      </c>
      <c r="V167" t="s">
        <v>299</v>
      </c>
      <c r="W167" t="s">
        <v>51</v>
      </c>
      <c r="X167" t="s">
        <v>52</v>
      </c>
      <c r="Y167">
        <v>0</v>
      </c>
      <c r="Z167" t="s">
        <v>53</v>
      </c>
      <c r="AA167">
        <v>2016</v>
      </c>
      <c r="AB167" t="s">
        <v>297</v>
      </c>
      <c r="AC167" t="s">
        <v>55</v>
      </c>
      <c r="AD167" t="s">
        <v>88</v>
      </c>
      <c r="AE167">
        <v>1189834</v>
      </c>
      <c r="AF167" t="s">
        <v>69</v>
      </c>
      <c r="AG167" t="s">
        <v>58</v>
      </c>
      <c r="AH167" t="s">
        <v>55</v>
      </c>
      <c r="AI167" t="s">
        <v>270</v>
      </c>
    </row>
    <row r="168" spans="1:35" x14ac:dyDescent="0.25">
      <c r="A168" s="14" t="str">
        <f t="shared" si="2"/>
        <v>http://dodappwlsprd2.cloud.pge.com:8003/ilis_rpt/dailyeventlogdetail.jsp?odbeventlogid=16-0018051&amp;numberofmonths=24&amp;showchangehistorylog=1</v>
      </c>
      <c r="B168" s="15" t="str">
        <f>HYPERLINK(A168,V168)</f>
        <v>16-0018051</v>
      </c>
      <c r="C168" t="s">
        <v>38</v>
      </c>
      <c r="D168" t="s">
        <v>39</v>
      </c>
      <c r="E168" t="s">
        <v>40</v>
      </c>
      <c r="F168" t="s">
        <v>41</v>
      </c>
      <c r="G168" s="2">
        <v>82841101</v>
      </c>
      <c r="H168" t="s">
        <v>61</v>
      </c>
      <c r="I168" s="3">
        <v>5519</v>
      </c>
      <c r="J168">
        <v>20160305</v>
      </c>
      <c r="K168" s="4">
        <v>1933</v>
      </c>
      <c r="L168">
        <v>1418557</v>
      </c>
      <c r="M168" s="5">
        <v>1172</v>
      </c>
      <c r="N168" t="s">
        <v>44</v>
      </c>
      <c r="O168" t="s">
        <v>62</v>
      </c>
      <c r="P168" t="s">
        <v>63</v>
      </c>
      <c r="Q168" s="5">
        <v>174</v>
      </c>
      <c r="R168" s="5">
        <v>188631</v>
      </c>
      <c r="S168" t="s">
        <v>298</v>
      </c>
      <c r="T168" t="s">
        <v>150</v>
      </c>
      <c r="U168" t="s">
        <v>49</v>
      </c>
      <c r="V168" t="s">
        <v>300</v>
      </c>
      <c r="W168" t="s">
        <v>51</v>
      </c>
      <c r="X168" t="s">
        <v>52</v>
      </c>
      <c r="Y168">
        <v>0</v>
      </c>
      <c r="Z168" t="s">
        <v>53</v>
      </c>
      <c r="AA168">
        <v>2016</v>
      </c>
      <c r="AB168" t="s">
        <v>297</v>
      </c>
      <c r="AC168" t="s">
        <v>55</v>
      </c>
      <c r="AD168" t="s">
        <v>68</v>
      </c>
      <c r="AE168">
        <v>1189923</v>
      </c>
      <c r="AF168" t="s">
        <v>152</v>
      </c>
      <c r="AG168" t="s">
        <v>58</v>
      </c>
      <c r="AH168" t="s">
        <v>55</v>
      </c>
      <c r="AI168" t="s">
        <v>270</v>
      </c>
    </row>
    <row r="169" spans="1:35" x14ac:dyDescent="0.25">
      <c r="A169" s="14" t="str">
        <f t="shared" si="2"/>
        <v>http://dodappwlsprd2.cloud.pge.com:8003/ilis_rpt/dailyeventlogdetail.jsp?odbeventlogid=16-0017976&amp;numberofmonths=24&amp;showchangehistorylog=1</v>
      </c>
      <c r="B169" s="15" t="str">
        <f>HYPERLINK(A169,V169)</f>
        <v>16-0017976</v>
      </c>
      <c r="C169" t="s">
        <v>38</v>
      </c>
      <c r="D169" t="s">
        <v>39</v>
      </c>
      <c r="E169" t="s">
        <v>40</v>
      </c>
      <c r="F169" t="s">
        <v>60</v>
      </c>
      <c r="G169" s="2">
        <v>82841102</v>
      </c>
      <c r="H169" t="s">
        <v>61</v>
      </c>
      <c r="I169" s="3">
        <v>7773</v>
      </c>
      <c r="J169">
        <v>20160305</v>
      </c>
      <c r="K169" s="4">
        <v>1644</v>
      </c>
      <c r="L169">
        <v>1417445</v>
      </c>
      <c r="M169" s="5">
        <v>850</v>
      </c>
      <c r="N169" t="s">
        <v>44</v>
      </c>
      <c r="O169" t="s">
        <v>62</v>
      </c>
      <c r="P169" t="s">
        <v>63</v>
      </c>
      <c r="Q169" s="5">
        <v>34</v>
      </c>
      <c r="R169" s="5">
        <v>20206</v>
      </c>
      <c r="S169" t="s">
        <v>298</v>
      </c>
      <c r="T169" t="s">
        <v>65</v>
      </c>
      <c r="U169" t="s">
        <v>49</v>
      </c>
      <c r="V169" t="s">
        <v>301</v>
      </c>
      <c r="W169" t="s">
        <v>51</v>
      </c>
      <c r="X169" t="s">
        <v>52</v>
      </c>
      <c r="Y169">
        <v>0</v>
      </c>
      <c r="Z169" t="s">
        <v>53</v>
      </c>
      <c r="AA169">
        <v>2016</v>
      </c>
      <c r="AB169" t="s">
        <v>297</v>
      </c>
      <c r="AC169" t="s">
        <v>55</v>
      </c>
      <c r="AD169" t="s">
        <v>68</v>
      </c>
      <c r="AE169">
        <v>1189847</v>
      </c>
      <c r="AF169" t="s">
        <v>69</v>
      </c>
      <c r="AG169" t="s">
        <v>58</v>
      </c>
      <c r="AH169" t="s">
        <v>55</v>
      </c>
      <c r="AI169" t="s">
        <v>270</v>
      </c>
    </row>
    <row r="170" spans="1:35" x14ac:dyDescent="0.25">
      <c r="A170" s="14" t="str">
        <f t="shared" si="2"/>
        <v>http://dodappwlsprd2.cloud.pge.com:8003/ilis_rpt/dailyeventlogdetail.jsp?odbeventlogid=16-0018033&amp;numberofmonths=24&amp;showchangehistorylog=1</v>
      </c>
      <c r="B170" s="15" t="str">
        <f>HYPERLINK(A170,V170)</f>
        <v>16-0018033</v>
      </c>
      <c r="C170" t="s">
        <v>38</v>
      </c>
      <c r="D170" t="s">
        <v>39</v>
      </c>
      <c r="E170" t="s">
        <v>40</v>
      </c>
      <c r="F170" t="s">
        <v>60</v>
      </c>
      <c r="G170" s="2">
        <v>82841102</v>
      </c>
      <c r="H170" t="s">
        <v>61</v>
      </c>
      <c r="I170" s="3">
        <v>8501</v>
      </c>
      <c r="J170">
        <v>20160305</v>
      </c>
      <c r="K170" s="4">
        <v>1641</v>
      </c>
      <c r="L170">
        <v>1417392</v>
      </c>
      <c r="M170" s="5">
        <v>903</v>
      </c>
      <c r="N170" t="s">
        <v>44</v>
      </c>
      <c r="O170" t="s">
        <v>62</v>
      </c>
      <c r="P170" t="s">
        <v>63</v>
      </c>
      <c r="Q170" s="5">
        <v>20</v>
      </c>
      <c r="R170" s="5">
        <v>18060</v>
      </c>
      <c r="S170" t="s">
        <v>298</v>
      </c>
      <c r="T170" t="s">
        <v>65</v>
      </c>
      <c r="U170" t="s">
        <v>49</v>
      </c>
      <c r="V170" t="s">
        <v>302</v>
      </c>
      <c r="W170" t="s">
        <v>51</v>
      </c>
      <c r="X170" t="s">
        <v>52</v>
      </c>
      <c r="Y170">
        <v>0</v>
      </c>
      <c r="Z170" t="s">
        <v>53</v>
      </c>
      <c r="AA170">
        <v>2016</v>
      </c>
      <c r="AB170" t="s">
        <v>297</v>
      </c>
      <c r="AC170" t="s">
        <v>55</v>
      </c>
      <c r="AD170" t="s">
        <v>113</v>
      </c>
      <c r="AE170">
        <v>1189904</v>
      </c>
      <c r="AF170" t="s">
        <v>69</v>
      </c>
      <c r="AG170" t="s">
        <v>58</v>
      </c>
      <c r="AH170" t="s">
        <v>55</v>
      </c>
      <c r="AI170" t="s">
        <v>270</v>
      </c>
    </row>
    <row r="171" spans="1:35" x14ac:dyDescent="0.25">
      <c r="A171" s="14" t="str">
        <f t="shared" si="2"/>
        <v>http://dodappwlsprd2.cloud.pge.com:8003/ilis_rpt/dailyeventlogdetail.jsp?odbeventlogid=16-0018246&amp;numberofmonths=24&amp;showchangehistorylog=1</v>
      </c>
      <c r="B171" s="15" t="str">
        <f>HYPERLINK(A171,V171)</f>
        <v>16-0018246</v>
      </c>
      <c r="C171" t="s">
        <v>38</v>
      </c>
      <c r="D171" t="s">
        <v>39</v>
      </c>
      <c r="E171" t="s">
        <v>40</v>
      </c>
      <c r="F171" t="s">
        <v>60</v>
      </c>
      <c r="G171" s="2">
        <v>82841102</v>
      </c>
      <c r="H171" t="s">
        <v>61</v>
      </c>
      <c r="I171" s="3">
        <v>7289</v>
      </c>
      <c r="J171">
        <v>20160305</v>
      </c>
      <c r="K171" s="4">
        <v>2246</v>
      </c>
      <c r="L171">
        <v>1421125</v>
      </c>
      <c r="M171" s="5">
        <v>1055</v>
      </c>
      <c r="N171" t="s">
        <v>44</v>
      </c>
      <c r="O171" t="s">
        <v>62</v>
      </c>
      <c r="P171" t="s">
        <v>63</v>
      </c>
      <c r="Q171" s="5">
        <v>14</v>
      </c>
      <c r="R171" s="5">
        <v>14770</v>
      </c>
      <c r="S171" t="s">
        <v>283</v>
      </c>
      <c r="T171" t="s">
        <v>65</v>
      </c>
      <c r="U171" t="s">
        <v>49</v>
      </c>
      <c r="V171" t="s">
        <v>303</v>
      </c>
      <c r="W171" t="s">
        <v>51</v>
      </c>
      <c r="X171" t="s">
        <v>52</v>
      </c>
      <c r="Y171">
        <v>0</v>
      </c>
      <c r="Z171" t="s">
        <v>53</v>
      </c>
      <c r="AA171">
        <v>2016</v>
      </c>
      <c r="AB171" t="s">
        <v>297</v>
      </c>
      <c r="AC171" t="s">
        <v>55</v>
      </c>
      <c r="AD171" t="s">
        <v>88</v>
      </c>
      <c r="AE171">
        <v>1190113</v>
      </c>
      <c r="AF171" t="s">
        <v>69</v>
      </c>
      <c r="AG171" t="s">
        <v>58</v>
      </c>
      <c r="AH171" t="s">
        <v>55</v>
      </c>
      <c r="AI171" t="s">
        <v>270</v>
      </c>
    </row>
    <row r="172" spans="1:35" x14ac:dyDescent="0.25">
      <c r="A172" s="14" t="str">
        <f t="shared" si="2"/>
        <v>http://dodappwlsprd2.cloud.pge.com:8003/ilis_rpt/dailyeventlogdetail.jsp?odbeventlogid=16-0017498&amp;numberofmonths=24&amp;showchangehistorylog=1</v>
      </c>
      <c r="B172" s="15" t="str">
        <f>HYPERLINK(A172,V172)</f>
        <v>16-0017498</v>
      </c>
      <c r="C172" t="s">
        <v>38</v>
      </c>
      <c r="D172" t="s">
        <v>39</v>
      </c>
      <c r="E172" t="s">
        <v>40</v>
      </c>
      <c r="F172" t="s">
        <v>74</v>
      </c>
      <c r="G172" s="2">
        <v>83622103</v>
      </c>
      <c r="H172" t="s">
        <v>42</v>
      </c>
      <c r="I172" s="3">
        <v>10946</v>
      </c>
      <c r="J172">
        <v>20160305</v>
      </c>
      <c r="K172" s="4">
        <v>1420</v>
      </c>
      <c r="L172">
        <v>1416774</v>
      </c>
      <c r="M172" s="5">
        <v>734</v>
      </c>
      <c r="N172" t="s">
        <v>44</v>
      </c>
      <c r="O172" t="s">
        <v>62</v>
      </c>
      <c r="P172" t="s">
        <v>63</v>
      </c>
      <c r="Q172" s="5">
        <v>156</v>
      </c>
      <c r="R172" s="5">
        <v>50664</v>
      </c>
      <c r="S172" t="s">
        <v>277</v>
      </c>
      <c r="T172" t="s">
        <v>65</v>
      </c>
      <c r="U172" t="s">
        <v>49</v>
      </c>
      <c r="V172" t="s">
        <v>304</v>
      </c>
      <c r="W172" t="s">
        <v>51</v>
      </c>
      <c r="X172" t="s">
        <v>52</v>
      </c>
      <c r="Y172">
        <v>0</v>
      </c>
      <c r="Z172" t="s">
        <v>53</v>
      </c>
      <c r="AA172">
        <v>2016</v>
      </c>
      <c r="AB172" t="s">
        <v>297</v>
      </c>
      <c r="AC172" t="s">
        <v>55</v>
      </c>
      <c r="AD172" t="s">
        <v>68</v>
      </c>
      <c r="AE172">
        <v>1189376</v>
      </c>
      <c r="AF172" t="s">
        <v>69</v>
      </c>
      <c r="AG172" t="s">
        <v>58</v>
      </c>
      <c r="AH172" t="s">
        <v>55</v>
      </c>
      <c r="AI172" t="s">
        <v>270</v>
      </c>
    </row>
    <row r="173" spans="1:35" x14ac:dyDescent="0.25">
      <c r="A173" s="14" t="str">
        <f t="shared" si="2"/>
        <v>http://dodappwlsprd2.cloud.pge.com:8003/ilis_rpt/dailyeventlogdetail.jsp?odbeventlogid=16-0017987&amp;numberofmonths=24&amp;showchangehistorylog=1</v>
      </c>
      <c r="B173" s="15" t="str">
        <f>HYPERLINK(A173,V173)</f>
        <v>16-0017987</v>
      </c>
      <c r="C173" t="s">
        <v>38</v>
      </c>
      <c r="D173" t="s">
        <v>39</v>
      </c>
      <c r="E173" t="s">
        <v>40</v>
      </c>
      <c r="F173" t="s">
        <v>78</v>
      </c>
      <c r="G173" s="2">
        <v>83622104</v>
      </c>
      <c r="H173" t="s">
        <v>61</v>
      </c>
      <c r="I173" s="3">
        <v>6087</v>
      </c>
      <c r="J173">
        <v>20160305</v>
      </c>
      <c r="K173" s="4">
        <v>2049</v>
      </c>
      <c r="L173">
        <v>1419389</v>
      </c>
      <c r="M173" s="5">
        <v>1468</v>
      </c>
      <c r="N173" t="s">
        <v>44</v>
      </c>
      <c r="O173" t="s">
        <v>62</v>
      </c>
      <c r="P173" t="s">
        <v>70</v>
      </c>
      <c r="Q173" s="5">
        <v>184</v>
      </c>
      <c r="R173" s="5">
        <v>172095</v>
      </c>
      <c r="S173" t="s">
        <v>273</v>
      </c>
      <c r="T173" t="s">
        <v>65</v>
      </c>
      <c r="U173" t="s">
        <v>66</v>
      </c>
      <c r="V173" t="s">
        <v>305</v>
      </c>
      <c r="W173" t="s">
        <v>51</v>
      </c>
      <c r="X173" t="s">
        <v>52</v>
      </c>
      <c r="Y173">
        <v>0</v>
      </c>
      <c r="Z173" t="s">
        <v>53</v>
      </c>
      <c r="AA173">
        <v>2016</v>
      </c>
      <c r="AB173" t="s">
        <v>297</v>
      </c>
      <c r="AC173" t="s">
        <v>55</v>
      </c>
      <c r="AD173" t="s">
        <v>68</v>
      </c>
      <c r="AE173">
        <v>1189858</v>
      </c>
      <c r="AF173" t="s">
        <v>69</v>
      </c>
      <c r="AG173" t="s">
        <v>58</v>
      </c>
      <c r="AH173" t="s">
        <v>55</v>
      </c>
      <c r="AI173" t="s">
        <v>270</v>
      </c>
    </row>
    <row r="174" spans="1:35" x14ac:dyDescent="0.25">
      <c r="A174" s="14" t="str">
        <f t="shared" si="2"/>
        <v>http://dodappwlsprd2.cloud.pge.com:8003/ilis_rpt/dailyeventlogdetail.jsp?odbeventlogid=16-0017465&amp;numberofmonths=24&amp;showchangehistorylog=1</v>
      </c>
      <c r="B174" s="15" t="str">
        <f>HYPERLINK(A174,V174)</f>
        <v>16-0017465</v>
      </c>
      <c r="C174" t="s">
        <v>38</v>
      </c>
      <c r="D174" t="s">
        <v>39</v>
      </c>
      <c r="E174" t="s">
        <v>40</v>
      </c>
      <c r="F174" t="s">
        <v>126</v>
      </c>
      <c r="G174" s="2">
        <v>83622105</v>
      </c>
      <c r="H174" t="s">
        <v>61</v>
      </c>
      <c r="I174" s="3">
        <v>287</v>
      </c>
      <c r="J174">
        <v>20160305</v>
      </c>
      <c r="K174" s="4">
        <v>1157</v>
      </c>
      <c r="L174">
        <v>1416594</v>
      </c>
      <c r="M174" s="5">
        <v>339</v>
      </c>
      <c r="N174" t="s">
        <v>44</v>
      </c>
      <c r="O174" t="s">
        <v>45</v>
      </c>
      <c r="P174" t="s">
        <v>281</v>
      </c>
      <c r="Q174" s="5">
        <v>16</v>
      </c>
      <c r="R174" s="5">
        <v>5424</v>
      </c>
      <c r="S174" t="s">
        <v>298</v>
      </c>
      <c r="T174" t="s">
        <v>65</v>
      </c>
      <c r="U174" t="s">
        <v>49</v>
      </c>
      <c r="V174" t="s">
        <v>306</v>
      </c>
      <c r="W174" t="s">
        <v>51</v>
      </c>
      <c r="X174" t="s">
        <v>52</v>
      </c>
      <c r="Y174">
        <v>0</v>
      </c>
      <c r="Z174" t="s">
        <v>53</v>
      </c>
      <c r="AA174">
        <v>2016</v>
      </c>
      <c r="AB174" t="s">
        <v>297</v>
      </c>
      <c r="AC174" t="s">
        <v>55</v>
      </c>
      <c r="AD174" t="s">
        <v>88</v>
      </c>
      <c r="AE174">
        <v>1189348</v>
      </c>
      <c r="AF174" t="s">
        <v>69</v>
      </c>
      <c r="AG174" t="s">
        <v>58</v>
      </c>
      <c r="AH174" t="s">
        <v>55</v>
      </c>
      <c r="AI174" t="s">
        <v>270</v>
      </c>
    </row>
    <row r="175" spans="1:35" x14ac:dyDescent="0.25">
      <c r="A175" s="14" t="str">
        <f t="shared" si="2"/>
        <v>http://dodappwlsprd2.cloud.pge.com:8003/ilis_rpt/dailyeventlogdetail.jsp?odbeventlogid=16-0017537&amp;numberofmonths=24&amp;showchangehistorylog=1</v>
      </c>
      <c r="B175" s="15" t="str">
        <f>HYPERLINK(A175,V175)</f>
        <v>16-0017537</v>
      </c>
      <c r="C175" t="s">
        <v>38</v>
      </c>
      <c r="D175" t="s">
        <v>39</v>
      </c>
      <c r="E175" t="s">
        <v>40</v>
      </c>
      <c r="F175" t="s">
        <v>126</v>
      </c>
      <c r="G175" s="2">
        <v>83622105</v>
      </c>
      <c r="H175" t="s">
        <v>42</v>
      </c>
      <c r="I175" s="3">
        <v>10728</v>
      </c>
      <c r="J175">
        <v>20160305</v>
      </c>
      <c r="K175" s="4">
        <v>1544</v>
      </c>
      <c r="L175">
        <v>1416983</v>
      </c>
      <c r="M175" s="5">
        <v>666</v>
      </c>
      <c r="N175" t="s">
        <v>44</v>
      </c>
      <c r="O175" t="s">
        <v>62</v>
      </c>
      <c r="P175" t="s">
        <v>63</v>
      </c>
      <c r="Q175" s="5">
        <v>3432</v>
      </c>
      <c r="R175" s="5">
        <v>251938</v>
      </c>
      <c r="S175" t="s">
        <v>290</v>
      </c>
      <c r="T175" t="s">
        <v>65</v>
      </c>
      <c r="U175" t="s">
        <v>49</v>
      </c>
      <c r="V175" t="s">
        <v>307</v>
      </c>
      <c r="W175" t="s">
        <v>51</v>
      </c>
      <c r="X175" t="s">
        <v>52</v>
      </c>
      <c r="Y175">
        <v>0</v>
      </c>
      <c r="Z175" t="s">
        <v>53</v>
      </c>
      <c r="AA175">
        <v>2016</v>
      </c>
      <c r="AB175" t="s">
        <v>297</v>
      </c>
      <c r="AC175" t="s">
        <v>55</v>
      </c>
      <c r="AD175" t="s">
        <v>88</v>
      </c>
      <c r="AE175">
        <v>1189396</v>
      </c>
      <c r="AF175" t="s">
        <v>69</v>
      </c>
      <c r="AG175" t="s">
        <v>58</v>
      </c>
      <c r="AH175" t="s">
        <v>55</v>
      </c>
      <c r="AI175" t="s">
        <v>270</v>
      </c>
    </row>
    <row r="176" spans="1:35" x14ac:dyDescent="0.25">
      <c r="A176" s="14" t="str">
        <f t="shared" si="2"/>
        <v>http://dodappwlsprd2.cloud.pge.com:8003/ilis_rpt/dailyeventlogdetail.jsp?odbeventlogid=16-0017695&amp;numberofmonths=24&amp;showchangehistorylog=1</v>
      </c>
      <c r="B176" s="15" t="str">
        <f>HYPERLINK(A176,V176)</f>
        <v>16-0017695</v>
      </c>
      <c r="C176" t="s">
        <v>38</v>
      </c>
      <c r="D176" t="s">
        <v>39</v>
      </c>
      <c r="E176" t="s">
        <v>40</v>
      </c>
      <c r="F176" t="s">
        <v>126</v>
      </c>
      <c r="G176" s="2">
        <v>83622105</v>
      </c>
      <c r="H176" t="s">
        <v>61</v>
      </c>
      <c r="I176" s="3">
        <v>11929</v>
      </c>
      <c r="J176">
        <v>20160305</v>
      </c>
      <c r="K176" s="4">
        <v>1632</v>
      </c>
      <c r="L176">
        <v>1418034</v>
      </c>
      <c r="M176" s="5">
        <v>705</v>
      </c>
      <c r="N176" t="s">
        <v>44</v>
      </c>
      <c r="O176" t="s">
        <v>62</v>
      </c>
      <c r="P176" t="s">
        <v>63</v>
      </c>
      <c r="Q176" s="5">
        <v>100</v>
      </c>
      <c r="R176" s="5">
        <v>60572</v>
      </c>
      <c r="S176" t="s">
        <v>283</v>
      </c>
      <c r="T176" t="s">
        <v>65</v>
      </c>
      <c r="U176" t="s">
        <v>66</v>
      </c>
      <c r="V176" t="s">
        <v>308</v>
      </c>
      <c r="W176" t="s">
        <v>51</v>
      </c>
      <c r="X176" t="s">
        <v>52</v>
      </c>
      <c r="Y176">
        <v>0</v>
      </c>
      <c r="Z176" t="s">
        <v>53</v>
      </c>
      <c r="AA176">
        <v>2016</v>
      </c>
      <c r="AB176" t="s">
        <v>297</v>
      </c>
      <c r="AC176" t="s">
        <v>55</v>
      </c>
      <c r="AD176" t="s">
        <v>113</v>
      </c>
      <c r="AE176">
        <v>1189550</v>
      </c>
      <c r="AF176" t="s">
        <v>69</v>
      </c>
      <c r="AG176" t="s">
        <v>58</v>
      </c>
      <c r="AH176" t="s">
        <v>55</v>
      </c>
      <c r="AI176" t="s">
        <v>270</v>
      </c>
    </row>
    <row r="177" spans="1:35" x14ac:dyDescent="0.25">
      <c r="A177" s="14" t="str">
        <f t="shared" si="2"/>
        <v>http://dodappwlsprd2.cloud.pge.com:8003/ilis_rpt/dailyeventlogdetail.jsp?odbeventlogid=16-0018037&amp;numberofmonths=24&amp;showchangehistorylog=1</v>
      </c>
      <c r="B177" s="15" t="str">
        <f>HYPERLINK(A177,V177)</f>
        <v>16-0018037</v>
      </c>
      <c r="C177" t="s">
        <v>38</v>
      </c>
      <c r="D177" t="s">
        <v>39</v>
      </c>
      <c r="E177" t="s">
        <v>40</v>
      </c>
      <c r="F177" t="s">
        <v>126</v>
      </c>
      <c r="G177" s="2">
        <v>83622105</v>
      </c>
      <c r="H177" t="s">
        <v>61</v>
      </c>
      <c r="I177" s="3">
        <v>9251</v>
      </c>
      <c r="J177">
        <v>20160305</v>
      </c>
      <c r="K177" s="4">
        <v>1830</v>
      </c>
      <c r="L177">
        <v>1418135</v>
      </c>
      <c r="M177" s="5">
        <v>436</v>
      </c>
      <c r="N177" t="s">
        <v>44</v>
      </c>
      <c r="O177" t="s">
        <v>62</v>
      </c>
      <c r="P177" t="s">
        <v>63</v>
      </c>
      <c r="Q177" s="5">
        <v>7</v>
      </c>
      <c r="R177" s="5">
        <v>3052</v>
      </c>
      <c r="S177" t="s">
        <v>273</v>
      </c>
      <c r="T177" t="s">
        <v>65</v>
      </c>
      <c r="U177" t="s">
        <v>66</v>
      </c>
      <c r="V177" t="s">
        <v>309</v>
      </c>
      <c r="W177" t="s">
        <v>51</v>
      </c>
      <c r="X177" t="s">
        <v>52</v>
      </c>
      <c r="Y177">
        <v>0</v>
      </c>
      <c r="Z177" t="s">
        <v>53</v>
      </c>
      <c r="AA177">
        <v>2016</v>
      </c>
      <c r="AB177" t="s">
        <v>297</v>
      </c>
      <c r="AC177" t="s">
        <v>55</v>
      </c>
      <c r="AD177" t="s">
        <v>310</v>
      </c>
      <c r="AE177">
        <v>1189908</v>
      </c>
      <c r="AF177" t="s">
        <v>69</v>
      </c>
      <c r="AG177" t="s">
        <v>58</v>
      </c>
      <c r="AH177" t="s">
        <v>55</v>
      </c>
      <c r="AI177" t="s">
        <v>270</v>
      </c>
    </row>
    <row r="178" spans="1:35" x14ac:dyDescent="0.25">
      <c r="A178" s="14" t="str">
        <f t="shared" si="2"/>
        <v>http://dodappwlsprd2.cloud.pge.com:8003/ilis_rpt/dailyeventlogdetail.jsp?odbeventlogid=16-0018345&amp;numberofmonths=24&amp;showchangehistorylog=1</v>
      </c>
      <c r="B178" s="15" t="str">
        <f>HYPERLINK(A178,V178)</f>
        <v>16-0018345</v>
      </c>
      <c r="C178" t="s">
        <v>38</v>
      </c>
      <c r="D178" t="s">
        <v>39</v>
      </c>
      <c r="E178" t="s">
        <v>40</v>
      </c>
      <c r="F178" t="s">
        <v>126</v>
      </c>
      <c r="G178" s="2">
        <v>83622105</v>
      </c>
      <c r="H178" t="s">
        <v>265</v>
      </c>
      <c r="I178" s="3" t="s">
        <v>311</v>
      </c>
      <c r="J178">
        <v>20160305</v>
      </c>
      <c r="K178" s="4">
        <v>1721</v>
      </c>
      <c r="L178">
        <v>1421565</v>
      </c>
      <c r="M178" s="5">
        <v>1374</v>
      </c>
      <c r="N178" t="s">
        <v>44</v>
      </c>
      <c r="O178" t="s">
        <v>62</v>
      </c>
      <c r="P178" t="s">
        <v>63</v>
      </c>
      <c r="Q178" s="5">
        <v>4</v>
      </c>
      <c r="R178" s="5">
        <v>5496</v>
      </c>
      <c r="S178" t="s">
        <v>298</v>
      </c>
      <c r="T178" t="s">
        <v>65</v>
      </c>
      <c r="U178" t="s">
        <v>49</v>
      </c>
      <c r="V178" t="s">
        <v>312</v>
      </c>
      <c r="W178" t="s">
        <v>51</v>
      </c>
      <c r="X178" t="s">
        <v>52</v>
      </c>
      <c r="Y178">
        <v>0</v>
      </c>
      <c r="Z178" t="s">
        <v>53</v>
      </c>
      <c r="AA178">
        <v>2016</v>
      </c>
      <c r="AB178" t="s">
        <v>297</v>
      </c>
      <c r="AC178" t="s">
        <v>55</v>
      </c>
      <c r="AD178" t="s">
        <v>310</v>
      </c>
      <c r="AE178">
        <v>1190198</v>
      </c>
      <c r="AF178" t="s">
        <v>69</v>
      </c>
      <c r="AG178" t="s">
        <v>58</v>
      </c>
      <c r="AH178" t="s">
        <v>55</v>
      </c>
      <c r="AI178" t="s">
        <v>270</v>
      </c>
    </row>
    <row r="179" spans="1:35" x14ac:dyDescent="0.25">
      <c r="A179" s="14" t="str">
        <f t="shared" si="2"/>
        <v>http://dodappwlsprd2.cloud.pge.com:8003/ilis_rpt/dailyeventlogdetail.jsp?odbeventlogid=16-0017396&amp;numberofmonths=24&amp;showchangehistorylog=1</v>
      </c>
      <c r="B179" s="15" t="str">
        <f>HYPERLINK(A179,V179)</f>
        <v>16-0017396</v>
      </c>
      <c r="C179" t="s">
        <v>38</v>
      </c>
      <c r="D179" t="s">
        <v>39</v>
      </c>
      <c r="E179" t="s">
        <v>40</v>
      </c>
      <c r="F179" t="s">
        <v>82</v>
      </c>
      <c r="G179" s="2">
        <v>83622106</v>
      </c>
      <c r="H179" t="s">
        <v>61</v>
      </c>
      <c r="I179" s="3">
        <v>7457</v>
      </c>
      <c r="J179">
        <v>20160305</v>
      </c>
      <c r="K179" s="4">
        <v>731</v>
      </c>
      <c r="L179">
        <v>1416317</v>
      </c>
      <c r="M179" s="5">
        <v>714</v>
      </c>
      <c r="N179" t="s">
        <v>44</v>
      </c>
      <c r="O179" t="s">
        <v>45</v>
      </c>
      <c r="P179" t="s">
        <v>281</v>
      </c>
      <c r="Q179" s="5">
        <v>317</v>
      </c>
      <c r="R179" s="5">
        <v>42327</v>
      </c>
      <c r="S179" t="s">
        <v>293</v>
      </c>
      <c r="T179" t="s">
        <v>79</v>
      </c>
      <c r="U179" t="s">
        <v>49</v>
      </c>
      <c r="V179" t="s">
        <v>313</v>
      </c>
      <c r="W179" t="s">
        <v>51</v>
      </c>
      <c r="X179" t="s">
        <v>52</v>
      </c>
      <c r="Y179">
        <v>0</v>
      </c>
      <c r="Z179" t="s">
        <v>53</v>
      </c>
      <c r="AA179">
        <v>2016</v>
      </c>
      <c r="AB179" t="s">
        <v>297</v>
      </c>
      <c r="AC179" t="s">
        <v>55</v>
      </c>
      <c r="AD179" t="s">
        <v>68</v>
      </c>
      <c r="AE179">
        <v>1189294</v>
      </c>
      <c r="AF179" t="s">
        <v>81</v>
      </c>
      <c r="AG179" t="s">
        <v>58</v>
      </c>
      <c r="AH179" t="s">
        <v>55</v>
      </c>
      <c r="AI179" t="s">
        <v>270</v>
      </c>
    </row>
    <row r="180" spans="1:35" x14ac:dyDescent="0.25">
      <c r="A180" s="14" t="str">
        <f t="shared" si="2"/>
        <v>http://dodappwlsprd2.cloud.pge.com:8003/ilis_rpt/dailyeventlogdetail.jsp?odbeventlogid=16-0017496&amp;numberofmonths=24&amp;showchangehistorylog=1</v>
      </c>
      <c r="B180" s="15" t="str">
        <f>HYPERLINK(A180,V180)</f>
        <v>16-0017496</v>
      </c>
      <c r="C180" t="s">
        <v>38</v>
      </c>
      <c r="D180" t="s">
        <v>39</v>
      </c>
      <c r="E180" t="s">
        <v>40</v>
      </c>
      <c r="F180" t="s">
        <v>82</v>
      </c>
      <c r="G180" s="2">
        <v>83622106</v>
      </c>
      <c r="H180" t="s">
        <v>61</v>
      </c>
      <c r="I180" s="3">
        <v>11323</v>
      </c>
      <c r="J180">
        <v>20160305</v>
      </c>
      <c r="K180" s="4">
        <v>1313</v>
      </c>
      <c r="L180">
        <v>1416660</v>
      </c>
      <c r="M180" s="5">
        <v>426</v>
      </c>
      <c r="N180" t="s">
        <v>44</v>
      </c>
      <c r="O180" t="s">
        <v>45</v>
      </c>
      <c r="P180" t="s">
        <v>281</v>
      </c>
      <c r="Q180" s="5">
        <v>5</v>
      </c>
      <c r="R180" s="5">
        <v>2130</v>
      </c>
      <c r="S180" t="s">
        <v>290</v>
      </c>
      <c r="T180" t="s">
        <v>65</v>
      </c>
      <c r="U180" t="s">
        <v>49</v>
      </c>
      <c r="V180" t="s">
        <v>314</v>
      </c>
      <c r="W180" t="s">
        <v>51</v>
      </c>
      <c r="X180" t="s">
        <v>52</v>
      </c>
      <c r="Y180">
        <v>0</v>
      </c>
      <c r="Z180" t="s">
        <v>53</v>
      </c>
      <c r="AA180">
        <v>2016</v>
      </c>
      <c r="AB180" t="s">
        <v>297</v>
      </c>
      <c r="AC180" t="s">
        <v>55</v>
      </c>
      <c r="AD180" t="s">
        <v>68</v>
      </c>
      <c r="AE180">
        <v>1189375</v>
      </c>
      <c r="AF180" t="s">
        <v>69</v>
      </c>
      <c r="AG180" t="s">
        <v>58</v>
      </c>
      <c r="AH180" t="s">
        <v>55</v>
      </c>
      <c r="AI180" t="s">
        <v>270</v>
      </c>
    </row>
    <row r="181" spans="1:35" x14ac:dyDescent="0.25">
      <c r="A181" s="14" t="str">
        <f t="shared" si="2"/>
        <v>http://dodappwlsprd2.cloud.pge.com:8003/ilis_rpt/dailyeventlogdetail.jsp?odbeventlogid=16-0018413&amp;numberofmonths=24&amp;showchangehistorylog=1</v>
      </c>
      <c r="B181" s="15" t="str">
        <f>HYPERLINK(A181,V181)</f>
        <v>16-0018413</v>
      </c>
      <c r="C181" t="s">
        <v>38</v>
      </c>
      <c r="D181" t="s">
        <v>39</v>
      </c>
      <c r="E181" t="s">
        <v>40</v>
      </c>
      <c r="F181" t="s">
        <v>82</v>
      </c>
      <c r="G181" s="2">
        <v>83622106</v>
      </c>
      <c r="H181" t="s">
        <v>61</v>
      </c>
      <c r="I181" s="3">
        <v>1117</v>
      </c>
      <c r="J181">
        <v>20160305</v>
      </c>
      <c r="K181" s="4">
        <v>1740</v>
      </c>
      <c r="L181">
        <v>1421282</v>
      </c>
      <c r="M181" s="5">
        <v>2843</v>
      </c>
      <c r="N181" t="s">
        <v>44</v>
      </c>
      <c r="O181" t="s">
        <v>62</v>
      </c>
      <c r="P181" t="s">
        <v>63</v>
      </c>
      <c r="Q181" s="5">
        <v>20</v>
      </c>
      <c r="R181" s="5">
        <v>56860</v>
      </c>
      <c r="S181" t="s">
        <v>298</v>
      </c>
      <c r="T181" t="s">
        <v>65</v>
      </c>
      <c r="U181" t="s">
        <v>49</v>
      </c>
      <c r="V181" t="s">
        <v>315</v>
      </c>
      <c r="W181" t="s">
        <v>51</v>
      </c>
      <c r="X181" t="s">
        <v>52</v>
      </c>
      <c r="Y181">
        <v>0</v>
      </c>
      <c r="Z181" t="s">
        <v>53</v>
      </c>
      <c r="AA181">
        <v>2016</v>
      </c>
      <c r="AB181" t="s">
        <v>297</v>
      </c>
      <c r="AC181" t="s">
        <v>55</v>
      </c>
      <c r="AD181" t="s">
        <v>68</v>
      </c>
      <c r="AE181">
        <v>1190258</v>
      </c>
      <c r="AF181" t="s">
        <v>69</v>
      </c>
      <c r="AG181" t="s">
        <v>58</v>
      </c>
      <c r="AH181" t="s">
        <v>55</v>
      </c>
      <c r="AI181" t="s">
        <v>270</v>
      </c>
    </row>
    <row r="182" spans="1:35" x14ac:dyDescent="0.25">
      <c r="A182" s="14" t="str">
        <f t="shared" si="2"/>
        <v>http://dodappwlsprd2.cloud.pge.com:8003/ilis_rpt/dailyeventlogdetail.jsp?odbeventlogid=16-0018197&amp;numberofmonths=24&amp;showchangehistorylog=1</v>
      </c>
      <c r="B182" s="15" t="str">
        <f>HYPERLINK(A182,V182)</f>
        <v>16-0018197</v>
      </c>
      <c r="C182" t="s">
        <v>38</v>
      </c>
      <c r="D182" t="s">
        <v>39</v>
      </c>
      <c r="E182" t="s">
        <v>84</v>
      </c>
      <c r="F182" t="s">
        <v>178</v>
      </c>
      <c r="G182" s="2">
        <v>182291102</v>
      </c>
      <c r="H182" t="s">
        <v>61</v>
      </c>
      <c r="I182" s="3">
        <v>2875</v>
      </c>
      <c r="J182">
        <v>20160305</v>
      </c>
      <c r="K182" s="4">
        <v>2157</v>
      </c>
      <c r="L182">
        <v>1419887</v>
      </c>
      <c r="M182" s="5">
        <v>973</v>
      </c>
      <c r="N182" t="s">
        <v>44</v>
      </c>
      <c r="O182" t="s">
        <v>62</v>
      </c>
      <c r="P182" t="s">
        <v>63</v>
      </c>
      <c r="Q182" s="5">
        <v>9</v>
      </c>
      <c r="R182" s="5">
        <v>8757</v>
      </c>
      <c r="S182" t="s">
        <v>290</v>
      </c>
      <c r="T182" t="s">
        <v>65</v>
      </c>
      <c r="U182" t="s">
        <v>49</v>
      </c>
      <c r="V182" t="s">
        <v>316</v>
      </c>
      <c r="W182" t="s">
        <v>51</v>
      </c>
      <c r="X182" t="s">
        <v>52</v>
      </c>
      <c r="Y182">
        <v>0</v>
      </c>
      <c r="Z182" t="s">
        <v>53</v>
      </c>
      <c r="AA182">
        <v>2016</v>
      </c>
      <c r="AB182" t="s">
        <v>297</v>
      </c>
      <c r="AC182" t="s">
        <v>55</v>
      </c>
      <c r="AD182" t="s">
        <v>68</v>
      </c>
      <c r="AE182">
        <v>1190066</v>
      </c>
      <c r="AF182" t="s">
        <v>69</v>
      </c>
      <c r="AG182" t="s">
        <v>58</v>
      </c>
      <c r="AH182" t="s">
        <v>55</v>
      </c>
      <c r="AI182" t="s">
        <v>55</v>
      </c>
    </row>
    <row r="183" spans="1:35" x14ac:dyDescent="0.25">
      <c r="A183" s="14" t="str">
        <f t="shared" si="2"/>
        <v>http://dodappwlsprd2.cloud.pge.com:8003/ilis_rpt/dailyeventlogdetail.jsp?odbeventlogid=16-0018103&amp;numberofmonths=24&amp;showchangehistorylog=1</v>
      </c>
      <c r="B183" s="15" t="str">
        <f>HYPERLINK(A183,V183)</f>
        <v>16-0018103</v>
      </c>
      <c r="C183" t="s">
        <v>38</v>
      </c>
      <c r="D183" t="s">
        <v>39</v>
      </c>
      <c r="E183" t="s">
        <v>84</v>
      </c>
      <c r="F183" t="s">
        <v>89</v>
      </c>
      <c r="G183" s="2">
        <v>182941101</v>
      </c>
      <c r="H183" t="s">
        <v>61</v>
      </c>
      <c r="I183" s="3">
        <v>8245</v>
      </c>
      <c r="J183">
        <v>20160305</v>
      </c>
      <c r="K183" s="4">
        <v>1753</v>
      </c>
      <c r="L183">
        <v>1420877</v>
      </c>
      <c r="M183" s="5">
        <v>1174</v>
      </c>
      <c r="N183" t="s">
        <v>44</v>
      </c>
      <c r="O183" t="s">
        <v>62</v>
      </c>
      <c r="P183" t="s">
        <v>63</v>
      </c>
      <c r="Q183" s="5">
        <v>19</v>
      </c>
      <c r="R183" s="5">
        <v>18886</v>
      </c>
      <c r="S183" t="s">
        <v>290</v>
      </c>
      <c r="T183" t="s">
        <v>65</v>
      </c>
      <c r="U183" t="s">
        <v>66</v>
      </c>
      <c r="V183" t="s">
        <v>317</v>
      </c>
      <c r="W183" t="s">
        <v>51</v>
      </c>
      <c r="X183" t="s">
        <v>52</v>
      </c>
      <c r="Y183">
        <v>0</v>
      </c>
      <c r="Z183" t="s">
        <v>53</v>
      </c>
      <c r="AA183">
        <v>2016</v>
      </c>
      <c r="AB183" t="s">
        <v>297</v>
      </c>
      <c r="AC183" t="s">
        <v>55</v>
      </c>
      <c r="AD183" t="s">
        <v>68</v>
      </c>
      <c r="AE183">
        <v>1189974</v>
      </c>
      <c r="AF183" t="s">
        <v>69</v>
      </c>
      <c r="AG183" t="s">
        <v>58</v>
      </c>
      <c r="AH183" t="s">
        <v>55</v>
      </c>
      <c r="AI183" t="s">
        <v>270</v>
      </c>
    </row>
    <row r="184" spans="1:35" x14ac:dyDescent="0.25">
      <c r="A184" s="14" t="str">
        <f t="shared" si="2"/>
        <v>http://dodappwlsprd2.cloud.pge.com:8003/ilis_rpt/dailyeventlogdetail.jsp?odbeventlogid=16-0017828&amp;numberofmonths=24&amp;showchangehistorylog=1</v>
      </c>
      <c r="B184" s="15" t="str">
        <f>HYPERLINK(A184,V184)</f>
        <v>16-0017828</v>
      </c>
      <c r="C184" t="s">
        <v>38</v>
      </c>
      <c r="D184" t="s">
        <v>39</v>
      </c>
      <c r="E184" t="s">
        <v>84</v>
      </c>
      <c r="F184" t="s">
        <v>91</v>
      </c>
      <c r="G184" s="2">
        <v>82931101</v>
      </c>
      <c r="H184" t="s">
        <v>42</v>
      </c>
      <c r="I184" s="3">
        <v>5074</v>
      </c>
      <c r="J184">
        <v>20160305</v>
      </c>
      <c r="K184" s="4">
        <v>2045</v>
      </c>
      <c r="L184">
        <v>1419193</v>
      </c>
      <c r="M184" s="5">
        <v>1521</v>
      </c>
      <c r="N184" t="s">
        <v>44</v>
      </c>
      <c r="O184" t="s">
        <v>62</v>
      </c>
      <c r="P184" t="s">
        <v>63</v>
      </c>
      <c r="Q184" s="5">
        <v>136</v>
      </c>
      <c r="R184" s="5">
        <v>173554</v>
      </c>
      <c r="S184" t="s">
        <v>273</v>
      </c>
      <c r="T184" t="s">
        <v>65</v>
      </c>
      <c r="U184" t="s">
        <v>49</v>
      </c>
      <c r="V184" t="s">
        <v>318</v>
      </c>
      <c r="W184" t="s">
        <v>51</v>
      </c>
      <c r="X184" t="s">
        <v>52</v>
      </c>
      <c r="Y184">
        <v>0</v>
      </c>
      <c r="Z184" t="s">
        <v>53</v>
      </c>
      <c r="AA184">
        <v>2016</v>
      </c>
      <c r="AB184" t="s">
        <v>297</v>
      </c>
      <c r="AC184" t="s">
        <v>55</v>
      </c>
      <c r="AD184" t="s">
        <v>88</v>
      </c>
      <c r="AE184">
        <v>1189682</v>
      </c>
      <c r="AF184" t="s">
        <v>69</v>
      </c>
      <c r="AG184" t="s">
        <v>58</v>
      </c>
      <c r="AH184" t="s">
        <v>55</v>
      </c>
      <c r="AI184" t="s">
        <v>270</v>
      </c>
    </row>
    <row r="185" spans="1:35" x14ac:dyDescent="0.25">
      <c r="A185" s="14" t="str">
        <f t="shared" si="2"/>
        <v>http://dodappwlsprd2.cloud.pge.com:8003/ilis_rpt/dailyeventlogdetail.jsp?odbeventlogid=16-0017955&amp;numberofmonths=24&amp;showchangehistorylog=1</v>
      </c>
      <c r="B185" s="15" t="str">
        <f>HYPERLINK(A185,V185)</f>
        <v>16-0017955</v>
      </c>
      <c r="C185" t="s">
        <v>38</v>
      </c>
      <c r="D185" t="s">
        <v>39</v>
      </c>
      <c r="E185" t="s">
        <v>84</v>
      </c>
      <c r="F185" t="s">
        <v>91</v>
      </c>
      <c r="G185" s="2">
        <v>82931101</v>
      </c>
      <c r="H185" t="s">
        <v>42</v>
      </c>
      <c r="I185" s="3">
        <v>5078</v>
      </c>
      <c r="J185">
        <v>20160305</v>
      </c>
      <c r="K185" s="4">
        <v>2049</v>
      </c>
      <c r="L185" t="s">
        <v>319</v>
      </c>
      <c r="M185" s="5">
        <v>246</v>
      </c>
      <c r="N185" t="s">
        <v>44</v>
      </c>
      <c r="O185" t="s">
        <v>45</v>
      </c>
      <c r="P185" t="s">
        <v>281</v>
      </c>
      <c r="Q185" s="5">
        <v>808</v>
      </c>
      <c r="R185" s="5">
        <v>138399</v>
      </c>
      <c r="S185" t="s">
        <v>283</v>
      </c>
      <c r="T185" t="s">
        <v>48</v>
      </c>
      <c r="U185" t="s">
        <v>49</v>
      </c>
      <c r="V185" t="s">
        <v>320</v>
      </c>
      <c r="W185" t="s">
        <v>51</v>
      </c>
      <c r="X185" t="s">
        <v>52</v>
      </c>
      <c r="Y185">
        <v>0</v>
      </c>
      <c r="Z185" t="s">
        <v>53</v>
      </c>
      <c r="AA185">
        <v>2016</v>
      </c>
      <c r="AB185" t="s">
        <v>297</v>
      </c>
      <c r="AC185" t="s">
        <v>55</v>
      </c>
      <c r="AD185" t="s">
        <v>88</v>
      </c>
      <c r="AE185">
        <v>1189817</v>
      </c>
      <c r="AF185" t="s">
        <v>57</v>
      </c>
      <c r="AG185" t="s">
        <v>58</v>
      </c>
      <c r="AH185" t="s">
        <v>55</v>
      </c>
      <c r="AI185" t="s">
        <v>270</v>
      </c>
    </row>
    <row r="186" spans="1:35" x14ac:dyDescent="0.25">
      <c r="A186" s="14" t="str">
        <f t="shared" si="2"/>
        <v>http://dodappwlsprd2.cloud.pge.com:8003/ilis_rpt/dailyeventlogdetail.jsp?odbeventlogid=16-0018853&amp;numberofmonths=24&amp;showchangehistorylog=1</v>
      </c>
      <c r="B186" s="15" t="str">
        <f>HYPERLINK(A186,V186)</f>
        <v>16-0018853</v>
      </c>
      <c r="C186" t="s">
        <v>38</v>
      </c>
      <c r="D186" t="s">
        <v>39</v>
      </c>
      <c r="E186" t="s">
        <v>84</v>
      </c>
      <c r="F186" t="s">
        <v>91</v>
      </c>
      <c r="G186" s="2">
        <v>82931101</v>
      </c>
      <c r="H186" t="s">
        <v>61</v>
      </c>
      <c r="I186" s="3">
        <v>5539</v>
      </c>
      <c r="J186">
        <v>20160305</v>
      </c>
      <c r="K186" s="4">
        <v>2106</v>
      </c>
      <c r="L186">
        <v>1423823</v>
      </c>
      <c r="M186" s="5">
        <v>2609</v>
      </c>
      <c r="N186" t="s">
        <v>44</v>
      </c>
      <c r="O186" t="s">
        <v>62</v>
      </c>
      <c r="P186" t="s">
        <v>70</v>
      </c>
      <c r="Q186" s="5">
        <v>2</v>
      </c>
      <c r="R186" s="5">
        <v>5218</v>
      </c>
      <c r="S186" t="s">
        <v>277</v>
      </c>
      <c r="T186" t="s">
        <v>65</v>
      </c>
      <c r="U186" t="s">
        <v>49</v>
      </c>
      <c r="V186" t="s">
        <v>321</v>
      </c>
      <c r="W186" t="s">
        <v>51</v>
      </c>
      <c r="X186" t="s">
        <v>52</v>
      </c>
      <c r="Y186">
        <v>0</v>
      </c>
      <c r="Z186" t="s">
        <v>53</v>
      </c>
      <c r="AA186">
        <v>2016</v>
      </c>
      <c r="AB186" t="s">
        <v>297</v>
      </c>
      <c r="AC186" t="s">
        <v>55</v>
      </c>
      <c r="AD186" t="s">
        <v>68</v>
      </c>
      <c r="AE186">
        <v>1190659</v>
      </c>
      <c r="AF186" t="s">
        <v>69</v>
      </c>
      <c r="AG186" t="s">
        <v>58</v>
      </c>
      <c r="AH186" t="s">
        <v>55</v>
      </c>
      <c r="AI186" t="s">
        <v>270</v>
      </c>
    </row>
    <row r="187" spans="1:35" x14ac:dyDescent="0.25">
      <c r="A187" s="14" t="str">
        <f t="shared" si="2"/>
        <v>http://dodappwlsprd2.cloud.pge.com:8003/ilis_rpt/dailyeventlogdetail.jsp?odbeventlogid=16-0018136&amp;numberofmonths=24&amp;showchangehistorylog=1</v>
      </c>
      <c r="B187" s="15" t="str">
        <f>HYPERLINK(A187,V187)</f>
        <v>16-0018136</v>
      </c>
      <c r="C187" t="s">
        <v>38</v>
      </c>
      <c r="D187" t="s">
        <v>39</v>
      </c>
      <c r="E187" t="s">
        <v>40</v>
      </c>
      <c r="F187" t="s">
        <v>195</v>
      </c>
      <c r="G187" s="2">
        <v>83692104</v>
      </c>
      <c r="H187" t="s">
        <v>61</v>
      </c>
      <c r="I187" s="3">
        <v>6641</v>
      </c>
      <c r="J187">
        <v>20160305</v>
      </c>
      <c r="K187" s="4">
        <v>2058</v>
      </c>
      <c r="L187">
        <v>1420902</v>
      </c>
      <c r="M187" s="5">
        <v>1900</v>
      </c>
      <c r="N187" t="s">
        <v>44</v>
      </c>
      <c r="O187" t="s">
        <v>62</v>
      </c>
      <c r="P187" t="s">
        <v>63</v>
      </c>
      <c r="Q187" s="5">
        <v>265</v>
      </c>
      <c r="R187" s="5">
        <v>370817</v>
      </c>
      <c r="S187" t="s">
        <v>273</v>
      </c>
      <c r="T187" t="s">
        <v>65</v>
      </c>
      <c r="U187" t="s">
        <v>49</v>
      </c>
      <c r="V187" t="s">
        <v>322</v>
      </c>
      <c r="W187" t="s">
        <v>51</v>
      </c>
      <c r="X187" t="s">
        <v>52</v>
      </c>
      <c r="Y187">
        <v>0</v>
      </c>
      <c r="Z187" t="s">
        <v>53</v>
      </c>
      <c r="AA187">
        <v>2016</v>
      </c>
      <c r="AB187" t="s">
        <v>297</v>
      </c>
      <c r="AC187" t="s">
        <v>55</v>
      </c>
      <c r="AD187" t="s">
        <v>88</v>
      </c>
      <c r="AE187">
        <v>1190007</v>
      </c>
      <c r="AF187" t="s">
        <v>69</v>
      </c>
      <c r="AG187" t="s">
        <v>58</v>
      </c>
      <c r="AH187" t="s">
        <v>55</v>
      </c>
      <c r="AI187" t="s">
        <v>270</v>
      </c>
    </row>
    <row r="188" spans="1:35" x14ac:dyDescent="0.25">
      <c r="A188" s="14" t="str">
        <f t="shared" si="2"/>
        <v>http://dodappwlsprd2.cloud.pge.com:8003/ilis_rpt/dailyeventlogdetail.jsp?odbeventlogid=16-0017557&amp;numberofmonths=24&amp;showchangehistorylog=1</v>
      </c>
      <c r="B188" s="15" t="str">
        <f>HYPERLINK(A188,V188)</f>
        <v>16-0017557</v>
      </c>
      <c r="C188" t="s">
        <v>38</v>
      </c>
      <c r="D188" t="s">
        <v>39</v>
      </c>
      <c r="E188" t="s">
        <v>40</v>
      </c>
      <c r="F188" t="s">
        <v>198</v>
      </c>
      <c r="G188" s="2">
        <v>83692105</v>
      </c>
      <c r="H188" t="s">
        <v>42</v>
      </c>
      <c r="I188" s="3">
        <v>5090</v>
      </c>
      <c r="J188">
        <v>20160305</v>
      </c>
      <c r="K188" s="4">
        <v>1616</v>
      </c>
      <c r="L188">
        <v>1417182</v>
      </c>
      <c r="M188" s="5">
        <v>805</v>
      </c>
      <c r="N188" t="s">
        <v>44</v>
      </c>
      <c r="O188" t="s">
        <v>62</v>
      </c>
      <c r="P188" t="s">
        <v>63</v>
      </c>
      <c r="Q188" s="5">
        <v>429</v>
      </c>
      <c r="R188" s="5">
        <v>71579</v>
      </c>
      <c r="S188" t="s">
        <v>290</v>
      </c>
      <c r="T188" t="s">
        <v>65</v>
      </c>
      <c r="U188" t="s">
        <v>49</v>
      </c>
      <c r="V188" t="s">
        <v>323</v>
      </c>
      <c r="W188" t="s">
        <v>51</v>
      </c>
      <c r="X188" t="s">
        <v>52</v>
      </c>
      <c r="Y188">
        <v>0</v>
      </c>
      <c r="Z188" t="s">
        <v>53</v>
      </c>
      <c r="AA188">
        <v>2016</v>
      </c>
      <c r="AB188" t="s">
        <v>297</v>
      </c>
      <c r="AC188" t="s">
        <v>55</v>
      </c>
      <c r="AD188" t="s">
        <v>68</v>
      </c>
      <c r="AE188">
        <v>1189415</v>
      </c>
      <c r="AF188" t="s">
        <v>69</v>
      </c>
      <c r="AG188" t="s">
        <v>58</v>
      </c>
      <c r="AH188" t="s">
        <v>55</v>
      </c>
      <c r="AI188" t="s">
        <v>270</v>
      </c>
    </row>
    <row r="189" spans="1:35" x14ac:dyDescent="0.25">
      <c r="A189" s="14" t="str">
        <f t="shared" si="2"/>
        <v>http://dodappwlsprd2.cloud.pge.com:8003/ilis_rpt/dailyeventlogdetail.jsp?odbeventlogid=16-0017667&amp;numberofmonths=24&amp;showchangehistorylog=1</v>
      </c>
      <c r="B189" s="15" t="str">
        <f>HYPERLINK(A189,V189)</f>
        <v>16-0017667</v>
      </c>
      <c r="C189" t="s">
        <v>38</v>
      </c>
      <c r="D189" t="s">
        <v>39</v>
      </c>
      <c r="E189" t="s">
        <v>84</v>
      </c>
      <c r="F189" t="s">
        <v>147</v>
      </c>
      <c r="G189" s="2">
        <v>182852201</v>
      </c>
      <c r="H189" t="s">
        <v>61</v>
      </c>
      <c r="I189" s="3">
        <v>10421</v>
      </c>
      <c r="J189">
        <v>20160305</v>
      </c>
      <c r="K189" s="4">
        <v>1646</v>
      </c>
      <c r="L189">
        <v>1417459</v>
      </c>
      <c r="M189" s="5">
        <v>1329</v>
      </c>
      <c r="N189" t="s">
        <v>44</v>
      </c>
      <c r="O189" t="s">
        <v>62</v>
      </c>
      <c r="P189" t="s">
        <v>63</v>
      </c>
      <c r="Q189" s="5">
        <v>15</v>
      </c>
      <c r="R189" s="5">
        <v>19935</v>
      </c>
      <c r="S189" t="s">
        <v>283</v>
      </c>
      <c r="T189" t="s">
        <v>79</v>
      </c>
      <c r="U189" t="s">
        <v>49</v>
      </c>
      <c r="V189" t="s">
        <v>324</v>
      </c>
      <c r="W189" t="s">
        <v>51</v>
      </c>
      <c r="X189" t="s">
        <v>52</v>
      </c>
      <c r="Y189">
        <v>0</v>
      </c>
      <c r="Z189" t="s">
        <v>53</v>
      </c>
      <c r="AA189">
        <v>2016</v>
      </c>
      <c r="AB189" t="s">
        <v>297</v>
      </c>
      <c r="AC189" t="s">
        <v>55</v>
      </c>
      <c r="AD189" t="s">
        <v>113</v>
      </c>
      <c r="AE189">
        <v>1189523</v>
      </c>
      <c r="AF189" t="s">
        <v>81</v>
      </c>
      <c r="AG189" t="s">
        <v>58</v>
      </c>
      <c r="AH189" t="s">
        <v>55</v>
      </c>
      <c r="AI189" t="s">
        <v>270</v>
      </c>
    </row>
    <row r="190" spans="1:35" x14ac:dyDescent="0.25">
      <c r="A190" s="14" t="str">
        <f t="shared" si="2"/>
        <v>http://dodappwlsprd2.cloud.pge.com:8003/ilis_rpt/dailyeventlogdetail.jsp?odbeventlogid=16-0017873&amp;numberofmonths=24&amp;showchangehistorylog=1</v>
      </c>
      <c r="B190" s="15" t="str">
        <f>HYPERLINK(A190,V190)</f>
        <v>16-0017873</v>
      </c>
      <c r="C190" t="s">
        <v>38</v>
      </c>
      <c r="D190" t="s">
        <v>39</v>
      </c>
      <c r="E190" t="s">
        <v>84</v>
      </c>
      <c r="F190" t="s">
        <v>147</v>
      </c>
      <c r="G190" s="2">
        <v>182852201</v>
      </c>
      <c r="H190" t="s">
        <v>325</v>
      </c>
      <c r="I190" s="3">
        <v>22012</v>
      </c>
      <c r="J190">
        <v>20160305</v>
      </c>
      <c r="K190" s="4">
        <v>2102</v>
      </c>
      <c r="L190">
        <v>1419375</v>
      </c>
      <c r="M190" s="5">
        <v>1071</v>
      </c>
      <c r="N190" t="s">
        <v>44</v>
      </c>
      <c r="O190" t="s">
        <v>62</v>
      </c>
      <c r="P190" t="s">
        <v>63</v>
      </c>
      <c r="Q190" s="5">
        <v>6887</v>
      </c>
      <c r="R190" s="5">
        <v>631240</v>
      </c>
      <c r="S190" t="s">
        <v>326</v>
      </c>
      <c r="T190" t="s">
        <v>65</v>
      </c>
      <c r="U190" t="s">
        <v>49</v>
      </c>
      <c r="V190" t="s">
        <v>327</v>
      </c>
      <c r="W190" t="s">
        <v>51</v>
      </c>
      <c r="X190" t="s">
        <v>52</v>
      </c>
      <c r="Y190">
        <v>0</v>
      </c>
      <c r="Z190" t="s">
        <v>53</v>
      </c>
      <c r="AA190">
        <v>2016</v>
      </c>
      <c r="AB190" t="s">
        <v>297</v>
      </c>
      <c r="AC190" t="s">
        <v>55</v>
      </c>
      <c r="AD190" t="s">
        <v>68</v>
      </c>
      <c r="AE190">
        <v>1189727</v>
      </c>
      <c r="AF190" t="s">
        <v>69</v>
      </c>
      <c r="AG190" t="s">
        <v>58</v>
      </c>
      <c r="AH190" t="s">
        <v>55</v>
      </c>
      <c r="AI190" t="s">
        <v>270</v>
      </c>
    </row>
    <row r="191" spans="1:35" x14ac:dyDescent="0.25">
      <c r="A191" s="14" t="str">
        <f t="shared" si="2"/>
        <v>http://dodappwlsprd2.cloud.pge.com:8003/ilis_rpt/dailyeventlogdetail.jsp?odbeventlogid=16-0018040&amp;numberofmonths=24&amp;showchangehistorylog=1</v>
      </c>
      <c r="B191" s="15" t="str">
        <f>HYPERLINK(A191,V191)</f>
        <v>16-0018040</v>
      </c>
      <c r="C191" t="s">
        <v>38</v>
      </c>
      <c r="D191" t="s">
        <v>39</v>
      </c>
      <c r="E191" t="s">
        <v>84</v>
      </c>
      <c r="F191" t="s">
        <v>208</v>
      </c>
      <c r="G191" s="2">
        <v>182852203</v>
      </c>
      <c r="H191" t="s">
        <v>61</v>
      </c>
      <c r="I191" s="3">
        <v>9623</v>
      </c>
      <c r="J191">
        <v>20160305</v>
      </c>
      <c r="K191" s="4">
        <v>2142</v>
      </c>
      <c r="L191">
        <v>1417491</v>
      </c>
      <c r="M191" s="5">
        <v>548</v>
      </c>
      <c r="N191" t="s">
        <v>44</v>
      </c>
      <c r="O191" t="s">
        <v>62</v>
      </c>
      <c r="P191" t="s">
        <v>63</v>
      </c>
      <c r="Q191" s="5">
        <v>40</v>
      </c>
      <c r="R191" s="5">
        <v>21920</v>
      </c>
      <c r="S191" t="s">
        <v>279</v>
      </c>
      <c r="T191" t="s">
        <v>65</v>
      </c>
      <c r="U191" t="s">
        <v>66</v>
      </c>
      <c r="V191" t="s">
        <v>328</v>
      </c>
      <c r="W191" t="s">
        <v>51</v>
      </c>
      <c r="X191" t="s">
        <v>52</v>
      </c>
      <c r="Y191">
        <v>0</v>
      </c>
      <c r="Z191" t="s">
        <v>53</v>
      </c>
      <c r="AA191">
        <v>2016</v>
      </c>
      <c r="AB191" t="s">
        <v>297</v>
      </c>
      <c r="AC191" t="s">
        <v>55</v>
      </c>
      <c r="AD191" t="s">
        <v>113</v>
      </c>
      <c r="AE191">
        <v>1189911</v>
      </c>
      <c r="AF191" t="s">
        <v>69</v>
      </c>
      <c r="AG191" t="s">
        <v>58</v>
      </c>
      <c r="AH191" t="s">
        <v>55</v>
      </c>
      <c r="AI191" t="s">
        <v>270</v>
      </c>
    </row>
    <row r="192" spans="1:35" x14ac:dyDescent="0.25">
      <c r="A192" s="14" t="str">
        <f t="shared" si="2"/>
        <v>http://dodappwlsprd2.cloud.pge.com:8003/ilis_rpt/dailyeventlogdetail.jsp?odbeventlogid=16-0017602&amp;numberofmonths=24&amp;showchangehistorylog=1</v>
      </c>
      <c r="B192" s="15" t="str">
        <f>HYPERLINK(A192,V192)</f>
        <v>16-0017602</v>
      </c>
      <c r="C192" t="s">
        <v>38</v>
      </c>
      <c r="D192" t="s">
        <v>39</v>
      </c>
      <c r="E192" t="s">
        <v>84</v>
      </c>
      <c r="F192" t="s">
        <v>329</v>
      </c>
      <c r="G192" s="2">
        <v>182852204</v>
      </c>
      <c r="H192" t="s">
        <v>61</v>
      </c>
      <c r="I192" s="3">
        <v>2371</v>
      </c>
      <c r="J192">
        <v>20160305</v>
      </c>
      <c r="K192" s="4">
        <v>1628</v>
      </c>
      <c r="L192">
        <v>1417245</v>
      </c>
      <c r="M192" s="5">
        <v>552</v>
      </c>
      <c r="N192" t="s">
        <v>44</v>
      </c>
      <c r="O192" t="s">
        <v>62</v>
      </c>
      <c r="P192" t="s">
        <v>63</v>
      </c>
      <c r="Q192" s="5">
        <v>48</v>
      </c>
      <c r="R192" s="5">
        <v>21176</v>
      </c>
      <c r="S192" t="s">
        <v>290</v>
      </c>
      <c r="T192" t="s">
        <v>65</v>
      </c>
      <c r="U192" t="s">
        <v>49</v>
      </c>
      <c r="V192" t="s">
        <v>330</v>
      </c>
      <c r="W192" t="s">
        <v>51</v>
      </c>
      <c r="X192" t="s">
        <v>52</v>
      </c>
      <c r="Y192">
        <v>0</v>
      </c>
      <c r="Z192" t="s">
        <v>53</v>
      </c>
      <c r="AA192">
        <v>2016</v>
      </c>
      <c r="AB192" t="s">
        <v>297</v>
      </c>
      <c r="AC192" t="s">
        <v>55</v>
      </c>
      <c r="AD192" t="s">
        <v>68</v>
      </c>
      <c r="AE192">
        <v>1189456</v>
      </c>
      <c r="AF192" t="s">
        <v>69</v>
      </c>
      <c r="AG192" t="s">
        <v>58</v>
      </c>
      <c r="AH192" t="s">
        <v>55</v>
      </c>
      <c r="AI192" t="s">
        <v>270</v>
      </c>
    </row>
    <row r="193" spans="1:35" x14ac:dyDescent="0.25">
      <c r="A193" s="14" t="str">
        <f t="shared" si="2"/>
        <v>http://dodappwlsprd2.cloud.pge.com:8003/ilis_rpt/dailyeventlogdetail.jsp?odbeventlogid=16-0072262&amp;numberofmonths=24&amp;showchangehistorylog=1</v>
      </c>
      <c r="B193" s="15" t="str">
        <f>HYPERLINK(A193,V193)</f>
        <v>16-0072262</v>
      </c>
      <c r="C193" t="s">
        <v>38</v>
      </c>
      <c r="D193" t="s">
        <v>39</v>
      </c>
      <c r="E193" t="s">
        <v>40</v>
      </c>
      <c r="F193" t="s">
        <v>215</v>
      </c>
      <c r="G193" s="2">
        <v>83192101</v>
      </c>
      <c r="H193" t="s">
        <v>61</v>
      </c>
      <c r="I193" s="3">
        <v>2667</v>
      </c>
      <c r="J193">
        <v>20161014</v>
      </c>
      <c r="K193" s="4">
        <v>1515</v>
      </c>
      <c r="L193">
        <v>1559890</v>
      </c>
      <c r="M193" s="5">
        <v>195</v>
      </c>
      <c r="N193" t="s">
        <v>44</v>
      </c>
      <c r="O193" t="s">
        <v>62</v>
      </c>
      <c r="P193" t="s">
        <v>63</v>
      </c>
      <c r="Q193" s="5">
        <v>5</v>
      </c>
      <c r="R193" s="5">
        <v>975</v>
      </c>
      <c r="S193" t="s">
        <v>279</v>
      </c>
      <c r="T193" t="s">
        <v>65</v>
      </c>
      <c r="U193" t="s">
        <v>49</v>
      </c>
      <c r="V193" t="s">
        <v>331</v>
      </c>
      <c r="W193" t="s">
        <v>51</v>
      </c>
      <c r="X193" t="s">
        <v>52</v>
      </c>
      <c r="Y193">
        <v>0</v>
      </c>
      <c r="Z193" t="s">
        <v>53</v>
      </c>
      <c r="AA193">
        <v>2016</v>
      </c>
      <c r="AB193" t="s">
        <v>269</v>
      </c>
      <c r="AC193" t="s">
        <v>55</v>
      </c>
      <c r="AD193" t="s">
        <v>68</v>
      </c>
      <c r="AE193">
        <v>1229333</v>
      </c>
      <c r="AF193" t="s">
        <v>69</v>
      </c>
      <c r="AG193" t="s">
        <v>58</v>
      </c>
      <c r="AH193" t="s">
        <v>55</v>
      </c>
      <c r="AI193" t="s">
        <v>270</v>
      </c>
    </row>
    <row r="194" spans="1:35" x14ac:dyDescent="0.25">
      <c r="A194" s="14" t="str">
        <f t="shared" si="2"/>
        <v>http://dodappwlsprd2.cloud.pge.com:8003/ilis_rpt/dailyeventlogdetail.jsp?odbeventlogid=16-0072307&amp;numberofmonths=24&amp;showchangehistorylog=1</v>
      </c>
      <c r="B194" s="15" t="str">
        <f>HYPERLINK(A194,V194)</f>
        <v>16-0072307</v>
      </c>
      <c r="C194" t="s">
        <v>38</v>
      </c>
      <c r="D194" t="s">
        <v>39</v>
      </c>
      <c r="E194" t="s">
        <v>40</v>
      </c>
      <c r="F194" t="s">
        <v>91</v>
      </c>
      <c r="G194" s="2">
        <v>82931101</v>
      </c>
      <c r="H194" t="s">
        <v>61</v>
      </c>
      <c r="I194" s="3">
        <v>5397</v>
      </c>
      <c r="J194">
        <v>20161014</v>
      </c>
      <c r="K194" s="4">
        <v>1805</v>
      </c>
      <c r="L194">
        <v>1560193</v>
      </c>
      <c r="M194" s="5">
        <v>680</v>
      </c>
      <c r="N194" t="s">
        <v>44</v>
      </c>
      <c r="O194" t="s">
        <v>62</v>
      </c>
      <c r="P194" t="s">
        <v>63</v>
      </c>
      <c r="Q194" s="5">
        <v>23</v>
      </c>
      <c r="R194" s="5">
        <v>15640</v>
      </c>
      <c r="S194" t="s">
        <v>332</v>
      </c>
      <c r="T194" t="s">
        <v>65</v>
      </c>
      <c r="U194" t="s">
        <v>49</v>
      </c>
      <c r="V194" t="s">
        <v>333</v>
      </c>
      <c r="W194" t="s">
        <v>51</v>
      </c>
      <c r="X194" t="s">
        <v>52</v>
      </c>
      <c r="Y194">
        <v>0</v>
      </c>
      <c r="Z194" t="s">
        <v>53</v>
      </c>
      <c r="AA194">
        <v>2016</v>
      </c>
      <c r="AB194" t="s">
        <v>269</v>
      </c>
      <c r="AC194" t="s">
        <v>55</v>
      </c>
      <c r="AD194" t="s">
        <v>68</v>
      </c>
      <c r="AE194">
        <v>1229367</v>
      </c>
      <c r="AF194" t="s">
        <v>69</v>
      </c>
      <c r="AG194" t="s">
        <v>58</v>
      </c>
      <c r="AH194" t="s">
        <v>55</v>
      </c>
      <c r="AI194" t="s">
        <v>55</v>
      </c>
    </row>
    <row r="195" spans="1:35" x14ac:dyDescent="0.25">
      <c r="A195" s="14" t="str">
        <f t="shared" si="2"/>
        <v>http://dodappwlsprd2.cloud.pge.com:8003/ilis_rpt/dailyeventlogdetail.jsp?odbeventlogid=17-0003363&amp;numberofmonths=24&amp;showchangehistorylog=1</v>
      </c>
      <c r="B195" s="15" t="str">
        <f>HYPERLINK(A195,V195)</f>
        <v>17-0003363</v>
      </c>
      <c r="C195" t="s">
        <v>38</v>
      </c>
      <c r="D195" t="s">
        <v>39</v>
      </c>
      <c r="E195" t="s">
        <v>40</v>
      </c>
      <c r="F195" t="s">
        <v>74</v>
      </c>
      <c r="G195" s="2">
        <v>83622103</v>
      </c>
      <c r="H195" t="s">
        <v>61</v>
      </c>
      <c r="I195" s="3">
        <v>6103</v>
      </c>
      <c r="J195">
        <v>20170103</v>
      </c>
      <c r="K195" s="4">
        <v>2303</v>
      </c>
      <c r="L195">
        <v>1617210</v>
      </c>
      <c r="M195" s="5">
        <v>2395</v>
      </c>
      <c r="N195" t="s">
        <v>44</v>
      </c>
      <c r="O195" t="s">
        <v>62</v>
      </c>
      <c r="P195" t="s">
        <v>63</v>
      </c>
      <c r="Q195" s="5">
        <v>54</v>
      </c>
      <c r="R195" s="5">
        <v>15274</v>
      </c>
      <c r="S195" t="s">
        <v>273</v>
      </c>
      <c r="T195" t="s">
        <v>65</v>
      </c>
      <c r="U195" t="s">
        <v>49</v>
      </c>
      <c r="V195" t="s">
        <v>334</v>
      </c>
      <c r="W195" t="s">
        <v>51</v>
      </c>
      <c r="X195" t="s">
        <v>52</v>
      </c>
      <c r="Y195">
        <v>31292865</v>
      </c>
      <c r="Z195" t="s">
        <v>53</v>
      </c>
      <c r="AA195">
        <v>2017</v>
      </c>
      <c r="AB195" t="s">
        <v>335</v>
      </c>
      <c r="AC195" t="s">
        <v>55</v>
      </c>
      <c r="AD195" t="s">
        <v>68</v>
      </c>
      <c r="AE195">
        <v>1243539</v>
      </c>
      <c r="AF195" t="s">
        <v>69</v>
      </c>
      <c r="AG195" t="s">
        <v>58</v>
      </c>
      <c r="AH195" t="s">
        <v>55</v>
      </c>
      <c r="AI195" t="s">
        <v>270</v>
      </c>
    </row>
    <row r="196" spans="1:35" x14ac:dyDescent="0.25">
      <c r="A196" s="14" t="str">
        <f t="shared" si="2"/>
        <v>http://dodappwlsprd2.cloud.pge.com:8003/ilis_rpt/dailyeventlogdetail.jsp?odbeventlogid=17-0002955&amp;numberofmonths=24&amp;showchangehistorylog=1</v>
      </c>
      <c r="B196" s="15" t="str">
        <f>HYPERLINK(A196,V196)</f>
        <v>17-0002955</v>
      </c>
      <c r="C196" t="s">
        <v>38</v>
      </c>
      <c r="D196" t="s">
        <v>39</v>
      </c>
      <c r="E196" t="s">
        <v>40</v>
      </c>
      <c r="F196" t="s">
        <v>126</v>
      </c>
      <c r="G196" s="2">
        <v>83622105</v>
      </c>
      <c r="H196" t="s">
        <v>61</v>
      </c>
      <c r="I196" s="3">
        <v>3307</v>
      </c>
      <c r="J196">
        <v>20170103</v>
      </c>
      <c r="K196" s="4">
        <v>1012</v>
      </c>
      <c r="L196">
        <v>1615612</v>
      </c>
      <c r="M196" s="5">
        <v>96</v>
      </c>
      <c r="N196" t="s">
        <v>44</v>
      </c>
      <c r="O196" t="s">
        <v>62</v>
      </c>
      <c r="P196" t="s">
        <v>63</v>
      </c>
      <c r="Q196" s="5">
        <v>2034</v>
      </c>
      <c r="R196" s="5">
        <v>147983</v>
      </c>
      <c r="S196" t="s">
        <v>277</v>
      </c>
      <c r="T196" t="s">
        <v>65</v>
      </c>
      <c r="U196" t="s">
        <v>49</v>
      </c>
      <c r="V196" t="s">
        <v>336</v>
      </c>
      <c r="W196" t="s">
        <v>51</v>
      </c>
      <c r="X196" t="s">
        <v>52</v>
      </c>
      <c r="Y196">
        <v>42908763</v>
      </c>
      <c r="Z196" t="s">
        <v>53</v>
      </c>
      <c r="AA196">
        <v>2017</v>
      </c>
      <c r="AB196" t="s">
        <v>335</v>
      </c>
      <c r="AC196" t="s">
        <v>55</v>
      </c>
      <c r="AD196" t="s">
        <v>117</v>
      </c>
      <c r="AE196">
        <v>1243250</v>
      </c>
      <c r="AF196" t="s">
        <v>69</v>
      </c>
      <c r="AG196" t="s">
        <v>58</v>
      </c>
      <c r="AH196" t="s">
        <v>55</v>
      </c>
      <c r="AI196" t="s">
        <v>55</v>
      </c>
    </row>
    <row r="197" spans="1:35" x14ac:dyDescent="0.25">
      <c r="A197" s="14" t="str">
        <f t="shared" si="2"/>
        <v>http://dodappwlsprd2.cloud.pge.com:8003/ilis_rpt/dailyeventlogdetail.jsp?odbeventlogid=17-0003151&amp;numberofmonths=24&amp;showchangehistorylog=1</v>
      </c>
      <c r="B197" s="15" t="str">
        <f>HYPERLINK(A197,V197)</f>
        <v>17-0003151</v>
      </c>
      <c r="C197" t="s">
        <v>38</v>
      </c>
      <c r="D197" t="s">
        <v>39</v>
      </c>
      <c r="E197" t="s">
        <v>40</v>
      </c>
      <c r="F197" t="s">
        <v>89</v>
      </c>
      <c r="G197" s="2">
        <v>182941101</v>
      </c>
      <c r="H197" t="s">
        <v>75</v>
      </c>
      <c r="I197" s="3" t="s">
        <v>337</v>
      </c>
      <c r="J197">
        <v>20170103</v>
      </c>
      <c r="K197" s="4">
        <v>1536</v>
      </c>
      <c r="L197">
        <v>1615941</v>
      </c>
      <c r="M197" s="5">
        <v>764</v>
      </c>
      <c r="N197" t="s">
        <v>44</v>
      </c>
      <c r="O197" t="s">
        <v>45</v>
      </c>
      <c r="P197" t="s">
        <v>281</v>
      </c>
      <c r="Q197" s="5">
        <v>579</v>
      </c>
      <c r="R197" s="5">
        <v>235871</v>
      </c>
      <c r="S197" t="s">
        <v>283</v>
      </c>
      <c r="T197" t="s">
        <v>48</v>
      </c>
      <c r="U197" t="s">
        <v>49</v>
      </c>
      <c r="V197" t="s">
        <v>338</v>
      </c>
      <c r="W197" t="s">
        <v>51</v>
      </c>
      <c r="X197" t="s">
        <v>52</v>
      </c>
      <c r="Y197">
        <v>42909923</v>
      </c>
      <c r="Z197" t="s">
        <v>53</v>
      </c>
      <c r="AA197">
        <v>2017</v>
      </c>
      <c r="AB197" t="s">
        <v>335</v>
      </c>
      <c r="AC197" t="s">
        <v>55</v>
      </c>
      <c r="AD197" t="s">
        <v>97</v>
      </c>
      <c r="AE197">
        <v>1243325</v>
      </c>
      <c r="AF197" t="s">
        <v>57</v>
      </c>
      <c r="AG197" t="s">
        <v>58</v>
      </c>
      <c r="AH197" t="s">
        <v>55</v>
      </c>
      <c r="AI197" t="s">
        <v>270</v>
      </c>
    </row>
    <row r="198" spans="1:35" x14ac:dyDescent="0.25">
      <c r="A198" s="14" t="str">
        <f t="shared" ref="A198:A261" si="3">CONCATENATE("http://dodappwlsprd2.cloud.pge.com:8003/ilis_rpt/dailyeventlogdetail.jsp?odbeventlogid="&amp;V198&amp;"&amp;numberofmonths=24&amp;showchangehistorylog=1")</f>
        <v>http://dodappwlsprd2.cloud.pge.com:8003/ilis_rpt/dailyeventlogdetail.jsp?odbeventlogid=17-0003318&amp;numberofmonths=24&amp;showchangehistorylog=1</v>
      </c>
      <c r="B198" s="15" t="str">
        <f>HYPERLINK(A198,V198)</f>
        <v>17-0003318</v>
      </c>
      <c r="C198" t="s">
        <v>38</v>
      </c>
      <c r="D198" t="s">
        <v>39</v>
      </c>
      <c r="E198" t="s">
        <v>40</v>
      </c>
      <c r="F198" t="s">
        <v>339</v>
      </c>
      <c r="G198" s="2">
        <v>83252106</v>
      </c>
      <c r="H198" t="s">
        <v>61</v>
      </c>
      <c r="I198" s="3">
        <v>5985</v>
      </c>
      <c r="J198">
        <v>20170103</v>
      </c>
      <c r="K198" s="4">
        <v>2141</v>
      </c>
      <c r="L198">
        <v>1616979</v>
      </c>
      <c r="M198" s="5">
        <v>379</v>
      </c>
      <c r="N198" t="s">
        <v>44</v>
      </c>
      <c r="O198" t="s">
        <v>62</v>
      </c>
      <c r="P198" t="s">
        <v>63</v>
      </c>
      <c r="Q198" s="5">
        <v>92</v>
      </c>
      <c r="R198" s="5">
        <v>9310</v>
      </c>
      <c r="S198" t="s">
        <v>273</v>
      </c>
      <c r="T198" t="s">
        <v>65</v>
      </c>
      <c r="U198" t="s">
        <v>49</v>
      </c>
      <c r="V198" t="s">
        <v>340</v>
      </c>
      <c r="W198" t="s">
        <v>51</v>
      </c>
      <c r="X198" t="s">
        <v>52</v>
      </c>
      <c r="Y198">
        <v>42909935</v>
      </c>
      <c r="Z198" t="s">
        <v>53</v>
      </c>
      <c r="AA198">
        <v>2017</v>
      </c>
      <c r="AB198" t="s">
        <v>335</v>
      </c>
      <c r="AC198" t="s">
        <v>55</v>
      </c>
      <c r="AD198" t="s">
        <v>68</v>
      </c>
      <c r="AE198">
        <v>1243491</v>
      </c>
      <c r="AF198" t="s">
        <v>69</v>
      </c>
      <c r="AG198" t="s">
        <v>58</v>
      </c>
      <c r="AH198" t="s">
        <v>55</v>
      </c>
      <c r="AI198" t="s">
        <v>270</v>
      </c>
    </row>
    <row r="199" spans="1:35" x14ac:dyDescent="0.25">
      <c r="A199" s="14" t="str">
        <f t="shared" si="3"/>
        <v>http://dodappwlsprd2.cloud.pge.com:8003/ilis_rpt/dailyeventlogdetail.jsp?odbeventlogid=17-0003317&amp;numberofmonths=24&amp;showchangehistorylog=1</v>
      </c>
      <c r="B199" s="15" t="str">
        <f>HYPERLINK(A199,V199)</f>
        <v>17-0003317</v>
      </c>
      <c r="C199" t="s">
        <v>38</v>
      </c>
      <c r="D199" t="s">
        <v>39</v>
      </c>
      <c r="E199" t="s">
        <v>84</v>
      </c>
      <c r="F199" t="s">
        <v>91</v>
      </c>
      <c r="G199" s="2">
        <v>82931101</v>
      </c>
      <c r="H199" t="s">
        <v>42</v>
      </c>
      <c r="I199" s="3">
        <v>12122</v>
      </c>
      <c r="J199">
        <v>20170103</v>
      </c>
      <c r="K199" s="4">
        <v>2247</v>
      </c>
      <c r="L199">
        <v>1617172</v>
      </c>
      <c r="M199" s="5">
        <v>1153</v>
      </c>
      <c r="N199" t="s">
        <v>44</v>
      </c>
      <c r="O199" t="s">
        <v>62</v>
      </c>
      <c r="P199" t="s">
        <v>63</v>
      </c>
      <c r="Q199" s="5">
        <v>78</v>
      </c>
      <c r="R199" s="5">
        <v>61170</v>
      </c>
      <c r="S199" t="s">
        <v>273</v>
      </c>
      <c r="T199" t="s">
        <v>65</v>
      </c>
      <c r="U199" t="s">
        <v>49</v>
      </c>
      <c r="V199" t="s">
        <v>341</v>
      </c>
      <c r="W199" t="s">
        <v>51</v>
      </c>
      <c r="X199" t="s">
        <v>52</v>
      </c>
      <c r="Y199">
        <v>31292865</v>
      </c>
      <c r="Z199" t="s">
        <v>53</v>
      </c>
      <c r="AA199">
        <v>2017</v>
      </c>
      <c r="AB199" t="s">
        <v>335</v>
      </c>
      <c r="AC199" t="s">
        <v>55</v>
      </c>
      <c r="AD199" t="s">
        <v>88</v>
      </c>
      <c r="AE199">
        <v>1243490</v>
      </c>
      <c r="AF199" t="s">
        <v>69</v>
      </c>
      <c r="AG199" t="s">
        <v>58</v>
      </c>
      <c r="AH199" t="s">
        <v>55</v>
      </c>
      <c r="AI199" t="s">
        <v>270</v>
      </c>
    </row>
    <row r="200" spans="1:35" x14ac:dyDescent="0.25">
      <c r="A200" s="14" t="str">
        <f t="shared" si="3"/>
        <v>http://dodappwlsprd2.cloud.pge.com:8003/ilis_rpt/dailyeventlogdetail.jsp?odbeventlogid=17-0004942&amp;numberofmonths=24&amp;showchangehistorylog=1</v>
      </c>
      <c r="B200" s="15" t="str">
        <f>HYPERLINK(A200,V200)</f>
        <v>17-0004942</v>
      </c>
      <c r="C200" t="s">
        <v>38</v>
      </c>
      <c r="D200" t="s">
        <v>39</v>
      </c>
      <c r="E200" t="s">
        <v>40</v>
      </c>
      <c r="F200" t="s">
        <v>342</v>
      </c>
      <c r="G200" s="2">
        <v>8284</v>
      </c>
      <c r="H200" t="s">
        <v>325</v>
      </c>
      <c r="I200" s="3">
        <v>11012</v>
      </c>
      <c r="J200">
        <v>20170108</v>
      </c>
      <c r="K200" s="4">
        <v>650</v>
      </c>
      <c r="L200">
        <v>1622844</v>
      </c>
      <c r="M200" s="5">
        <v>3315</v>
      </c>
      <c r="N200" t="s">
        <v>44</v>
      </c>
      <c r="O200" t="s">
        <v>62</v>
      </c>
      <c r="P200" t="s">
        <v>63</v>
      </c>
      <c r="Q200" s="5">
        <v>2942</v>
      </c>
      <c r="R200" s="5">
        <v>3680039</v>
      </c>
      <c r="S200" t="s">
        <v>273</v>
      </c>
      <c r="T200" t="s">
        <v>65</v>
      </c>
      <c r="U200" t="s">
        <v>49</v>
      </c>
      <c r="V200" t="s">
        <v>343</v>
      </c>
      <c r="W200" t="s">
        <v>51</v>
      </c>
      <c r="X200" t="s">
        <v>52</v>
      </c>
      <c r="Y200">
        <v>0</v>
      </c>
      <c r="Z200" t="s">
        <v>53</v>
      </c>
      <c r="AA200">
        <v>2017</v>
      </c>
      <c r="AB200" t="s">
        <v>335</v>
      </c>
      <c r="AC200" t="s">
        <v>55</v>
      </c>
      <c r="AD200" t="s">
        <v>68</v>
      </c>
      <c r="AE200">
        <v>1244743</v>
      </c>
      <c r="AF200" t="s">
        <v>69</v>
      </c>
      <c r="AG200" t="s">
        <v>58</v>
      </c>
      <c r="AH200" t="s">
        <v>55</v>
      </c>
      <c r="AI200" t="s">
        <v>270</v>
      </c>
    </row>
    <row r="201" spans="1:35" x14ac:dyDescent="0.25">
      <c r="A201" s="14" t="str">
        <f t="shared" si="3"/>
        <v>http://dodappwlsprd2.cloud.pge.com:8003/ilis_rpt/dailyeventlogdetail.jsp?odbeventlogid=17-0005147&amp;numberofmonths=24&amp;showchangehistorylog=1</v>
      </c>
      <c r="B201" s="15" t="str">
        <f>HYPERLINK(A201,V201)</f>
        <v>17-0005147</v>
      </c>
      <c r="C201" t="s">
        <v>38</v>
      </c>
      <c r="D201" t="s">
        <v>39</v>
      </c>
      <c r="E201" t="s">
        <v>40</v>
      </c>
      <c r="F201" t="s">
        <v>41</v>
      </c>
      <c r="G201" s="2">
        <v>82841101</v>
      </c>
      <c r="H201" t="s">
        <v>61</v>
      </c>
      <c r="I201" s="3">
        <v>8469</v>
      </c>
      <c r="J201">
        <v>20170108</v>
      </c>
      <c r="K201" s="4">
        <v>650</v>
      </c>
      <c r="L201">
        <v>1625134</v>
      </c>
      <c r="M201" s="5">
        <v>4839</v>
      </c>
      <c r="N201" t="s">
        <v>44</v>
      </c>
      <c r="O201" t="s">
        <v>62</v>
      </c>
      <c r="P201" t="s">
        <v>63</v>
      </c>
      <c r="Q201" s="5">
        <v>1</v>
      </c>
      <c r="R201" s="5">
        <v>4839</v>
      </c>
      <c r="S201" t="s">
        <v>298</v>
      </c>
      <c r="T201" t="s">
        <v>79</v>
      </c>
      <c r="U201" t="s">
        <v>49</v>
      </c>
      <c r="V201" t="s">
        <v>344</v>
      </c>
      <c r="W201" t="s">
        <v>51</v>
      </c>
      <c r="X201" t="s">
        <v>52</v>
      </c>
      <c r="Y201">
        <v>0</v>
      </c>
      <c r="Z201" t="s">
        <v>53</v>
      </c>
      <c r="AA201">
        <v>2017</v>
      </c>
      <c r="AB201" t="s">
        <v>335</v>
      </c>
      <c r="AC201" t="s">
        <v>55</v>
      </c>
      <c r="AD201" t="s">
        <v>310</v>
      </c>
      <c r="AE201">
        <v>1244943</v>
      </c>
      <c r="AF201" t="s">
        <v>81</v>
      </c>
      <c r="AG201" t="s">
        <v>58</v>
      </c>
      <c r="AH201" t="s">
        <v>55</v>
      </c>
      <c r="AI201" t="s">
        <v>270</v>
      </c>
    </row>
    <row r="202" spans="1:35" x14ac:dyDescent="0.25">
      <c r="A202" s="14" t="str">
        <f t="shared" si="3"/>
        <v>http://dodappwlsprd2.cloud.pge.com:8003/ilis_rpt/dailyeventlogdetail.jsp?odbeventlogid=17-0005095&amp;numberofmonths=24&amp;showchangehistorylog=1</v>
      </c>
      <c r="B202" s="15" t="str">
        <f>HYPERLINK(A202,V202)</f>
        <v>17-0005095</v>
      </c>
      <c r="C202" t="s">
        <v>38</v>
      </c>
      <c r="D202" t="s">
        <v>39</v>
      </c>
      <c r="E202" t="s">
        <v>40</v>
      </c>
      <c r="F202" t="s">
        <v>60</v>
      </c>
      <c r="G202" s="2">
        <v>82841102</v>
      </c>
      <c r="H202" t="s">
        <v>42</v>
      </c>
      <c r="I202" s="3">
        <v>12758</v>
      </c>
      <c r="J202">
        <v>20170108</v>
      </c>
      <c r="K202" s="4">
        <v>956</v>
      </c>
      <c r="L202">
        <v>1624575</v>
      </c>
      <c r="M202" s="5">
        <v>1730</v>
      </c>
      <c r="N202" t="s">
        <v>44</v>
      </c>
      <c r="O202" t="s">
        <v>62</v>
      </c>
      <c r="P202" t="s">
        <v>63</v>
      </c>
      <c r="Q202" s="5">
        <v>240</v>
      </c>
      <c r="R202" s="5">
        <v>195317</v>
      </c>
      <c r="S202" t="s">
        <v>298</v>
      </c>
      <c r="T202" t="s">
        <v>65</v>
      </c>
      <c r="U202" t="s">
        <v>49</v>
      </c>
      <c r="V202" t="s">
        <v>345</v>
      </c>
      <c r="W202" t="s">
        <v>51</v>
      </c>
      <c r="X202" t="s">
        <v>52</v>
      </c>
      <c r="Y202">
        <v>0</v>
      </c>
      <c r="Z202" t="s">
        <v>53</v>
      </c>
      <c r="AA202">
        <v>2017</v>
      </c>
      <c r="AB202" t="s">
        <v>335</v>
      </c>
      <c r="AC202" t="s">
        <v>55</v>
      </c>
      <c r="AD202" t="s">
        <v>68</v>
      </c>
      <c r="AE202">
        <v>1244893</v>
      </c>
      <c r="AF202" t="s">
        <v>69</v>
      </c>
      <c r="AG202" t="s">
        <v>58</v>
      </c>
      <c r="AH202" t="s">
        <v>55</v>
      </c>
      <c r="AI202" t="s">
        <v>270</v>
      </c>
    </row>
    <row r="203" spans="1:35" x14ac:dyDescent="0.25">
      <c r="A203" s="14" t="str">
        <f t="shared" si="3"/>
        <v>http://dodappwlsprd2.cloud.pge.com:8003/ilis_rpt/dailyeventlogdetail.jsp?odbeventlogid=17-0005852&amp;numberofmonths=24&amp;showchangehistorylog=1</v>
      </c>
      <c r="B203" s="15" t="str">
        <f>HYPERLINK(A203,V203)</f>
        <v>17-0005852</v>
      </c>
      <c r="C203" t="s">
        <v>38</v>
      </c>
      <c r="D203" t="s">
        <v>39</v>
      </c>
      <c r="E203" t="s">
        <v>40</v>
      </c>
      <c r="F203" t="s">
        <v>60</v>
      </c>
      <c r="G203" s="2">
        <v>82841102</v>
      </c>
      <c r="H203" t="s">
        <v>265</v>
      </c>
      <c r="I203" s="3" t="s">
        <v>346</v>
      </c>
      <c r="J203">
        <v>20170108</v>
      </c>
      <c r="K203" s="4">
        <v>811</v>
      </c>
      <c r="L203">
        <v>1629928</v>
      </c>
      <c r="M203" s="5">
        <v>4768</v>
      </c>
      <c r="N203" t="s">
        <v>44</v>
      </c>
      <c r="O203" t="s">
        <v>62</v>
      </c>
      <c r="P203" t="s">
        <v>63</v>
      </c>
      <c r="Q203" s="5">
        <v>34</v>
      </c>
      <c r="R203" s="5">
        <v>16784</v>
      </c>
      <c r="S203" t="s">
        <v>298</v>
      </c>
      <c r="T203" t="s">
        <v>65</v>
      </c>
      <c r="U203" t="s">
        <v>49</v>
      </c>
      <c r="V203" t="s">
        <v>347</v>
      </c>
      <c r="W203" t="s">
        <v>51</v>
      </c>
      <c r="X203" t="s">
        <v>52</v>
      </c>
      <c r="Y203">
        <v>0</v>
      </c>
      <c r="Z203" t="s">
        <v>53</v>
      </c>
      <c r="AA203">
        <v>2017</v>
      </c>
      <c r="AB203" t="s">
        <v>335</v>
      </c>
      <c r="AC203" t="s">
        <v>55</v>
      </c>
      <c r="AD203" t="s">
        <v>310</v>
      </c>
      <c r="AE203">
        <v>1245635</v>
      </c>
      <c r="AF203" t="s">
        <v>69</v>
      </c>
      <c r="AG203" t="s">
        <v>58</v>
      </c>
      <c r="AH203" t="s">
        <v>55</v>
      </c>
      <c r="AI203" t="s">
        <v>270</v>
      </c>
    </row>
    <row r="204" spans="1:35" x14ac:dyDescent="0.25">
      <c r="A204" s="14" t="str">
        <f t="shared" si="3"/>
        <v>http://dodappwlsprd2.cloud.pge.com:8003/ilis_rpt/dailyeventlogdetail.jsp?odbeventlogid=17-0004890&amp;numberofmonths=24&amp;showchangehistorylog=1</v>
      </c>
      <c r="B204" s="15" t="str">
        <f>HYPERLINK(A204,V204)</f>
        <v>17-0004890</v>
      </c>
      <c r="C204" t="s">
        <v>38</v>
      </c>
      <c r="D204" t="s">
        <v>39</v>
      </c>
      <c r="E204" t="s">
        <v>40</v>
      </c>
      <c r="F204" t="s">
        <v>348</v>
      </c>
      <c r="G204" s="2">
        <v>183582101</v>
      </c>
      <c r="H204" t="s">
        <v>265</v>
      </c>
      <c r="I204" s="3" t="s">
        <v>349</v>
      </c>
      <c r="J204">
        <v>20170108</v>
      </c>
      <c r="K204" s="4">
        <v>10</v>
      </c>
      <c r="L204">
        <v>1622372</v>
      </c>
      <c r="M204" s="5">
        <v>585</v>
      </c>
      <c r="N204" t="s">
        <v>44</v>
      </c>
      <c r="O204" t="s">
        <v>62</v>
      </c>
      <c r="P204" t="s">
        <v>63</v>
      </c>
      <c r="Q204" s="5">
        <v>24</v>
      </c>
      <c r="R204" s="5">
        <v>7308</v>
      </c>
      <c r="S204" t="s">
        <v>290</v>
      </c>
      <c r="T204" t="s">
        <v>65</v>
      </c>
      <c r="U204" t="s">
        <v>49</v>
      </c>
      <c r="V204" t="s">
        <v>350</v>
      </c>
      <c r="W204" t="s">
        <v>51</v>
      </c>
      <c r="X204" t="s">
        <v>52</v>
      </c>
      <c r="Y204">
        <v>0</v>
      </c>
      <c r="Z204" t="s">
        <v>53</v>
      </c>
      <c r="AA204">
        <v>2017</v>
      </c>
      <c r="AB204" t="s">
        <v>335</v>
      </c>
      <c r="AC204" t="s">
        <v>55</v>
      </c>
      <c r="AD204" t="s">
        <v>97</v>
      </c>
      <c r="AE204">
        <v>1244690</v>
      </c>
      <c r="AF204" t="s">
        <v>69</v>
      </c>
      <c r="AG204" t="s">
        <v>58</v>
      </c>
      <c r="AH204" t="s">
        <v>55</v>
      </c>
      <c r="AI204" t="s">
        <v>270</v>
      </c>
    </row>
    <row r="205" spans="1:35" x14ac:dyDescent="0.25">
      <c r="A205" s="14" t="str">
        <f t="shared" si="3"/>
        <v>http://dodappwlsprd2.cloud.pge.com:8003/ilis_rpt/dailyeventlogdetail.jsp?odbeventlogid=17-0004994&amp;numberofmonths=24&amp;showchangehistorylog=1</v>
      </c>
      <c r="B205" s="15" t="str">
        <f>HYPERLINK(A205,V205)</f>
        <v>17-0004994</v>
      </c>
      <c r="C205" t="s">
        <v>38</v>
      </c>
      <c r="D205" t="s">
        <v>39</v>
      </c>
      <c r="E205" t="s">
        <v>40</v>
      </c>
      <c r="F205" t="s">
        <v>348</v>
      </c>
      <c r="G205" s="2">
        <v>183582101</v>
      </c>
      <c r="H205" t="s">
        <v>61</v>
      </c>
      <c r="I205" s="3">
        <v>3307</v>
      </c>
      <c r="J205">
        <v>20170108</v>
      </c>
      <c r="K205" s="4">
        <v>709</v>
      </c>
      <c r="L205">
        <v>1622950</v>
      </c>
      <c r="M205" s="5">
        <v>444</v>
      </c>
      <c r="N205" t="s">
        <v>44</v>
      </c>
      <c r="O205" t="s">
        <v>45</v>
      </c>
      <c r="P205" t="s">
        <v>281</v>
      </c>
      <c r="Q205" s="5">
        <v>617</v>
      </c>
      <c r="R205" s="5">
        <v>57692</v>
      </c>
      <c r="S205" t="s">
        <v>351</v>
      </c>
      <c r="T205" t="s">
        <v>65</v>
      </c>
      <c r="U205" t="s">
        <v>49</v>
      </c>
      <c r="V205" t="s">
        <v>352</v>
      </c>
      <c r="W205" t="s">
        <v>51</v>
      </c>
      <c r="X205" t="s">
        <v>52</v>
      </c>
      <c r="Y205">
        <v>0</v>
      </c>
      <c r="Z205" t="s">
        <v>53</v>
      </c>
      <c r="AA205">
        <v>2017</v>
      </c>
      <c r="AB205" t="s">
        <v>335</v>
      </c>
      <c r="AC205" t="s">
        <v>55</v>
      </c>
      <c r="AD205" t="s">
        <v>68</v>
      </c>
      <c r="AE205">
        <v>1244794</v>
      </c>
      <c r="AF205" t="s">
        <v>69</v>
      </c>
      <c r="AG205" t="s">
        <v>58</v>
      </c>
      <c r="AH205" t="s">
        <v>55</v>
      </c>
      <c r="AI205" t="s">
        <v>270</v>
      </c>
    </row>
    <row r="206" spans="1:35" x14ac:dyDescent="0.25">
      <c r="A206" s="14" t="str">
        <f t="shared" si="3"/>
        <v>http://dodappwlsprd2.cloud.pge.com:8003/ilis_rpt/dailyeventlogdetail.jsp?odbeventlogid=17-0004989&amp;numberofmonths=24&amp;showchangehistorylog=1</v>
      </c>
      <c r="B206" s="15" t="str">
        <f>HYPERLINK(A206,V206)</f>
        <v>17-0004989</v>
      </c>
      <c r="C206" t="s">
        <v>38</v>
      </c>
      <c r="D206" t="s">
        <v>39</v>
      </c>
      <c r="E206" t="s">
        <v>40</v>
      </c>
      <c r="F206" t="s">
        <v>348</v>
      </c>
      <c r="G206" s="2">
        <v>183582101</v>
      </c>
      <c r="H206" t="s">
        <v>42</v>
      </c>
      <c r="I206" s="3">
        <v>10728</v>
      </c>
      <c r="J206">
        <v>20170108</v>
      </c>
      <c r="K206" s="4">
        <v>1205</v>
      </c>
      <c r="L206">
        <v>1626008</v>
      </c>
      <c r="M206" s="5">
        <v>148</v>
      </c>
      <c r="N206" t="s">
        <v>44</v>
      </c>
      <c r="O206" t="s">
        <v>62</v>
      </c>
      <c r="P206" t="s">
        <v>63</v>
      </c>
      <c r="Q206" s="5">
        <v>534</v>
      </c>
      <c r="R206" s="5">
        <v>78536</v>
      </c>
      <c r="S206" t="s">
        <v>298</v>
      </c>
      <c r="T206" t="s">
        <v>65</v>
      </c>
      <c r="U206" t="s">
        <v>49</v>
      </c>
      <c r="V206" t="s">
        <v>353</v>
      </c>
      <c r="W206" t="s">
        <v>51</v>
      </c>
      <c r="X206" t="s">
        <v>52</v>
      </c>
      <c r="Y206">
        <v>0</v>
      </c>
      <c r="Z206" t="s">
        <v>53</v>
      </c>
      <c r="AA206">
        <v>2017</v>
      </c>
      <c r="AB206" t="s">
        <v>335</v>
      </c>
      <c r="AC206" t="s">
        <v>55</v>
      </c>
      <c r="AD206" t="s">
        <v>310</v>
      </c>
      <c r="AE206">
        <v>1245039</v>
      </c>
      <c r="AF206" t="s">
        <v>69</v>
      </c>
      <c r="AG206" t="s">
        <v>58</v>
      </c>
      <c r="AH206" t="s">
        <v>55</v>
      </c>
      <c r="AI206" t="s">
        <v>270</v>
      </c>
    </row>
    <row r="207" spans="1:35" x14ac:dyDescent="0.25">
      <c r="A207" s="14" t="str">
        <f t="shared" si="3"/>
        <v>http://dodappwlsprd2.cloud.pge.com:8003/ilis_rpt/dailyeventlogdetail.jsp?odbeventlogid=17-0005411&amp;numberofmonths=24&amp;showchangehistorylog=1</v>
      </c>
      <c r="B207" s="15" t="str">
        <f>HYPERLINK(A207,V207)</f>
        <v>17-0005411</v>
      </c>
      <c r="C207" t="s">
        <v>38</v>
      </c>
      <c r="D207" t="s">
        <v>39</v>
      </c>
      <c r="E207" t="s">
        <v>40</v>
      </c>
      <c r="F207" t="s">
        <v>348</v>
      </c>
      <c r="G207" s="2">
        <v>183582101</v>
      </c>
      <c r="H207" t="s">
        <v>265</v>
      </c>
      <c r="I207" s="3" t="s">
        <v>354</v>
      </c>
      <c r="J207">
        <v>20170108</v>
      </c>
      <c r="K207" s="4">
        <v>935</v>
      </c>
      <c r="L207">
        <v>1627443</v>
      </c>
      <c r="M207" s="5">
        <v>1530</v>
      </c>
      <c r="N207" t="s">
        <v>44</v>
      </c>
      <c r="O207" t="s">
        <v>62</v>
      </c>
      <c r="P207" t="s">
        <v>70</v>
      </c>
      <c r="Q207" s="5">
        <v>137</v>
      </c>
      <c r="R207" s="5">
        <v>47202</v>
      </c>
      <c r="S207" t="s">
        <v>351</v>
      </c>
      <c r="T207" t="s">
        <v>65</v>
      </c>
      <c r="U207" t="s">
        <v>49</v>
      </c>
      <c r="V207" t="s">
        <v>355</v>
      </c>
      <c r="W207" t="s">
        <v>51</v>
      </c>
      <c r="X207" t="s">
        <v>52</v>
      </c>
      <c r="Y207">
        <v>0</v>
      </c>
      <c r="Z207" t="s">
        <v>53</v>
      </c>
      <c r="AA207">
        <v>2017</v>
      </c>
      <c r="AB207" t="s">
        <v>335</v>
      </c>
      <c r="AC207" t="s">
        <v>55</v>
      </c>
      <c r="AD207" t="s">
        <v>68</v>
      </c>
      <c r="AE207">
        <v>1245194</v>
      </c>
      <c r="AF207" t="s">
        <v>69</v>
      </c>
      <c r="AG207" t="s">
        <v>58</v>
      </c>
      <c r="AH207" t="s">
        <v>55</v>
      </c>
      <c r="AI207" t="s">
        <v>270</v>
      </c>
    </row>
    <row r="208" spans="1:35" x14ac:dyDescent="0.25">
      <c r="A208" s="14" t="str">
        <f t="shared" si="3"/>
        <v>http://dodappwlsprd2.cloud.pge.com:8003/ilis_rpt/dailyeventlogdetail.jsp?odbeventlogid=17-0005772&amp;numberofmonths=24&amp;showchangehistorylog=1</v>
      </c>
      <c r="B208" s="15" t="str">
        <f>HYPERLINK(A208,V208)</f>
        <v>17-0005772</v>
      </c>
      <c r="C208" t="s">
        <v>38</v>
      </c>
      <c r="D208" t="s">
        <v>39</v>
      </c>
      <c r="E208" t="s">
        <v>40</v>
      </c>
      <c r="F208" t="s">
        <v>348</v>
      </c>
      <c r="G208" s="2">
        <v>183582101</v>
      </c>
      <c r="H208" t="s">
        <v>42</v>
      </c>
      <c r="I208" s="3">
        <v>10912</v>
      </c>
      <c r="J208">
        <v>20170108</v>
      </c>
      <c r="K208" s="4">
        <v>2249</v>
      </c>
      <c r="L208">
        <v>1629739</v>
      </c>
      <c r="M208" s="5">
        <v>2528</v>
      </c>
      <c r="N208" t="s">
        <v>44</v>
      </c>
      <c r="O208" t="s">
        <v>62</v>
      </c>
      <c r="P208" t="s">
        <v>63</v>
      </c>
      <c r="Q208" s="5">
        <v>70</v>
      </c>
      <c r="R208" s="5">
        <v>86560</v>
      </c>
      <c r="S208" t="s">
        <v>356</v>
      </c>
      <c r="T208" t="s">
        <v>65</v>
      </c>
      <c r="U208" t="s">
        <v>49</v>
      </c>
      <c r="V208" t="s">
        <v>357</v>
      </c>
      <c r="W208" t="s">
        <v>51</v>
      </c>
      <c r="X208" t="s">
        <v>52</v>
      </c>
      <c r="Y208">
        <v>31294181</v>
      </c>
      <c r="Z208" t="s">
        <v>53</v>
      </c>
      <c r="AA208">
        <v>2017</v>
      </c>
      <c r="AB208" t="s">
        <v>335</v>
      </c>
      <c r="AC208" t="s">
        <v>55</v>
      </c>
      <c r="AD208" t="s">
        <v>68</v>
      </c>
      <c r="AE208">
        <v>1245559</v>
      </c>
      <c r="AF208" t="s">
        <v>69</v>
      </c>
      <c r="AG208" t="s">
        <v>58</v>
      </c>
      <c r="AH208" t="s">
        <v>55</v>
      </c>
      <c r="AI208" t="s">
        <v>270</v>
      </c>
    </row>
    <row r="209" spans="1:35" x14ac:dyDescent="0.25">
      <c r="A209" s="14" t="str">
        <f t="shared" si="3"/>
        <v>http://dodappwlsprd2.cloud.pge.com:8003/ilis_rpt/dailyeventlogdetail.jsp?odbeventlogid=17-0005163&amp;numberofmonths=24&amp;showchangehistorylog=1</v>
      </c>
      <c r="B209" s="15" t="str">
        <f>HYPERLINK(A209,V209)</f>
        <v>17-0005163</v>
      </c>
      <c r="C209" t="s">
        <v>38</v>
      </c>
      <c r="D209" t="s">
        <v>39</v>
      </c>
      <c r="E209" t="s">
        <v>40</v>
      </c>
      <c r="F209" t="s">
        <v>74</v>
      </c>
      <c r="G209" s="2">
        <v>83622103</v>
      </c>
      <c r="H209" t="s">
        <v>61</v>
      </c>
      <c r="I209" s="3">
        <v>1143</v>
      </c>
      <c r="J209">
        <v>20170108</v>
      </c>
      <c r="K209" s="4">
        <v>940</v>
      </c>
      <c r="L209">
        <v>1624286</v>
      </c>
      <c r="M209" s="5">
        <v>361</v>
      </c>
      <c r="N209" t="s">
        <v>44</v>
      </c>
      <c r="O209" t="s">
        <v>62</v>
      </c>
      <c r="P209" t="s">
        <v>70</v>
      </c>
      <c r="Q209" s="5">
        <v>14</v>
      </c>
      <c r="R209" s="5">
        <v>5054</v>
      </c>
      <c r="S209" t="s">
        <v>293</v>
      </c>
      <c r="T209" t="s">
        <v>65</v>
      </c>
      <c r="U209" t="s">
        <v>49</v>
      </c>
      <c r="V209" t="s">
        <v>358</v>
      </c>
      <c r="W209" t="s">
        <v>51</v>
      </c>
      <c r="X209" t="s">
        <v>52</v>
      </c>
      <c r="Y209">
        <v>0</v>
      </c>
      <c r="Z209" t="s">
        <v>53</v>
      </c>
      <c r="AA209">
        <v>2017</v>
      </c>
      <c r="AB209" t="s">
        <v>335</v>
      </c>
      <c r="AC209" t="s">
        <v>55</v>
      </c>
      <c r="AD209" t="s">
        <v>68</v>
      </c>
      <c r="AE209">
        <v>1244958</v>
      </c>
      <c r="AF209" t="s">
        <v>69</v>
      </c>
      <c r="AG209" t="s">
        <v>58</v>
      </c>
      <c r="AH209" t="s">
        <v>55</v>
      </c>
      <c r="AI209" t="s">
        <v>270</v>
      </c>
    </row>
    <row r="210" spans="1:35" x14ac:dyDescent="0.25">
      <c r="A210" s="14" t="str">
        <f t="shared" si="3"/>
        <v>http://dodappwlsprd2.cloud.pge.com:8003/ilis_rpt/dailyeventlogdetail.jsp?odbeventlogid=17-0005274&amp;numberofmonths=24&amp;showchangehistorylog=1</v>
      </c>
      <c r="B210" s="15" t="str">
        <f>HYPERLINK(A210,V210)</f>
        <v>17-0005274</v>
      </c>
      <c r="C210" t="s">
        <v>38</v>
      </c>
      <c r="D210" t="s">
        <v>39</v>
      </c>
      <c r="E210" t="s">
        <v>40</v>
      </c>
      <c r="F210" t="s">
        <v>78</v>
      </c>
      <c r="G210" s="2">
        <v>83622104</v>
      </c>
      <c r="H210" t="s">
        <v>61</v>
      </c>
      <c r="I210" s="3">
        <v>12525</v>
      </c>
      <c r="J210">
        <v>20170108</v>
      </c>
      <c r="K210" s="4">
        <v>1003</v>
      </c>
      <c r="L210">
        <v>1624565</v>
      </c>
      <c r="M210" s="5">
        <v>7247</v>
      </c>
      <c r="N210" t="s">
        <v>44</v>
      </c>
      <c r="O210" t="s">
        <v>359</v>
      </c>
      <c r="P210" t="s">
        <v>360</v>
      </c>
      <c r="Q210" s="5">
        <v>64</v>
      </c>
      <c r="R210" s="5">
        <v>474176</v>
      </c>
      <c r="S210" t="s">
        <v>283</v>
      </c>
      <c r="T210" t="s">
        <v>79</v>
      </c>
      <c r="U210" t="s">
        <v>49</v>
      </c>
      <c r="V210" t="s">
        <v>361</v>
      </c>
      <c r="W210" t="s">
        <v>51</v>
      </c>
      <c r="X210" t="s">
        <v>52</v>
      </c>
      <c r="Y210">
        <v>0</v>
      </c>
      <c r="Z210" t="s">
        <v>53</v>
      </c>
      <c r="AA210">
        <v>2017</v>
      </c>
      <c r="AB210" t="s">
        <v>335</v>
      </c>
      <c r="AC210" t="s">
        <v>55</v>
      </c>
      <c r="AD210" t="s">
        <v>68</v>
      </c>
      <c r="AE210">
        <v>1245064</v>
      </c>
      <c r="AF210" t="s">
        <v>81</v>
      </c>
      <c r="AG210" t="s">
        <v>58</v>
      </c>
      <c r="AH210" t="s">
        <v>55</v>
      </c>
      <c r="AI210" t="s">
        <v>270</v>
      </c>
    </row>
    <row r="211" spans="1:35" x14ac:dyDescent="0.25">
      <c r="A211" s="14" t="str">
        <f t="shared" si="3"/>
        <v>http://dodappwlsprd2.cloud.pge.com:8003/ilis_rpt/dailyeventlogdetail.jsp?odbeventlogid=17-0005600&amp;numberofmonths=24&amp;showchangehistorylog=1</v>
      </c>
      <c r="B211" s="15" t="str">
        <f>HYPERLINK(A211,V211)</f>
        <v>17-0005600</v>
      </c>
      <c r="C211" t="s">
        <v>38</v>
      </c>
      <c r="D211" t="s">
        <v>39</v>
      </c>
      <c r="E211" t="s">
        <v>40</v>
      </c>
      <c r="F211" t="s">
        <v>126</v>
      </c>
      <c r="G211" s="2">
        <v>83622105</v>
      </c>
      <c r="H211" t="s">
        <v>61</v>
      </c>
      <c r="I211" s="3">
        <v>4355</v>
      </c>
      <c r="J211">
        <v>20170108</v>
      </c>
      <c r="K211" s="4">
        <v>1504</v>
      </c>
      <c r="L211">
        <v>1627581</v>
      </c>
      <c r="M211" s="5">
        <v>2485</v>
      </c>
      <c r="N211" t="s">
        <v>44</v>
      </c>
      <c r="O211" t="s">
        <v>62</v>
      </c>
      <c r="P211" t="s">
        <v>63</v>
      </c>
      <c r="Q211" s="5">
        <v>23</v>
      </c>
      <c r="R211" s="5">
        <v>57155</v>
      </c>
      <c r="S211" t="s">
        <v>283</v>
      </c>
      <c r="T211" t="s">
        <v>65</v>
      </c>
      <c r="U211" t="s">
        <v>49</v>
      </c>
      <c r="V211" t="s">
        <v>362</v>
      </c>
      <c r="W211" t="s">
        <v>51</v>
      </c>
      <c r="X211" t="s">
        <v>52</v>
      </c>
      <c r="Y211">
        <v>0</v>
      </c>
      <c r="Z211" t="s">
        <v>53</v>
      </c>
      <c r="AA211">
        <v>2017</v>
      </c>
      <c r="AB211" t="s">
        <v>335</v>
      </c>
      <c r="AC211" t="s">
        <v>55</v>
      </c>
      <c r="AD211" t="s">
        <v>68</v>
      </c>
      <c r="AE211">
        <v>1245378</v>
      </c>
      <c r="AF211" t="s">
        <v>69</v>
      </c>
      <c r="AG211" t="s">
        <v>58</v>
      </c>
      <c r="AH211" t="s">
        <v>55</v>
      </c>
      <c r="AI211" t="s">
        <v>270</v>
      </c>
    </row>
    <row r="212" spans="1:35" x14ac:dyDescent="0.25">
      <c r="A212" s="14" t="str">
        <f t="shared" si="3"/>
        <v>http://dodappwlsprd2.cloud.pge.com:8003/ilis_rpt/dailyeventlogdetail.jsp?odbeventlogid=17-0005828&amp;numberofmonths=24&amp;showchangehistorylog=1</v>
      </c>
      <c r="B212" s="15" t="str">
        <f>HYPERLINK(A212,V212)</f>
        <v>17-0005828</v>
      </c>
      <c r="C212" t="s">
        <v>38</v>
      </c>
      <c r="D212" t="s">
        <v>39</v>
      </c>
      <c r="E212" t="s">
        <v>40</v>
      </c>
      <c r="F212" t="s">
        <v>126</v>
      </c>
      <c r="G212" s="2">
        <v>83622105</v>
      </c>
      <c r="H212" t="s">
        <v>265</v>
      </c>
      <c r="I212" s="3" t="s">
        <v>363</v>
      </c>
      <c r="J212">
        <v>20170108</v>
      </c>
      <c r="K212" s="4">
        <v>1625</v>
      </c>
      <c r="L212">
        <v>1629940</v>
      </c>
      <c r="M212" s="5">
        <v>3075</v>
      </c>
      <c r="N212" t="s">
        <v>44</v>
      </c>
      <c r="O212" t="s">
        <v>62</v>
      </c>
      <c r="P212" t="s">
        <v>63</v>
      </c>
      <c r="Q212" s="5">
        <v>4</v>
      </c>
      <c r="R212" s="5">
        <v>12300</v>
      </c>
      <c r="S212" t="s">
        <v>273</v>
      </c>
      <c r="T212" t="s">
        <v>65</v>
      </c>
      <c r="U212" t="s">
        <v>49</v>
      </c>
      <c r="V212" t="s">
        <v>364</v>
      </c>
      <c r="W212" t="s">
        <v>51</v>
      </c>
      <c r="X212" t="s">
        <v>52</v>
      </c>
      <c r="Y212">
        <v>0</v>
      </c>
      <c r="Z212" t="s">
        <v>53</v>
      </c>
      <c r="AA212">
        <v>2017</v>
      </c>
      <c r="AB212" t="s">
        <v>335</v>
      </c>
      <c r="AC212" t="s">
        <v>55</v>
      </c>
      <c r="AD212" t="s">
        <v>97</v>
      </c>
      <c r="AE212">
        <v>1245613</v>
      </c>
      <c r="AF212" t="s">
        <v>69</v>
      </c>
      <c r="AG212" t="s">
        <v>58</v>
      </c>
      <c r="AH212" t="s">
        <v>55</v>
      </c>
      <c r="AI212" t="s">
        <v>55</v>
      </c>
    </row>
    <row r="213" spans="1:35" x14ac:dyDescent="0.25">
      <c r="A213" s="14" t="str">
        <f t="shared" si="3"/>
        <v>http://dodappwlsprd2.cloud.pge.com:8003/ilis_rpt/dailyeventlogdetail.jsp?odbeventlogid=17-0005912&amp;numberofmonths=24&amp;showchangehistorylog=1</v>
      </c>
      <c r="B213" s="15" t="str">
        <f>HYPERLINK(A213,V213)</f>
        <v>17-0005912</v>
      </c>
      <c r="C213" t="s">
        <v>38</v>
      </c>
      <c r="D213" t="s">
        <v>39</v>
      </c>
      <c r="E213" t="s">
        <v>40</v>
      </c>
      <c r="F213" t="s">
        <v>126</v>
      </c>
      <c r="G213" s="2">
        <v>83622105</v>
      </c>
      <c r="H213" t="s">
        <v>75</v>
      </c>
      <c r="I213" s="3" t="s">
        <v>365</v>
      </c>
      <c r="J213">
        <v>20170108</v>
      </c>
      <c r="K213" s="4">
        <v>1603</v>
      </c>
      <c r="L213">
        <v>1630335</v>
      </c>
      <c r="M213" s="5">
        <v>2962</v>
      </c>
      <c r="N213" t="s">
        <v>44</v>
      </c>
      <c r="O213" t="s">
        <v>45</v>
      </c>
      <c r="P213" t="s">
        <v>281</v>
      </c>
      <c r="Q213" s="5">
        <v>67</v>
      </c>
      <c r="R213" s="5">
        <v>167071</v>
      </c>
      <c r="S213" t="s">
        <v>298</v>
      </c>
      <c r="T213" t="s">
        <v>79</v>
      </c>
      <c r="U213" t="s">
        <v>49</v>
      </c>
      <c r="V213" t="s">
        <v>366</v>
      </c>
      <c r="W213" t="s">
        <v>51</v>
      </c>
      <c r="X213" t="s">
        <v>52</v>
      </c>
      <c r="Y213">
        <v>0</v>
      </c>
      <c r="Z213" t="s">
        <v>53</v>
      </c>
      <c r="AA213">
        <v>2017</v>
      </c>
      <c r="AB213" t="s">
        <v>335</v>
      </c>
      <c r="AC213" t="s">
        <v>55</v>
      </c>
      <c r="AD213" t="s">
        <v>68</v>
      </c>
      <c r="AE213">
        <v>1245693</v>
      </c>
      <c r="AF213" t="s">
        <v>81</v>
      </c>
      <c r="AG213" t="s">
        <v>58</v>
      </c>
      <c r="AH213" t="s">
        <v>55</v>
      </c>
      <c r="AI213" t="s">
        <v>55</v>
      </c>
    </row>
    <row r="214" spans="1:35" x14ac:dyDescent="0.25">
      <c r="A214" s="14" t="str">
        <f t="shared" si="3"/>
        <v>http://dodappwlsprd2.cloud.pge.com:8003/ilis_rpt/dailyeventlogdetail.jsp?odbeventlogid=17-0005943&amp;numberofmonths=24&amp;showchangehistorylog=1</v>
      </c>
      <c r="B214" s="15" t="str">
        <f>HYPERLINK(A214,V214)</f>
        <v>17-0005943</v>
      </c>
      <c r="C214" t="s">
        <v>38</v>
      </c>
      <c r="D214" t="s">
        <v>39</v>
      </c>
      <c r="E214" t="s">
        <v>40</v>
      </c>
      <c r="F214" t="s">
        <v>126</v>
      </c>
      <c r="G214" s="2">
        <v>83622105</v>
      </c>
      <c r="H214" t="s">
        <v>75</v>
      </c>
      <c r="I214" s="3" t="s">
        <v>367</v>
      </c>
      <c r="J214">
        <v>20170108</v>
      </c>
      <c r="K214" s="4">
        <v>1600</v>
      </c>
      <c r="L214">
        <v>1630333</v>
      </c>
      <c r="M214" s="5">
        <v>2925</v>
      </c>
      <c r="N214" t="s">
        <v>44</v>
      </c>
      <c r="O214" t="s">
        <v>62</v>
      </c>
      <c r="P214" t="s">
        <v>63</v>
      </c>
      <c r="Q214" s="5">
        <v>31</v>
      </c>
      <c r="R214" s="5">
        <v>90675</v>
      </c>
      <c r="S214" t="s">
        <v>283</v>
      </c>
      <c r="T214" t="s">
        <v>65</v>
      </c>
      <c r="U214" t="s">
        <v>49</v>
      </c>
      <c r="V214" t="s">
        <v>368</v>
      </c>
      <c r="W214" t="s">
        <v>51</v>
      </c>
      <c r="X214" t="s">
        <v>52</v>
      </c>
      <c r="Y214">
        <v>0</v>
      </c>
      <c r="Z214" t="s">
        <v>53</v>
      </c>
      <c r="AA214">
        <v>2017</v>
      </c>
      <c r="AB214" t="s">
        <v>335</v>
      </c>
      <c r="AC214" t="s">
        <v>55</v>
      </c>
      <c r="AD214" t="s">
        <v>68</v>
      </c>
      <c r="AE214">
        <v>1245715</v>
      </c>
      <c r="AF214" t="s">
        <v>69</v>
      </c>
      <c r="AG214" t="s">
        <v>58</v>
      </c>
      <c r="AH214" t="s">
        <v>55</v>
      </c>
      <c r="AI214" t="s">
        <v>270</v>
      </c>
    </row>
    <row r="215" spans="1:35" x14ac:dyDescent="0.25">
      <c r="A215" s="14" t="str">
        <f t="shared" si="3"/>
        <v>http://dodappwlsprd2.cloud.pge.com:8003/ilis_rpt/dailyeventlogdetail.jsp?odbeventlogid=17-0004900&amp;numberofmonths=24&amp;showchangehistorylog=1</v>
      </c>
      <c r="B215" s="15" t="str">
        <f>HYPERLINK(A215,V215)</f>
        <v>17-0004900</v>
      </c>
      <c r="C215" t="s">
        <v>38</v>
      </c>
      <c r="D215" t="s">
        <v>39</v>
      </c>
      <c r="E215" t="s">
        <v>40</v>
      </c>
      <c r="F215" t="s">
        <v>82</v>
      </c>
      <c r="G215" s="2">
        <v>83622106</v>
      </c>
      <c r="H215" t="s">
        <v>61</v>
      </c>
      <c r="I215" s="3">
        <v>6037</v>
      </c>
      <c r="J215">
        <v>20170108</v>
      </c>
      <c r="K215" s="4">
        <v>200</v>
      </c>
      <c r="L215">
        <v>1622468</v>
      </c>
      <c r="M215" s="5">
        <v>870</v>
      </c>
      <c r="N215" t="s">
        <v>44</v>
      </c>
      <c r="O215" t="s">
        <v>62</v>
      </c>
      <c r="P215" t="s">
        <v>63</v>
      </c>
      <c r="Q215" s="5">
        <v>23</v>
      </c>
      <c r="R215" s="5">
        <v>14370</v>
      </c>
      <c r="S215" t="s">
        <v>283</v>
      </c>
      <c r="T215" t="s">
        <v>79</v>
      </c>
      <c r="U215" t="s">
        <v>49</v>
      </c>
      <c r="V215" t="s">
        <v>369</v>
      </c>
      <c r="W215" t="s">
        <v>51</v>
      </c>
      <c r="X215" t="s">
        <v>52</v>
      </c>
      <c r="Y215">
        <v>31294181</v>
      </c>
      <c r="Z215" t="s">
        <v>53</v>
      </c>
      <c r="AA215">
        <v>2017</v>
      </c>
      <c r="AB215" t="s">
        <v>335</v>
      </c>
      <c r="AC215" t="s">
        <v>55</v>
      </c>
      <c r="AD215" t="s">
        <v>68</v>
      </c>
      <c r="AE215">
        <v>1244701</v>
      </c>
      <c r="AF215" t="s">
        <v>81</v>
      </c>
      <c r="AG215" t="s">
        <v>58</v>
      </c>
      <c r="AH215" t="s">
        <v>55</v>
      </c>
      <c r="AI215" t="s">
        <v>270</v>
      </c>
    </row>
    <row r="216" spans="1:35" x14ac:dyDescent="0.25">
      <c r="A216" s="14" t="str">
        <f t="shared" si="3"/>
        <v>http://dodappwlsprd2.cloud.pge.com:8003/ilis_rpt/dailyeventlogdetail.jsp?odbeventlogid=17-0005068&amp;numberofmonths=24&amp;showchangehistorylog=1</v>
      </c>
      <c r="B216" s="15" t="str">
        <f>HYPERLINK(A216,V216)</f>
        <v>17-0005068</v>
      </c>
      <c r="C216" t="s">
        <v>38</v>
      </c>
      <c r="D216" t="s">
        <v>39</v>
      </c>
      <c r="E216" t="s">
        <v>40</v>
      </c>
      <c r="F216" t="s">
        <v>82</v>
      </c>
      <c r="G216" s="2">
        <v>83622106</v>
      </c>
      <c r="H216" t="s">
        <v>42</v>
      </c>
      <c r="I216" s="3">
        <v>11006</v>
      </c>
      <c r="J216">
        <v>20170108</v>
      </c>
      <c r="K216" s="4">
        <v>902</v>
      </c>
      <c r="L216">
        <v>1623885</v>
      </c>
      <c r="M216" s="5">
        <v>2465</v>
      </c>
      <c r="N216" t="s">
        <v>44</v>
      </c>
      <c r="O216" t="s">
        <v>62</v>
      </c>
      <c r="P216" t="s">
        <v>63</v>
      </c>
      <c r="Q216" s="5">
        <v>1634</v>
      </c>
      <c r="R216" s="5">
        <v>308579</v>
      </c>
      <c r="S216" t="s">
        <v>283</v>
      </c>
      <c r="T216" t="s">
        <v>65</v>
      </c>
      <c r="U216" t="s">
        <v>49</v>
      </c>
      <c r="V216" t="s">
        <v>370</v>
      </c>
      <c r="W216" t="s">
        <v>51</v>
      </c>
      <c r="X216" t="s">
        <v>52</v>
      </c>
      <c r="Y216">
        <v>0</v>
      </c>
      <c r="Z216" t="s">
        <v>53</v>
      </c>
      <c r="AA216">
        <v>2017</v>
      </c>
      <c r="AB216" t="s">
        <v>335</v>
      </c>
      <c r="AC216" t="s">
        <v>55</v>
      </c>
      <c r="AD216" t="s">
        <v>68</v>
      </c>
      <c r="AE216">
        <v>1244867</v>
      </c>
      <c r="AF216" t="s">
        <v>69</v>
      </c>
      <c r="AG216" t="s">
        <v>58</v>
      </c>
      <c r="AH216" t="s">
        <v>55</v>
      </c>
      <c r="AI216" t="s">
        <v>270</v>
      </c>
    </row>
    <row r="217" spans="1:35" x14ac:dyDescent="0.25">
      <c r="A217" s="14" t="str">
        <f t="shared" si="3"/>
        <v>http://dodappwlsprd2.cloud.pge.com:8003/ilis_rpt/dailyeventlogdetail.jsp?odbeventlogid=17-0005622&amp;numberofmonths=24&amp;showchangehistorylog=1</v>
      </c>
      <c r="B217" s="15" t="str">
        <f>HYPERLINK(A217,V217)</f>
        <v>17-0005622</v>
      </c>
      <c r="C217" t="s">
        <v>38</v>
      </c>
      <c r="D217" t="s">
        <v>39</v>
      </c>
      <c r="E217" t="s">
        <v>40</v>
      </c>
      <c r="F217" t="s">
        <v>82</v>
      </c>
      <c r="G217" s="2">
        <v>83622106</v>
      </c>
      <c r="H217" t="s">
        <v>61</v>
      </c>
      <c r="I217" s="3">
        <v>6043</v>
      </c>
      <c r="J217">
        <v>20170108</v>
      </c>
      <c r="K217" s="4">
        <v>1732</v>
      </c>
      <c r="L217">
        <v>1628395</v>
      </c>
      <c r="M217" s="5">
        <v>1588</v>
      </c>
      <c r="N217" t="s">
        <v>44</v>
      </c>
      <c r="O217" t="s">
        <v>62</v>
      </c>
      <c r="P217" t="s">
        <v>63</v>
      </c>
      <c r="Q217" s="5">
        <v>134</v>
      </c>
      <c r="R217" s="5">
        <v>25556</v>
      </c>
      <c r="S217" t="s">
        <v>283</v>
      </c>
      <c r="T217" t="s">
        <v>65</v>
      </c>
      <c r="U217" t="s">
        <v>49</v>
      </c>
      <c r="V217" t="s">
        <v>371</v>
      </c>
      <c r="W217" t="s">
        <v>51</v>
      </c>
      <c r="X217" t="s">
        <v>52</v>
      </c>
      <c r="Y217">
        <v>31294181</v>
      </c>
      <c r="Z217" t="s">
        <v>53</v>
      </c>
      <c r="AA217">
        <v>2017</v>
      </c>
      <c r="AB217" t="s">
        <v>335</v>
      </c>
      <c r="AC217" t="s">
        <v>55</v>
      </c>
      <c r="AD217" t="s">
        <v>68</v>
      </c>
      <c r="AE217">
        <v>1245400</v>
      </c>
      <c r="AF217" t="s">
        <v>69</v>
      </c>
      <c r="AG217" t="s">
        <v>58</v>
      </c>
      <c r="AH217" t="s">
        <v>55</v>
      </c>
      <c r="AI217" t="s">
        <v>270</v>
      </c>
    </row>
    <row r="218" spans="1:35" x14ac:dyDescent="0.25">
      <c r="A218" s="14" t="str">
        <f t="shared" si="3"/>
        <v>http://dodappwlsprd2.cloud.pge.com:8003/ilis_rpt/dailyeventlogdetail.jsp?odbeventlogid=17-0005736&amp;numberofmonths=24&amp;showchangehistorylog=1</v>
      </c>
      <c r="B218" s="15" t="str">
        <f>HYPERLINK(A218,V218)</f>
        <v>17-0005736</v>
      </c>
      <c r="C218" t="s">
        <v>38</v>
      </c>
      <c r="D218" t="s">
        <v>39</v>
      </c>
      <c r="E218" t="s">
        <v>40</v>
      </c>
      <c r="F218" t="s">
        <v>82</v>
      </c>
      <c r="G218" s="2">
        <v>83622106</v>
      </c>
      <c r="H218" t="s">
        <v>61</v>
      </c>
      <c r="I218" s="3">
        <v>11919</v>
      </c>
      <c r="J218">
        <v>20170108</v>
      </c>
      <c r="K218" s="4">
        <v>1851</v>
      </c>
      <c r="L218">
        <v>1629523</v>
      </c>
      <c r="M218" s="5">
        <v>1228</v>
      </c>
      <c r="N218" t="s">
        <v>44</v>
      </c>
      <c r="O218" t="s">
        <v>62</v>
      </c>
      <c r="P218" t="s">
        <v>63</v>
      </c>
      <c r="Q218" s="5">
        <v>19</v>
      </c>
      <c r="R218" s="5">
        <v>23332</v>
      </c>
      <c r="S218" t="s">
        <v>283</v>
      </c>
      <c r="T218" t="s">
        <v>65</v>
      </c>
      <c r="U218" t="s">
        <v>49</v>
      </c>
      <c r="V218" t="s">
        <v>372</v>
      </c>
      <c r="W218" t="s">
        <v>51</v>
      </c>
      <c r="X218" t="s">
        <v>52</v>
      </c>
      <c r="Y218">
        <v>0</v>
      </c>
      <c r="Z218" t="s">
        <v>53</v>
      </c>
      <c r="AA218">
        <v>2017</v>
      </c>
      <c r="AB218" t="s">
        <v>335</v>
      </c>
      <c r="AC218" t="s">
        <v>55</v>
      </c>
      <c r="AD218" t="s">
        <v>68</v>
      </c>
      <c r="AE218">
        <v>1245520</v>
      </c>
      <c r="AF218" t="s">
        <v>69</v>
      </c>
      <c r="AG218" t="s">
        <v>58</v>
      </c>
      <c r="AH218" t="s">
        <v>55</v>
      </c>
      <c r="AI218" t="s">
        <v>270</v>
      </c>
    </row>
    <row r="219" spans="1:35" x14ac:dyDescent="0.25">
      <c r="A219" s="14" t="str">
        <f t="shared" si="3"/>
        <v>http://dodappwlsprd2.cloud.pge.com:8003/ilis_rpt/dailyeventlogdetail.jsp?odbeventlogid=17-0004936&amp;numberofmonths=24&amp;showchangehistorylog=1</v>
      </c>
      <c r="B219" s="15" t="str">
        <f>HYPERLINK(A219,V219)</f>
        <v>17-0004936</v>
      </c>
      <c r="C219" t="s">
        <v>38</v>
      </c>
      <c r="D219" t="s">
        <v>39</v>
      </c>
      <c r="E219" t="s">
        <v>40</v>
      </c>
      <c r="F219" t="s">
        <v>215</v>
      </c>
      <c r="G219" s="2">
        <v>83192101</v>
      </c>
      <c r="H219" t="s">
        <v>75</v>
      </c>
      <c r="I219" s="3" t="s">
        <v>373</v>
      </c>
      <c r="J219">
        <v>20170108</v>
      </c>
      <c r="K219" s="4">
        <v>635</v>
      </c>
      <c r="L219">
        <v>1622784</v>
      </c>
      <c r="M219" s="5">
        <v>524</v>
      </c>
      <c r="N219" t="s">
        <v>44</v>
      </c>
      <c r="O219" t="s">
        <v>62</v>
      </c>
      <c r="P219" t="s">
        <v>63</v>
      </c>
      <c r="Q219" s="5">
        <v>292</v>
      </c>
      <c r="R219" s="5">
        <v>78433</v>
      </c>
      <c r="S219" t="s">
        <v>293</v>
      </c>
      <c r="T219" t="s">
        <v>65</v>
      </c>
      <c r="U219" t="s">
        <v>49</v>
      </c>
      <c r="V219" t="s">
        <v>374</v>
      </c>
      <c r="W219" t="s">
        <v>51</v>
      </c>
      <c r="X219" t="s">
        <v>52</v>
      </c>
      <c r="Y219">
        <v>42912765</v>
      </c>
      <c r="Z219" t="s">
        <v>53</v>
      </c>
      <c r="AA219">
        <v>2017</v>
      </c>
      <c r="AB219" t="s">
        <v>335</v>
      </c>
      <c r="AC219" t="s">
        <v>55</v>
      </c>
      <c r="AD219" t="s">
        <v>68</v>
      </c>
      <c r="AE219">
        <v>1244737</v>
      </c>
      <c r="AF219" t="s">
        <v>69</v>
      </c>
      <c r="AG219" t="s">
        <v>58</v>
      </c>
      <c r="AH219" t="s">
        <v>55</v>
      </c>
      <c r="AI219" t="s">
        <v>270</v>
      </c>
    </row>
    <row r="220" spans="1:35" x14ac:dyDescent="0.25">
      <c r="A220" s="14" t="str">
        <f t="shared" si="3"/>
        <v>http://dodappwlsprd2.cloud.pge.com:8003/ilis_rpt/dailyeventlogdetail.jsp?odbeventlogid=17-0005039&amp;numberofmonths=24&amp;showchangehistorylog=1</v>
      </c>
      <c r="B220" s="15" t="str">
        <f>HYPERLINK(A220,V220)</f>
        <v>17-0005039</v>
      </c>
      <c r="C220" t="s">
        <v>38</v>
      </c>
      <c r="D220" t="s">
        <v>39</v>
      </c>
      <c r="E220" t="s">
        <v>84</v>
      </c>
      <c r="F220" t="s">
        <v>178</v>
      </c>
      <c r="G220" s="2">
        <v>182291102</v>
      </c>
      <c r="H220" t="s">
        <v>61</v>
      </c>
      <c r="I220" s="3">
        <v>10189</v>
      </c>
      <c r="J220">
        <v>20170108</v>
      </c>
      <c r="K220" s="4">
        <v>748</v>
      </c>
      <c r="L220">
        <v>1623241</v>
      </c>
      <c r="M220" s="5">
        <v>372</v>
      </c>
      <c r="N220" t="s">
        <v>44</v>
      </c>
      <c r="O220" t="s">
        <v>62</v>
      </c>
      <c r="P220" t="s">
        <v>70</v>
      </c>
      <c r="Q220" s="5">
        <v>4</v>
      </c>
      <c r="R220" s="5">
        <v>1488</v>
      </c>
      <c r="S220" t="s">
        <v>375</v>
      </c>
      <c r="T220" t="s">
        <v>65</v>
      </c>
      <c r="U220" t="s">
        <v>49</v>
      </c>
      <c r="V220" t="s">
        <v>376</v>
      </c>
      <c r="W220" t="s">
        <v>51</v>
      </c>
      <c r="X220" t="s">
        <v>52</v>
      </c>
      <c r="Y220">
        <v>0</v>
      </c>
      <c r="Z220" t="s">
        <v>53</v>
      </c>
      <c r="AA220">
        <v>2017</v>
      </c>
      <c r="AB220" t="s">
        <v>335</v>
      </c>
      <c r="AC220" t="s">
        <v>55</v>
      </c>
      <c r="AD220" t="s">
        <v>310</v>
      </c>
      <c r="AE220">
        <v>1244837</v>
      </c>
      <c r="AF220" t="s">
        <v>69</v>
      </c>
      <c r="AG220" t="s">
        <v>58</v>
      </c>
      <c r="AH220" t="s">
        <v>55</v>
      </c>
      <c r="AI220" t="s">
        <v>55</v>
      </c>
    </row>
    <row r="221" spans="1:35" x14ac:dyDescent="0.25">
      <c r="A221" s="14" t="str">
        <f t="shared" si="3"/>
        <v>http://dodappwlsprd2.cloud.pge.com:8003/ilis_rpt/dailyeventlogdetail.jsp?odbeventlogid=17-0005379&amp;numberofmonths=24&amp;showchangehistorylog=1</v>
      </c>
      <c r="B221" s="15" t="str">
        <f>HYPERLINK(A221,V221)</f>
        <v>17-0005379</v>
      </c>
      <c r="C221" t="s">
        <v>38</v>
      </c>
      <c r="D221" t="s">
        <v>39</v>
      </c>
      <c r="E221" t="s">
        <v>84</v>
      </c>
      <c r="F221" t="s">
        <v>89</v>
      </c>
      <c r="G221" s="2">
        <v>182941101</v>
      </c>
      <c r="H221" t="s">
        <v>61</v>
      </c>
      <c r="I221" s="3">
        <v>40417</v>
      </c>
      <c r="J221">
        <v>20170108</v>
      </c>
      <c r="K221" s="4">
        <v>1248</v>
      </c>
      <c r="L221">
        <v>1626423</v>
      </c>
      <c r="M221" s="5">
        <v>212</v>
      </c>
      <c r="N221" t="s">
        <v>44</v>
      </c>
      <c r="O221" t="s">
        <v>62</v>
      </c>
      <c r="P221" t="s">
        <v>70</v>
      </c>
      <c r="Q221" s="5">
        <v>3</v>
      </c>
      <c r="R221" s="5">
        <v>636</v>
      </c>
      <c r="S221" t="s">
        <v>298</v>
      </c>
      <c r="T221" t="s">
        <v>65</v>
      </c>
      <c r="U221" t="s">
        <v>49</v>
      </c>
      <c r="V221" t="s">
        <v>377</v>
      </c>
      <c r="W221" t="s">
        <v>51</v>
      </c>
      <c r="X221" t="s">
        <v>52</v>
      </c>
      <c r="Y221">
        <v>0</v>
      </c>
      <c r="Z221" t="s">
        <v>53</v>
      </c>
      <c r="AA221">
        <v>2017</v>
      </c>
      <c r="AB221" t="s">
        <v>335</v>
      </c>
      <c r="AC221" t="s">
        <v>55</v>
      </c>
      <c r="AD221" t="s">
        <v>88</v>
      </c>
      <c r="AE221">
        <v>1245165</v>
      </c>
      <c r="AF221" t="s">
        <v>69</v>
      </c>
      <c r="AG221" t="s">
        <v>58</v>
      </c>
      <c r="AH221" t="s">
        <v>55</v>
      </c>
      <c r="AI221" t="s">
        <v>270</v>
      </c>
    </row>
    <row r="222" spans="1:35" x14ac:dyDescent="0.25">
      <c r="A222" s="14" t="str">
        <f t="shared" si="3"/>
        <v>http://dodappwlsprd2.cloud.pge.com:8003/ilis_rpt/dailyeventlogdetail.jsp?odbeventlogid=17-0005484&amp;numberofmonths=24&amp;showchangehistorylog=1</v>
      </c>
      <c r="B222" s="15" t="str">
        <f>HYPERLINK(A222,V222)</f>
        <v>17-0005484</v>
      </c>
      <c r="C222" t="s">
        <v>38</v>
      </c>
      <c r="D222" t="s">
        <v>39</v>
      </c>
      <c r="E222" t="s">
        <v>40</v>
      </c>
      <c r="F222" t="s">
        <v>89</v>
      </c>
      <c r="G222" s="2">
        <v>182941101</v>
      </c>
      <c r="H222" t="s">
        <v>61</v>
      </c>
      <c r="I222" s="3">
        <v>633</v>
      </c>
      <c r="J222">
        <v>20170108</v>
      </c>
      <c r="K222" s="4">
        <v>1213</v>
      </c>
      <c r="L222">
        <v>1626055</v>
      </c>
      <c r="M222" s="5">
        <v>610</v>
      </c>
      <c r="N222" t="s">
        <v>44</v>
      </c>
      <c r="O222" t="s">
        <v>62</v>
      </c>
      <c r="P222" t="s">
        <v>70</v>
      </c>
      <c r="Q222" s="5">
        <v>22</v>
      </c>
      <c r="R222" s="5">
        <v>13420</v>
      </c>
      <c r="S222" t="s">
        <v>283</v>
      </c>
      <c r="T222" t="s">
        <v>65</v>
      </c>
      <c r="U222" t="s">
        <v>49</v>
      </c>
      <c r="V222" t="s">
        <v>378</v>
      </c>
      <c r="W222" t="s">
        <v>51</v>
      </c>
      <c r="X222" t="s">
        <v>52</v>
      </c>
      <c r="Y222">
        <v>0</v>
      </c>
      <c r="Z222" t="s">
        <v>53</v>
      </c>
      <c r="AA222">
        <v>2017</v>
      </c>
      <c r="AB222" t="s">
        <v>335</v>
      </c>
      <c r="AC222" t="s">
        <v>55</v>
      </c>
      <c r="AD222" t="s">
        <v>113</v>
      </c>
      <c r="AE222">
        <v>1245267</v>
      </c>
      <c r="AF222" t="s">
        <v>69</v>
      </c>
      <c r="AG222" t="s">
        <v>58</v>
      </c>
      <c r="AH222" t="s">
        <v>55</v>
      </c>
      <c r="AI222" t="s">
        <v>270</v>
      </c>
    </row>
    <row r="223" spans="1:35" x14ac:dyDescent="0.25">
      <c r="A223" s="14" t="str">
        <f t="shared" si="3"/>
        <v>http://dodappwlsprd2.cloud.pge.com:8003/ilis_rpt/dailyeventlogdetail.jsp?odbeventlogid=17-0005511&amp;numberofmonths=24&amp;showchangehistorylog=1</v>
      </c>
      <c r="B223" s="15" t="str">
        <f>HYPERLINK(A223,V223)</f>
        <v>17-0005511</v>
      </c>
      <c r="C223" t="s">
        <v>38</v>
      </c>
      <c r="D223" t="s">
        <v>39</v>
      </c>
      <c r="E223" t="s">
        <v>84</v>
      </c>
      <c r="F223" t="s">
        <v>89</v>
      </c>
      <c r="G223" s="2">
        <v>182941101</v>
      </c>
      <c r="H223" t="s">
        <v>61</v>
      </c>
      <c r="I223" s="3">
        <v>457</v>
      </c>
      <c r="J223">
        <v>20170108</v>
      </c>
      <c r="K223" s="4">
        <v>1427</v>
      </c>
      <c r="L223">
        <v>1628029</v>
      </c>
      <c r="M223" s="5">
        <v>884</v>
      </c>
      <c r="N223" t="s">
        <v>44</v>
      </c>
      <c r="O223" t="s">
        <v>62</v>
      </c>
      <c r="P223" t="s">
        <v>63</v>
      </c>
      <c r="Q223" s="5">
        <v>19</v>
      </c>
      <c r="R223" s="5">
        <v>16796</v>
      </c>
      <c r="S223" t="s">
        <v>298</v>
      </c>
      <c r="T223" t="s">
        <v>65</v>
      </c>
      <c r="U223" t="s">
        <v>49</v>
      </c>
      <c r="V223" t="s">
        <v>379</v>
      </c>
      <c r="W223" t="s">
        <v>51</v>
      </c>
      <c r="X223" t="s">
        <v>52</v>
      </c>
      <c r="Y223">
        <v>0</v>
      </c>
      <c r="Z223" t="s">
        <v>53</v>
      </c>
      <c r="AA223">
        <v>2017</v>
      </c>
      <c r="AB223" t="s">
        <v>335</v>
      </c>
      <c r="AC223" t="s">
        <v>55</v>
      </c>
      <c r="AD223" t="s">
        <v>113</v>
      </c>
      <c r="AE223">
        <v>1245294</v>
      </c>
      <c r="AF223" t="s">
        <v>69</v>
      </c>
      <c r="AG223" t="s">
        <v>58</v>
      </c>
      <c r="AH223" t="s">
        <v>55</v>
      </c>
      <c r="AI223" t="s">
        <v>270</v>
      </c>
    </row>
    <row r="224" spans="1:35" x14ac:dyDescent="0.25">
      <c r="A224" s="14" t="str">
        <f t="shared" si="3"/>
        <v>http://dodappwlsprd2.cloud.pge.com:8003/ilis_rpt/dailyeventlogdetail.jsp?odbeventlogid=17-0005021&amp;numberofmonths=24&amp;showchangehistorylog=1</v>
      </c>
      <c r="B224" s="15" t="str">
        <f>HYPERLINK(A224,V224)</f>
        <v>17-0005021</v>
      </c>
      <c r="C224" t="s">
        <v>38</v>
      </c>
      <c r="D224" t="s">
        <v>39</v>
      </c>
      <c r="E224" t="s">
        <v>40</v>
      </c>
      <c r="F224" t="s">
        <v>91</v>
      </c>
      <c r="G224" s="2">
        <v>82931101</v>
      </c>
      <c r="H224" t="s">
        <v>42</v>
      </c>
      <c r="I224" s="3">
        <v>39126</v>
      </c>
      <c r="J224">
        <v>20170108</v>
      </c>
      <c r="K224" s="4">
        <v>834</v>
      </c>
      <c r="L224">
        <v>1623735</v>
      </c>
      <c r="M224" s="5">
        <v>1721</v>
      </c>
      <c r="N224" t="s">
        <v>44</v>
      </c>
      <c r="O224" t="s">
        <v>62</v>
      </c>
      <c r="P224" t="s">
        <v>63</v>
      </c>
      <c r="Q224" s="5">
        <v>136</v>
      </c>
      <c r="R224" s="5">
        <v>168352</v>
      </c>
      <c r="S224" t="s">
        <v>351</v>
      </c>
      <c r="T224" t="s">
        <v>65</v>
      </c>
      <c r="U224" t="s">
        <v>49</v>
      </c>
      <c r="V224" t="s">
        <v>380</v>
      </c>
      <c r="W224" t="s">
        <v>51</v>
      </c>
      <c r="X224" t="s">
        <v>52</v>
      </c>
      <c r="Y224">
        <v>0</v>
      </c>
      <c r="Z224" t="s">
        <v>53</v>
      </c>
      <c r="AA224">
        <v>2017</v>
      </c>
      <c r="AB224" t="s">
        <v>335</v>
      </c>
      <c r="AC224" t="s">
        <v>55</v>
      </c>
      <c r="AD224" t="s">
        <v>68</v>
      </c>
      <c r="AE224">
        <v>1244819</v>
      </c>
      <c r="AF224" t="s">
        <v>69</v>
      </c>
      <c r="AG224" t="s">
        <v>58</v>
      </c>
      <c r="AH224" t="s">
        <v>55</v>
      </c>
      <c r="AI224" t="s">
        <v>270</v>
      </c>
    </row>
    <row r="225" spans="1:35" x14ac:dyDescent="0.25">
      <c r="A225" s="14" t="str">
        <f t="shared" si="3"/>
        <v>http://dodappwlsprd2.cloud.pge.com:8003/ilis_rpt/dailyeventlogdetail.jsp?odbeventlogid=17-0005269&amp;numberofmonths=24&amp;showchangehistorylog=1</v>
      </c>
      <c r="B225" s="15" t="str">
        <f>HYPERLINK(A225,V225)</f>
        <v>17-0005269</v>
      </c>
      <c r="C225" t="s">
        <v>38</v>
      </c>
      <c r="D225" t="s">
        <v>39</v>
      </c>
      <c r="E225" t="s">
        <v>40</v>
      </c>
      <c r="F225" t="s">
        <v>91</v>
      </c>
      <c r="G225" s="2">
        <v>82931101</v>
      </c>
      <c r="H225" t="s">
        <v>61</v>
      </c>
      <c r="I225" s="3">
        <v>10139</v>
      </c>
      <c r="J225">
        <v>20170108</v>
      </c>
      <c r="K225" s="4">
        <v>1100</v>
      </c>
      <c r="L225">
        <v>1626288</v>
      </c>
      <c r="M225" s="5">
        <v>1648</v>
      </c>
      <c r="N225" t="s">
        <v>44</v>
      </c>
      <c r="O225" t="s">
        <v>62</v>
      </c>
      <c r="P225" t="s">
        <v>70</v>
      </c>
      <c r="Q225" s="5">
        <v>4</v>
      </c>
      <c r="R225" s="5">
        <v>6592</v>
      </c>
      <c r="S225" t="s">
        <v>351</v>
      </c>
      <c r="T225" t="s">
        <v>65</v>
      </c>
      <c r="U225" t="s">
        <v>49</v>
      </c>
      <c r="V225" t="s">
        <v>381</v>
      </c>
      <c r="W225" t="s">
        <v>51</v>
      </c>
      <c r="X225" t="s">
        <v>52</v>
      </c>
      <c r="Y225">
        <v>0</v>
      </c>
      <c r="Z225" t="s">
        <v>53</v>
      </c>
      <c r="AA225">
        <v>2017</v>
      </c>
      <c r="AB225" t="s">
        <v>335</v>
      </c>
      <c r="AC225" t="s">
        <v>55</v>
      </c>
      <c r="AD225" t="s">
        <v>68</v>
      </c>
      <c r="AE225">
        <v>1245059</v>
      </c>
      <c r="AF225" t="s">
        <v>69</v>
      </c>
      <c r="AG225" t="s">
        <v>58</v>
      </c>
      <c r="AH225" t="s">
        <v>55</v>
      </c>
      <c r="AI225" t="s">
        <v>270</v>
      </c>
    </row>
    <row r="226" spans="1:35" x14ac:dyDescent="0.25">
      <c r="A226" s="14" t="str">
        <f t="shared" si="3"/>
        <v>http://dodappwlsprd2.cloud.pge.com:8003/ilis_rpt/dailyeventlogdetail.jsp?odbeventlogid=17-0005428&amp;numberofmonths=24&amp;showchangehistorylog=1</v>
      </c>
      <c r="B226" s="15" t="str">
        <f>HYPERLINK(A226,V226)</f>
        <v>17-0005428</v>
      </c>
      <c r="C226" t="s">
        <v>38</v>
      </c>
      <c r="D226" t="s">
        <v>39</v>
      </c>
      <c r="E226" t="s">
        <v>40</v>
      </c>
      <c r="F226" t="s">
        <v>91</v>
      </c>
      <c r="G226" s="2">
        <v>82931101</v>
      </c>
      <c r="H226" t="s">
        <v>75</v>
      </c>
      <c r="I226" s="3" t="s">
        <v>382</v>
      </c>
      <c r="J226">
        <v>20170108</v>
      </c>
      <c r="K226" s="4">
        <v>941</v>
      </c>
      <c r="L226">
        <v>1624296</v>
      </c>
      <c r="M226" s="5">
        <v>1887</v>
      </c>
      <c r="N226" t="s">
        <v>44</v>
      </c>
      <c r="O226" t="s">
        <v>62</v>
      </c>
      <c r="P226" t="s">
        <v>63</v>
      </c>
      <c r="Q226" s="5">
        <v>26</v>
      </c>
      <c r="R226" s="5">
        <v>18523</v>
      </c>
      <c r="S226" t="s">
        <v>298</v>
      </c>
      <c r="T226" t="s">
        <v>65</v>
      </c>
      <c r="U226" t="s">
        <v>49</v>
      </c>
      <c r="V226" t="s">
        <v>383</v>
      </c>
      <c r="W226" t="s">
        <v>51</v>
      </c>
      <c r="X226" t="s">
        <v>52</v>
      </c>
      <c r="Y226">
        <v>0</v>
      </c>
      <c r="Z226" t="s">
        <v>53</v>
      </c>
      <c r="AA226">
        <v>2017</v>
      </c>
      <c r="AB226" t="s">
        <v>335</v>
      </c>
      <c r="AC226" t="s">
        <v>55</v>
      </c>
      <c r="AD226" t="s">
        <v>68</v>
      </c>
      <c r="AE226">
        <v>1245212</v>
      </c>
      <c r="AF226" t="s">
        <v>69</v>
      </c>
      <c r="AG226" t="s">
        <v>58</v>
      </c>
      <c r="AH226" t="s">
        <v>55</v>
      </c>
      <c r="AI226" t="s">
        <v>270</v>
      </c>
    </row>
    <row r="227" spans="1:35" x14ac:dyDescent="0.25">
      <c r="A227" s="14" t="str">
        <f t="shared" si="3"/>
        <v>http://dodappwlsprd2.cloud.pge.com:8003/ilis_rpt/dailyeventlogdetail.jsp?odbeventlogid=17-0005569&amp;numberofmonths=24&amp;showchangehistorylog=1</v>
      </c>
      <c r="B227" s="15" t="str">
        <f>HYPERLINK(A227,V227)</f>
        <v>17-0005569</v>
      </c>
      <c r="C227" t="s">
        <v>38</v>
      </c>
      <c r="D227" t="s">
        <v>39</v>
      </c>
      <c r="E227" t="s">
        <v>40</v>
      </c>
      <c r="F227" t="s">
        <v>91</v>
      </c>
      <c r="G227" s="2">
        <v>82931101</v>
      </c>
      <c r="H227" t="s">
        <v>61</v>
      </c>
      <c r="I227" s="3">
        <v>5409</v>
      </c>
      <c r="J227">
        <v>20170108</v>
      </c>
      <c r="K227" s="4">
        <v>1635</v>
      </c>
      <c r="L227">
        <v>1628065</v>
      </c>
      <c r="M227" s="5">
        <v>1828</v>
      </c>
      <c r="N227" t="s">
        <v>44</v>
      </c>
      <c r="O227" t="s">
        <v>62</v>
      </c>
      <c r="P227" t="s">
        <v>63</v>
      </c>
      <c r="Q227" s="5">
        <v>6</v>
      </c>
      <c r="R227" s="5">
        <v>10968</v>
      </c>
      <c r="S227" t="s">
        <v>273</v>
      </c>
      <c r="T227" t="s">
        <v>65</v>
      </c>
      <c r="U227" t="s">
        <v>49</v>
      </c>
      <c r="V227" t="s">
        <v>384</v>
      </c>
      <c r="W227" t="s">
        <v>51</v>
      </c>
      <c r="X227" t="s">
        <v>52</v>
      </c>
      <c r="Y227">
        <v>0</v>
      </c>
      <c r="Z227" t="s">
        <v>53</v>
      </c>
      <c r="AA227">
        <v>2017</v>
      </c>
      <c r="AB227" t="s">
        <v>335</v>
      </c>
      <c r="AC227" t="s">
        <v>55</v>
      </c>
      <c r="AD227" t="s">
        <v>88</v>
      </c>
      <c r="AE227">
        <v>1245352</v>
      </c>
      <c r="AF227" t="s">
        <v>69</v>
      </c>
      <c r="AG227" t="s">
        <v>58</v>
      </c>
      <c r="AH227" t="s">
        <v>55</v>
      </c>
      <c r="AI227" t="s">
        <v>270</v>
      </c>
    </row>
    <row r="228" spans="1:35" x14ac:dyDescent="0.25">
      <c r="A228" s="14" t="str">
        <f t="shared" si="3"/>
        <v>http://dodappwlsprd2.cloud.pge.com:8003/ilis_rpt/dailyeventlogdetail.jsp?odbeventlogid=17-0006347&amp;numberofmonths=24&amp;showchangehistorylog=1</v>
      </c>
      <c r="B228" s="15" t="str">
        <f>HYPERLINK(A228,V228)</f>
        <v>17-0006347</v>
      </c>
      <c r="C228" t="s">
        <v>38</v>
      </c>
      <c r="D228" t="s">
        <v>39</v>
      </c>
      <c r="E228" t="s">
        <v>84</v>
      </c>
      <c r="F228" t="s">
        <v>91</v>
      </c>
      <c r="G228" s="2">
        <v>82931101</v>
      </c>
      <c r="H228" t="s">
        <v>61</v>
      </c>
      <c r="I228" s="3">
        <v>8033</v>
      </c>
      <c r="J228">
        <v>20170108</v>
      </c>
      <c r="K228" s="4">
        <v>1807</v>
      </c>
      <c r="L228">
        <v>1628522</v>
      </c>
      <c r="M228" s="5">
        <v>2033</v>
      </c>
      <c r="N228" t="s">
        <v>44</v>
      </c>
      <c r="O228" t="s">
        <v>62</v>
      </c>
      <c r="P228" t="s">
        <v>63</v>
      </c>
      <c r="Q228" s="5">
        <v>7</v>
      </c>
      <c r="R228" s="5">
        <v>14231</v>
      </c>
      <c r="S228" t="s">
        <v>279</v>
      </c>
      <c r="T228" t="s">
        <v>65</v>
      </c>
      <c r="U228" t="s">
        <v>66</v>
      </c>
      <c r="V228" t="s">
        <v>385</v>
      </c>
      <c r="W228" t="s">
        <v>51</v>
      </c>
      <c r="X228" t="s">
        <v>52</v>
      </c>
      <c r="Y228">
        <v>0</v>
      </c>
      <c r="Z228" t="s">
        <v>53</v>
      </c>
      <c r="AA228">
        <v>2017</v>
      </c>
      <c r="AB228" t="s">
        <v>335</v>
      </c>
      <c r="AC228" t="s">
        <v>55</v>
      </c>
      <c r="AD228" t="s">
        <v>88</v>
      </c>
      <c r="AE228">
        <v>1246053</v>
      </c>
      <c r="AF228" t="s">
        <v>69</v>
      </c>
      <c r="AG228" t="s">
        <v>58</v>
      </c>
      <c r="AH228" t="s">
        <v>55</v>
      </c>
      <c r="AI228" t="s">
        <v>270</v>
      </c>
    </row>
    <row r="229" spans="1:35" x14ac:dyDescent="0.25">
      <c r="A229" s="14" t="str">
        <f t="shared" si="3"/>
        <v>http://dodappwlsprd2.cloud.pge.com:8003/ilis_rpt/dailyeventlogdetail.jsp?odbeventlogid=17-0005192&amp;numberofmonths=24&amp;showchangehistorylog=1</v>
      </c>
      <c r="B229" s="15" t="str">
        <f>HYPERLINK(A229,V229)</f>
        <v>17-0005192</v>
      </c>
      <c r="C229" t="s">
        <v>38</v>
      </c>
      <c r="D229" t="s">
        <v>39</v>
      </c>
      <c r="E229" t="s">
        <v>84</v>
      </c>
      <c r="F229" t="s">
        <v>195</v>
      </c>
      <c r="G229" s="2">
        <v>83692104</v>
      </c>
      <c r="H229" t="s">
        <v>61</v>
      </c>
      <c r="I229" s="3">
        <v>7989</v>
      </c>
      <c r="J229">
        <v>20170108</v>
      </c>
      <c r="K229" s="4">
        <v>942</v>
      </c>
      <c r="L229">
        <v>1624468</v>
      </c>
      <c r="M229" s="5">
        <v>4458</v>
      </c>
      <c r="N229" t="s">
        <v>44</v>
      </c>
      <c r="O229" t="s">
        <v>62</v>
      </c>
      <c r="P229" t="s">
        <v>63</v>
      </c>
      <c r="Q229" s="5">
        <v>262</v>
      </c>
      <c r="R229" s="5">
        <v>726569</v>
      </c>
      <c r="S229" t="s">
        <v>293</v>
      </c>
      <c r="T229" t="s">
        <v>79</v>
      </c>
      <c r="U229" t="s">
        <v>49</v>
      </c>
      <c r="V229" t="s">
        <v>386</v>
      </c>
      <c r="W229" t="s">
        <v>51</v>
      </c>
      <c r="X229" t="s">
        <v>52</v>
      </c>
      <c r="Y229">
        <v>31294181</v>
      </c>
      <c r="Z229" t="s">
        <v>53</v>
      </c>
      <c r="AA229">
        <v>2017</v>
      </c>
      <c r="AB229" t="s">
        <v>335</v>
      </c>
      <c r="AC229" t="s">
        <v>55</v>
      </c>
      <c r="AD229" t="s">
        <v>88</v>
      </c>
      <c r="AE229">
        <v>1244984</v>
      </c>
      <c r="AF229" t="s">
        <v>81</v>
      </c>
      <c r="AG229" t="s">
        <v>58</v>
      </c>
      <c r="AH229" t="s">
        <v>55</v>
      </c>
      <c r="AI229" t="s">
        <v>270</v>
      </c>
    </row>
    <row r="230" spans="1:35" x14ac:dyDescent="0.25">
      <c r="A230" s="14" t="str">
        <f t="shared" si="3"/>
        <v>http://dodappwlsprd2.cloud.pge.com:8003/ilis_rpt/dailyeventlogdetail.jsp?odbeventlogid=17-0005628&amp;numberofmonths=24&amp;showchangehistorylog=1</v>
      </c>
      <c r="B230" s="15" t="str">
        <f>HYPERLINK(A230,V230)</f>
        <v>17-0005628</v>
      </c>
      <c r="C230" t="s">
        <v>38</v>
      </c>
      <c r="D230" t="s">
        <v>39</v>
      </c>
      <c r="E230" t="s">
        <v>40</v>
      </c>
      <c r="F230" t="s">
        <v>195</v>
      </c>
      <c r="G230" s="2">
        <v>83692104</v>
      </c>
      <c r="H230" t="s">
        <v>75</v>
      </c>
      <c r="I230" s="3" t="s">
        <v>387</v>
      </c>
      <c r="J230">
        <v>20170108</v>
      </c>
      <c r="K230" s="4">
        <v>1919</v>
      </c>
      <c r="L230">
        <v>1628824</v>
      </c>
      <c r="M230" s="5">
        <v>2888</v>
      </c>
      <c r="N230" t="s">
        <v>44</v>
      </c>
      <c r="O230" t="s">
        <v>62</v>
      </c>
      <c r="P230" t="s">
        <v>63</v>
      </c>
      <c r="Q230" s="5">
        <v>335</v>
      </c>
      <c r="R230" s="5">
        <v>98368</v>
      </c>
      <c r="S230" t="s">
        <v>293</v>
      </c>
      <c r="T230" t="s">
        <v>65</v>
      </c>
      <c r="U230" t="s">
        <v>49</v>
      </c>
      <c r="V230" t="s">
        <v>388</v>
      </c>
      <c r="W230" t="s">
        <v>51</v>
      </c>
      <c r="X230" t="s">
        <v>52</v>
      </c>
      <c r="Y230">
        <v>0</v>
      </c>
      <c r="Z230" t="s">
        <v>53</v>
      </c>
      <c r="AA230">
        <v>2017</v>
      </c>
      <c r="AB230" t="s">
        <v>335</v>
      </c>
      <c r="AC230" t="s">
        <v>55</v>
      </c>
      <c r="AD230" t="s">
        <v>310</v>
      </c>
      <c r="AE230">
        <v>1245410</v>
      </c>
      <c r="AF230" t="s">
        <v>69</v>
      </c>
      <c r="AG230" t="s">
        <v>58</v>
      </c>
      <c r="AH230" t="s">
        <v>55</v>
      </c>
      <c r="AI230" t="s">
        <v>270</v>
      </c>
    </row>
    <row r="231" spans="1:35" x14ac:dyDescent="0.25">
      <c r="A231" s="14" t="str">
        <f t="shared" si="3"/>
        <v>http://dodappwlsprd2.cloud.pge.com:8003/ilis_rpt/dailyeventlogdetail.jsp?odbeventlogid=17-0005768&amp;numberofmonths=24&amp;showchangehistorylog=1</v>
      </c>
      <c r="B231" s="15" t="str">
        <f>HYPERLINK(A231,V231)</f>
        <v>17-0005768</v>
      </c>
      <c r="C231" t="s">
        <v>38</v>
      </c>
      <c r="D231" t="s">
        <v>39</v>
      </c>
      <c r="E231" t="s">
        <v>40</v>
      </c>
      <c r="F231" t="s">
        <v>195</v>
      </c>
      <c r="G231" s="2">
        <v>83692104</v>
      </c>
      <c r="H231" t="s">
        <v>61</v>
      </c>
      <c r="I231" s="3">
        <v>2705</v>
      </c>
      <c r="J231">
        <v>20170108</v>
      </c>
      <c r="K231" s="4">
        <v>1850</v>
      </c>
      <c r="L231">
        <v>1628154</v>
      </c>
      <c r="M231" s="5">
        <v>1782</v>
      </c>
      <c r="N231" t="s">
        <v>44</v>
      </c>
      <c r="O231" t="s">
        <v>62</v>
      </c>
      <c r="P231" t="s">
        <v>63</v>
      </c>
      <c r="Q231" s="5">
        <v>144</v>
      </c>
      <c r="R231" s="5">
        <v>255358</v>
      </c>
      <c r="S231" t="s">
        <v>356</v>
      </c>
      <c r="T231" t="s">
        <v>65</v>
      </c>
      <c r="U231" t="s">
        <v>49</v>
      </c>
      <c r="V231" t="s">
        <v>389</v>
      </c>
      <c r="W231" t="s">
        <v>51</v>
      </c>
      <c r="X231" t="s">
        <v>52</v>
      </c>
      <c r="Y231">
        <v>31294181</v>
      </c>
      <c r="Z231" t="s">
        <v>53</v>
      </c>
      <c r="AA231">
        <v>2017</v>
      </c>
      <c r="AB231" t="s">
        <v>335</v>
      </c>
      <c r="AC231" t="s">
        <v>55</v>
      </c>
      <c r="AD231" t="s">
        <v>113</v>
      </c>
      <c r="AE231">
        <v>1245554</v>
      </c>
      <c r="AF231" t="s">
        <v>69</v>
      </c>
      <c r="AG231" t="s">
        <v>58</v>
      </c>
      <c r="AH231" t="s">
        <v>55</v>
      </c>
      <c r="AI231" t="s">
        <v>270</v>
      </c>
    </row>
    <row r="232" spans="1:35" x14ac:dyDescent="0.25">
      <c r="A232" s="14" t="str">
        <f t="shared" si="3"/>
        <v>http://dodappwlsprd2.cloud.pge.com:8003/ilis_rpt/dailyeventlogdetail.jsp?odbeventlogid=17-0005774&amp;numberofmonths=24&amp;showchangehistorylog=1</v>
      </c>
      <c r="B232" s="15" t="str">
        <f>HYPERLINK(A232,V232)</f>
        <v>17-0005774</v>
      </c>
      <c r="C232" t="s">
        <v>38</v>
      </c>
      <c r="D232" t="s">
        <v>39</v>
      </c>
      <c r="E232" t="s">
        <v>40</v>
      </c>
      <c r="F232" t="s">
        <v>195</v>
      </c>
      <c r="G232" s="2">
        <v>83692104</v>
      </c>
      <c r="H232" t="s">
        <v>61</v>
      </c>
      <c r="I232" s="3">
        <v>11305</v>
      </c>
      <c r="J232">
        <v>20170108</v>
      </c>
      <c r="K232" s="4">
        <v>2027</v>
      </c>
      <c r="L232">
        <v>1629067</v>
      </c>
      <c r="M232" s="5">
        <v>2493</v>
      </c>
      <c r="N232" t="s">
        <v>44</v>
      </c>
      <c r="O232" t="s">
        <v>62</v>
      </c>
      <c r="P232" t="s">
        <v>63</v>
      </c>
      <c r="Q232" s="5">
        <v>13</v>
      </c>
      <c r="R232" s="5">
        <v>32409</v>
      </c>
      <c r="S232" t="s">
        <v>283</v>
      </c>
      <c r="T232" t="s">
        <v>65</v>
      </c>
      <c r="U232" t="s">
        <v>66</v>
      </c>
      <c r="V232" t="s">
        <v>390</v>
      </c>
      <c r="W232" t="s">
        <v>51</v>
      </c>
      <c r="X232" t="s">
        <v>52</v>
      </c>
      <c r="Y232">
        <v>0</v>
      </c>
      <c r="Z232" t="s">
        <v>53</v>
      </c>
      <c r="AA232">
        <v>2017</v>
      </c>
      <c r="AB232" t="s">
        <v>335</v>
      </c>
      <c r="AC232" t="s">
        <v>55</v>
      </c>
      <c r="AD232" t="s">
        <v>68</v>
      </c>
      <c r="AE232">
        <v>1245561</v>
      </c>
      <c r="AF232" t="s">
        <v>69</v>
      </c>
      <c r="AG232" t="s">
        <v>58</v>
      </c>
      <c r="AH232" t="s">
        <v>55</v>
      </c>
      <c r="AI232" t="s">
        <v>270</v>
      </c>
    </row>
    <row r="233" spans="1:35" x14ac:dyDescent="0.25">
      <c r="A233" s="14" t="str">
        <f t="shared" si="3"/>
        <v>http://dodappwlsprd2.cloud.pge.com:8003/ilis_rpt/dailyeventlogdetail.jsp?odbeventlogid=17-0005642&amp;numberofmonths=24&amp;showchangehistorylog=1</v>
      </c>
      <c r="B233" s="15" t="str">
        <f>HYPERLINK(A233,V233)</f>
        <v>17-0005642</v>
      </c>
      <c r="C233" t="s">
        <v>38</v>
      </c>
      <c r="D233" t="s">
        <v>39</v>
      </c>
      <c r="E233" t="s">
        <v>84</v>
      </c>
      <c r="F233" t="s">
        <v>391</v>
      </c>
      <c r="G233" s="2">
        <v>182742104</v>
      </c>
      <c r="H233" t="s">
        <v>61</v>
      </c>
      <c r="I233" s="3">
        <v>6523</v>
      </c>
      <c r="J233">
        <v>20170108</v>
      </c>
      <c r="K233" s="4">
        <v>1508</v>
      </c>
      <c r="L233">
        <v>1627637</v>
      </c>
      <c r="M233" s="5">
        <v>1707</v>
      </c>
      <c r="N233" t="s">
        <v>44</v>
      </c>
      <c r="O233" t="s">
        <v>45</v>
      </c>
      <c r="P233" t="s">
        <v>281</v>
      </c>
      <c r="Q233" s="5">
        <v>163</v>
      </c>
      <c r="R233" s="5">
        <v>54934</v>
      </c>
      <c r="S233" t="s">
        <v>279</v>
      </c>
      <c r="T233" t="s">
        <v>65</v>
      </c>
      <c r="U233" t="s">
        <v>66</v>
      </c>
      <c r="V233" t="s">
        <v>392</v>
      </c>
      <c r="W233" t="s">
        <v>51</v>
      </c>
      <c r="X233" t="s">
        <v>52</v>
      </c>
      <c r="Y233">
        <v>0</v>
      </c>
      <c r="Z233" t="s">
        <v>53</v>
      </c>
      <c r="AA233">
        <v>2017</v>
      </c>
      <c r="AB233" t="s">
        <v>335</v>
      </c>
      <c r="AC233" t="s">
        <v>55</v>
      </c>
      <c r="AD233" t="s">
        <v>68</v>
      </c>
      <c r="AE233">
        <v>1245421</v>
      </c>
      <c r="AF233" t="s">
        <v>69</v>
      </c>
      <c r="AG233" t="s">
        <v>58</v>
      </c>
      <c r="AH233" t="s">
        <v>55</v>
      </c>
      <c r="AI233" t="s">
        <v>270</v>
      </c>
    </row>
    <row r="234" spans="1:35" x14ac:dyDescent="0.25">
      <c r="A234" s="14" t="str">
        <f t="shared" si="3"/>
        <v>http://dodappwlsprd2.cloud.pge.com:8003/ilis_rpt/dailyeventlogdetail.jsp?odbeventlogid=17-0005644&amp;numberofmonths=24&amp;showchangehistorylog=1</v>
      </c>
      <c r="B234" s="15" t="str">
        <f>HYPERLINK(A234,V234)</f>
        <v>17-0005644</v>
      </c>
      <c r="C234" t="s">
        <v>38</v>
      </c>
      <c r="D234" t="s">
        <v>39</v>
      </c>
      <c r="E234" t="s">
        <v>84</v>
      </c>
      <c r="F234" t="s">
        <v>147</v>
      </c>
      <c r="G234" s="2">
        <v>182852201</v>
      </c>
      <c r="H234" t="s">
        <v>61</v>
      </c>
      <c r="I234" s="3">
        <v>7259</v>
      </c>
      <c r="J234">
        <v>20170108</v>
      </c>
      <c r="K234" s="4">
        <v>1523</v>
      </c>
      <c r="L234">
        <v>1628439</v>
      </c>
      <c r="M234" s="5">
        <v>1481</v>
      </c>
      <c r="N234" t="s">
        <v>44</v>
      </c>
      <c r="O234" t="s">
        <v>62</v>
      </c>
      <c r="P234" t="s">
        <v>63</v>
      </c>
      <c r="Q234" s="5">
        <v>42</v>
      </c>
      <c r="R234" s="5">
        <v>62202</v>
      </c>
      <c r="S234" t="s">
        <v>326</v>
      </c>
      <c r="T234" t="s">
        <v>65</v>
      </c>
      <c r="U234" t="s">
        <v>49</v>
      </c>
      <c r="V234" t="s">
        <v>393</v>
      </c>
      <c r="W234" t="s">
        <v>51</v>
      </c>
      <c r="X234" t="s">
        <v>52</v>
      </c>
      <c r="Y234">
        <v>31293495</v>
      </c>
      <c r="Z234" t="s">
        <v>53</v>
      </c>
      <c r="AA234">
        <v>2017</v>
      </c>
      <c r="AB234" t="s">
        <v>335</v>
      </c>
      <c r="AC234" t="s">
        <v>55</v>
      </c>
      <c r="AD234" t="s">
        <v>88</v>
      </c>
      <c r="AE234">
        <v>1245424</v>
      </c>
      <c r="AF234" t="s">
        <v>69</v>
      </c>
      <c r="AG234" t="s">
        <v>58</v>
      </c>
      <c r="AH234" t="s">
        <v>55</v>
      </c>
      <c r="AI234" t="s">
        <v>270</v>
      </c>
    </row>
    <row r="235" spans="1:35" x14ac:dyDescent="0.25">
      <c r="A235" s="14" t="str">
        <f t="shared" si="3"/>
        <v>http://dodappwlsprd2.cloud.pge.com:8003/ilis_rpt/dailyeventlogdetail.jsp?odbeventlogid=17-0006443&amp;numberofmonths=24&amp;showchangehistorylog=1</v>
      </c>
      <c r="B235" s="15" t="str">
        <f>HYPERLINK(A235,V235)</f>
        <v>17-0006443</v>
      </c>
      <c r="C235" t="s">
        <v>38</v>
      </c>
      <c r="D235" t="s">
        <v>39</v>
      </c>
      <c r="E235" t="s">
        <v>40</v>
      </c>
      <c r="F235" t="s">
        <v>41</v>
      </c>
      <c r="G235" s="2">
        <v>82841101</v>
      </c>
      <c r="H235" t="s">
        <v>61</v>
      </c>
      <c r="I235" s="3">
        <v>5485</v>
      </c>
      <c r="J235">
        <v>20170109</v>
      </c>
      <c r="K235" s="4">
        <v>1852</v>
      </c>
      <c r="L235">
        <v>1632090</v>
      </c>
      <c r="M235" s="5">
        <v>923</v>
      </c>
      <c r="N235" t="s">
        <v>44</v>
      </c>
      <c r="O235" t="s">
        <v>62</v>
      </c>
      <c r="P235" t="s">
        <v>63</v>
      </c>
      <c r="Q235" s="5">
        <v>33</v>
      </c>
      <c r="R235" s="5">
        <v>30459</v>
      </c>
      <c r="S235" t="s">
        <v>283</v>
      </c>
      <c r="T235" t="s">
        <v>65</v>
      </c>
      <c r="U235" t="s">
        <v>49</v>
      </c>
      <c r="V235" t="s">
        <v>394</v>
      </c>
      <c r="W235" t="s">
        <v>51</v>
      </c>
      <c r="X235" t="s">
        <v>52</v>
      </c>
      <c r="Y235">
        <v>0</v>
      </c>
      <c r="Z235" t="s">
        <v>53</v>
      </c>
      <c r="AA235">
        <v>2017</v>
      </c>
      <c r="AB235" t="s">
        <v>335</v>
      </c>
      <c r="AC235" t="s">
        <v>55</v>
      </c>
      <c r="AD235" t="s">
        <v>68</v>
      </c>
      <c r="AE235">
        <v>1246132</v>
      </c>
      <c r="AF235" t="s">
        <v>69</v>
      </c>
      <c r="AG235" t="s">
        <v>58</v>
      </c>
      <c r="AH235" t="s">
        <v>55</v>
      </c>
      <c r="AI235" t="s">
        <v>270</v>
      </c>
    </row>
    <row r="236" spans="1:35" x14ac:dyDescent="0.25">
      <c r="A236" s="14" t="str">
        <f t="shared" si="3"/>
        <v>http://dodappwlsprd2.cloud.pge.com:8003/ilis_rpt/dailyeventlogdetail.jsp?odbeventlogid=17-0006517&amp;numberofmonths=24&amp;showchangehistorylog=1</v>
      </c>
      <c r="B236" s="15" t="str">
        <f>HYPERLINK(A236,V236)</f>
        <v>17-0006517</v>
      </c>
      <c r="C236" t="s">
        <v>38</v>
      </c>
      <c r="D236" t="s">
        <v>39</v>
      </c>
      <c r="E236" t="s">
        <v>40</v>
      </c>
      <c r="F236" t="s">
        <v>41</v>
      </c>
      <c r="G236" s="2">
        <v>82841101</v>
      </c>
      <c r="H236" t="s">
        <v>61</v>
      </c>
      <c r="I236" s="3">
        <v>9773</v>
      </c>
      <c r="J236">
        <v>20170109</v>
      </c>
      <c r="K236" s="4">
        <v>1609</v>
      </c>
      <c r="L236">
        <v>1631724</v>
      </c>
      <c r="M236" s="5">
        <v>1294</v>
      </c>
      <c r="N236" t="s">
        <v>44</v>
      </c>
      <c r="O236" t="s">
        <v>62</v>
      </c>
      <c r="P236" t="s">
        <v>63</v>
      </c>
      <c r="Q236" s="5">
        <v>29</v>
      </c>
      <c r="R236" s="5">
        <v>37526</v>
      </c>
      <c r="S236" t="s">
        <v>277</v>
      </c>
      <c r="T236" t="s">
        <v>65</v>
      </c>
      <c r="U236" t="s">
        <v>49</v>
      </c>
      <c r="V236" t="s">
        <v>395</v>
      </c>
      <c r="W236" t="s">
        <v>51</v>
      </c>
      <c r="X236" t="s">
        <v>52</v>
      </c>
      <c r="Y236">
        <v>0</v>
      </c>
      <c r="Z236" t="s">
        <v>53</v>
      </c>
      <c r="AA236">
        <v>2017</v>
      </c>
      <c r="AB236" t="s">
        <v>335</v>
      </c>
      <c r="AC236" t="s">
        <v>55</v>
      </c>
      <c r="AD236" t="s">
        <v>88</v>
      </c>
      <c r="AE236">
        <v>1246176</v>
      </c>
      <c r="AF236" t="s">
        <v>69</v>
      </c>
      <c r="AG236" t="s">
        <v>58</v>
      </c>
      <c r="AH236" t="s">
        <v>55</v>
      </c>
      <c r="AI236" t="s">
        <v>270</v>
      </c>
    </row>
    <row r="237" spans="1:35" x14ac:dyDescent="0.25">
      <c r="A237" s="14" t="str">
        <f t="shared" si="3"/>
        <v>http://dodappwlsprd2.cloud.pge.com:8003/ilis_rpt/dailyeventlogdetail.jsp?odbeventlogid=17-0005975&amp;numberofmonths=24&amp;showchangehistorylog=1</v>
      </c>
      <c r="B237" s="15" t="str">
        <f>HYPERLINK(A237,V237)</f>
        <v>17-0005975</v>
      </c>
      <c r="C237" t="s">
        <v>38</v>
      </c>
      <c r="D237" t="s">
        <v>39</v>
      </c>
      <c r="E237" t="s">
        <v>40</v>
      </c>
      <c r="F237" t="s">
        <v>60</v>
      </c>
      <c r="G237" s="2">
        <v>82841102</v>
      </c>
      <c r="H237" t="s">
        <v>61</v>
      </c>
      <c r="I237" s="3">
        <v>12125</v>
      </c>
      <c r="J237">
        <v>20170109</v>
      </c>
      <c r="K237" s="4">
        <v>915</v>
      </c>
      <c r="L237">
        <v>1630649</v>
      </c>
      <c r="M237" s="5">
        <v>1845</v>
      </c>
      <c r="N237" t="s">
        <v>44</v>
      </c>
      <c r="O237" t="s">
        <v>62</v>
      </c>
      <c r="P237" t="s">
        <v>63</v>
      </c>
      <c r="Q237" s="5">
        <v>3</v>
      </c>
      <c r="R237" s="5">
        <v>5535</v>
      </c>
      <c r="S237" t="s">
        <v>396</v>
      </c>
      <c r="T237" t="s">
        <v>65</v>
      </c>
      <c r="U237" t="s">
        <v>49</v>
      </c>
      <c r="V237" t="s">
        <v>397</v>
      </c>
      <c r="W237" t="s">
        <v>51</v>
      </c>
      <c r="X237" t="s">
        <v>52</v>
      </c>
      <c r="Y237">
        <v>0</v>
      </c>
      <c r="Z237" t="s">
        <v>53</v>
      </c>
      <c r="AA237">
        <v>2017</v>
      </c>
      <c r="AB237" t="s">
        <v>335</v>
      </c>
      <c r="AC237" t="s">
        <v>55</v>
      </c>
      <c r="AD237" t="s">
        <v>88</v>
      </c>
      <c r="AE237">
        <v>1245740</v>
      </c>
      <c r="AF237" t="s">
        <v>69</v>
      </c>
      <c r="AG237" t="s">
        <v>58</v>
      </c>
      <c r="AH237" t="s">
        <v>55</v>
      </c>
      <c r="AI237" t="s">
        <v>270</v>
      </c>
    </row>
    <row r="238" spans="1:35" x14ac:dyDescent="0.25">
      <c r="A238" s="14" t="str">
        <f t="shared" si="3"/>
        <v>http://dodappwlsprd2.cloud.pge.com:8003/ilis_rpt/dailyeventlogdetail.jsp?odbeventlogid=17-0005875&amp;numberofmonths=24&amp;showchangehistorylog=1</v>
      </c>
      <c r="B238" s="15" t="str">
        <f>HYPERLINK(A238,V238)</f>
        <v>17-0005875</v>
      </c>
      <c r="C238" t="s">
        <v>38</v>
      </c>
      <c r="D238" t="s">
        <v>39</v>
      </c>
      <c r="E238" t="s">
        <v>40</v>
      </c>
      <c r="F238" t="s">
        <v>348</v>
      </c>
      <c r="G238" s="2">
        <v>183582101</v>
      </c>
      <c r="H238" t="s">
        <v>398</v>
      </c>
      <c r="I238" s="3">
        <v>95394</v>
      </c>
      <c r="J238">
        <v>20170109</v>
      </c>
      <c r="K238" s="4">
        <v>524</v>
      </c>
      <c r="L238">
        <v>1630158</v>
      </c>
      <c r="M238" s="5">
        <v>1935</v>
      </c>
      <c r="N238" t="s">
        <v>44</v>
      </c>
      <c r="O238" t="s">
        <v>62</v>
      </c>
      <c r="P238" t="s">
        <v>63</v>
      </c>
      <c r="Q238" s="5">
        <v>1896</v>
      </c>
      <c r="R238" s="5">
        <v>163482</v>
      </c>
      <c r="S238" t="s">
        <v>396</v>
      </c>
      <c r="T238" t="s">
        <v>65</v>
      </c>
      <c r="U238" t="s">
        <v>49</v>
      </c>
      <c r="V238" t="s">
        <v>399</v>
      </c>
      <c r="W238" t="s">
        <v>51</v>
      </c>
      <c r="X238" t="s">
        <v>52</v>
      </c>
      <c r="Y238">
        <v>0</v>
      </c>
      <c r="Z238" t="s">
        <v>53</v>
      </c>
      <c r="AA238">
        <v>2017</v>
      </c>
      <c r="AB238" t="s">
        <v>335</v>
      </c>
      <c r="AC238" t="s">
        <v>55</v>
      </c>
      <c r="AD238" t="s">
        <v>68</v>
      </c>
      <c r="AE238">
        <v>1245659</v>
      </c>
      <c r="AF238" t="s">
        <v>69</v>
      </c>
      <c r="AG238" t="s">
        <v>58</v>
      </c>
      <c r="AH238" t="s">
        <v>55</v>
      </c>
      <c r="AI238" t="s">
        <v>270</v>
      </c>
    </row>
    <row r="239" spans="1:35" x14ac:dyDescent="0.25">
      <c r="A239" s="14" t="str">
        <f t="shared" si="3"/>
        <v>http://dodappwlsprd2.cloud.pge.com:8003/ilis_rpt/dailyeventlogdetail.jsp?odbeventlogid=17-0006226&amp;numberofmonths=24&amp;showchangehistorylog=1</v>
      </c>
      <c r="B239" s="15" t="str">
        <f>HYPERLINK(A239,V239)</f>
        <v>17-0006226</v>
      </c>
      <c r="C239" t="s">
        <v>38</v>
      </c>
      <c r="D239" t="s">
        <v>39</v>
      </c>
      <c r="E239" t="s">
        <v>40</v>
      </c>
      <c r="F239" t="s">
        <v>126</v>
      </c>
      <c r="G239" s="2">
        <v>83622105</v>
      </c>
      <c r="H239" t="s">
        <v>265</v>
      </c>
      <c r="I239" s="3" t="s">
        <v>400</v>
      </c>
      <c r="J239">
        <v>20170109</v>
      </c>
      <c r="K239" s="4">
        <v>1211</v>
      </c>
      <c r="L239">
        <v>1631729</v>
      </c>
      <c r="M239" s="5">
        <v>4651</v>
      </c>
      <c r="N239" t="s">
        <v>44</v>
      </c>
      <c r="O239" t="s">
        <v>62</v>
      </c>
      <c r="P239" t="s">
        <v>63</v>
      </c>
      <c r="Q239" s="5">
        <v>3</v>
      </c>
      <c r="R239" s="5">
        <v>13953</v>
      </c>
      <c r="S239" t="s">
        <v>332</v>
      </c>
      <c r="T239" t="s">
        <v>65</v>
      </c>
      <c r="U239" t="s">
        <v>49</v>
      </c>
      <c r="V239" t="s">
        <v>401</v>
      </c>
      <c r="W239" t="s">
        <v>51</v>
      </c>
      <c r="X239" t="s">
        <v>52</v>
      </c>
      <c r="Y239">
        <v>0</v>
      </c>
      <c r="Z239" t="s">
        <v>53</v>
      </c>
      <c r="AA239">
        <v>2017</v>
      </c>
      <c r="AB239" t="s">
        <v>335</v>
      </c>
      <c r="AC239" t="s">
        <v>55</v>
      </c>
      <c r="AD239" t="s">
        <v>68</v>
      </c>
      <c r="AE239">
        <v>1245926</v>
      </c>
      <c r="AF239" t="s">
        <v>69</v>
      </c>
      <c r="AG239" t="s">
        <v>58</v>
      </c>
      <c r="AH239" t="s">
        <v>55</v>
      </c>
      <c r="AI239" t="s">
        <v>270</v>
      </c>
    </row>
    <row r="240" spans="1:35" x14ac:dyDescent="0.25">
      <c r="A240" s="14" t="str">
        <f t="shared" si="3"/>
        <v>http://dodappwlsprd2.cloud.pge.com:8003/ilis_rpt/dailyeventlogdetail.jsp?odbeventlogid=17-0005966&amp;numberofmonths=24&amp;showchangehistorylog=1</v>
      </c>
      <c r="B240" s="15" t="str">
        <f>HYPERLINK(A240,V240)</f>
        <v>17-0005966</v>
      </c>
      <c r="C240" t="s">
        <v>38</v>
      </c>
      <c r="D240" t="s">
        <v>39</v>
      </c>
      <c r="E240" t="s">
        <v>84</v>
      </c>
      <c r="F240" t="s">
        <v>402</v>
      </c>
      <c r="G240" s="2">
        <v>182941102</v>
      </c>
      <c r="H240" t="s">
        <v>42</v>
      </c>
      <c r="I240" s="3">
        <v>63868</v>
      </c>
      <c r="J240">
        <v>20170109</v>
      </c>
      <c r="K240" s="4">
        <v>901</v>
      </c>
      <c r="L240">
        <v>1630615</v>
      </c>
      <c r="M240" s="5">
        <v>1406</v>
      </c>
      <c r="N240" t="s">
        <v>44</v>
      </c>
      <c r="O240" t="s">
        <v>359</v>
      </c>
      <c r="P240" t="s">
        <v>360</v>
      </c>
      <c r="Q240" s="5">
        <v>416</v>
      </c>
      <c r="R240" s="5">
        <v>579980</v>
      </c>
      <c r="S240" t="s">
        <v>332</v>
      </c>
      <c r="T240" t="s">
        <v>65</v>
      </c>
      <c r="U240" t="s">
        <v>49</v>
      </c>
      <c r="V240" t="s">
        <v>403</v>
      </c>
      <c r="W240" t="s">
        <v>51</v>
      </c>
      <c r="X240" t="s">
        <v>52</v>
      </c>
      <c r="Y240">
        <v>31293495</v>
      </c>
      <c r="Z240" t="s">
        <v>53</v>
      </c>
      <c r="AA240">
        <v>2017</v>
      </c>
      <c r="AB240" t="s">
        <v>335</v>
      </c>
      <c r="AC240" t="s">
        <v>55</v>
      </c>
      <c r="AD240" t="s">
        <v>117</v>
      </c>
      <c r="AE240">
        <v>1245733</v>
      </c>
      <c r="AF240" t="s">
        <v>69</v>
      </c>
      <c r="AG240" t="s">
        <v>58</v>
      </c>
      <c r="AH240" t="s">
        <v>55</v>
      </c>
      <c r="AI240" t="s">
        <v>270</v>
      </c>
    </row>
    <row r="241" spans="1:35" x14ac:dyDescent="0.25">
      <c r="A241" s="14" t="str">
        <f t="shared" si="3"/>
        <v>http://dodappwlsprd2.cloud.pge.com:8003/ilis_rpt/dailyeventlogdetail.jsp?odbeventlogid=17-0006272&amp;numberofmonths=24&amp;showchangehistorylog=1</v>
      </c>
      <c r="B241" s="15" t="str">
        <f>HYPERLINK(A241,V241)</f>
        <v>17-0006272</v>
      </c>
      <c r="C241" t="s">
        <v>38</v>
      </c>
      <c r="D241" t="s">
        <v>39</v>
      </c>
      <c r="E241" t="s">
        <v>84</v>
      </c>
      <c r="F241" t="s">
        <v>91</v>
      </c>
      <c r="G241" s="2">
        <v>82931101</v>
      </c>
      <c r="H241" t="s">
        <v>61</v>
      </c>
      <c r="I241" s="3">
        <v>5043</v>
      </c>
      <c r="J241">
        <v>20170109</v>
      </c>
      <c r="K241" s="4">
        <v>1833</v>
      </c>
      <c r="L241">
        <v>1632070</v>
      </c>
      <c r="M241" s="5">
        <v>1122</v>
      </c>
      <c r="N241" t="s">
        <v>44</v>
      </c>
      <c r="O241" t="s">
        <v>62</v>
      </c>
      <c r="P241" t="s">
        <v>63</v>
      </c>
      <c r="Q241" s="5">
        <v>3</v>
      </c>
      <c r="R241" s="5">
        <v>3366</v>
      </c>
      <c r="S241" t="s">
        <v>356</v>
      </c>
      <c r="T241" t="s">
        <v>65</v>
      </c>
      <c r="U241" t="s">
        <v>49</v>
      </c>
      <c r="V241" t="s">
        <v>404</v>
      </c>
      <c r="W241" t="s">
        <v>51</v>
      </c>
      <c r="X241" t="s">
        <v>52</v>
      </c>
      <c r="Y241">
        <v>0</v>
      </c>
      <c r="Z241" t="s">
        <v>53</v>
      </c>
      <c r="AA241">
        <v>2017</v>
      </c>
      <c r="AB241" t="s">
        <v>335</v>
      </c>
      <c r="AC241" t="s">
        <v>55</v>
      </c>
      <c r="AD241" t="s">
        <v>88</v>
      </c>
      <c r="AE241">
        <v>1245969</v>
      </c>
      <c r="AF241" t="s">
        <v>69</v>
      </c>
      <c r="AG241" t="s">
        <v>58</v>
      </c>
      <c r="AH241" t="s">
        <v>55</v>
      </c>
      <c r="AI241" t="s">
        <v>270</v>
      </c>
    </row>
    <row r="242" spans="1:35" x14ac:dyDescent="0.25">
      <c r="A242" s="14" t="str">
        <f t="shared" si="3"/>
        <v>http://dodappwlsprd2.cloud.pge.com:8003/ilis_rpt/dailyeventlogdetail.jsp?odbeventlogid=17-0005898&amp;numberofmonths=24&amp;showchangehistorylog=1</v>
      </c>
      <c r="B242" s="15" t="str">
        <f>HYPERLINK(A242,V242)</f>
        <v>17-0005898</v>
      </c>
      <c r="C242" t="s">
        <v>38</v>
      </c>
      <c r="D242" t="s">
        <v>39</v>
      </c>
      <c r="E242" t="s">
        <v>84</v>
      </c>
      <c r="F242" t="s">
        <v>195</v>
      </c>
      <c r="G242" s="2">
        <v>83692104</v>
      </c>
      <c r="H242" t="s">
        <v>61</v>
      </c>
      <c r="I242" s="3">
        <v>737</v>
      </c>
      <c r="J242">
        <v>20170109</v>
      </c>
      <c r="K242" s="4">
        <v>332</v>
      </c>
      <c r="L242">
        <v>1630264</v>
      </c>
      <c r="M242" s="5">
        <v>2518</v>
      </c>
      <c r="N242" t="s">
        <v>44</v>
      </c>
      <c r="O242" t="s">
        <v>62</v>
      </c>
      <c r="P242" t="s">
        <v>70</v>
      </c>
      <c r="Q242" s="5">
        <v>59</v>
      </c>
      <c r="R242" s="5">
        <v>148562</v>
      </c>
      <c r="S242" t="s">
        <v>356</v>
      </c>
      <c r="T242" t="s">
        <v>65</v>
      </c>
      <c r="U242" t="s">
        <v>49</v>
      </c>
      <c r="V242" t="s">
        <v>405</v>
      </c>
      <c r="W242" t="s">
        <v>51</v>
      </c>
      <c r="X242" t="s">
        <v>52</v>
      </c>
      <c r="Y242">
        <v>0</v>
      </c>
      <c r="Z242" t="s">
        <v>53</v>
      </c>
      <c r="AA242">
        <v>2017</v>
      </c>
      <c r="AB242" t="s">
        <v>335</v>
      </c>
      <c r="AC242" t="s">
        <v>55</v>
      </c>
      <c r="AD242" t="s">
        <v>117</v>
      </c>
      <c r="AE242">
        <v>1245682</v>
      </c>
      <c r="AF242" t="s">
        <v>69</v>
      </c>
      <c r="AG242" t="s">
        <v>58</v>
      </c>
      <c r="AH242" t="s">
        <v>55</v>
      </c>
      <c r="AI242" t="s">
        <v>270</v>
      </c>
    </row>
    <row r="243" spans="1:35" x14ac:dyDescent="0.25">
      <c r="A243" s="14" t="str">
        <f t="shared" si="3"/>
        <v>http://dodappwlsprd2.cloud.pge.com:8003/ilis_rpt/dailyeventlogdetail.jsp?odbeventlogid=17-0006258&amp;numberofmonths=24&amp;showchangehistorylog=1</v>
      </c>
      <c r="B243" s="15" t="str">
        <f>HYPERLINK(A243,V243)</f>
        <v>17-0006258</v>
      </c>
      <c r="C243" t="s">
        <v>38</v>
      </c>
      <c r="D243" t="s">
        <v>39</v>
      </c>
      <c r="E243" t="s">
        <v>40</v>
      </c>
      <c r="F243" t="s">
        <v>195</v>
      </c>
      <c r="G243" s="2">
        <v>83692104</v>
      </c>
      <c r="H243" t="s">
        <v>61</v>
      </c>
      <c r="I243" s="3">
        <v>1861</v>
      </c>
      <c r="J243">
        <v>20170109</v>
      </c>
      <c r="K243" s="4">
        <v>1240</v>
      </c>
      <c r="L243">
        <v>1631241</v>
      </c>
      <c r="M243" s="5">
        <v>460</v>
      </c>
      <c r="N243" t="s">
        <v>44</v>
      </c>
      <c r="O243" t="s">
        <v>62</v>
      </c>
      <c r="P243" t="s">
        <v>63</v>
      </c>
      <c r="Q243" s="5">
        <v>1</v>
      </c>
      <c r="R243" s="5">
        <v>460</v>
      </c>
      <c r="S243" t="s">
        <v>283</v>
      </c>
      <c r="T243" t="s">
        <v>65</v>
      </c>
      <c r="U243" t="s">
        <v>49</v>
      </c>
      <c r="V243" t="s">
        <v>406</v>
      </c>
      <c r="W243" t="s">
        <v>51</v>
      </c>
      <c r="X243" t="s">
        <v>52</v>
      </c>
      <c r="Y243">
        <v>0</v>
      </c>
      <c r="Z243" t="s">
        <v>53</v>
      </c>
      <c r="AA243">
        <v>2017</v>
      </c>
      <c r="AB243" t="s">
        <v>335</v>
      </c>
      <c r="AC243" t="s">
        <v>55</v>
      </c>
      <c r="AD243" t="s">
        <v>68</v>
      </c>
      <c r="AE243">
        <v>1245951</v>
      </c>
      <c r="AF243" t="s">
        <v>69</v>
      </c>
      <c r="AG243" t="s">
        <v>58</v>
      </c>
      <c r="AH243" t="s">
        <v>55</v>
      </c>
      <c r="AI243" t="s">
        <v>270</v>
      </c>
    </row>
    <row r="244" spans="1:35" x14ac:dyDescent="0.25">
      <c r="A244" s="14" t="str">
        <f t="shared" si="3"/>
        <v>http://dodappwlsprd2.cloud.pge.com:8003/ilis_rpt/dailyeventlogdetail.jsp?odbeventlogid=17-0007048&amp;numberofmonths=24&amp;showchangehistorylog=1</v>
      </c>
      <c r="B244" s="15" t="str">
        <f>HYPERLINK(A244,V244)</f>
        <v>17-0007048</v>
      </c>
      <c r="C244" t="s">
        <v>38</v>
      </c>
      <c r="D244" t="s">
        <v>39</v>
      </c>
      <c r="E244" t="s">
        <v>40</v>
      </c>
      <c r="F244" t="s">
        <v>41</v>
      </c>
      <c r="G244" s="2">
        <v>82841101</v>
      </c>
      <c r="H244" t="s">
        <v>42</v>
      </c>
      <c r="I244" s="3">
        <v>5028</v>
      </c>
      <c r="J244">
        <v>20170110</v>
      </c>
      <c r="K244" s="4">
        <v>2046</v>
      </c>
      <c r="L244">
        <v>1637013</v>
      </c>
      <c r="M244" s="5">
        <v>985</v>
      </c>
      <c r="N244" t="s">
        <v>44</v>
      </c>
      <c r="O244" t="s">
        <v>62</v>
      </c>
      <c r="P244" t="s">
        <v>63</v>
      </c>
      <c r="Q244" s="5">
        <v>636</v>
      </c>
      <c r="R244" s="5">
        <v>565128</v>
      </c>
      <c r="S244" t="s">
        <v>273</v>
      </c>
      <c r="T244" t="s">
        <v>79</v>
      </c>
      <c r="U244" t="s">
        <v>49</v>
      </c>
      <c r="V244" t="s">
        <v>407</v>
      </c>
      <c r="W244" t="s">
        <v>51</v>
      </c>
      <c r="X244" t="s">
        <v>52</v>
      </c>
      <c r="Y244">
        <v>31294181</v>
      </c>
      <c r="Z244" t="s">
        <v>53</v>
      </c>
      <c r="AA244">
        <v>2017</v>
      </c>
      <c r="AB244" t="s">
        <v>335</v>
      </c>
      <c r="AC244" t="s">
        <v>55</v>
      </c>
      <c r="AD244" t="s">
        <v>68</v>
      </c>
      <c r="AE244">
        <v>1246633</v>
      </c>
      <c r="AF244" t="s">
        <v>81</v>
      </c>
      <c r="AG244" t="s">
        <v>58</v>
      </c>
      <c r="AH244" t="s">
        <v>55</v>
      </c>
      <c r="AI244" t="s">
        <v>270</v>
      </c>
    </row>
    <row r="245" spans="1:35" x14ac:dyDescent="0.25">
      <c r="A245" s="14" t="str">
        <f t="shared" si="3"/>
        <v>http://dodappwlsprd2.cloud.pge.com:8003/ilis_rpt/dailyeventlogdetail.jsp?odbeventlogid=17-0007046&amp;numberofmonths=24&amp;showchangehistorylog=1</v>
      </c>
      <c r="B245" s="15" t="str">
        <f>HYPERLINK(A245,V245)</f>
        <v>17-0007046</v>
      </c>
      <c r="C245" t="s">
        <v>38</v>
      </c>
      <c r="D245" t="s">
        <v>39</v>
      </c>
      <c r="E245" t="s">
        <v>40</v>
      </c>
      <c r="F245" t="s">
        <v>60</v>
      </c>
      <c r="G245" s="2">
        <v>82841102</v>
      </c>
      <c r="H245" t="s">
        <v>42</v>
      </c>
      <c r="I245" s="3">
        <v>12992</v>
      </c>
      <c r="J245">
        <v>20170110</v>
      </c>
      <c r="K245" s="4">
        <v>2047</v>
      </c>
      <c r="L245">
        <v>1636280</v>
      </c>
      <c r="M245" s="5">
        <v>1242</v>
      </c>
      <c r="N245" t="s">
        <v>44</v>
      </c>
      <c r="O245" t="s">
        <v>62</v>
      </c>
      <c r="P245" t="s">
        <v>63</v>
      </c>
      <c r="Q245" s="5">
        <v>687</v>
      </c>
      <c r="R245" s="5">
        <v>261630</v>
      </c>
      <c r="S245" t="s">
        <v>290</v>
      </c>
      <c r="T245" t="s">
        <v>65</v>
      </c>
      <c r="U245" t="s">
        <v>49</v>
      </c>
      <c r="V245" t="s">
        <v>408</v>
      </c>
      <c r="W245" t="s">
        <v>51</v>
      </c>
      <c r="X245" t="s">
        <v>52</v>
      </c>
      <c r="Y245">
        <v>31294181</v>
      </c>
      <c r="Z245" t="s">
        <v>53</v>
      </c>
      <c r="AA245">
        <v>2017</v>
      </c>
      <c r="AB245" t="s">
        <v>335</v>
      </c>
      <c r="AC245" t="s">
        <v>55</v>
      </c>
      <c r="AD245" t="s">
        <v>88</v>
      </c>
      <c r="AE245">
        <v>1246631</v>
      </c>
      <c r="AF245" t="s">
        <v>69</v>
      </c>
      <c r="AG245" t="s">
        <v>58</v>
      </c>
      <c r="AH245" t="s">
        <v>55</v>
      </c>
      <c r="AI245" t="s">
        <v>270</v>
      </c>
    </row>
    <row r="246" spans="1:35" x14ac:dyDescent="0.25">
      <c r="A246" s="14" t="str">
        <f t="shared" si="3"/>
        <v>http://dodappwlsprd2.cloud.pge.com:8003/ilis_rpt/dailyeventlogdetail.jsp?odbeventlogid=17-0007363&amp;numberofmonths=24&amp;showchangehistorylog=1</v>
      </c>
      <c r="B246" s="15" t="str">
        <f>HYPERLINK(A246,V246)</f>
        <v>17-0007363</v>
      </c>
      <c r="C246" t="s">
        <v>38</v>
      </c>
      <c r="D246" t="s">
        <v>39</v>
      </c>
      <c r="E246" t="s">
        <v>40</v>
      </c>
      <c r="F246" t="s">
        <v>123</v>
      </c>
      <c r="G246" s="2">
        <v>83050402</v>
      </c>
      <c r="H246" t="s">
        <v>61</v>
      </c>
      <c r="I246" s="3">
        <v>7301</v>
      </c>
      <c r="J246">
        <v>20170110</v>
      </c>
      <c r="K246" s="4">
        <v>1822</v>
      </c>
      <c r="L246">
        <v>1635359</v>
      </c>
      <c r="M246" s="5">
        <v>1278</v>
      </c>
      <c r="N246" t="s">
        <v>44</v>
      </c>
      <c r="O246" t="s">
        <v>62</v>
      </c>
      <c r="P246" t="s">
        <v>63</v>
      </c>
      <c r="Q246" s="5">
        <v>17</v>
      </c>
      <c r="R246" s="5">
        <v>21726</v>
      </c>
      <c r="S246" t="s">
        <v>273</v>
      </c>
      <c r="T246" t="s">
        <v>65</v>
      </c>
      <c r="U246" t="s">
        <v>49</v>
      </c>
      <c r="V246" t="s">
        <v>409</v>
      </c>
      <c r="W246" t="s">
        <v>51</v>
      </c>
      <c r="X246" t="s">
        <v>52</v>
      </c>
      <c r="Y246">
        <v>0</v>
      </c>
      <c r="Z246" t="s">
        <v>53</v>
      </c>
      <c r="AA246">
        <v>2017</v>
      </c>
      <c r="AB246" t="s">
        <v>335</v>
      </c>
      <c r="AC246" t="s">
        <v>55</v>
      </c>
      <c r="AD246" t="s">
        <v>88</v>
      </c>
      <c r="AE246">
        <v>1246948</v>
      </c>
      <c r="AF246" t="s">
        <v>69</v>
      </c>
      <c r="AG246" t="s">
        <v>58</v>
      </c>
      <c r="AH246" t="s">
        <v>55</v>
      </c>
      <c r="AI246" t="s">
        <v>270</v>
      </c>
    </row>
    <row r="247" spans="1:35" x14ac:dyDescent="0.25">
      <c r="A247" s="14" t="str">
        <f t="shared" si="3"/>
        <v>http://dodappwlsprd2.cloud.pge.com:8003/ilis_rpt/dailyeventlogdetail.jsp?odbeventlogid=17-0007608&amp;numberofmonths=24&amp;showchangehistorylog=1</v>
      </c>
      <c r="B247" s="15" t="str">
        <f>HYPERLINK(A247,V247)</f>
        <v>17-0007608</v>
      </c>
      <c r="C247" t="s">
        <v>38</v>
      </c>
      <c r="D247" t="s">
        <v>39</v>
      </c>
      <c r="E247" t="s">
        <v>40</v>
      </c>
      <c r="F247" t="s">
        <v>348</v>
      </c>
      <c r="G247" s="2">
        <v>183582101</v>
      </c>
      <c r="H247" t="s">
        <v>61</v>
      </c>
      <c r="I247" s="3">
        <v>7199</v>
      </c>
      <c r="J247">
        <v>20170110</v>
      </c>
      <c r="K247" s="4">
        <v>1646</v>
      </c>
      <c r="L247">
        <v>1634493</v>
      </c>
      <c r="M247" s="5">
        <v>1485</v>
      </c>
      <c r="N247" t="s">
        <v>44</v>
      </c>
      <c r="O247" t="s">
        <v>62</v>
      </c>
      <c r="P247" t="s">
        <v>63</v>
      </c>
      <c r="Q247" s="5">
        <v>5</v>
      </c>
      <c r="R247" s="5">
        <v>7425</v>
      </c>
      <c r="S247" t="s">
        <v>290</v>
      </c>
      <c r="T247" t="s">
        <v>65</v>
      </c>
      <c r="U247" t="s">
        <v>49</v>
      </c>
      <c r="V247" t="s">
        <v>410</v>
      </c>
      <c r="W247" t="s">
        <v>51</v>
      </c>
      <c r="X247" t="s">
        <v>52</v>
      </c>
      <c r="Y247">
        <v>0</v>
      </c>
      <c r="Z247" t="s">
        <v>53</v>
      </c>
      <c r="AA247">
        <v>2017</v>
      </c>
      <c r="AB247" t="s">
        <v>335</v>
      </c>
      <c r="AC247" t="s">
        <v>55</v>
      </c>
      <c r="AD247" t="s">
        <v>68</v>
      </c>
      <c r="AE247">
        <v>1247123</v>
      </c>
      <c r="AF247" t="s">
        <v>69</v>
      </c>
      <c r="AG247" t="s">
        <v>58</v>
      </c>
      <c r="AH247" t="s">
        <v>55</v>
      </c>
      <c r="AI247" t="s">
        <v>270</v>
      </c>
    </row>
    <row r="248" spans="1:35" x14ac:dyDescent="0.25">
      <c r="A248" s="14" t="str">
        <f t="shared" si="3"/>
        <v>http://dodappwlsprd2.cloud.pge.com:8003/ilis_rpt/dailyeventlogdetail.jsp?odbeventlogid=17-0006906&amp;numberofmonths=24&amp;showchangehistorylog=1</v>
      </c>
      <c r="B248" s="15" t="str">
        <f>HYPERLINK(A248,V248)</f>
        <v>17-0006906</v>
      </c>
      <c r="C248" t="s">
        <v>38</v>
      </c>
      <c r="D248" t="s">
        <v>39</v>
      </c>
      <c r="E248" t="s">
        <v>40</v>
      </c>
      <c r="F248" t="s">
        <v>74</v>
      </c>
      <c r="G248" s="2">
        <v>83622103</v>
      </c>
      <c r="H248" t="s">
        <v>61</v>
      </c>
      <c r="I248" s="3">
        <v>6105</v>
      </c>
      <c r="J248">
        <v>20170110</v>
      </c>
      <c r="K248" s="4">
        <v>1731</v>
      </c>
      <c r="L248">
        <v>1634710</v>
      </c>
      <c r="M248" s="5">
        <v>2944</v>
      </c>
      <c r="N248" t="s">
        <v>44</v>
      </c>
      <c r="O248" t="s">
        <v>45</v>
      </c>
      <c r="P248" t="s">
        <v>281</v>
      </c>
      <c r="Q248" s="5">
        <v>4</v>
      </c>
      <c r="R248" s="5">
        <v>11776</v>
      </c>
      <c r="S248" t="s">
        <v>290</v>
      </c>
      <c r="T248" t="s">
        <v>48</v>
      </c>
      <c r="U248" t="s">
        <v>49</v>
      </c>
      <c r="V248" t="s">
        <v>411</v>
      </c>
      <c r="W248" t="s">
        <v>51</v>
      </c>
      <c r="X248" t="s">
        <v>52</v>
      </c>
      <c r="Y248">
        <v>0</v>
      </c>
      <c r="Z248" t="s">
        <v>53</v>
      </c>
      <c r="AA248">
        <v>2017</v>
      </c>
      <c r="AB248" t="s">
        <v>335</v>
      </c>
      <c r="AC248" t="s">
        <v>55</v>
      </c>
      <c r="AD248" t="s">
        <v>68</v>
      </c>
      <c r="AE248">
        <v>1246487</v>
      </c>
      <c r="AF248" t="s">
        <v>57</v>
      </c>
      <c r="AG248" t="s">
        <v>58</v>
      </c>
      <c r="AH248" t="s">
        <v>55</v>
      </c>
      <c r="AI248" t="s">
        <v>270</v>
      </c>
    </row>
    <row r="249" spans="1:35" x14ac:dyDescent="0.25">
      <c r="A249" s="14" t="str">
        <f t="shared" si="3"/>
        <v>http://dodappwlsprd2.cloud.pge.com:8003/ilis_rpt/dailyeventlogdetail.jsp?odbeventlogid=17-0007254&amp;numberofmonths=24&amp;showchangehistorylog=1</v>
      </c>
      <c r="B249" s="15" t="str">
        <f>HYPERLINK(A249,V249)</f>
        <v>17-0007254</v>
      </c>
      <c r="C249" t="s">
        <v>38</v>
      </c>
      <c r="D249" t="s">
        <v>39</v>
      </c>
      <c r="E249" t="s">
        <v>40</v>
      </c>
      <c r="F249" t="s">
        <v>126</v>
      </c>
      <c r="G249" s="2">
        <v>83622105</v>
      </c>
      <c r="H249" t="s">
        <v>42</v>
      </c>
      <c r="I249" s="3">
        <v>33542</v>
      </c>
      <c r="J249">
        <v>20170110</v>
      </c>
      <c r="K249" s="4">
        <v>2325</v>
      </c>
      <c r="L249">
        <v>1638064</v>
      </c>
      <c r="M249" s="5">
        <v>2315</v>
      </c>
      <c r="N249" t="s">
        <v>44</v>
      </c>
      <c r="O249" t="s">
        <v>62</v>
      </c>
      <c r="P249" t="s">
        <v>63</v>
      </c>
      <c r="Q249" s="5">
        <v>93</v>
      </c>
      <c r="R249" s="5">
        <v>57579</v>
      </c>
      <c r="S249" t="s">
        <v>277</v>
      </c>
      <c r="T249" t="s">
        <v>65</v>
      </c>
      <c r="U249" t="s">
        <v>49</v>
      </c>
      <c r="V249" t="s">
        <v>412</v>
      </c>
      <c r="W249" t="s">
        <v>51</v>
      </c>
      <c r="X249" t="s">
        <v>52</v>
      </c>
      <c r="Y249">
        <v>31294181</v>
      </c>
      <c r="Z249" t="s">
        <v>53</v>
      </c>
      <c r="AA249">
        <v>2017</v>
      </c>
      <c r="AB249" t="s">
        <v>335</v>
      </c>
      <c r="AC249" t="s">
        <v>55</v>
      </c>
      <c r="AD249" t="s">
        <v>68</v>
      </c>
      <c r="AE249">
        <v>1246834</v>
      </c>
      <c r="AF249" t="s">
        <v>69</v>
      </c>
      <c r="AG249" t="s">
        <v>58</v>
      </c>
      <c r="AH249" t="s">
        <v>55</v>
      </c>
      <c r="AI249" t="s">
        <v>270</v>
      </c>
    </row>
    <row r="250" spans="1:35" x14ac:dyDescent="0.25">
      <c r="A250" s="14" t="str">
        <f t="shared" si="3"/>
        <v>http://dodappwlsprd2.cloud.pge.com:8003/ilis_rpt/dailyeventlogdetail.jsp?odbeventlogid=17-0007433&amp;numberofmonths=24&amp;showchangehistorylog=1</v>
      </c>
      <c r="B250" s="15" t="str">
        <f>HYPERLINK(A250,V250)</f>
        <v>17-0007433</v>
      </c>
      <c r="C250" t="s">
        <v>38</v>
      </c>
      <c r="D250" t="s">
        <v>39</v>
      </c>
      <c r="E250" t="s">
        <v>40</v>
      </c>
      <c r="F250" t="s">
        <v>126</v>
      </c>
      <c r="G250" s="2">
        <v>83622105</v>
      </c>
      <c r="H250" t="s">
        <v>61</v>
      </c>
      <c r="I250" s="3">
        <v>11929</v>
      </c>
      <c r="J250">
        <v>20170110</v>
      </c>
      <c r="K250" s="4">
        <v>1939</v>
      </c>
      <c r="L250">
        <v>1638919</v>
      </c>
      <c r="M250" s="5">
        <v>1301</v>
      </c>
      <c r="N250" t="s">
        <v>44</v>
      </c>
      <c r="O250" t="s">
        <v>62</v>
      </c>
      <c r="P250" t="s">
        <v>63</v>
      </c>
      <c r="Q250" s="5">
        <v>382</v>
      </c>
      <c r="R250" s="5">
        <v>164745</v>
      </c>
      <c r="S250" t="s">
        <v>283</v>
      </c>
      <c r="T250" t="s">
        <v>65</v>
      </c>
      <c r="U250" t="s">
        <v>49</v>
      </c>
      <c r="V250" t="s">
        <v>413</v>
      </c>
      <c r="W250" t="s">
        <v>51</v>
      </c>
      <c r="X250" t="s">
        <v>52</v>
      </c>
      <c r="Y250">
        <v>0</v>
      </c>
      <c r="Z250" t="s">
        <v>53</v>
      </c>
      <c r="AA250">
        <v>2017</v>
      </c>
      <c r="AB250" t="s">
        <v>335</v>
      </c>
      <c r="AC250" t="s">
        <v>55</v>
      </c>
      <c r="AD250" t="s">
        <v>68</v>
      </c>
      <c r="AE250">
        <v>1247016</v>
      </c>
      <c r="AF250" t="s">
        <v>69</v>
      </c>
      <c r="AG250" t="s">
        <v>58</v>
      </c>
      <c r="AH250" t="s">
        <v>55</v>
      </c>
      <c r="AI250" t="s">
        <v>270</v>
      </c>
    </row>
    <row r="251" spans="1:35" x14ac:dyDescent="0.25">
      <c r="A251" s="14" t="str">
        <f t="shared" si="3"/>
        <v>http://dodappwlsprd2.cloud.pge.com:8003/ilis_rpt/dailyeventlogdetail.jsp?odbeventlogid=17-0007445&amp;numberofmonths=24&amp;showchangehistorylog=1</v>
      </c>
      <c r="B251" s="15" t="str">
        <f>HYPERLINK(A251,V251)</f>
        <v>17-0007445</v>
      </c>
      <c r="C251" t="s">
        <v>38</v>
      </c>
      <c r="D251" t="s">
        <v>39</v>
      </c>
      <c r="E251" t="s">
        <v>40</v>
      </c>
      <c r="F251" t="s">
        <v>126</v>
      </c>
      <c r="G251" s="2">
        <v>83622105</v>
      </c>
      <c r="H251" t="s">
        <v>414</v>
      </c>
      <c r="I251" s="3">
        <v>5577</v>
      </c>
      <c r="J251">
        <v>20170110</v>
      </c>
      <c r="K251" s="4">
        <v>1442</v>
      </c>
      <c r="L251">
        <v>1633788</v>
      </c>
      <c r="M251" s="5">
        <v>1300</v>
      </c>
      <c r="N251" t="s">
        <v>44</v>
      </c>
      <c r="O251" t="s">
        <v>62</v>
      </c>
      <c r="P251" t="s">
        <v>70</v>
      </c>
      <c r="Q251" s="5">
        <v>98</v>
      </c>
      <c r="R251" s="5">
        <v>119344</v>
      </c>
      <c r="S251" t="s">
        <v>356</v>
      </c>
      <c r="T251" t="s">
        <v>65</v>
      </c>
      <c r="U251" t="s">
        <v>49</v>
      </c>
      <c r="V251" t="s">
        <v>415</v>
      </c>
      <c r="W251" t="s">
        <v>51</v>
      </c>
      <c r="X251" t="s">
        <v>52</v>
      </c>
      <c r="Y251">
        <v>0</v>
      </c>
      <c r="Z251" t="s">
        <v>53</v>
      </c>
      <c r="AA251">
        <v>2017</v>
      </c>
      <c r="AB251" t="s">
        <v>335</v>
      </c>
      <c r="AC251" t="s">
        <v>55</v>
      </c>
      <c r="AD251" t="s">
        <v>68</v>
      </c>
      <c r="AE251">
        <v>1247022</v>
      </c>
      <c r="AF251" t="s">
        <v>69</v>
      </c>
      <c r="AG251" t="s">
        <v>58</v>
      </c>
      <c r="AH251" t="s">
        <v>55</v>
      </c>
      <c r="AI251" t="s">
        <v>270</v>
      </c>
    </row>
    <row r="252" spans="1:35" x14ac:dyDescent="0.25">
      <c r="A252" s="14" t="str">
        <f t="shared" si="3"/>
        <v>http://dodappwlsprd2.cloud.pge.com:8003/ilis_rpt/dailyeventlogdetail.jsp?odbeventlogid=17-0007701&amp;numberofmonths=24&amp;showchangehistorylog=1</v>
      </c>
      <c r="B252" s="15" t="str">
        <f>HYPERLINK(A252,V252)</f>
        <v>17-0007701</v>
      </c>
      <c r="C252" t="s">
        <v>38</v>
      </c>
      <c r="D252" t="s">
        <v>39</v>
      </c>
      <c r="E252" t="s">
        <v>40</v>
      </c>
      <c r="F252" t="s">
        <v>126</v>
      </c>
      <c r="G252" s="2">
        <v>83622105</v>
      </c>
      <c r="H252" t="s">
        <v>61</v>
      </c>
      <c r="I252" s="3">
        <v>5587</v>
      </c>
      <c r="J252">
        <v>20170110</v>
      </c>
      <c r="K252" s="4">
        <v>2355</v>
      </c>
      <c r="L252">
        <v>1638151</v>
      </c>
      <c r="M252" s="5">
        <v>2160</v>
      </c>
      <c r="N252" t="s">
        <v>44</v>
      </c>
      <c r="O252" t="s">
        <v>62</v>
      </c>
      <c r="P252" t="s">
        <v>63</v>
      </c>
      <c r="Q252" s="5">
        <v>8</v>
      </c>
      <c r="R252" s="5">
        <v>17280</v>
      </c>
      <c r="S252" t="s">
        <v>283</v>
      </c>
      <c r="T252" t="s">
        <v>65</v>
      </c>
      <c r="U252" t="s">
        <v>49</v>
      </c>
      <c r="V252" t="s">
        <v>416</v>
      </c>
      <c r="W252" t="s">
        <v>51</v>
      </c>
      <c r="X252" t="s">
        <v>52</v>
      </c>
      <c r="Y252">
        <v>0</v>
      </c>
      <c r="Z252" t="s">
        <v>53</v>
      </c>
      <c r="AA252">
        <v>2017</v>
      </c>
      <c r="AB252" t="s">
        <v>335</v>
      </c>
      <c r="AC252" t="s">
        <v>55</v>
      </c>
      <c r="AD252" t="s">
        <v>68</v>
      </c>
      <c r="AE252">
        <v>1247194</v>
      </c>
      <c r="AF252" t="s">
        <v>69</v>
      </c>
      <c r="AG252" t="s">
        <v>58</v>
      </c>
      <c r="AH252" t="s">
        <v>55</v>
      </c>
      <c r="AI252" t="s">
        <v>270</v>
      </c>
    </row>
    <row r="253" spans="1:35" x14ac:dyDescent="0.25">
      <c r="A253" s="14" t="str">
        <f t="shared" si="3"/>
        <v>http://dodappwlsprd2.cloud.pge.com:8003/ilis_rpt/dailyeventlogdetail.jsp?odbeventlogid=17-0006659&amp;numberofmonths=24&amp;showchangehistorylog=1</v>
      </c>
      <c r="B253" s="15" t="str">
        <f>HYPERLINK(A253,V253)</f>
        <v>17-0006659</v>
      </c>
      <c r="C253" t="s">
        <v>38</v>
      </c>
      <c r="D253" t="s">
        <v>39</v>
      </c>
      <c r="E253" t="s">
        <v>40</v>
      </c>
      <c r="F253" t="s">
        <v>82</v>
      </c>
      <c r="G253" s="2">
        <v>83622106</v>
      </c>
      <c r="H253" t="s">
        <v>265</v>
      </c>
      <c r="I253" s="3" t="s">
        <v>417</v>
      </c>
      <c r="J253">
        <v>20170110</v>
      </c>
      <c r="K253" s="4">
        <v>837</v>
      </c>
      <c r="L253">
        <v>1632698</v>
      </c>
      <c r="M253" s="5">
        <v>578</v>
      </c>
      <c r="N253" t="s">
        <v>44</v>
      </c>
      <c r="O253" t="s">
        <v>62</v>
      </c>
      <c r="P253" t="s">
        <v>70</v>
      </c>
      <c r="Q253" s="5">
        <v>1</v>
      </c>
      <c r="R253" s="5">
        <v>578</v>
      </c>
      <c r="S253" t="s">
        <v>271</v>
      </c>
      <c r="T253" t="s">
        <v>65</v>
      </c>
      <c r="U253" t="s">
        <v>49</v>
      </c>
      <c r="V253" t="s">
        <v>418</v>
      </c>
      <c r="W253" t="s">
        <v>51</v>
      </c>
      <c r="X253" t="s">
        <v>52</v>
      </c>
      <c r="Y253">
        <v>0</v>
      </c>
      <c r="Z253" t="s">
        <v>53</v>
      </c>
      <c r="AA253">
        <v>2017</v>
      </c>
      <c r="AB253" t="s">
        <v>335</v>
      </c>
      <c r="AC253" t="s">
        <v>55</v>
      </c>
      <c r="AD253" t="s">
        <v>68</v>
      </c>
      <c r="AE253">
        <v>1246287</v>
      </c>
      <c r="AF253" t="s">
        <v>69</v>
      </c>
      <c r="AG253" t="s">
        <v>58</v>
      </c>
      <c r="AH253" t="s">
        <v>55</v>
      </c>
      <c r="AI253" t="s">
        <v>270</v>
      </c>
    </row>
    <row r="254" spans="1:35" x14ac:dyDescent="0.25">
      <c r="A254" s="14" t="str">
        <f t="shared" si="3"/>
        <v>http://dodappwlsprd2.cloud.pge.com:8003/ilis_rpt/dailyeventlogdetail.jsp?odbeventlogid=17-0007266&amp;numberofmonths=24&amp;showchangehistorylog=1</v>
      </c>
      <c r="B254" s="15" t="str">
        <f>HYPERLINK(A254,V254)</f>
        <v>17-0007266</v>
      </c>
      <c r="C254" t="s">
        <v>38</v>
      </c>
      <c r="D254" t="s">
        <v>39</v>
      </c>
      <c r="E254" t="s">
        <v>84</v>
      </c>
      <c r="F254" t="s">
        <v>82</v>
      </c>
      <c r="G254" s="2">
        <v>83622106</v>
      </c>
      <c r="H254" t="s">
        <v>61</v>
      </c>
      <c r="I254" s="3">
        <v>1613</v>
      </c>
      <c r="J254">
        <v>20170110</v>
      </c>
      <c r="K254" s="4">
        <v>2105</v>
      </c>
      <c r="L254">
        <v>1637179</v>
      </c>
      <c r="M254" s="5">
        <v>1155</v>
      </c>
      <c r="N254" t="s">
        <v>44</v>
      </c>
      <c r="O254" t="s">
        <v>62</v>
      </c>
      <c r="P254" t="s">
        <v>63</v>
      </c>
      <c r="Q254" s="5">
        <v>154</v>
      </c>
      <c r="R254" s="5">
        <v>60500</v>
      </c>
      <c r="S254" t="s">
        <v>293</v>
      </c>
      <c r="T254" t="s">
        <v>79</v>
      </c>
      <c r="U254" t="s">
        <v>49</v>
      </c>
      <c r="V254" t="s">
        <v>419</v>
      </c>
      <c r="W254" t="s">
        <v>51</v>
      </c>
      <c r="X254" t="s">
        <v>52</v>
      </c>
      <c r="Y254">
        <v>31294181</v>
      </c>
      <c r="Z254" t="s">
        <v>53</v>
      </c>
      <c r="AA254">
        <v>2017</v>
      </c>
      <c r="AB254" t="s">
        <v>335</v>
      </c>
      <c r="AC254" t="s">
        <v>55</v>
      </c>
      <c r="AD254" t="s">
        <v>88</v>
      </c>
      <c r="AE254">
        <v>1246846</v>
      </c>
      <c r="AF254" t="s">
        <v>81</v>
      </c>
      <c r="AG254" t="s">
        <v>58</v>
      </c>
      <c r="AH254" t="s">
        <v>55</v>
      </c>
      <c r="AI254" t="s">
        <v>270</v>
      </c>
    </row>
    <row r="255" spans="1:35" x14ac:dyDescent="0.25">
      <c r="A255" s="14" t="str">
        <f t="shared" si="3"/>
        <v>http://dodappwlsprd2.cloud.pge.com:8003/ilis_rpt/dailyeventlogdetail.jsp?odbeventlogid=17-0007737&amp;numberofmonths=24&amp;showchangehistorylog=1</v>
      </c>
      <c r="B255" s="15" t="str">
        <f>HYPERLINK(A255,V255)</f>
        <v>17-0007737</v>
      </c>
      <c r="C255" t="s">
        <v>38</v>
      </c>
      <c r="D255" t="s">
        <v>39</v>
      </c>
      <c r="E255" t="s">
        <v>40</v>
      </c>
      <c r="F255" t="s">
        <v>82</v>
      </c>
      <c r="G255" s="2">
        <v>83622106</v>
      </c>
      <c r="H255" t="s">
        <v>61</v>
      </c>
      <c r="I255" s="3">
        <v>10619</v>
      </c>
      <c r="J255">
        <v>20170110</v>
      </c>
      <c r="K255" s="4">
        <v>1909</v>
      </c>
      <c r="L255">
        <v>1635973</v>
      </c>
      <c r="M255" s="5">
        <v>2555</v>
      </c>
      <c r="N255" t="s">
        <v>44</v>
      </c>
      <c r="O255" t="s">
        <v>62</v>
      </c>
      <c r="P255" t="s">
        <v>63</v>
      </c>
      <c r="Q255" s="5">
        <v>3</v>
      </c>
      <c r="R255" s="5">
        <v>7665</v>
      </c>
      <c r="S255" t="s">
        <v>283</v>
      </c>
      <c r="T255" t="s">
        <v>65</v>
      </c>
      <c r="U255" t="s">
        <v>49</v>
      </c>
      <c r="V255" t="s">
        <v>420</v>
      </c>
      <c r="W255" t="s">
        <v>51</v>
      </c>
      <c r="X255" t="s">
        <v>52</v>
      </c>
      <c r="Y255">
        <v>0</v>
      </c>
      <c r="Z255" t="s">
        <v>53</v>
      </c>
      <c r="AA255">
        <v>2017</v>
      </c>
      <c r="AB255" t="s">
        <v>335</v>
      </c>
      <c r="AC255" t="s">
        <v>55</v>
      </c>
      <c r="AD255" t="s">
        <v>113</v>
      </c>
      <c r="AE255">
        <v>1247216</v>
      </c>
      <c r="AF255" t="s">
        <v>69</v>
      </c>
      <c r="AG255" t="s">
        <v>58</v>
      </c>
      <c r="AH255" t="s">
        <v>55</v>
      </c>
      <c r="AI255" t="s">
        <v>270</v>
      </c>
    </row>
    <row r="256" spans="1:35" x14ac:dyDescent="0.25">
      <c r="A256" s="14" t="str">
        <f t="shared" si="3"/>
        <v>http://dodappwlsprd2.cloud.pge.com:8003/ilis_rpt/dailyeventlogdetail.jsp?odbeventlogid=17-0007742&amp;numberofmonths=24&amp;showchangehistorylog=1</v>
      </c>
      <c r="B256" s="15" t="str">
        <f>HYPERLINK(A256,V256)</f>
        <v>17-0007742</v>
      </c>
      <c r="C256" t="s">
        <v>38</v>
      </c>
      <c r="D256" t="s">
        <v>39</v>
      </c>
      <c r="E256" t="s">
        <v>40</v>
      </c>
      <c r="F256" t="s">
        <v>82</v>
      </c>
      <c r="G256" s="2">
        <v>83622106</v>
      </c>
      <c r="H256" t="s">
        <v>75</v>
      </c>
      <c r="I256" s="3" t="s">
        <v>421</v>
      </c>
      <c r="J256">
        <v>20170110</v>
      </c>
      <c r="K256" s="4">
        <v>1933</v>
      </c>
      <c r="L256">
        <v>1640082</v>
      </c>
      <c r="M256" s="5">
        <v>2731</v>
      </c>
      <c r="N256" t="s">
        <v>44</v>
      </c>
      <c r="O256" t="s">
        <v>62</v>
      </c>
      <c r="P256" t="s">
        <v>63</v>
      </c>
      <c r="Q256" s="5">
        <v>85</v>
      </c>
      <c r="R256" s="5">
        <v>140889</v>
      </c>
      <c r="S256" t="s">
        <v>298</v>
      </c>
      <c r="T256" t="s">
        <v>65</v>
      </c>
      <c r="U256" t="s">
        <v>49</v>
      </c>
      <c r="V256" t="s">
        <v>422</v>
      </c>
      <c r="W256" t="s">
        <v>51</v>
      </c>
      <c r="X256" t="s">
        <v>52</v>
      </c>
      <c r="Y256">
        <v>0</v>
      </c>
      <c r="Z256" t="s">
        <v>53</v>
      </c>
      <c r="AA256">
        <v>2017</v>
      </c>
      <c r="AB256" t="s">
        <v>335</v>
      </c>
      <c r="AC256" t="s">
        <v>55</v>
      </c>
      <c r="AD256" t="s">
        <v>68</v>
      </c>
      <c r="AE256">
        <v>1247219</v>
      </c>
      <c r="AF256" t="s">
        <v>69</v>
      </c>
      <c r="AG256" t="s">
        <v>58</v>
      </c>
      <c r="AH256" t="s">
        <v>55</v>
      </c>
      <c r="AI256" t="s">
        <v>270</v>
      </c>
    </row>
    <row r="257" spans="1:35" x14ac:dyDescent="0.25">
      <c r="A257" s="14" t="str">
        <f t="shared" si="3"/>
        <v>http://dodappwlsprd2.cloud.pge.com:8003/ilis_rpt/dailyeventlogdetail.jsp?odbeventlogid=17-0007411&amp;numberofmonths=24&amp;showchangehistorylog=1</v>
      </c>
      <c r="B257" s="15" t="str">
        <f>HYPERLINK(A257,V257)</f>
        <v>17-0007411</v>
      </c>
      <c r="C257" t="s">
        <v>38</v>
      </c>
      <c r="D257" t="s">
        <v>39</v>
      </c>
      <c r="E257" t="s">
        <v>40</v>
      </c>
      <c r="F257" t="s">
        <v>215</v>
      </c>
      <c r="G257" s="2">
        <v>83192101</v>
      </c>
      <c r="H257" t="s">
        <v>61</v>
      </c>
      <c r="I257" s="3">
        <v>6647</v>
      </c>
      <c r="J257">
        <v>20170110</v>
      </c>
      <c r="K257" s="4">
        <v>1956</v>
      </c>
      <c r="L257">
        <v>1638665</v>
      </c>
      <c r="M257" s="5">
        <v>1174</v>
      </c>
      <c r="N257" t="s">
        <v>44</v>
      </c>
      <c r="O257" t="s">
        <v>62</v>
      </c>
      <c r="P257" t="s">
        <v>63</v>
      </c>
      <c r="Q257" s="5">
        <v>21</v>
      </c>
      <c r="R257" s="5">
        <v>24654</v>
      </c>
      <c r="S257" t="s">
        <v>290</v>
      </c>
      <c r="T257" t="s">
        <v>65</v>
      </c>
      <c r="U257" t="s">
        <v>49</v>
      </c>
      <c r="V257" t="s">
        <v>423</v>
      </c>
      <c r="W257" t="s">
        <v>51</v>
      </c>
      <c r="X257" t="s">
        <v>52</v>
      </c>
      <c r="Y257">
        <v>0</v>
      </c>
      <c r="Z257" t="s">
        <v>53</v>
      </c>
      <c r="AA257">
        <v>2017</v>
      </c>
      <c r="AB257" t="s">
        <v>335</v>
      </c>
      <c r="AC257" t="s">
        <v>55</v>
      </c>
      <c r="AD257" t="s">
        <v>88</v>
      </c>
      <c r="AE257">
        <v>1246998</v>
      </c>
      <c r="AF257" t="s">
        <v>69</v>
      </c>
      <c r="AG257" t="s">
        <v>58</v>
      </c>
      <c r="AH257" t="s">
        <v>55</v>
      </c>
      <c r="AI257" t="s">
        <v>270</v>
      </c>
    </row>
    <row r="258" spans="1:35" x14ac:dyDescent="0.25">
      <c r="A258" s="14" t="str">
        <f t="shared" si="3"/>
        <v>http://dodappwlsprd2.cloud.pge.com:8003/ilis_rpt/dailyeventlogdetail.jsp?odbeventlogid=17-0006711&amp;numberofmonths=24&amp;showchangehistorylog=1</v>
      </c>
      <c r="B258" s="15" t="str">
        <f>HYPERLINK(A258,V258)</f>
        <v>17-0006711</v>
      </c>
      <c r="C258" t="s">
        <v>38</v>
      </c>
      <c r="D258" t="s">
        <v>39</v>
      </c>
      <c r="E258" t="s">
        <v>84</v>
      </c>
      <c r="F258" t="s">
        <v>178</v>
      </c>
      <c r="G258" s="2">
        <v>182291102</v>
      </c>
      <c r="H258" t="s">
        <v>61</v>
      </c>
      <c r="I258" s="3">
        <v>1491</v>
      </c>
      <c r="J258">
        <v>20170110</v>
      </c>
      <c r="K258" s="4">
        <v>1428</v>
      </c>
      <c r="L258">
        <v>1633754</v>
      </c>
      <c r="M258" s="5">
        <v>982</v>
      </c>
      <c r="N258" t="s">
        <v>44</v>
      </c>
      <c r="O258" t="s">
        <v>62</v>
      </c>
      <c r="P258" t="s">
        <v>63</v>
      </c>
      <c r="Q258" s="5">
        <v>41</v>
      </c>
      <c r="R258" s="5">
        <v>16798</v>
      </c>
      <c r="S258" t="s">
        <v>424</v>
      </c>
      <c r="T258" t="s">
        <v>79</v>
      </c>
      <c r="U258" t="s">
        <v>49</v>
      </c>
      <c r="V258" t="s">
        <v>425</v>
      </c>
      <c r="W258" t="s">
        <v>51</v>
      </c>
      <c r="X258" t="s">
        <v>52</v>
      </c>
      <c r="Y258">
        <v>0</v>
      </c>
      <c r="Z258" t="s">
        <v>53</v>
      </c>
      <c r="AA258">
        <v>2017</v>
      </c>
      <c r="AB258" t="s">
        <v>335</v>
      </c>
      <c r="AC258" t="s">
        <v>55</v>
      </c>
      <c r="AD258" t="s">
        <v>68</v>
      </c>
      <c r="AE258">
        <v>1246323</v>
      </c>
      <c r="AF258" t="s">
        <v>81</v>
      </c>
      <c r="AG258" t="s">
        <v>58</v>
      </c>
      <c r="AH258" t="s">
        <v>55</v>
      </c>
      <c r="AI258" t="s">
        <v>270</v>
      </c>
    </row>
    <row r="259" spans="1:35" x14ac:dyDescent="0.25">
      <c r="A259" s="14" t="str">
        <f t="shared" si="3"/>
        <v>http://dodappwlsprd2.cloud.pge.com:8003/ilis_rpt/dailyeventlogdetail.jsp?odbeventlogid=17-0007302&amp;numberofmonths=24&amp;showchangehistorylog=1</v>
      </c>
      <c r="B259" s="15" t="str">
        <f>HYPERLINK(A259,V259)</f>
        <v>17-0007302</v>
      </c>
      <c r="C259" t="s">
        <v>38</v>
      </c>
      <c r="D259" t="s">
        <v>39</v>
      </c>
      <c r="E259" t="s">
        <v>40</v>
      </c>
      <c r="F259" t="s">
        <v>339</v>
      </c>
      <c r="G259" s="2">
        <v>83252106</v>
      </c>
      <c r="H259" t="s">
        <v>61</v>
      </c>
      <c r="I259" s="3">
        <v>5985</v>
      </c>
      <c r="J259">
        <v>20170110</v>
      </c>
      <c r="K259" s="4">
        <v>1926</v>
      </c>
      <c r="L259">
        <v>1636215</v>
      </c>
      <c r="M259" s="5">
        <v>1194</v>
      </c>
      <c r="N259" t="s">
        <v>44</v>
      </c>
      <c r="O259" t="s">
        <v>62</v>
      </c>
      <c r="P259" t="s">
        <v>63</v>
      </c>
      <c r="Q259" s="5">
        <v>91</v>
      </c>
      <c r="R259" s="5">
        <v>108654</v>
      </c>
      <c r="S259" t="s">
        <v>273</v>
      </c>
      <c r="T259" t="s">
        <v>65</v>
      </c>
      <c r="U259" t="s">
        <v>49</v>
      </c>
      <c r="V259" t="s">
        <v>426</v>
      </c>
      <c r="W259" t="s">
        <v>51</v>
      </c>
      <c r="X259" t="s">
        <v>52</v>
      </c>
      <c r="Y259">
        <v>42912765</v>
      </c>
      <c r="Z259" t="s">
        <v>53</v>
      </c>
      <c r="AA259">
        <v>2017</v>
      </c>
      <c r="AB259" t="s">
        <v>335</v>
      </c>
      <c r="AC259" t="s">
        <v>55</v>
      </c>
      <c r="AD259" t="s">
        <v>68</v>
      </c>
      <c r="AE259">
        <v>1246883</v>
      </c>
      <c r="AF259" t="s">
        <v>69</v>
      </c>
      <c r="AG259" t="s">
        <v>58</v>
      </c>
      <c r="AH259" t="s">
        <v>55</v>
      </c>
      <c r="AI259" t="s">
        <v>270</v>
      </c>
    </row>
    <row r="260" spans="1:35" x14ac:dyDescent="0.25">
      <c r="A260" s="14" t="str">
        <f t="shared" si="3"/>
        <v>http://dodappwlsprd2.cloud.pge.com:8003/ilis_rpt/dailyeventlogdetail.jsp?odbeventlogid=17-0006697&amp;numberofmonths=24&amp;showchangehistorylog=1</v>
      </c>
      <c r="B260" s="15" t="str">
        <f>HYPERLINK(A260,V260)</f>
        <v>17-0006697</v>
      </c>
      <c r="C260" t="s">
        <v>38</v>
      </c>
      <c r="D260" t="s">
        <v>39</v>
      </c>
      <c r="E260" t="s">
        <v>84</v>
      </c>
      <c r="F260" t="s">
        <v>195</v>
      </c>
      <c r="G260" s="2">
        <v>83692104</v>
      </c>
      <c r="H260" t="s">
        <v>42</v>
      </c>
      <c r="I260" s="3">
        <v>10954</v>
      </c>
      <c r="J260">
        <v>20170110</v>
      </c>
      <c r="K260" s="4">
        <v>1442</v>
      </c>
      <c r="L260">
        <v>1633797</v>
      </c>
      <c r="M260" s="5">
        <v>1708</v>
      </c>
      <c r="N260" t="s">
        <v>44</v>
      </c>
      <c r="O260" t="s">
        <v>62</v>
      </c>
      <c r="P260" t="s">
        <v>63</v>
      </c>
      <c r="Q260" s="5">
        <v>430</v>
      </c>
      <c r="R260" s="5">
        <v>223903</v>
      </c>
      <c r="S260" t="s">
        <v>356</v>
      </c>
      <c r="T260" t="s">
        <v>65</v>
      </c>
      <c r="U260" t="s">
        <v>49</v>
      </c>
      <c r="V260" t="s">
        <v>427</v>
      </c>
      <c r="W260" t="s">
        <v>51</v>
      </c>
      <c r="X260" t="s">
        <v>52</v>
      </c>
      <c r="Y260">
        <v>31294181</v>
      </c>
      <c r="Z260" t="s">
        <v>53</v>
      </c>
      <c r="AA260">
        <v>2017</v>
      </c>
      <c r="AB260" t="s">
        <v>335</v>
      </c>
      <c r="AC260" t="s">
        <v>55</v>
      </c>
      <c r="AD260" t="s">
        <v>68</v>
      </c>
      <c r="AE260">
        <v>1246314</v>
      </c>
      <c r="AF260" t="s">
        <v>69</v>
      </c>
      <c r="AG260" t="s">
        <v>58</v>
      </c>
      <c r="AH260" t="s">
        <v>55</v>
      </c>
      <c r="AI260" t="s">
        <v>270</v>
      </c>
    </row>
    <row r="261" spans="1:35" x14ac:dyDescent="0.25">
      <c r="A261" s="14" t="str">
        <f t="shared" si="3"/>
        <v>http://dodappwlsprd2.cloud.pge.com:8003/ilis_rpt/dailyeventlogdetail.jsp?odbeventlogid=17-0006910&amp;numberofmonths=24&amp;showchangehistorylog=1</v>
      </c>
      <c r="B261" s="15" t="str">
        <f>HYPERLINK(A261,V261)</f>
        <v>17-0006910</v>
      </c>
      <c r="C261" t="s">
        <v>38</v>
      </c>
      <c r="D261" t="s">
        <v>39</v>
      </c>
      <c r="E261" t="s">
        <v>84</v>
      </c>
      <c r="F261" t="s">
        <v>428</v>
      </c>
      <c r="G261" s="2">
        <v>183181101</v>
      </c>
      <c r="H261" t="s">
        <v>61</v>
      </c>
      <c r="I261" s="3">
        <v>4245</v>
      </c>
      <c r="J261">
        <v>20170110</v>
      </c>
      <c r="K261" s="4">
        <v>1628</v>
      </c>
      <c r="L261">
        <v>1634348</v>
      </c>
      <c r="M261" s="5">
        <v>1077</v>
      </c>
      <c r="N261" t="s">
        <v>44</v>
      </c>
      <c r="O261" t="s">
        <v>62</v>
      </c>
      <c r="P261" t="s">
        <v>63</v>
      </c>
      <c r="Q261" s="5">
        <v>27</v>
      </c>
      <c r="R261" s="5">
        <v>4535</v>
      </c>
      <c r="S261" t="s">
        <v>273</v>
      </c>
      <c r="T261" t="s">
        <v>65</v>
      </c>
      <c r="U261" t="s">
        <v>49</v>
      </c>
      <c r="V261" t="s">
        <v>429</v>
      </c>
      <c r="W261" t="s">
        <v>51</v>
      </c>
      <c r="X261" t="s">
        <v>52</v>
      </c>
      <c r="Y261">
        <v>0</v>
      </c>
      <c r="Z261" t="s">
        <v>53</v>
      </c>
      <c r="AA261">
        <v>2017</v>
      </c>
      <c r="AB261" t="s">
        <v>335</v>
      </c>
      <c r="AC261" t="s">
        <v>55</v>
      </c>
      <c r="AD261" t="s">
        <v>68</v>
      </c>
      <c r="AE261">
        <v>1246491</v>
      </c>
      <c r="AF261" t="s">
        <v>69</v>
      </c>
      <c r="AG261" t="s">
        <v>58</v>
      </c>
      <c r="AH261" t="s">
        <v>55</v>
      </c>
      <c r="AI261" t="s">
        <v>270</v>
      </c>
    </row>
    <row r="262" spans="1:35" x14ac:dyDescent="0.25">
      <c r="A262" s="14" t="str">
        <f t="shared" ref="A262:A325" si="4">CONCATENATE("http://dodappwlsprd2.cloud.pge.com:8003/ilis_rpt/dailyeventlogdetail.jsp?odbeventlogid="&amp;V262&amp;"&amp;numberofmonths=24&amp;showchangehistorylog=1")</f>
        <v>http://dodappwlsprd2.cloud.pge.com:8003/ilis_rpt/dailyeventlogdetail.jsp?odbeventlogid=17-0007359&amp;numberofmonths=24&amp;showchangehistorylog=1</v>
      </c>
      <c r="B262" s="15" t="str">
        <f>HYPERLINK(A262,V262)</f>
        <v>17-0007359</v>
      </c>
      <c r="C262" t="s">
        <v>38</v>
      </c>
      <c r="D262" t="s">
        <v>39</v>
      </c>
      <c r="E262" t="s">
        <v>40</v>
      </c>
      <c r="F262" t="s">
        <v>60</v>
      </c>
      <c r="G262" s="2">
        <v>82841102</v>
      </c>
      <c r="H262" t="s">
        <v>61</v>
      </c>
      <c r="I262" s="3">
        <v>7805</v>
      </c>
      <c r="J262">
        <v>20170111</v>
      </c>
      <c r="K262" s="4">
        <v>233</v>
      </c>
      <c r="L262">
        <v>1638504</v>
      </c>
      <c r="M262" s="5">
        <v>512</v>
      </c>
      <c r="N262" t="s">
        <v>44</v>
      </c>
      <c r="O262" t="s">
        <v>62</v>
      </c>
      <c r="P262" t="s">
        <v>63</v>
      </c>
      <c r="Q262" s="5">
        <v>2</v>
      </c>
      <c r="R262" s="5">
        <v>1024</v>
      </c>
      <c r="S262" t="s">
        <v>396</v>
      </c>
      <c r="T262" t="s">
        <v>65</v>
      </c>
      <c r="U262" t="s">
        <v>49</v>
      </c>
      <c r="V262" t="s">
        <v>430</v>
      </c>
      <c r="W262" t="s">
        <v>51</v>
      </c>
      <c r="X262" t="s">
        <v>52</v>
      </c>
      <c r="Y262">
        <v>31294181</v>
      </c>
      <c r="Z262" t="s">
        <v>53</v>
      </c>
      <c r="AA262">
        <v>2017</v>
      </c>
      <c r="AB262" t="s">
        <v>335</v>
      </c>
      <c r="AC262" t="s">
        <v>55</v>
      </c>
      <c r="AD262" t="s">
        <v>68</v>
      </c>
      <c r="AE262">
        <v>1246944</v>
      </c>
      <c r="AF262" t="s">
        <v>69</v>
      </c>
      <c r="AG262" t="s">
        <v>58</v>
      </c>
      <c r="AH262" t="s">
        <v>55</v>
      </c>
      <c r="AI262" t="s">
        <v>270</v>
      </c>
    </row>
    <row r="263" spans="1:35" x14ac:dyDescent="0.25">
      <c r="A263" s="14" t="str">
        <f t="shared" si="4"/>
        <v>http://dodappwlsprd2.cloud.pge.com:8003/ilis_rpt/dailyeventlogdetail.jsp?odbeventlogid=17-0007937&amp;numberofmonths=24&amp;showchangehistorylog=1</v>
      </c>
      <c r="B263" s="15" t="str">
        <f>HYPERLINK(A263,V263)</f>
        <v>17-0007937</v>
      </c>
      <c r="C263" t="s">
        <v>38</v>
      </c>
      <c r="D263" t="s">
        <v>39</v>
      </c>
      <c r="E263" t="s">
        <v>40</v>
      </c>
      <c r="F263" t="s">
        <v>60</v>
      </c>
      <c r="G263" s="2">
        <v>82841102</v>
      </c>
      <c r="H263" t="s">
        <v>61</v>
      </c>
      <c r="I263" s="3">
        <v>1827</v>
      </c>
      <c r="J263">
        <v>20170111</v>
      </c>
      <c r="K263" s="4">
        <v>1933</v>
      </c>
      <c r="L263">
        <v>1640692</v>
      </c>
      <c r="M263" s="5">
        <v>1182</v>
      </c>
      <c r="N263" t="s">
        <v>44</v>
      </c>
      <c r="O263" t="s">
        <v>62</v>
      </c>
      <c r="P263" t="s">
        <v>70</v>
      </c>
      <c r="Q263" s="5">
        <v>12</v>
      </c>
      <c r="R263" s="5">
        <v>14736</v>
      </c>
      <c r="S263" t="s">
        <v>283</v>
      </c>
      <c r="T263" t="s">
        <v>65</v>
      </c>
      <c r="U263" t="s">
        <v>49</v>
      </c>
      <c r="V263" t="s">
        <v>431</v>
      </c>
      <c r="W263" t="s">
        <v>51</v>
      </c>
      <c r="X263" t="s">
        <v>52</v>
      </c>
      <c r="Y263">
        <v>31294181</v>
      </c>
      <c r="Z263" t="s">
        <v>53</v>
      </c>
      <c r="AA263">
        <v>2017</v>
      </c>
      <c r="AB263" t="s">
        <v>335</v>
      </c>
      <c r="AC263" t="s">
        <v>55</v>
      </c>
      <c r="AD263" t="s">
        <v>113</v>
      </c>
      <c r="AE263">
        <v>1247382</v>
      </c>
      <c r="AF263" t="s">
        <v>69</v>
      </c>
      <c r="AG263" t="s">
        <v>58</v>
      </c>
      <c r="AH263" t="s">
        <v>55</v>
      </c>
      <c r="AI263" t="s">
        <v>270</v>
      </c>
    </row>
    <row r="264" spans="1:35" x14ac:dyDescent="0.25">
      <c r="A264" s="14" t="str">
        <f t="shared" si="4"/>
        <v>http://dodappwlsprd2.cloud.pge.com:8003/ilis_rpt/dailyeventlogdetail.jsp?odbeventlogid=17-0007828&amp;numberofmonths=24&amp;showchangehistorylog=1</v>
      </c>
      <c r="B264" s="15" t="str">
        <f>HYPERLINK(A264,V264)</f>
        <v>17-0007828</v>
      </c>
      <c r="C264" t="s">
        <v>38</v>
      </c>
      <c r="D264" t="s">
        <v>39</v>
      </c>
      <c r="E264" t="s">
        <v>40</v>
      </c>
      <c r="F264" t="s">
        <v>126</v>
      </c>
      <c r="G264" s="2">
        <v>83622105</v>
      </c>
      <c r="H264" t="s">
        <v>265</v>
      </c>
      <c r="I264" s="3" t="s">
        <v>432</v>
      </c>
      <c r="J264">
        <v>20170111</v>
      </c>
      <c r="K264" s="4">
        <v>656</v>
      </c>
      <c r="L264">
        <v>1639979</v>
      </c>
      <c r="M264" s="5">
        <v>2086</v>
      </c>
      <c r="N264" t="s">
        <v>44</v>
      </c>
      <c r="O264" t="s">
        <v>62</v>
      </c>
      <c r="P264" t="s">
        <v>63</v>
      </c>
      <c r="Q264" s="5">
        <v>3</v>
      </c>
      <c r="R264" s="5">
        <v>6258</v>
      </c>
      <c r="S264" t="s">
        <v>332</v>
      </c>
      <c r="T264" t="s">
        <v>65</v>
      </c>
      <c r="U264" t="s">
        <v>49</v>
      </c>
      <c r="V264" t="s">
        <v>433</v>
      </c>
      <c r="W264" t="s">
        <v>51</v>
      </c>
      <c r="X264" t="s">
        <v>52</v>
      </c>
      <c r="Y264">
        <v>0</v>
      </c>
      <c r="Z264" t="s">
        <v>53</v>
      </c>
      <c r="AA264">
        <v>2017</v>
      </c>
      <c r="AB264" t="s">
        <v>335</v>
      </c>
      <c r="AC264" t="s">
        <v>55</v>
      </c>
      <c r="AD264" t="s">
        <v>68</v>
      </c>
      <c r="AE264">
        <v>1247288</v>
      </c>
      <c r="AF264" t="s">
        <v>69</v>
      </c>
      <c r="AG264" t="s">
        <v>58</v>
      </c>
      <c r="AH264" t="s">
        <v>55</v>
      </c>
      <c r="AI264" t="s">
        <v>55</v>
      </c>
    </row>
    <row r="265" spans="1:35" x14ac:dyDescent="0.25">
      <c r="A265" s="14" t="str">
        <f t="shared" si="4"/>
        <v>http://dodappwlsprd2.cloud.pge.com:8003/ilis_rpt/dailyeventlogdetail.jsp?odbeventlogid=17-0007938&amp;numberofmonths=24&amp;showchangehistorylog=1</v>
      </c>
      <c r="B265" s="15" t="str">
        <f>HYPERLINK(A265,V265)</f>
        <v>17-0007938</v>
      </c>
      <c r="C265" t="s">
        <v>38</v>
      </c>
      <c r="D265" t="s">
        <v>39</v>
      </c>
      <c r="E265" t="s">
        <v>40</v>
      </c>
      <c r="F265" t="s">
        <v>215</v>
      </c>
      <c r="G265" s="2">
        <v>83192101</v>
      </c>
      <c r="H265" t="s">
        <v>61</v>
      </c>
      <c r="I265" s="3">
        <v>6593</v>
      </c>
      <c r="J265">
        <v>20170111</v>
      </c>
      <c r="K265" s="4">
        <v>1627</v>
      </c>
      <c r="L265">
        <v>1640341</v>
      </c>
      <c r="M265" s="5">
        <v>1394</v>
      </c>
      <c r="N265" t="s">
        <v>44</v>
      </c>
      <c r="O265" t="s">
        <v>62</v>
      </c>
      <c r="P265" t="s">
        <v>63</v>
      </c>
      <c r="Q265" s="5">
        <v>12</v>
      </c>
      <c r="R265" s="5">
        <v>16728</v>
      </c>
      <c r="S265" t="s">
        <v>283</v>
      </c>
      <c r="T265" t="s">
        <v>65</v>
      </c>
      <c r="U265" t="s">
        <v>49</v>
      </c>
      <c r="V265" t="s">
        <v>434</v>
      </c>
      <c r="W265" t="s">
        <v>51</v>
      </c>
      <c r="X265" t="s">
        <v>52</v>
      </c>
      <c r="Y265">
        <v>0</v>
      </c>
      <c r="Z265" t="s">
        <v>53</v>
      </c>
      <c r="AA265">
        <v>2017</v>
      </c>
      <c r="AB265" t="s">
        <v>335</v>
      </c>
      <c r="AC265" t="s">
        <v>55</v>
      </c>
      <c r="AD265" t="s">
        <v>68</v>
      </c>
      <c r="AE265">
        <v>1247383</v>
      </c>
      <c r="AF265" t="s">
        <v>69</v>
      </c>
      <c r="AG265" t="s">
        <v>58</v>
      </c>
      <c r="AH265" t="s">
        <v>55</v>
      </c>
      <c r="AI265" t="s">
        <v>270</v>
      </c>
    </row>
    <row r="266" spans="1:35" x14ac:dyDescent="0.25">
      <c r="A266" s="14" t="str">
        <f t="shared" si="4"/>
        <v>http://dodappwlsprd2.cloud.pge.com:8003/ilis_rpt/dailyeventlogdetail.jsp?odbeventlogid=17-0007507&amp;numberofmonths=24&amp;showchangehistorylog=1</v>
      </c>
      <c r="B266" s="15" t="str">
        <f>HYPERLINK(A266,V266)</f>
        <v>17-0007507</v>
      </c>
      <c r="C266" t="s">
        <v>38</v>
      </c>
      <c r="D266" t="s">
        <v>39</v>
      </c>
      <c r="E266" t="s">
        <v>84</v>
      </c>
      <c r="F266" t="s">
        <v>195</v>
      </c>
      <c r="G266" s="2">
        <v>83692104</v>
      </c>
      <c r="H266" t="s">
        <v>61</v>
      </c>
      <c r="I266" s="3">
        <v>1939</v>
      </c>
      <c r="J266">
        <v>20170111</v>
      </c>
      <c r="K266" s="4">
        <v>254</v>
      </c>
      <c r="L266">
        <v>1638817</v>
      </c>
      <c r="M266" s="5">
        <v>2081</v>
      </c>
      <c r="N266" t="s">
        <v>44</v>
      </c>
      <c r="O266" t="s">
        <v>62</v>
      </c>
      <c r="P266" t="s">
        <v>63</v>
      </c>
      <c r="Q266" s="5">
        <v>6</v>
      </c>
      <c r="R266" s="5">
        <v>12486</v>
      </c>
      <c r="S266" t="s">
        <v>356</v>
      </c>
      <c r="T266" t="s">
        <v>65</v>
      </c>
      <c r="U266" t="s">
        <v>49</v>
      </c>
      <c r="V266" t="s">
        <v>435</v>
      </c>
      <c r="W266" t="s">
        <v>51</v>
      </c>
      <c r="X266" t="s">
        <v>52</v>
      </c>
      <c r="Y266">
        <v>0</v>
      </c>
      <c r="Z266" t="s">
        <v>53</v>
      </c>
      <c r="AA266">
        <v>2017</v>
      </c>
      <c r="AB266" t="s">
        <v>335</v>
      </c>
      <c r="AC266" t="s">
        <v>55</v>
      </c>
      <c r="AD266" t="s">
        <v>68</v>
      </c>
      <c r="AE266">
        <v>1247054</v>
      </c>
      <c r="AF266" t="s">
        <v>69</v>
      </c>
      <c r="AG266" t="s">
        <v>58</v>
      </c>
      <c r="AH266" t="s">
        <v>55</v>
      </c>
      <c r="AI266" t="s">
        <v>270</v>
      </c>
    </row>
    <row r="267" spans="1:35" x14ac:dyDescent="0.25">
      <c r="A267" s="14" t="str">
        <f t="shared" si="4"/>
        <v>http://dodappwlsprd2.cloud.pge.com:8003/ilis_rpt/dailyeventlogdetail.jsp?odbeventlogid=17-0008264&amp;numberofmonths=24&amp;showchangehistorylog=1</v>
      </c>
      <c r="B267" s="15" t="str">
        <f>HYPERLINK(A267,V267)</f>
        <v>17-0008264</v>
      </c>
      <c r="C267" t="s">
        <v>38</v>
      </c>
      <c r="D267" t="s">
        <v>39</v>
      </c>
      <c r="E267" t="s">
        <v>40</v>
      </c>
      <c r="F267" t="s">
        <v>195</v>
      </c>
      <c r="G267" s="2">
        <v>83692104</v>
      </c>
      <c r="H267" t="s">
        <v>61</v>
      </c>
      <c r="I267" s="3">
        <v>11305</v>
      </c>
      <c r="J267">
        <v>20170111</v>
      </c>
      <c r="K267" s="4">
        <v>2357</v>
      </c>
      <c r="L267">
        <v>1640886</v>
      </c>
      <c r="M267" s="5">
        <v>2305</v>
      </c>
      <c r="N267" t="s">
        <v>44</v>
      </c>
      <c r="O267" t="s">
        <v>62</v>
      </c>
      <c r="P267" t="s">
        <v>63</v>
      </c>
      <c r="Q267" s="5">
        <v>13</v>
      </c>
      <c r="R267" s="5">
        <v>15995</v>
      </c>
      <c r="S267" t="s">
        <v>283</v>
      </c>
      <c r="T267" t="s">
        <v>79</v>
      </c>
      <c r="U267" t="s">
        <v>49</v>
      </c>
      <c r="V267" t="s">
        <v>436</v>
      </c>
      <c r="W267" t="s">
        <v>51</v>
      </c>
      <c r="X267" t="s">
        <v>52</v>
      </c>
      <c r="Y267">
        <v>0</v>
      </c>
      <c r="Z267" t="s">
        <v>53</v>
      </c>
      <c r="AA267">
        <v>2017</v>
      </c>
      <c r="AB267" t="s">
        <v>335</v>
      </c>
      <c r="AC267" t="s">
        <v>55</v>
      </c>
      <c r="AD267" t="s">
        <v>68</v>
      </c>
      <c r="AE267">
        <v>1247702</v>
      </c>
      <c r="AF267" t="s">
        <v>81</v>
      </c>
      <c r="AG267" t="s">
        <v>58</v>
      </c>
      <c r="AH267" t="s">
        <v>55</v>
      </c>
      <c r="AI267" t="s">
        <v>270</v>
      </c>
    </row>
    <row r="268" spans="1:35" x14ac:dyDescent="0.25">
      <c r="A268" s="14" t="str">
        <f t="shared" si="4"/>
        <v>http://dodappwlsprd2.cloud.pge.com:8003/ilis_rpt/dailyeventlogdetail.jsp?odbeventlogid=17-0007431&amp;numberofmonths=24&amp;showchangehistorylog=1</v>
      </c>
      <c r="B268" s="15" t="str">
        <f>HYPERLINK(A268,V268)</f>
        <v>17-0007431</v>
      </c>
      <c r="C268" t="s">
        <v>38</v>
      </c>
      <c r="D268" t="s">
        <v>39</v>
      </c>
      <c r="E268" t="s">
        <v>84</v>
      </c>
      <c r="F268" t="s">
        <v>391</v>
      </c>
      <c r="G268" s="2">
        <v>182742104</v>
      </c>
      <c r="H268" t="s">
        <v>61</v>
      </c>
      <c r="I268" s="3">
        <v>6773</v>
      </c>
      <c r="J268">
        <v>20170111</v>
      </c>
      <c r="K268" s="4">
        <v>333</v>
      </c>
      <c r="L268">
        <v>1638560</v>
      </c>
      <c r="M268" s="5">
        <v>625</v>
      </c>
      <c r="N268" t="s">
        <v>44</v>
      </c>
      <c r="O268" t="s">
        <v>62</v>
      </c>
      <c r="P268" t="s">
        <v>63</v>
      </c>
      <c r="Q268" s="5">
        <v>87</v>
      </c>
      <c r="R268" s="5">
        <v>54375</v>
      </c>
      <c r="S268" t="s">
        <v>396</v>
      </c>
      <c r="T268" t="s">
        <v>65</v>
      </c>
      <c r="U268" t="s">
        <v>49</v>
      </c>
      <c r="V268" t="s">
        <v>437</v>
      </c>
      <c r="W268" t="s">
        <v>51</v>
      </c>
      <c r="X268" t="s">
        <v>52</v>
      </c>
      <c r="Y268">
        <v>42912765</v>
      </c>
      <c r="Z268" t="s">
        <v>53</v>
      </c>
      <c r="AA268">
        <v>2017</v>
      </c>
      <c r="AB268" t="s">
        <v>335</v>
      </c>
      <c r="AC268" t="s">
        <v>55</v>
      </c>
      <c r="AD268" t="s">
        <v>68</v>
      </c>
      <c r="AE268">
        <v>1247013</v>
      </c>
      <c r="AF268" t="s">
        <v>69</v>
      </c>
      <c r="AG268" t="s">
        <v>58</v>
      </c>
      <c r="AH268" t="s">
        <v>55</v>
      </c>
      <c r="AI268" t="s">
        <v>270</v>
      </c>
    </row>
    <row r="269" spans="1:35" x14ac:dyDescent="0.25">
      <c r="A269" s="14" t="str">
        <f t="shared" si="4"/>
        <v>http://dodappwlsprd2.cloud.pge.com:8003/ilis_rpt/dailyeventlogdetail.jsp?odbeventlogid=17-0010460&amp;numberofmonths=24&amp;showchangehistorylog=1</v>
      </c>
      <c r="B269" s="15" t="str">
        <f>HYPERLINK(A269,V269)</f>
        <v>17-0010460</v>
      </c>
      <c r="C269" t="s">
        <v>38</v>
      </c>
      <c r="D269" t="s">
        <v>39</v>
      </c>
      <c r="E269" t="s">
        <v>40</v>
      </c>
      <c r="F269" t="s">
        <v>74</v>
      </c>
      <c r="G269" s="2">
        <v>83622103</v>
      </c>
      <c r="H269" t="s">
        <v>61</v>
      </c>
      <c r="I269" s="3">
        <v>10621</v>
      </c>
      <c r="J269">
        <v>20170118</v>
      </c>
      <c r="K269" s="4">
        <v>1814</v>
      </c>
      <c r="L269">
        <v>1649117</v>
      </c>
      <c r="M269" s="5">
        <v>1202</v>
      </c>
      <c r="N269" t="s">
        <v>44</v>
      </c>
      <c r="O269" t="s">
        <v>62</v>
      </c>
      <c r="P269" t="s">
        <v>63</v>
      </c>
      <c r="Q269" s="5">
        <v>7</v>
      </c>
      <c r="R269" s="5">
        <v>8414</v>
      </c>
      <c r="S269" t="s">
        <v>283</v>
      </c>
      <c r="T269" t="s">
        <v>65</v>
      </c>
      <c r="U269" t="s">
        <v>49</v>
      </c>
      <c r="V269" t="s">
        <v>438</v>
      </c>
      <c r="W269" t="s">
        <v>51</v>
      </c>
      <c r="X269" t="s">
        <v>52</v>
      </c>
      <c r="Y269">
        <v>0</v>
      </c>
      <c r="Z269" t="s">
        <v>53</v>
      </c>
      <c r="AA269">
        <v>2017</v>
      </c>
      <c r="AB269" t="s">
        <v>335</v>
      </c>
      <c r="AC269" t="s">
        <v>55</v>
      </c>
      <c r="AD269" t="s">
        <v>310</v>
      </c>
      <c r="AE269">
        <v>1249478</v>
      </c>
      <c r="AF269" t="s">
        <v>69</v>
      </c>
      <c r="AG269" t="s">
        <v>58</v>
      </c>
      <c r="AH269" t="s">
        <v>55</v>
      </c>
      <c r="AI269" t="s">
        <v>270</v>
      </c>
    </row>
    <row r="270" spans="1:35" x14ac:dyDescent="0.25">
      <c r="A270" s="14" t="str">
        <f t="shared" si="4"/>
        <v>http://dodappwlsprd2.cloud.pge.com:8003/ilis_rpt/dailyeventlogdetail.jsp?odbeventlogid=17-0010554&amp;numberofmonths=24&amp;showchangehistorylog=1</v>
      </c>
      <c r="B270" s="15" t="str">
        <f>HYPERLINK(A270,V270)</f>
        <v>17-0010554</v>
      </c>
      <c r="C270" t="s">
        <v>38</v>
      </c>
      <c r="D270" t="s">
        <v>39</v>
      </c>
      <c r="E270" t="s">
        <v>40</v>
      </c>
      <c r="F270" t="s">
        <v>74</v>
      </c>
      <c r="G270" s="2">
        <v>83622103</v>
      </c>
      <c r="H270" t="s">
        <v>61</v>
      </c>
      <c r="I270" s="3">
        <v>11179</v>
      </c>
      <c r="J270">
        <v>20170118</v>
      </c>
      <c r="K270" s="4">
        <v>2030</v>
      </c>
      <c r="L270">
        <v>1648889</v>
      </c>
      <c r="M270" s="5">
        <v>1284</v>
      </c>
      <c r="N270" t="s">
        <v>44</v>
      </c>
      <c r="O270" t="s">
        <v>62</v>
      </c>
      <c r="P270" t="s">
        <v>63</v>
      </c>
      <c r="Q270" s="5">
        <v>26</v>
      </c>
      <c r="R270" s="5">
        <v>33384</v>
      </c>
      <c r="S270" t="s">
        <v>273</v>
      </c>
      <c r="T270" t="s">
        <v>65</v>
      </c>
      <c r="U270" t="s">
        <v>49</v>
      </c>
      <c r="V270" t="s">
        <v>439</v>
      </c>
      <c r="W270" t="s">
        <v>51</v>
      </c>
      <c r="X270" t="s">
        <v>52</v>
      </c>
      <c r="Y270">
        <v>31297127</v>
      </c>
      <c r="Z270" t="s">
        <v>53</v>
      </c>
      <c r="AA270">
        <v>2017</v>
      </c>
      <c r="AB270" t="s">
        <v>335</v>
      </c>
      <c r="AC270" t="s">
        <v>55</v>
      </c>
      <c r="AD270" t="s">
        <v>68</v>
      </c>
      <c r="AE270">
        <v>1249571</v>
      </c>
      <c r="AF270" t="s">
        <v>69</v>
      </c>
      <c r="AG270" t="s">
        <v>58</v>
      </c>
      <c r="AH270" t="s">
        <v>55</v>
      </c>
      <c r="AI270" t="s">
        <v>270</v>
      </c>
    </row>
    <row r="271" spans="1:35" x14ac:dyDescent="0.25">
      <c r="A271" s="14" t="str">
        <f t="shared" si="4"/>
        <v>http://dodappwlsprd2.cloud.pge.com:8003/ilis_rpt/dailyeventlogdetail.jsp?odbeventlogid=17-0010486&amp;numberofmonths=24&amp;showchangehistorylog=1</v>
      </c>
      <c r="B271" s="15" t="str">
        <f>HYPERLINK(A271,V271)</f>
        <v>17-0010486</v>
      </c>
      <c r="C271" t="s">
        <v>38</v>
      </c>
      <c r="D271" t="s">
        <v>39</v>
      </c>
      <c r="E271" t="s">
        <v>84</v>
      </c>
      <c r="F271" t="s">
        <v>91</v>
      </c>
      <c r="G271" s="2">
        <v>82931101</v>
      </c>
      <c r="H271" t="s">
        <v>61</v>
      </c>
      <c r="I271" s="3">
        <v>5995</v>
      </c>
      <c r="J271">
        <v>20170118</v>
      </c>
      <c r="K271" s="4">
        <v>1951</v>
      </c>
      <c r="L271">
        <v>1648711</v>
      </c>
      <c r="M271" s="5">
        <v>989</v>
      </c>
      <c r="N271" t="s">
        <v>44</v>
      </c>
      <c r="O271" t="s">
        <v>62</v>
      </c>
      <c r="P271" t="s">
        <v>63</v>
      </c>
      <c r="Q271" s="5">
        <v>7</v>
      </c>
      <c r="R271" s="5">
        <v>6923</v>
      </c>
      <c r="S271" t="s">
        <v>290</v>
      </c>
      <c r="T271" t="s">
        <v>65</v>
      </c>
      <c r="U271" t="s">
        <v>49</v>
      </c>
      <c r="V271" t="s">
        <v>440</v>
      </c>
      <c r="W271" t="s">
        <v>51</v>
      </c>
      <c r="X271" t="s">
        <v>52</v>
      </c>
      <c r="Y271">
        <v>31297127</v>
      </c>
      <c r="Z271" t="s">
        <v>53</v>
      </c>
      <c r="AA271">
        <v>2017</v>
      </c>
      <c r="AB271" t="s">
        <v>335</v>
      </c>
      <c r="AC271" t="s">
        <v>55</v>
      </c>
      <c r="AD271" t="s">
        <v>68</v>
      </c>
      <c r="AE271">
        <v>1249504</v>
      </c>
      <c r="AF271" t="s">
        <v>69</v>
      </c>
      <c r="AG271" t="s">
        <v>58</v>
      </c>
      <c r="AH271" t="s">
        <v>55</v>
      </c>
      <c r="AI271" t="s">
        <v>270</v>
      </c>
    </row>
    <row r="272" spans="1:35" x14ac:dyDescent="0.25">
      <c r="A272" s="14" t="str">
        <f t="shared" si="4"/>
        <v>http://dodappwlsprd2.cloud.pge.com:8003/ilis_rpt/dailyeventlogdetail.jsp?odbeventlogid=17-0010455&amp;numberofmonths=24&amp;showchangehistorylog=1</v>
      </c>
      <c r="B272" s="15" t="str">
        <f>HYPERLINK(A272,V272)</f>
        <v>17-0010455</v>
      </c>
      <c r="C272" t="s">
        <v>38</v>
      </c>
      <c r="D272" t="s">
        <v>39</v>
      </c>
      <c r="E272" t="s">
        <v>40</v>
      </c>
      <c r="F272" t="s">
        <v>195</v>
      </c>
      <c r="G272" s="2">
        <v>83692104</v>
      </c>
      <c r="H272" t="s">
        <v>61</v>
      </c>
      <c r="I272" s="3">
        <v>5819</v>
      </c>
      <c r="J272">
        <v>20170118</v>
      </c>
      <c r="K272" s="4">
        <v>1922</v>
      </c>
      <c r="L272">
        <v>1648649</v>
      </c>
      <c r="M272" s="5">
        <v>1103</v>
      </c>
      <c r="N272" t="s">
        <v>44</v>
      </c>
      <c r="O272" t="s">
        <v>62</v>
      </c>
      <c r="P272" t="s">
        <v>70</v>
      </c>
      <c r="Q272" s="5">
        <v>59</v>
      </c>
      <c r="R272" s="5">
        <v>58322</v>
      </c>
      <c r="S272" t="s">
        <v>290</v>
      </c>
      <c r="T272" t="s">
        <v>65</v>
      </c>
      <c r="U272" t="s">
        <v>49</v>
      </c>
      <c r="V272" t="s">
        <v>441</v>
      </c>
      <c r="W272" t="s">
        <v>51</v>
      </c>
      <c r="X272" t="s">
        <v>52</v>
      </c>
      <c r="Y272">
        <v>31297127</v>
      </c>
      <c r="Z272" t="s">
        <v>53</v>
      </c>
      <c r="AA272">
        <v>2017</v>
      </c>
      <c r="AB272" t="s">
        <v>335</v>
      </c>
      <c r="AC272" t="s">
        <v>55</v>
      </c>
      <c r="AD272" t="s">
        <v>68</v>
      </c>
      <c r="AE272">
        <v>1249473</v>
      </c>
      <c r="AF272" t="s">
        <v>69</v>
      </c>
      <c r="AG272" t="s">
        <v>58</v>
      </c>
      <c r="AH272" t="s">
        <v>55</v>
      </c>
      <c r="AI272" t="s">
        <v>270</v>
      </c>
    </row>
    <row r="273" spans="1:35" x14ac:dyDescent="0.25">
      <c r="A273" s="14" t="str">
        <f t="shared" si="4"/>
        <v>http://dodappwlsprd2.cloud.pge.com:8003/ilis_rpt/dailyeventlogdetail.jsp?odbeventlogid=17-0010572&amp;numberofmonths=24&amp;showchangehistorylog=1</v>
      </c>
      <c r="B273" s="15" t="str">
        <f>HYPERLINK(A273,V273)</f>
        <v>17-0010572</v>
      </c>
      <c r="C273" t="s">
        <v>38</v>
      </c>
      <c r="D273" t="s">
        <v>39</v>
      </c>
      <c r="E273" t="s">
        <v>84</v>
      </c>
      <c r="F273" t="s">
        <v>204</v>
      </c>
      <c r="G273" s="2">
        <v>182852202</v>
      </c>
      <c r="H273" t="s">
        <v>61</v>
      </c>
      <c r="I273" s="3">
        <v>55781</v>
      </c>
      <c r="J273">
        <v>20170118</v>
      </c>
      <c r="K273" s="4">
        <v>2047</v>
      </c>
      <c r="L273">
        <v>1648948</v>
      </c>
      <c r="M273" s="5">
        <v>244</v>
      </c>
      <c r="N273" t="s">
        <v>44</v>
      </c>
      <c r="O273" t="s">
        <v>62</v>
      </c>
      <c r="P273" t="s">
        <v>70</v>
      </c>
      <c r="Q273" s="5">
        <v>47</v>
      </c>
      <c r="R273" s="5">
        <v>11468</v>
      </c>
      <c r="S273" t="s">
        <v>298</v>
      </c>
      <c r="T273" t="s">
        <v>65</v>
      </c>
      <c r="U273" t="s">
        <v>49</v>
      </c>
      <c r="V273" t="s">
        <v>442</v>
      </c>
      <c r="W273" t="s">
        <v>51</v>
      </c>
      <c r="X273" t="s">
        <v>52</v>
      </c>
      <c r="Y273">
        <v>0</v>
      </c>
      <c r="Z273" t="s">
        <v>53</v>
      </c>
      <c r="AA273">
        <v>2017</v>
      </c>
      <c r="AB273" t="s">
        <v>335</v>
      </c>
      <c r="AC273" t="s">
        <v>55</v>
      </c>
      <c r="AD273" t="s">
        <v>68</v>
      </c>
      <c r="AE273">
        <v>1249589</v>
      </c>
      <c r="AF273" t="s">
        <v>69</v>
      </c>
      <c r="AG273" t="s">
        <v>58</v>
      </c>
      <c r="AH273" t="s">
        <v>55</v>
      </c>
      <c r="AI273" t="s">
        <v>270</v>
      </c>
    </row>
    <row r="274" spans="1:35" x14ac:dyDescent="0.25">
      <c r="A274" s="14" t="str">
        <f t="shared" si="4"/>
        <v>http://dodappwlsprd2.cloud.pge.com:8003/ilis_rpt/dailyeventlogdetail.jsp?odbeventlogid=17-0010494&amp;numberofmonths=24&amp;showchangehistorylog=1</v>
      </c>
      <c r="B274" s="15" t="str">
        <f>HYPERLINK(A274,V274)</f>
        <v>17-0010494</v>
      </c>
      <c r="C274" t="s">
        <v>38</v>
      </c>
      <c r="D274" t="s">
        <v>39</v>
      </c>
      <c r="E274" t="s">
        <v>84</v>
      </c>
      <c r="F274" t="s">
        <v>329</v>
      </c>
      <c r="G274" s="2">
        <v>182852204</v>
      </c>
      <c r="H274" t="s">
        <v>61</v>
      </c>
      <c r="I274" s="3">
        <v>2371</v>
      </c>
      <c r="J274">
        <v>20170118</v>
      </c>
      <c r="K274" s="4">
        <v>1959</v>
      </c>
      <c r="L274">
        <v>1648748</v>
      </c>
      <c r="M274" s="5">
        <v>899</v>
      </c>
      <c r="N274" t="s">
        <v>44</v>
      </c>
      <c r="O274" t="s">
        <v>62</v>
      </c>
      <c r="P274" t="s">
        <v>63</v>
      </c>
      <c r="Q274" s="5">
        <v>48</v>
      </c>
      <c r="R274" s="5">
        <v>32442</v>
      </c>
      <c r="S274" t="s">
        <v>298</v>
      </c>
      <c r="T274" t="s">
        <v>65</v>
      </c>
      <c r="U274" t="s">
        <v>49</v>
      </c>
      <c r="V274" t="s">
        <v>443</v>
      </c>
      <c r="W274" t="s">
        <v>51</v>
      </c>
      <c r="X274" t="s">
        <v>52</v>
      </c>
      <c r="Y274">
        <v>42928578</v>
      </c>
      <c r="Z274" t="s">
        <v>53</v>
      </c>
      <c r="AA274">
        <v>2017</v>
      </c>
      <c r="AB274" t="s">
        <v>335</v>
      </c>
      <c r="AC274" t="s">
        <v>55</v>
      </c>
      <c r="AD274" t="s">
        <v>68</v>
      </c>
      <c r="AE274">
        <v>1249512</v>
      </c>
      <c r="AF274" t="s">
        <v>69</v>
      </c>
      <c r="AG274" t="s">
        <v>58</v>
      </c>
      <c r="AH274" t="s">
        <v>55</v>
      </c>
      <c r="AI274" t="s">
        <v>270</v>
      </c>
    </row>
    <row r="275" spans="1:35" x14ac:dyDescent="0.25">
      <c r="A275" s="14" t="str">
        <f t="shared" si="4"/>
        <v>http://dodappwlsprd2.cloud.pge.com:8003/ilis_rpt/dailyeventlogdetail.jsp?odbeventlogid=17-0010570&amp;numberofmonths=24&amp;showchangehistorylog=1</v>
      </c>
      <c r="B275" s="15" t="str">
        <f>HYPERLINK(A275,V275)</f>
        <v>17-0010570</v>
      </c>
      <c r="C275" t="s">
        <v>38</v>
      </c>
      <c r="D275" t="s">
        <v>39</v>
      </c>
      <c r="E275" t="s">
        <v>84</v>
      </c>
      <c r="F275" t="s">
        <v>329</v>
      </c>
      <c r="G275" s="2">
        <v>182852204</v>
      </c>
      <c r="H275" t="s">
        <v>61</v>
      </c>
      <c r="I275" s="3">
        <v>7567</v>
      </c>
      <c r="J275">
        <v>20170118</v>
      </c>
      <c r="K275" s="4">
        <v>2047</v>
      </c>
      <c r="L275">
        <v>1648956</v>
      </c>
      <c r="M275" s="5">
        <v>1089</v>
      </c>
      <c r="N275" t="s">
        <v>44</v>
      </c>
      <c r="O275" t="s">
        <v>62</v>
      </c>
      <c r="P275" t="s">
        <v>63</v>
      </c>
      <c r="Q275" s="5">
        <v>20</v>
      </c>
      <c r="R275" s="5">
        <v>21780</v>
      </c>
      <c r="S275" t="s">
        <v>326</v>
      </c>
      <c r="T275" t="s">
        <v>65</v>
      </c>
      <c r="U275" t="s">
        <v>49</v>
      </c>
      <c r="V275" t="s">
        <v>444</v>
      </c>
      <c r="W275" t="s">
        <v>51</v>
      </c>
      <c r="X275" t="s">
        <v>52</v>
      </c>
      <c r="Y275">
        <v>31297011</v>
      </c>
      <c r="Z275" t="s">
        <v>53</v>
      </c>
      <c r="AA275">
        <v>2017</v>
      </c>
      <c r="AB275" t="s">
        <v>335</v>
      </c>
      <c r="AC275" t="s">
        <v>55</v>
      </c>
      <c r="AD275" t="s">
        <v>68</v>
      </c>
      <c r="AE275">
        <v>1249587</v>
      </c>
      <c r="AF275" t="s">
        <v>69</v>
      </c>
      <c r="AG275" t="s">
        <v>58</v>
      </c>
      <c r="AH275" t="s">
        <v>55</v>
      </c>
      <c r="AI275" t="s">
        <v>270</v>
      </c>
    </row>
    <row r="276" spans="1:35" x14ac:dyDescent="0.25">
      <c r="A276" s="14" t="str">
        <f t="shared" si="4"/>
        <v>http://dodappwlsprd2.cloud.pge.com:8003/ilis_rpt/dailyeventlogdetail.jsp?odbeventlogid=17-0011077&amp;numberofmonths=24&amp;showchangehistorylog=1</v>
      </c>
      <c r="B276" s="15" t="str">
        <f>HYPERLINK(A276,V276)</f>
        <v>17-0011077</v>
      </c>
      <c r="C276" t="s">
        <v>38</v>
      </c>
      <c r="D276" t="s">
        <v>39</v>
      </c>
      <c r="E276" t="s">
        <v>84</v>
      </c>
      <c r="F276" t="s">
        <v>402</v>
      </c>
      <c r="G276" s="2">
        <v>182941102</v>
      </c>
      <c r="H276" t="s">
        <v>265</v>
      </c>
      <c r="I276" s="3" t="s">
        <v>445</v>
      </c>
      <c r="J276">
        <v>20170119</v>
      </c>
      <c r="K276" s="4">
        <v>1830</v>
      </c>
      <c r="L276">
        <v>1651782</v>
      </c>
      <c r="M276" s="5">
        <v>8395</v>
      </c>
      <c r="N276" t="s">
        <v>44</v>
      </c>
      <c r="O276" t="s">
        <v>359</v>
      </c>
      <c r="P276" t="s">
        <v>360</v>
      </c>
      <c r="Q276" s="5">
        <v>52</v>
      </c>
      <c r="R276" s="5">
        <v>16696</v>
      </c>
      <c r="S276" t="s">
        <v>283</v>
      </c>
      <c r="T276" t="s">
        <v>65</v>
      </c>
      <c r="U276" t="s">
        <v>66</v>
      </c>
      <c r="V276" t="s">
        <v>446</v>
      </c>
      <c r="W276" t="s">
        <v>51</v>
      </c>
      <c r="X276" t="s">
        <v>52</v>
      </c>
      <c r="Y276">
        <v>31297011</v>
      </c>
      <c r="Z276" t="s">
        <v>53</v>
      </c>
      <c r="AA276">
        <v>2017</v>
      </c>
      <c r="AB276" t="s">
        <v>335</v>
      </c>
      <c r="AC276" t="s">
        <v>55</v>
      </c>
      <c r="AD276" t="s">
        <v>310</v>
      </c>
      <c r="AE276">
        <v>1249986</v>
      </c>
      <c r="AF276" t="s">
        <v>69</v>
      </c>
      <c r="AG276" t="s">
        <v>58</v>
      </c>
      <c r="AH276" t="s">
        <v>55</v>
      </c>
      <c r="AI276" t="s">
        <v>270</v>
      </c>
    </row>
    <row r="277" spans="1:35" x14ac:dyDescent="0.25">
      <c r="A277" s="14" t="str">
        <f t="shared" si="4"/>
        <v>http://dodappwlsprd2.cloud.pge.com:8003/ilis_rpt/dailyeventlogdetail.jsp?odbeventlogid=17-0011441&amp;numberofmonths=24&amp;showchangehistorylog=1</v>
      </c>
      <c r="B277" s="15" t="str">
        <f>HYPERLINK(A277,V277)</f>
        <v>17-0011441</v>
      </c>
      <c r="C277" t="s">
        <v>38</v>
      </c>
      <c r="D277" t="s">
        <v>39</v>
      </c>
      <c r="E277" t="s">
        <v>40</v>
      </c>
      <c r="F277" t="s">
        <v>41</v>
      </c>
      <c r="G277" s="2">
        <v>82841101</v>
      </c>
      <c r="H277" t="s">
        <v>61</v>
      </c>
      <c r="I277" s="3">
        <v>8461</v>
      </c>
      <c r="J277">
        <v>20170120</v>
      </c>
      <c r="K277" s="4">
        <v>805</v>
      </c>
      <c r="L277">
        <v>1653163</v>
      </c>
      <c r="M277" s="5">
        <v>1688</v>
      </c>
      <c r="N277" t="s">
        <v>44</v>
      </c>
      <c r="O277" t="s">
        <v>62</v>
      </c>
      <c r="P277" t="s">
        <v>63</v>
      </c>
      <c r="Q277" s="5">
        <v>8</v>
      </c>
      <c r="R277" s="5">
        <v>13504</v>
      </c>
      <c r="S277" t="s">
        <v>279</v>
      </c>
      <c r="T277" t="s">
        <v>65</v>
      </c>
      <c r="U277" t="s">
        <v>49</v>
      </c>
      <c r="V277" t="s">
        <v>447</v>
      </c>
      <c r="W277" t="s">
        <v>51</v>
      </c>
      <c r="X277" t="s">
        <v>52</v>
      </c>
      <c r="Y277">
        <v>31297127</v>
      </c>
      <c r="Z277" t="s">
        <v>53</v>
      </c>
      <c r="AA277">
        <v>2017</v>
      </c>
      <c r="AB277" t="s">
        <v>335</v>
      </c>
      <c r="AC277" t="s">
        <v>55</v>
      </c>
      <c r="AD277" t="s">
        <v>68</v>
      </c>
      <c r="AE277">
        <v>1250324</v>
      </c>
      <c r="AF277" t="s">
        <v>69</v>
      </c>
      <c r="AG277" t="s">
        <v>58</v>
      </c>
      <c r="AH277" t="s">
        <v>55</v>
      </c>
      <c r="AI277" t="s">
        <v>270</v>
      </c>
    </row>
    <row r="278" spans="1:35" x14ac:dyDescent="0.25">
      <c r="A278" s="14" t="str">
        <f t="shared" si="4"/>
        <v>http://dodappwlsprd2.cloud.pge.com:8003/ilis_rpt/dailyeventlogdetail.jsp?odbeventlogid=17-0011739&amp;numberofmonths=24&amp;showchangehistorylog=1</v>
      </c>
      <c r="B278" s="15" t="str">
        <f>HYPERLINK(A278,V278)</f>
        <v>17-0011739</v>
      </c>
      <c r="C278" t="s">
        <v>38</v>
      </c>
      <c r="D278" t="s">
        <v>39</v>
      </c>
      <c r="E278" t="s">
        <v>40</v>
      </c>
      <c r="F278" t="s">
        <v>60</v>
      </c>
      <c r="G278" s="2">
        <v>82841102</v>
      </c>
      <c r="H278" t="s">
        <v>61</v>
      </c>
      <c r="I278" s="3">
        <v>2945</v>
      </c>
      <c r="J278">
        <v>20170120</v>
      </c>
      <c r="K278" s="4">
        <v>1513</v>
      </c>
      <c r="L278">
        <v>1654540</v>
      </c>
      <c r="M278" s="5">
        <v>1287</v>
      </c>
      <c r="N278" t="s">
        <v>44</v>
      </c>
      <c r="O278" t="s">
        <v>62</v>
      </c>
      <c r="P278" t="s">
        <v>63</v>
      </c>
      <c r="Q278" s="5">
        <v>50</v>
      </c>
      <c r="R278" s="5">
        <v>64350</v>
      </c>
      <c r="S278" t="s">
        <v>277</v>
      </c>
      <c r="T278" t="s">
        <v>65</v>
      </c>
      <c r="U278" t="s">
        <v>229</v>
      </c>
      <c r="V278" t="s">
        <v>448</v>
      </c>
      <c r="W278" t="s">
        <v>51</v>
      </c>
      <c r="X278" t="s">
        <v>52</v>
      </c>
      <c r="Y278">
        <v>0</v>
      </c>
      <c r="Z278" t="s">
        <v>53</v>
      </c>
      <c r="AA278">
        <v>2017</v>
      </c>
      <c r="AB278" t="s">
        <v>335</v>
      </c>
      <c r="AC278" t="s">
        <v>55</v>
      </c>
      <c r="AD278" t="s">
        <v>68</v>
      </c>
      <c r="AE278">
        <v>1250572</v>
      </c>
      <c r="AF278" t="s">
        <v>69</v>
      </c>
      <c r="AG278" t="s">
        <v>58</v>
      </c>
      <c r="AH278" t="s">
        <v>55</v>
      </c>
      <c r="AI278" t="s">
        <v>55</v>
      </c>
    </row>
    <row r="279" spans="1:35" x14ac:dyDescent="0.25">
      <c r="A279" s="14" t="str">
        <f t="shared" si="4"/>
        <v>http://dodappwlsprd2.cloud.pge.com:8003/ilis_rpt/dailyeventlogdetail.jsp?odbeventlogid=17-0011405&amp;numberofmonths=24&amp;showchangehistorylog=1</v>
      </c>
      <c r="B279" s="15" t="str">
        <f>HYPERLINK(A279,V279)</f>
        <v>17-0011405</v>
      </c>
      <c r="C279" t="s">
        <v>38</v>
      </c>
      <c r="D279" t="s">
        <v>39</v>
      </c>
      <c r="E279" t="s">
        <v>40</v>
      </c>
      <c r="F279" t="s">
        <v>78</v>
      </c>
      <c r="G279" s="2">
        <v>83622104</v>
      </c>
      <c r="H279" t="s">
        <v>265</v>
      </c>
      <c r="I279" s="3" t="s">
        <v>449</v>
      </c>
      <c r="J279">
        <v>20170120</v>
      </c>
      <c r="K279" s="4">
        <v>724</v>
      </c>
      <c r="L279">
        <v>1652973</v>
      </c>
      <c r="M279" s="5">
        <v>3450</v>
      </c>
      <c r="N279" t="s">
        <v>44</v>
      </c>
      <c r="O279" t="s">
        <v>62</v>
      </c>
      <c r="P279" t="s">
        <v>63</v>
      </c>
      <c r="Q279" s="5">
        <v>4</v>
      </c>
      <c r="R279" s="5">
        <v>7912</v>
      </c>
      <c r="S279" t="s">
        <v>273</v>
      </c>
      <c r="T279" t="s">
        <v>65</v>
      </c>
      <c r="U279" t="s">
        <v>49</v>
      </c>
      <c r="V279" t="s">
        <v>450</v>
      </c>
      <c r="W279" t="s">
        <v>51</v>
      </c>
      <c r="X279" t="s">
        <v>52</v>
      </c>
      <c r="Y279">
        <v>31297127</v>
      </c>
      <c r="Z279" t="s">
        <v>53</v>
      </c>
      <c r="AA279">
        <v>2017</v>
      </c>
      <c r="AB279" t="s">
        <v>335</v>
      </c>
      <c r="AC279" t="s">
        <v>55</v>
      </c>
      <c r="AD279" t="s">
        <v>97</v>
      </c>
      <c r="AE279">
        <v>1250293</v>
      </c>
      <c r="AF279" t="s">
        <v>69</v>
      </c>
      <c r="AG279" t="s">
        <v>58</v>
      </c>
      <c r="AH279" t="s">
        <v>55</v>
      </c>
      <c r="AI279" t="s">
        <v>270</v>
      </c>
    </row>
    <row r="280" spans="1:35" x14ac:dyDescent="0.25">
      <c r="A280" s="14" t="str">
        <f t="shared" si="4"/>
        <v>http://dodappwlsprd2.cloud.pge.com:8003/ilis_rpt/dailyeventlogdetail.jsp?odbeventlogid=17-0011563&amp;numberofmonths=24&amp;showchangehistorylog=1</v>
      </c>
      <c r="B280" s="15" t="str">
        <f>HYPERLINK(A280,V280)</f>
        <v>17-0011563</v>
      </c>
      <c r="C280" t="s">
        <v>38</v>
      </c>
      <c r="D280" t="s">
        <v>39</v>
      </c>
      <c r="E280" t="s">
        <v>40</v>
      </c>
      <c r="F280" t="s">
        <v>126</v>
      </c>
      <c r="G280" s="2">
        <v>83622105</v>
      </c>
      <c r="H280" t="s">
        <v>61</v>
      </c>
      <c r="I280" s="3">
        <v>4169</v>
      </c>
      <c r="J280">
        <v>20170120</v>
      </c>
      <c r="K280" s="4">
        <v>1115</v>
      </c>
      <c r="L280">
        <v>1653882</v>
      </c>
      <c r="M280" s="5">
        <v>1405</v>
      </c>
      <c r="N280" t="s">
        <v>44</v>
      </c>
      <c r="O280" t="s">
        <v>45</v>
      </c>
      <c r="P280" t="s">
        <v>281</v>
      </c>
      <c r="Q280" s="5">
        <v>1</v>
      </c>
      <c r="R280" s="5">
        <v>1405</v>
      </c>
      <c r="S280" t="s">
        <v>277</v>
      </c>
      <c r="T280" t="s">
        <v>79</v>
      </c>
      <c r="U280" t="s">
        <v>49</v>
      </c>
      <c r="V280" t="s">
        <v>451</v>
      </c>
      <c r="W280" t="s">
        <v>51</v>
      </c>
      <c r="X280" t="s">
        <v>52</v>
      </c>
      <c r="Y280">
        <v>0</v>
      </c>
      <c r="Z280" t="s">
        <v>53</v>
      </c>
      <c r="AA280">
        <v>2017</v>
      </c>
      <c r="AB280" t="s">
        <v>335</v>
      </c>
      <c r="AC280" t="s">
        <v>55</v>
      </c>
      <c r="AD280" t="s">
        <v>68</v>
      </c>
      <c r="AE280">
        <v>1250426</v>
      </c>
      <c r="AF280" t="s">
        <v>81</v>
      </c>
      <c r="AG280" t="s">
        <v>58</v>
      </c>
      <c r="AH280" t="s">
        <v>55</v>
      </c>
      <c r="AI280" t="s">
        <v>270</v>
      </c>
    </row>
    <row r="281" spans="1:35" x14ac:dyDescent="0.25">
      <c r="A281" s="14" t="str">
        <f t="shared" si="4"/>
        <v>http://dodappwlsprd2.cloud.pge.com:8003/ilis_rpt/dailyeventlogdetail.jsp?odbeventlogid=17-0011631&amp;numberofmonths=24&amp;showchangehistorylog=1</v>
      </c>
      <c r="B281" s="15" t="str">
        <f>HYPERLINK(A281,V281)</f>
        <v>17-0011631</v>
      </c>
      <c r="C281" t="s">
        <v>38</v>
      </c>
      <c r="D281" t="s">
        <v>39</v>
      </c>
      <c r="E281" t="s">
        <v>40</v>
      </c>
      <c r="F281" t="s">
        <v>126</v>
      </c>
      <c r="G281" s="2">
        <v>83622105</v>
      </c>
      <c r="H281" t="s">
        <v>61</v>
      </c>
      <c r="I281" s="3">
        <v>3603</v>
      </c>
      <c r="J281">
        <v>20170120</v>
      </c>
      <c r="K281" s="4">
        <v>1035</v>
      </c>
      <c r="L281">
        <v>1653756</v>
      </c>
      <c r="M281" s="5">
        <v>1747</v>
      </c>
      <c r="N281" t="s">
        <v>44</v>
      </c>
      <c r="O281" t="s">
        <v>62</v>
      </c>
      <c r="P281" t="s">
        <v>63</v>
      </c>
      <c r="Q281" s="5">
        <v>9</v>
      </c>
      <c r="R281" s="5">
        <v>15723</v>
      </c>
      <c r="S281" t="s">
        <v>283</v>
      </c>
      <c r="T281" t="s">
        <v>65</v>
      </c>
      <c r="U281" t="s">
        <v>49</v>
      </c>
      <c r="V281" t="s">
        <v>452</v>
      </c>
      <c r="W281" t="s">
        <v>51</v>
      </c>
      <c r="X281" t="s">
        <v>52</v>
      </c>
      <c r="Y281">
        <v>0</v>
      </c>
      <c r="Z281" t="s">
        <v>53</v>
      </c>
      <c r="AA281">
        <v>2017</v>
      </c>
      <c r="AB281" t="s">
        <v>335</v>
      </c>
      <c r="AC281" t="s">
        <v>55</v>
      </c>
      <c r="AD281" t="s">
        <v>68</v>
      </c>
      <c r="AE281">
        <v>1250483</v>
      </c>
      <c r="AF281" t="s">
        <v>69</v>
      </c>
      <c r="AG281" t="s">
        <v>58</v>
      </c>
      <c r="AH281" t="s">
        <v>55</v>
      </c>
      <c r="AI281" t="s">
        <v>270</v>
      </c>
    </row>
    <row r="282" spans="1:35" x14ac:dyDescent="0.25">
      <c r="A282" s="14" t="str">
        <f t="shared" si="4"/>
        <v>http://dodappwlsprd2.cloud.pge.com:8003/ilis_rpt/dailyeventlogdetail.jsp?odbeventlogid=17-0011650&amp;numberofmonths=24&amp;showchangehistorylog=1</v>
      </c>
      <c r="B282" s="15" t="str">
        <f>HYPERLINK(A282,V282)</f>
        <v>17-0011650</v>
      </c>
      <c r="C282" t="s">
        <v>38</v>
      </c>
      <c r="D282" t="s">
        <v>39</v>
      </c>
      <c r="E282" t="s">
        <v>40</v>
      </c>
      <c r="F282" t="s">
        <v>126</v>
      </c>
      <c r="G282" s="2">
        <v>83622105</v>
      </c>
      <c r="H282" t="s">
        <v>61</v>
      </c>
      <c r="I282" s="3">
        <v>5151</v>
      </c>
      <c r="J282">
        <v>20170120</v>
      </c>
      <c r="K282" s="4">
        <v>941</v>
      </c>
      <c r="L282">
        <v>1653546</v>
      </c>
      <c r="M282" s="5">
        <v>1715</v>
      </c>
      <c r="N282" t="s">
        <v>44</v>
      </c>
      <c r="O282" t="s">
        <v>62</v>
      </c>
      <c r="P282" t="s">
        <v>63</v>
      </c>
      <c r="Q282" s="5">
        <v>6</v>
      </c>
      <c r="R282" s="5">
        <v>10290</v>
      </c>
      <c r="S282" t="s">
        <v>283</v>
      </c>
      <c r="T282" t="s">
        <v>65</v>
      </c>
      <c r="U282" t="s">
        <v>49</v>
      </c>
      <c r="V282" t="s">
        <v>453</v>
      </c>
      <c r="W282" t="s">
        <v>51</v>
      </c>
      <c r="X282" t="s">
        <v>52</v>
      </c>
      <c r="Y282">
        <v>0</v>
      </c>
      <c r="Z282" t="s">
        <v>53</v>
      </c>
      <c r="AA282">
        <v>2017</v>
      </c>
      <c r="AB282" t="s">
        <v>335</v>
      </c>
      <c r="AC282" t="s">
        <v>55</v>
      </c>
      <c r="AD282" t="s">
        <v>68</v>
      </c>
      <c r="AE282">
        <v>1250500</v>
      </c>
      <c r="AF282" t="s">
        <v>69</v>
      </c>
      <c r="AG282" t="s">
        <v>58</v>
      </c>
      <c r="AH282" t="s">
        <v>55</v>
      </c>
      <c r="AI282" t="s">
        <v>270</v>
      </c>
    </row>
    <row r="283" spans="1:35" x14ac:dyDescent="0.25">
      <c r="A283" s="14" t="str">
        <f t="shared" si="4"/>
        <v>http://dodappwlsprd2.cloud.pge.com:8003/ilis_rpt/dailyeventlogdetail.jsp?odbeventlogid=17-0011668&amp;numberofmonths=24&amp;showchangehistorylog=1</v>
      </c>
      <c r="B283" s="15" t="str">
        <f>HYPERLINK(A283,V283)</f>
        <v>17-0011668</v>
      </c>
      <c r="C283" t="s">
        <v>38</v>
      </c>
      <c r="D283" t="s">
        <v>39</v>
      </c>
      <c r="E283" t="s">
        <v>40</v>
      </c>
      <c r="F283" t="s">
        <v>126</v>
      </c>
      <c r="G283" s="2">
        <v>83622105</v>
      </c>
      <c r="H283" t="s">
        <v>42</v>
      </c>
      <c r="I283" s="3">
        <v>5400</v>
      </c>
      <c r="J283">
        <v>20170120</v>
      </c>
      <c r="K283" s="4">
        <v>1531</v>
      </c>
      <c r="L283">
        <v>1654594</v>
      </c>
      <c r="M283" s="5">
        <v>439</v>
      </c>
      <c r="N283" t="s">
        <v>44</v>
      </c>
      <c r="O283" t="s">
        <v>62</v>
      </c>
      <c r="P283" t="s">
        <v>63</v>
      </c>
      <c r="Q283" s="5">
        <v>38</v>
      </c>
      <c r="R283" s="5">
        <v>6062</v>
      </c>
      <c r="S283" t="s">
        <v>277</v>
      </c>
      <c r="T283" t="s">
        <v>65</v>
      </c>
      <c r="U283" t="s">
        <v>49</v>
      </c>
      <c r="V283" t="s">
        <v>454</v>
      </c>
      <c r="W283" t="s">
        <v>51</v>
      </c>
      <c r="X283" t="s">
        <v>52</v>
      </c>
      <c r="Y283">
        <v>0</v>
      </c>
      <c r="Z283" t="s">
        <v>53</v>
      </c>
      <c r="AA283">
        <v>2017</v>
      </c>
      <c r="AB283" t="s">
        <v>335</v>
      </c>
      <c r="AC283" t="s">
        <v>55</v>
      </c>
      <c r="AD283" t="s">
        <v>68</v>
      </c>
      <c r="AE283">
        <v>1250517</v>
      </c>
      <c r="AF283" t="s">
        <v>69</v>
      </c>
      <c r="AG283" t="s">
        <v>58</v>
      </c>
      <c r="AH283" t="s">
        <v>55</v>
      </c>
      <c r="AI283" t="s">
        <v>270</v>
      </c>
    </row>
    <row r="284" spans="1:35" x14ac:dyDescent="0.25">
      <c r="A284" s="14" t="str">
        <f t="shared" si="4"/>
        <v>http://dodappwlsprd2.cloud.pge.com:8003/ilis_rpt/dailyeventlogdetail.jsp?odbeventlogid=17-0011711&amp;numberofmonths=24&amp;showchangehistorylog=1</v>
      </c>
      <c r="B284" s="15" t="str">
        <f>HYPERLINK(A284,V284)</f>
        <v>17-0011711</v>
      </c>
      <c r="C284" t="s">
        <v>38</v>
      </c>
      <c r="D284" t="s">
        <v>39</v>
      </c>
      <c r="E284" t="s">
        <v>40</v>
      </c>
      <c r="F284" t="s">
        <v>82</v>
      </c>
      <c r="G284" s="2">
        <v>83622106</v>
      </c>
      <c r="H284" t="s">
        <v>265</v>
      </c>
      <c r="I284" s="3" t="s">
        <v>455</v>
      </c>
      <c r="J284">
        <v>20170120</v>
      </c>
      <c r="K284" s="4">
        <v>1124</v>
      </c>
      <c r="L284">
        <v>1653992</v>
      </c>
      <c r="M284" s="5">
        <v>476</v>
      </c>
      <c r="N284" t="s">
        <v>44</v>
      </c>
      <c r="O284" t="s">
        <v>45</v>
      </c>
      <c r="P284" t="s">
        <v>281</v>
      </c>
      <c r="Q284" s="5">
        <v>5</v>
      </c>
      <c r="R284" s="5">
        <v>2380</v>
      </c>
      <c r="S284" t="s">
        <v>283</v>
      </c>
      <c r="T284" t="s">
        <v>65</v>
      </c>
      <c r="U284" t="s">
        <v>49</v>
      </c>
      <c r="V284" t="s">
        <v>456</v>
      </c>
      <c r="W284" t="s">
        <v>51</v>
      </c>
      <c r="X284" t="s">
        <v>52</v>
      </c>
      <c r="Y284">
        <v>0</v>
      </c>
      <c r="Z284" t="s">
        <v>53</v>
      </c>
      <c r="AA284">
        <v>2017</v>
      </c>
      <c r="AB284" t="s">
        <v>335</v>
      </c>
      <c r="AC284" t="s">
        <v>55</v>
      </c>
      <c r="AD284" t="s">
        <v>167</v>
      </c>
      <c r="AE284">
        <v>1250553</v>
      </c>
      <c r="AF284" t="s">
        <v>69</v>
      </c>
      <c r="AG284" t="s">
        <v>58</v>
      </c>
      <c r="AH284" t="s">
        <v>55</v>
      </c>
      <c r="AI284" t="s">
        <v>270</v>
      </c>
    </row>
    <row r="285" spans="1:35" x14ac:dyDescent="0.25">
      <c r="A285" s="14" t="str">
        <f t="shared" si="4"/>
        <v>http://dodappwlsprd2.cloud.pge.com:8003/ilis_rpt/dailyeventlogdetail.jsp?odbeventlogid=17-0011627&amp;numberofmonths=24&amp;showchangehistorylog=1</v>
      </c>
      <c r="B285" s="15" t="str">
        <f>HYPERLINK(A285,V285)</f>
        <v>17-0011627</v>
      </c>
      <c r="C285" t="s">
        <v>38</v>
      </c>
      <c r="D285" t="s">
        <v>39</v>
      </c>
      <c r="E285" t="s">
        <v>84</v>
      </c>
      <c r="F285" t="s">
        <v>85</v>
      </c>
      <c r="G285" s="2">
        <v>182222103</v>
      </c>
      <c r="H285" t="s">
        <v>61</v>
      </c>
      <c r="I285" s="3">
        <v>7681</v>
      </c>
      <c r="J285">
        <v>20170120</v>
      </c>
      <c r="K285" s="4">
        <v>544</v>
      </c>
      <c r="L285">
        <v>1652565</v>
      </c>
      <c r="M285" s="5">
        <v>1830</v>
      </c>
      <c r="N285" t="s">
        <v>44</v>
      </c>
      <c r="O285" t="s">
        <v>62</v>
      </c>
      <c r="P285" t="s">
        <v>63</v>
      </c>
      <c r="Q285" s="5">
        <v>10</v>
      </c>
      <c r="R285" s="5">
        <v>18300</v>
      </c>
      <c r="S285" t="s">
        <v>290</v>
      </c>
      <c r="T285" t="s">
        <v>65</v>
      </c>
      <c r="U285" t="s">
        <v>49</v>
      </c>
      <c r="V285" t="s">
        <v>457</v>
      </c>
      <c r="W285" t="s">
        <v>51</v>
      </c>
      <c r="X285" t="s">
        <v>52</v>
      </c>
      <c r="Y285">
        <v>0</v>
      </c>
      <c r="Z285" t="s">
        <v>53</v>
      </c>
      <c r="AA285">
        <v>2017</v>
      </c>
      <c r="AB285" t="s">
        <v>335</v>
      </c>
      <c r="AC285" t="s">
        <v>55</v>
      </c>
      <c r="AD285" t="s">
        <v>68</v>
      </c>
      <c r="AE285">
        <v>1250480</v>
      </c>
      <c r="AF285" t="s">
        <v>69</v>
      </c>
      <c r="AG285" t="s">
        <v>58</v>
      </c>
      <c r="AH285" t="s">
        <v>55</v>
      </c>
      <c r="AI285" t="s">
        <v>270</v>
      </c>
    </row>
    <row r="286" spans="1:35" x14ac:dyDescent="0.25">
      <c r="A286" s="14" t="str">
        <f t="shared" si="4"/>
        <v>http://dodappwlsprd2.cloud.pge.com:8003/ilis_rpt/dailyeventlogdetail.jsp?odbeventlogid=17-0011510&amp;numberofmonths=24&amp;showchangehistorylog=1</v>
      </c>
      <c r="B286" s="15" t="str">
        <f>HYPERLINK(A286,V286)</f>
        <v>17-0011510</v>
      </c>
      <c r="C286" t="s">
        <v>38</v>
      </c>
      <c r="D286" t="s">
        <v>39</v>
      </c>
      <c r="E286" t="s">
        <v>84</v>
      </c>
      <c r="F286" t="s">
        <v>215</v>
      </c>
      <c r="G286" s="2">
        <v>83192101</v>
      </c>
      <c r="H286" t="s">
        <v>265</v>
      </c>
      <c r="I286" s="3" t="s">
        <v>458</v>
      </c>
      <c r="J286">
        <v>20170120</v>
      </c>
      <c r="K286" s="4">
        <v>1053</v>
      </c>
      <c r="L286">
        <v>1653789</v>
      </c>
      <c r="M286" s="5">
        <v>439</v>
      </c>
      <c r="N286" t="s">
        <v>44</v>
      </c>
      <c r="O286" t="s">
        <v>62</v>
      </c>
      <c r="P286" t="s">
        <v>63</v>
      </c>
      <c r="Q286" s="5">
        <v>8</v>
      </c>
      <c r="R286" s="5">
        <v>3386</v>
      </c>
      <c r="S286" t="s">
        <v>286</v>
      </c>
      <c r="T286" t="s">
        <v>65</v>
      </c>
      <c r="U286" t="s">
        <v>49</v>
      </c>
      <c r="V286" t="s">
        <v>459</v>
      </c>
      <c r="W286" t="s">
        <v>51</v>
      </c>
      <c r="X286" t="s">
        <v>52</v>
      </c>
      <c r="Y286">
        <v>31297127</v>
      </c>
      <c r="Z286" t="s">
        <v>53</v>
      </c>
      <c r="AA286">
        <v>2017</v>
      </c>
      <c r="AB286" t="s">
        <v>335</v>
      </c>
      <c r="AC286" t="s">
        <v>55</v>
      </c>
      <c r="AD286" t="s">
        <v>97</v>
      </c>
      <c r="AE286">
        <v>1250384</v>
      </c>
      <c r="AF286" t="s">
        <v>69</v>
      </c>
      <c r="AG286" t="s">
        <v>58</v>
      </c>
      <c r="AH286" t="s">
        <v>55</v>
      </c>
      <c r="AI286" t="s">
        <v>55</v>
      </c>
    </row>
    <row r="287" spans="1:35" x14ac:dyDescent="0.25">
      <c r="A287" s="14" t="str">
        <f t="shared" si="4"/>
        <v>http://dodappwlsprd2.cloud.pge.com:8003/ilis_rpt/dailyeventlogdetail.jsp?odbeventlogid=17-0011575&amp;numberofmonths=24&amp;showchangehistorylog=1</v>
      </c>
      <c r="B287" s="15" t="str">
        <f>HYPERLINK(A287,V287)</f>
        <v>17-0011575</v>
      </c>
      <c r="C287" t="s">
        <v>38</v>
      </c>
      <c r="D287" t="s">
        <v>39</v>
      </c>
      <c r="E287" t="s">
        <v>84</v>
      </c>
      <c r="F287" t="s">
        <v>460</v>
      </c>
      <c r="G287" s="2">
        <v>182291101</v>
      </c>
      <c r="H287" t="s">
        <v>61</v>
      </c>
      <c r="I287" s="3">
        <v>627</v>
      </c>
      <c r="J287">
        <v>20170120</v>
      </c>
      <c r="K287" s="4">
        <v>1319</v>
      </c>
      <c r="L287">
        <v>1653046</v>
      </c>
      <c r="M287" s="5">
        <v>598</v>
      </c>
      <c r="N287" t="s">
        <v>44</v>
      </c>
      <c r="O287" t="s">
        <v>62</v>
      </c>
      <c r="P287" t="s">
        <v>63</v>
      </c>
      <c r="Q287" s="5">
        <v>22</v>
      </c>
      <c r="R287" s="5">
        <v>13156</v>
      </c>
      <c r="S287" t="s">
        <v>461</v>
      </c>
      <c r="T287" t="s">
        <v>65</v>
      </c>
      <c r="U287" t="s">
        <v>49</v>
      </c>
      <c r="V287" t="s">
        <v>462</v>
      </c>
      <c r="W287" t="s">
        <v>51</v>
      </c>
      <c r="X287" t="s">
        <v>52</v>
      </c>
      <c r="Y287">
        <v>31297011</v>
      </c>
      <c r="Z287" t="s">
        <v>53</v>
      </c>
      <c r="AA287">
        <v>2017</v>
      </c>
      <c r="AB287" t="s">
        <v>335</v>
      </c>
      <c r="AC287" t="s">
        <v>55</v>
      </c>
      <c r="AD287" t="s">
        <v>310</v>
      </c>
      <c r="AE287">
        <v>1250434</v>
      </c>
      <c r="AF287" t="s">
        <v>69</v>
      </c>
      <c r="AG287" t="s">
        <v>58</v>
      </c>
      <c r="AH287" t="s">
        <v>55</v>
      </c>
      <c r="AI287" t="s">
        <v>55</v>
      </c>
    </row>
    <row r="288" spans="1:35" x14ac:dyDescent="0.25">
      <c r="A288" s="14" t="str">
        <f t="shared" si="4"/>
        <v>http://dodappwlsprd2.cloud.pge.com:8003/ilis_rpt/dailyeventlogdetail.jsp?odbeventlogid=17-0011712&amp;numberofmonths=24&amp;showchangehistorylog=1</v>
      </c>
      <c r="B288" s="15" t="str">
        <f>HYPERLINK(A288,V288)</f>
        <v>17-0011712</v>
      </c>
      <c r="C288" t="s">
        <v>38</v>
      </c>
      <c r="D288" t="s">
        <v>39</v>
      </c>
      <c r="E288" t="s">
        <v>84</v>
      </c>
      <c r="F288" t="s">
        <v>460</v>
      </c>
      <c r="G288" s="2">
        <v>182291101</v>
      </c>
      <c r="H288" t="s">
        <v>61</v>
      </c>
      <c r="I288" s="3">
        <v>8171</v>
      </c>
      <c r="J288">
        <v>20170120</v>
      </c>
      <c r="K288" s="4">
        <v>1407</v>
      </c>
      <c r="L288">
        <v>1654407</v>
      </c>
      <c r="M288" s="5">
        <v>1553</v>
      </c>
      <c r="N288" t="s">
        <v>44</v>
      </c>
      <c r="O288" t="s">
        <v>62</v>
      </c>
      <c r="P288" t="s">
        <v>70</v>
      </c>
      <c r="Q288" s="5">
        <v>2</v>
      </c>
      <c r="R288" s="5">
        <v>3106</v>
      </c>
      <c r="S288" t="s">
        <v>461</v>
      </c>
      <c r="T288" t="s">
        <v>65</v>
      </c>
      <c r="U288" t="s">
        <v>49</v>
      </c>
      <c r="V288" t="s">
        <v>463</v>
      </c>
      <c r="W288" t="s">
        <v>51</v>
      </c>
      <c r="X288" t="s">
        <v>52</v>
      </c>
      <c r="Y288">
        <v>0</v>
      </c>
      <c r="Z288" t="s">
        <v>53</v>
      </c>
      <c r="AA288">
        <v>2017</v>
      </c>
      <c r="AB288" t="s">
        <v>335</v>
      </c>
      <c r="AC288" t="s">
        <v>55</v>
      </c>
      <c r="AD288" t="s">
        <v>68</v>
      </c>
      <c r="AE288">
        <v>1250554</v>
      </c>
      <c r="AF288" t="s">
        <v>69</v>
      </c>
      <c r="AG288" t="s">
        <v>58</v>
      </c>
      <c r="AH288" t="s">
        <v>55</v>
      </c>
      <c r="AI288" t="s">
        <v>270</v>
      </c>
    </row>
    <row r="289" spans="1:35" x14ac:dyDescent="0.25">
      <c r="A289" s="14" t="str">
        <f t="shared" si="4"/>
        <v>http://dodappwlsprd2.cloud.pge.com:8003/ilis_rpt/dailyeventlogdetail.jsp?odbeventlogid=17-0011629&amp;numberofmonths=24&amp;showchangehistorylog=1</v>
      </c>
      <c r="B289" s="15" t="str">
        <f>HYPERLINK(A289,V289)</f>
        <v>17-0011629</v>
      </c>
      <c r="C289" t="s">
        <v>38</v>
      </c>
      <c r="D289" t="s">
        <v>39</v>
      </c>
      <c r="E289" t="s">
        <v>40</v>
      </c>
      <c r="F289" t="s">
        <v>339</v>
      </c>
      <c r="G289" s="2">
        <v>83252106</v>
      </c>
      <c r="H289" t="s">
        <v>61</v>
      </c>
      <c r="I289" s="3">
        <v>5985</v>
      </c>
      <c r="J289">
        <v>20170120</v>
      </c>
      <c r="K289" s="4">
        <v>1315</v>
      </c>
      <c r="L289">
        <v>1654294</v>
      </c>
      <c r="M289" s="5">
        <v>1455</v>
      </c>
      <c r="N289" t="s">
        <v>44</v>
      </c>
      <c r="O289" t="s">
        <v>45</v>
      </c>
      <c r="P289" t="s">
        <v>281</v>
      </c>
      <c r="Q289" s="5">
        <v>91</v>
      </c>
      <c r="R289" s="5">
        <v>15651</v>
      </c>
      <c r="S289" t="s">
        <v>277</v>
      </c>
      <c r="T289" t="s">
        <v>65</v>
      </c>
      <c r="U289" t="s">
        <v>49</v>
      </c>
      <c r="V289" t="s">
        <v>464</v>
      </c>
      <c r="W289" t="s">
        <v>51</v>
      </c>
      <c r="X289" t="s">
        <v>52</v>
      </c>
      <c r="Y289">
        <v>0</v>
      </c>
      <c r="Z289" t="s">
        <v>53</v>
      </c>
      <c r="AA289">
        <v>2017</v>
      </c>
      <c r="AB289" t="s">
        <v>335</v>
      </c>
      <c r="AC289" t="s">
        <v>55</v>
      </c>
      <c r="AD289" t="s">
        <v>68</v>
      </c>
      <c r="AE289">
        <v>1250481</v>
      </c>
      <c r="AF289" t="s">
        <v>69</v>
      </c>
      <c r="AG289" t="s">
        <v>58</v>
      </c>
      <c r="AH289" t="s">
        <v>55</v>
      </c>
      <c r="AI289" t="s">
        <v>270</v>
      </c>
    </row>
    <row r="290" spans="1:35" x14ac:dyDescent="0.25">
      <c r="A290" s="14" t="str">
        <f t="shared" si="4"/>
        <v>http://dodappwlsprd2.cloud.pge.com:8003/ilis_rpt/dailyeventlogdetail.jsp?odbeventlogid=17-0011558&amp;numberofmonths=24&amp;showchangehistorylog=1</v>
      </c>
      <c r="B290" s="15" t="str">
        <f>HYPERLINK(A290,V290)</f>
        <v>17-0011558</v>
      </c>
      <c r="C290" t="s">
        <v>38</v>
      </c>
      <c r="D290" t="s">
        <v>39</v>
      </c>
      <c r="E290" t="s">
        <v>84</v>
      </c>
      <c r="F290" t="s">
        <v>91</v>
      </c>
      <c r="G290" s="2">
        <v>82931101</v>
      </c>
      <c r="H290" t="s">
        <v>61</v>
      </c>
      <c r="I290" s="3">
        <v>5995</v>
      </c>
      <c r="J290">
        <v>20170120</v>
      </c>
      <c r="K290" s="4">
        <v>553</v>
      </c>
      <c r="L290">
        <v>1652605</v>
      </c>
      <c r="M290" s="5">
        <v>1984</v>
      </c>
      <c r="N290" t="s">
        <v>44</v>
      </c>
      <c r="O290" t="s">
        <v>62</v>
      </c>
      <c r="P290" t="s">
        <v>63</v>
      </c>
      <c r="Q290" s="5">
        <v>7</v>
      </c>
      <c r="R290" s="5">
        <v>13888</v>
      </c>
      <c r="S290" t="s">
        <v>290</v>
      </c>
      <c r="T290" t="s">
        <v>65</v>
      </c>
      <c r="U290" t="s">
        <v>49</v>
      </c>
      <c r="V290" t="s">
        <v>465</v>
      </c>
      <c r="W290" t="s">
        <v>51</v>
      </c>
      <c r="X290" t="s">
        <v>52</v>
      </c>
      <c r="Y290">
        <v>0</v>
      </c>
      <c r="Z290" t="s">
        <v>53</v>
      </c>
      <c r="AA290">
        <v>2017</v>
      </c>
      <c r="AB290" t="s">
        <v>335</v>
      </c>
      <c r="AC290" t="s">
        <v>55</v>
      </c>
      <c r="AD290" t="s">
        <v>88</v>
      </c>
      <c r="AE290">
        <v>1250421</v>
      </c>
      <c r="AF290" t="s">
        <v>69</v>
      </c>
      <c r="AG290" t="s">
        <v>58</v>
      </c>
      <c r="AH290" t="s">
        <v>55</v>
      </c>
      <c r="AI290" t="s">
        <v>270</v>
      </c>
    </row>
    <row r="291" spans="1:35" x14ac:dyDescent="0.25">
      <c r="A291" s="14" t="str">
        <f t="shared" si="4"/>
        <v>http://dodappwlsprd2.cloud.pge.com:8003/ilis_rpt/dailyeventlogdetail.jsp?odbeventlogid=17-0013129&amp;numberofmonths=24&amp;showchangehistorylog=1</v>
      </c>
      <c r="B291" s="15" t="str">
        <f>HYPERLINK(A291,V291)</f>
        <v>17-0013129</v>
      </c>
      <c r="C291" t="s">
        <v>38</v>
      </c>
      <c r="D291" t="s">
        <v>39</v>
      </c>
      <c r="E291" t="s">
        <v>40</v>
      </c>
      <c r="F291" t="s">
        <v>195</v>
      </c>
      <c r="G291" s="2">
        <v>83692104</v>
      </c>
      <c r="H291" t="s">
        <v>61</v>
      </c>
      <c r="I291" s="3">
        <v>6605</v>
      </c>
      <c r="J291">
        <v>20170120</v>
      </c>
      <c r="K291" s="4">
        <v>1855</v>
      </c>
      <c r="L291">
        <v>1655040</v>
      </c>
      <c r="M291" s="5">
        <v>2745</v>
      </c>
      <c r="N291" t="s">
        <v>44</v>
      </c>
      <c r="O291" t="s">
        <v>62</v>
      </c>
      <c r="P291" t="s">
        <v>63</v>
      </c>
      <c r="Q291" s="5">
        <v>7</v>
      </c>
      <c r="R291" s="5">
        <v>19215</v>
      </c>
      <c r="S291" t="s">
        <v>298</v>
      </c>
      <c r="T291" t="s">
        <v>65</v>
      </c>
      <c r="U291" t="s">
        <v>49</v>
      </c>
      <c r="V291" t="s">
        <v>466</v>
      </c>
      <c r="W291" t="s">
        <v>51</v>
      </c>
      <c r="X291" t="s">
        <v>52</v>
      </c>
      <c r="Y291">
        <v>0</v>
      </c>
      <c r="Z291" t="s">
        <v>53</v>
      </c>
      <c r="AA291">
        <v>2017</v>
      </c>
      <c r="AB291" t="s">
        <v>335</v>
      </c>
      <c r="AC291" t="s">
        <v>55</v>
      </c>
      <c r="AD291" t="s">
        <v>68</v>
      </c>
      <c r="AE291">
        <v>1251947</v>
      </c>
      <c r="AF291" t="s">
        <v>69</v>
      </c>
      <c r="AG291" t="s">
        <v>58</v>
      </c>
      <c r="AH291" t="s">
        <v>55</v>
      </c>
      <c r="AI291" t="s">
        <v>270</v>
      </c>
    </row>
    <row r="292" spans="1:35" x14ac:dyDescent="0.25">
      <c r="A292" s="14" t="str">
        <f t="shared" si="4"/>
        <v>http://dodappwlsprd2.cloud.pge.com:8003/ilis_rpt/dailyeventlogdetail.jsp?odbeventlogid=17-0011658&amp;numberofmonths=24&amp;showchangehistorylog=1</v>
      </c>
      <c r="B292" s="15" t="str">
        <f>HYPERLINK(A292,V292)</f>
        <v>17-0011658</v>
      </c>
      <c r="C292" t="s">
        <v>38</v>
      </c>
      <c r="D292" t="s">
        <v>39</v>
      </c>
      <c r="E292" t="s">
        <v>40</v>
      </c>
      <c r="F292" t="s">
        <v>198</v>
      </c>
      <c r="G292" s="2">
        <v>83692105</v>
      </c>
      <c r="H292" t="s">
        <v>42</v>
      </c>
      <c r="I292" s="3">
        <v>5090</v>
      </c>
      <c r="J292">
        <v>20170120</v>
      </c>
      <c r="K292" s="4">
        <v>1507</v>
      </c>
      <c r="L292">
        <v>1654535</v>
      </c>
      <c r="M292" s="5">
        <v>853</v>
      </c>
      <c r="N292" t="s">
        <v>44</v>
      </c>
      <c r="O292" t="s">
        <v>62</v>
      </c>
      <c r="P292" t="s">
        <v>63</v>
      </c>
      <c r="Q292" s="5">
        <v>431</v>
      </c>
      <c r="R292" s="5">
        <v>75682</v>
      </c>
      <c r="S292" t="s">
        <v>277</v>
      </c>
      <c r="T292" t="s">
        <v>65</v>
      </c>
      <c r="U292" t="s">
        <v>66</v>
      </c>
      <c r="V292" t="s">
        <v>467</v>
      </c>
      <c r="W292" t="s">
        <v>51</v>
      </c>
      <c r="X292" t="s">
        <v>52</v>
      </c>
      <c r="Y292">
        <v>31297127</v>
      </c>
      <c r="Z292" t="s">
        <v>53</v>
      </c>
      <c r="AA292">
        <v>2017</v>
      </c>
      <c r="AB292" t="s">
        <v>335</v>
      </c>
      <c r="AC292" t="s">
        <v>55</v>
      </c>
      <c r="AD292" t="s">
        <v>113</v>
      </c>
      <c r="AE292">
        <v>1250507</v>
      </c>
      <c r="AF292" t="s">
        <v>69</v>
      </c>
      <c r="AG292" t="s">
        <v>58</v>
      </c>
      <c r="AH292" t="s">
        <v>55</v>
      </c>
      <c r="AI292" t="s">
        <v>270</v>
      </c>
    </row>
    <row r="293" spans="1:35" x14ac:dyDescent="0.25">
      <c r="A293" s="14" t="str">
        <f t="shared" si="4"/>
        <v>http://dodappwlsprd2.cloud.pge.com:8003/ilis_rpt/dailyeventlogdetail.jsp?odbeventlogid=17-0011721&amp;numberofmonths=24&amp;showchangehistorylog=1</v>
      </c>
      <c r="B293" s="15" t="str">
        <f>HYPERLINK(A293,V293)</f>
        <v>17-0011721</v>
      </c>
      <c r="C293" t="s">
        <v>38</v>
      </c>
      <c r="D293" t="s">
        <v>39</v>
      </c>
      <c r="E293" t="s">
        <v>84</v>
      </c>
      <c r="F293" t="s">
        <v>391</v>
      </c>
      <c r="G293" s="2">
        <v>182742104</v>
      </c>
      <c r="H293" t="s">
        <v>61</v>
      </c>
      <c r="I293" s="3">
        <v>775</v>
      </c>
      <c r="J293">
        <v>20170120</v>
      </c>
      <c r="K293" s="4">
        <v>1521</v>
      </c>
      <c r="L293">
        <v>1654559</v>
      </c>
      <c r="M293" s="5">
        <v>1849</v>
      </c>
      <c r="N293" t="s">
        <v>44</v>
      </c>
      <c r="O293" t="s">
        <v>62</v>
      </c>
      <c r="P293" t="s">
        <v>63</v>
      </c>
      <c r="Q293" s="5">
        <v>103</v>
      </c>
      <c r="R293" s="5">
        <v>35761</v>
      </c>
      <c r="S293" t="s">
        <v>279</v>
      </c>
      <c r="T293" t="s">
        <v>65</v>
      </c>
      <c r="U293" t="s">
        <v>49</v>
      </c>
      <c r="V293" t="s">
        <v>468</v>
      </c>
      <c r="W293" t="s">
        <v>51</v>
      </c>
      <c r="X293" t="s">
        <v>52</v>
      </c>
      <c r="Y293">
        <v>0</v>
      </c>
      <c r="Z293" t="s">
        <v>53</v>
      </c>
      <c r="AA293">
        <v>2017</v>
      </c>
      <c r="AB293" t="s">
        <v>335</v>
      </c>
      <c r="AC293" t="s">
        <v>55</v>
      </c>
      <c r="AD293" t="s">
        <v>68</v>
      </c>
      <c r="AE293">
        <v>1250562</v>
      </c>
      <c r="AF293" t="s">
        <v>69</v>
      </c>
      <c r="AG293" t="s">
        <v>58</v>
      </c>
      <c r="AH293" t="s">
        <v>55</v>
      </c>
      <c r="AI293" t="s">
        <v>270</v>
      </c>
    </row>
    <row r="294" spans="1:35" x14ac:dyDescent="0.25">
      <c r="A294" s="14" t="str">
        <f t="shared" si="4"/>
        <v>http://dodappwlsprd2.cloud.pge.com:8003/ilis_rpt/dailyeventlogdetail.jsp?odbeventlogid=17-0011593&amp;numberofmonths=24&amp;showchangehistorylog=1</v>
      </c>
      <c r="B294" s="15" t="str">
        <f>HYPERLINK(A294,V294)</f>
        <v>17-0011593</v>
      </c>
      <c r="C294" t="s">
        <v>38</v>
      </c>
      <c r="D294" t="s">
        <v>39</v>
      </c>
      <c r="E294" t="s">
        <v>84</v>
      </c>
      <c r="F294" t="s">
        <v>147</v>
      </c>
      <c r="G294" s="2">
        <v>182852201</v>
      </c>
      <c r="H294" t="s">
        <v>61</v>
      </c>
      <c r="I294" s="3">
        <v>6975</v>
      </c>
      <c r="J294">
        <v>20170120</v>
      </c>
      <c r="K294" s="4">
        <v>528</v>
      </c>
      <c r="L294">
        <v>1652469</v>
      </c>
      <c r="M294" s="5">
        <v>725</v>
      </c>
      <c r="N294" t="s">
        <v>44</v>
      </c>
      <c r="O294" t="s">
        <v>62</v>
      </c>
      <c r="P294" t="s">
        <v>63</v>
      </c>
      <c r="Q294" s="5">
        <v>50</v>
      </c>
      <c r="R294" s="5">
        <v>36250</v>
      </c>
      <c r="S294" t="s">
        <v>290</v>
      </c>
      <c r="T294" t="s">
        <v>65</v>
      </c>
      <c r="U294" t="s">
        <v>49</v>
      </c>
      <c r="V294" t="s">
        <v>469</v>
      </c>
      <c r="W294" t="s">
        <v>51</v>
      </c>
      <c r="X294" t="s">
        <v>52</v>
      </c>
      <c r="Y294">
        <v>0</v>
      </c>
      <c r="Z294" t="s">
        <v>53</v>
      </c>
      <c r="AA294">
        <v>2017</v>
      </c>
      <c r="AB294" t="s">
        <v>335</v>
      </c>
      <c r="AC294" t="s">
        <v>55</v>
      </c>
      <c r="AD294" t="s">
        <v>68</v>
      </c>
      <c r="AE294">
        <v>1250450</v>
      </c>
      <c r="AF294" t="s">
        <v>69</v>
      </c>
      <c r="AG294" t="s">
        <v>58</v>
      </c>
      <c r="AH294" t="s">
        <v>55</v>
      </c>
      <c r="AI294" t="s">
        <v>270</v>
      </c>
    </row>
    <row r="295" spans="1:35" x14ac:dyDescent="0.25">
      <c r="A295" s="14" t="str">
        <f t="shared" si="4"/>
        <v>http://dodappwlsprd2.cloud.pge.com:8003/ilis_rpt/dailyeventlogdetail.jsp?odbeventlogid=17-0012016&amp;numberofmonths=24&amp;showchangehistorylog=1</v>
      </c>
      <c r="B295" s="15" t="str">
        <f>HYPERLINK(A295,V295)</f>
        <v>17-0012016</v>
      </c>
      <c r="C295" t="s">
        <v>38</v>
      </c>
      <c r="D295" t="s">
        <v>39</v>
      </c>
      <c r="E295" t="s">
        <v>84</v>
      </c>
      <c r="F295" t="s">
        <v>204</v>
      </c>
      <c r="G295" s="2">
        <v>182852202</v>
      </c>
      <c r="H295" t="s">
        <v>61</v>
      </c>
      <c r="I295" s="3">
        <v>9123</v>
      </c>
      <c r="J295">
        <v>20170120</v>
      </c>
      <c r="K295" s="4">
        <v>1219</v>
      </c>
      <c r="L295">
        <v>1654154</v>
      </c>
      <c r="M295" s="5">
        <v>1545</v>
      </c>
      <c r="N295" t="s">
        <v>44</v>
      </c>
      <c r="O295" t="s">
        <v>45</v>
      </c>
      <c r="P295" t="s">
        <v>281</v>
      </c>
      <c r="Q295" s="5">
        <v>14</v>
      </c>
      <c r="R295" s="5">
        <v>21630</v>
      </c>
      <c r="S295" t="s">
        <v>279</v>
      </c>
      <c r="T295" t="s">
        <v>48</v>
      </c>
      <c r="U295" t="s">
        <v>49</v>
      </c>
      <c r="V295" t="s">
        <v>470</v>
      </c>
      <c r="W295" t="s">
        <v>51</v>
      </c>
      <c r="X295" t="s">
        <v>52</v>
      </c>
      <c r="Y295">
        <v>0</v>
      </c>
      <c r="Z295" t="s">
        <v>53</v>
      </c>
      <c r="AA295">
        <v>2017</v>
      </c>
      <c r="AB295" t="s">
        <v>335</v>
      </c>
      <c r="AC295" t="s">
        <v>55</v>
      </c>
      <c r="AD295" t="s">
        <v>310</v>
      </c>
      <c r="AE295">
        <v>1250833</v>
      </c>
      <c r="AF295" t="s">
        <v>57</v>
      </c>
      <c r="AG295" t="s">
        <v>58</v>
      </c>
      <c r="AH295" t="s">
        <v>55</v>
      </c>
      <c r="AI295" t="s">
        <v>270</v>
      </c>
    </row>
    <row r="296" spans="1:35" x14ac:dyDescent="0.25">
      <c r="A296" s="14" t="str">
        <f t="shared" si="4"/>
        <v>http://dodappwlsprd2.cloud.pge.com:8003/ilis_rpt/dailyeventlogdetail.jsp?odbeventlogid=17-0012315&amp;numberofmonths=24&amp;showchangehistorylog=1</v>
      </c>
      <c r="B296" s="15" t="str">
        <f>HYPERLINK(A296,V296)</f>
        <v>17-0012315</v>
      </c>
      <c r="C296" t="s">
        <v>38</v>
      </c>
      <c r="D296" t="s">
        <v>39</v>
      </c>
      <c r="E296" t="s">
        <v>40</v>
      </c>
      <c r="F296" t="s">
        <v>101</v>
      </c>
      <c r="G296" s="2">
        <v>83040401</v>
      </c>
      <c r="H296" t="s">
        <v>61</v>
      </c>
      <c r="I296" s="3">
        <v>5141</v>
      </c>
      <c r="J296">
        <v>20170121</v>
      </c>
      <c r="K296" s="4">
        <v>2020</v>
      </c>
      <c r="L296">
        <v>1657228</v>
      </c>
      <c r="M296" s="5">
        <v>1061</v>
      </c>
      <c r="N296" t="s">
        <v>44</v>
      </c>
      <c r="O296" t="s">
        <v>62</v>
      </c>
      <c r="P296" t="s">
        <v>63</v>
      </c>
      <c r="Q296" s="5">
        <v>12</v>
      </c>
      <c r="R296" s="5">
        <v>12732</v>
      </c>
      <c r="S296" t="s">
        <v>277</v>
      </c>
      <c r="T296" t="s">
        <v>65</v>
      </c>
      <c r="U296" t="s">
        <v>49</v>
      </c>
      <c r="V296" t="s">
        <v>471</v>
      </c>
      <c r="W296" t="s">
        <v>51</v>
      </c>
      <c r="X296" t="s">
        <v>52</v>
      </c>
      <c r="Y296">
        <v>31297127</v>
      </c>
      <c r="Z296" t="s">
        <v>53</v>
      </c>
      <c r="AA296">
        <v>2017</v>
      </c>
      <c r="AB296" t="s">
        <v>335</v>
      </c>
      <c r="AC296" t="s">
        <v>55</v>
      </c>
      <c r="AD296" t="s">
        <v>68</v>
      </c>
      <c r="AE296">
        <v>1251133</v>
      </c>
      <c r="AF296" t="s">
        <v>69</v>
      </c>
      <c r="AG296" t="s">
        <v>58</v>
      </c>
      <c r="AH296" t="s">
        <v>55</v>
      </c>
      <c r="AI296" t="s">
        <v>270</v>
      </c>
    </row>
    <row r="297" spans="1:35" x14ac:dyDescent="0.25">
      <c r="A297" s="14" t="str">
        <f t="shared" si="4"/>
        <v>http://dodappwlsprd2.cloud.pge.com:8003/ilis_rpt/dailyeventlogdetail.jsp?odbeventlogid=17-0012506&amp;numberofmonths=24&amp;showchangehistorylog=1</v>
      </c>
      <c r="B297" s="15" t="str">
        <f>HYPERLINK(A297,V297)</f>
        <v>17-0012506</v>
      </c>
      <c r="C297" t="s">
        <v>38</v>
      </c>
      <c r="D297" t="s">
        <v>39</v>
      </c>
      <c r="E297" t="s">
        <v>40</v>
      </c>
      <c r="F297" t="s">
        <v>41</v>
      </c>
      <c r="G297" s="2">
        <v>82841101</v>
      </c>
      <c r="H297" t="s">
        <v>61</v>
      </c>
      <c r="I297" s="3">
        <v>5487</v>
      </c>
      <c r="J297">
        <v>20170121</v>
      </c>
      <c r="K297" s="4">
        <v>1959</v>
      </c>
      <c r="L297">
        <v>1657227</v>
      </c>
      <c r="M297" s="5">
        <v>4016</v>
      </c>
      <c r="N297" t="s">
        <v>44</v>
      </c>
      <c r="O297" t="s">
        <v>62</v>
      </c>
      <c r="P297" t="s">
        <v>63</v>
      </c>
      <c r="Q297" s="5">
        <v>56</v>
      </c>
      <c r="R297" s="5">
        <v>156718</v>
      </c>
      <c r="S297" t="s">
        <v>271</v>
      </c>
      <c r="T297" t="s">
        <v>65</v>
      </c>
      <c r="U297" t="s">
        <v>49</v>
      </c>
      <c r="V297" t="s">
        <v>472</v>
      </c>
      <c r="W297" t="s">
        <v>51</v>
      </c>
      <c r="X297" t="s">
        <v>52</v>
      </c>
      <c r="Y297">
        <v>42928924</v>
      </c>
      <c r="Z297" t="s">
        <v>53</v>
      </c>
      <c r="AA297">
        <v>2017</v>
      </c>
      <c r="AB297" t="s">
        <v>335</v>
      </c>
      <c r="AC297" t="s">
        <v>55</v>
      </c>
      <c r="AD297" t="s">
        <v>68</v>
      </c>
      <c r="AE297">
        <v>1251325</v>
      </c>
      <c r="AF297" t="s">
        <v>69</v>
      </c>
      <c r="AG297" t="s">
        <v>58</v>
      </c>
      <c r="AH297" t="s">
        <v>55</v>
      </c>
      <c r="AI297" t="s">
        <v>55</v>
      </c>
    </row>
    <row r="298" spans="1:35" x14ac:dyDescent="0.25">
      <c r="A298" s="14" t="str">
        <f t="shared" si="4"/>
        <v>http://dodappwlsprd2.cloud.pge.com:8003/ilis_rpt/dailyeventlogdetail.jsp?odbeventlogid=17-0012093&amp;numberofmonths=24&amp;showchangehistorylog=1</v>
      </c>
      <c r="B298" s="15" t="str">
        <f>HYPERLINK(A298,V298)</f>
        <v>17-0012093</v>
      </c>
      <c r="C298" t="s">
        <v>38</v>
      </c>
      <c r="D298" t="s">
        <v>39</v>
      </c>
      <c r="E298" t="s">
        <v>40</v>
      </c>
      <c r="F298" t="s">
        <v>60</v>
      </c>
      <c r="G298" s="2">
        <v>82841102</v>
      </c>
      <c r="H298" t="s">
        <v>75</v>
      </c>
      <c r="I298" s="3" t="s">
        <v>473</v>
      </c>
      <c r="J298">
        <v>20170121</v>
      </c>
      <c r="K298" s="4">
        <v>1035</v>
      </c>
      <c r="L298">
        <v>1656282</v>
      </c>
      <c r="M298" s="5">
        <v>440</v>
      </c>
      <c r="N298" t="s">
        <v>44</v>
      </c>
      <c r="O298" t="s">
        <v>62</v>
      </c>
      <c r="P298" t="s">
        <v>63</v>
      </c>
      <c r="Q298" s="5">
        <v>13</v>
      </c>
      <c r="R298" s="5">
        <v>1640</v>
      </c>
      <c r="S298" t="s">
        <v>277</v>
      </c>
      <c r="T298" t="s">
        <v>65</v>
      </c>
      <c r="U298" t="s">
        <v>49</v>
      </c>
      <c r="V298" t="s">
        <v>474</v>
      </c>
      <c r="W298" t="s">
        <v>51</v>
      </c>
      <c r="X298" t="s">
        <v>52</v>
      </c>
      <c r="Y298">
        <v>0</v>
      </c>
      <c r="Z298" t="s">
        <v>53</v>
      </c>
      <c r="AA298">
        <v>2017</v>
      </c>
      <c r="AB298" t="s">
        <v>335</v>
      </c>
      <c r="AC298" t="s">
        <v>55</v>
      </c>
      <c r="AD298" t="s">
        <v>68</v>
      </c>
      <c r="AE298">
        <v>1250908</v>
      </c>
      <c r="AF298" t="s">
        <v>69</v>
      </c>
      <c r="AG298" t="s">
        <v>58</v>
      </c>
      <c r="AH298" t="s">
        <v>55</v>
      </c>
      <c r="AI298" t="s">
        <v>270</v>
      </c>
    </row>
    <row r="299" spans="1:35" x14ac:dyDescent="0.25">
      <c r="A299" s="14" t="str">
        <f t="shared" si="4"/>
        <v>http://dodappwlsprd2.cloud.pge.com:8003/ilis_rpt/dailyeventlogdetail.jsp?odbeventlogid=17-0012166&amp;numberofmonths=24&amp;showchangehistorylog=1</v>
      </c>
      <c r="B299" s="15" t="str">
        <f>HYPERLINK(A299,V299)</f>
        <v>17-0012166</v>
      </c>
      <c r="C299" t="s">
        <v>38</v>
      </c>
      <c r="D299" t="s">
        <v>39</v>
      </c>
      <c r="E299" t="s">
        <v>40</v>
      </c>
      <c r="F299" t="s">
        <v>78</v>
      </c>
      <c r="G299" s="2">
        <v>83622104</v>
      </c>
      <c r="H299" t="s">
        <v>61</v>
      </c>
      <c r="I299" s="3">
        <v>12525</v>
      </c>
      <c r="J299">
        <v>20170121</v>
      </c>
      <c r="K299" s="4">
        <v>1644</v>
      </c>
      <c r="L299">
        <v>1656979</v>
      </c>
      <c r="M299" s="5">
        <v>1189</v>
      </c>
      <c r="N299" t="s">
        <v>44</v>
      </c>
      <c r="O299" t="s">
        <v>62</v>
      </c>
      <c r="P299" t="s">
        <v>63</v>
      </c>
      <c r="Q299" s="5">
        <v>64</v>
      </c>
      <c r="R299" s="5">
        <v>14482</v>
      </c>
      <c r="S299" t="s">
        <v>283</v>
      </c>
      <c r="T299" t="s">
        <v>65</v>
      </c>
      <c r="U299" t="s">
        <v>49</v>
      </c>
      <c r="V299" t="s">
        <v>475</v>
      </c>
      <c r="W299" t="s">
        <v>51</v>
      </c>
      <c r="X299" t="s">
        <v>52</v>
      </c>
      <c r="Y299">
        <v>31297127</v>
      </c>
      <c r="Z299" t="s">
        <v>53</v>
      </c>
      <c r="AA299">
        <v>2017</v>
      </c>
      <c r="AB299" t="s">
        <v>335</v>
      </c>
      <c r="AC299" t="s">
        <v>55</v>
      </c>
      <c r="AD299" t="s">
        <v>88</v>
      </c>
      <c r="AE299">
        <v>1250983</v>
      </c>
      <c r="AF299" t="s">
        <v>69</v>
      </c>
      <c r="AG299" t="s">
        <v>58</v>
      </c>
      <c r="AH299" t="s">
        <v>55</v>
      </c>
      <c r="AI299" t="s">
        <v>270</v>
      </c>
    </row>
    <row r="300" spans="1:35" x14ac:dyDescent="0.25">
      <c r="A300" s="14" t="str">
        <f t="shared" si="4"/>
        <v>http://dodappwlsprd2.cloud.pge.com:8003/ilis_rpt/dailyeventlogdetail.jsp?odbeventlogid=17-0011921&amp;numberofmonths=24&amp;showchangehistorylog=1</v>
      </c>
      <c r="B300" s="15" t="str">
        <f>HYPERLINK(A300,V300)</f>
        <v>17-0011921</v>
      </c>
      <c r="C300" t="s">
        <v>38</v>
      </c>
      <c r="D300" t="s">
        <v>39</v>
      </c>
      <c r="E300" t="s">
        <v>84</v>
      </c>
      <c r="F300" t="s">
        <v>339</v>
      </c>
      <c r="G300" s="2">
        <v>83252106</v>
      </c>
      <c r="H300" t="s">
        <v>61</v>
      </c>
      <c r="I300" s="3">
        <v>7749</v>
      </c>
      <c r="J300">
        <v>20170121</v>
      </c>
      <c r="K300" s="4">
        <v>640</v>
      </c>
      <c r="L300">
        <v>1655700</v>
      </c>
      <c r="M300" s="5">
        <v>607</v>
      </c>
      <c r="N300" t="s">
        <v>44</v>
      </c>
      <c r="O300" t="s">
        <v>62</v>
      </c>
      <c r="P300" t="s">
        <v>63</v>
      </c>
      <c r="Q300" s="5">
        <v>102</v>
      </c>
      <c r="R300" s="5">
        <v>38296</v>
      </c>
      <c r="S300" t="s">
        <v>476</v>
      </c>
      <c r="T300" t="s">
        <v>65</v>
      </c>
      <c r="U300" t="s">
        <v>49</v>
      </c>
      <c r="V300" t="s">
        <v>477</v>
      </c>
      <c r="W300" t="s">
        <v>51</v>
      </c>
      <c r="X300" t="s">
        <v>52</v>
      </c>
      <c r="Y300">
        <v>0</v>
      </c>
      <c r="Z300" t="s">
        <v>53</v>
      </c>
      <c r="AA300">
        <v>2017</v>
      </c>
      <c r="AB300" t="s">
        <v>335</v>
      </c>
      <c r="AC300" t="s">
        <v>55</v>
      </c>
      <c r="AD300" t="s">
        <v>88</v>
      </c>
      <c r="AE300">
        <v>1250748</v>
      </c>
      <c r="AF300" t="s">
        <v>69</v>
      </c>
      <c r="AG300" t="s">
        <v>58</v>
      </c>
      <c r="AH300" t="s">
        <v>55</v>
      </c>
      <c r="AI300" t="s">
        <v>270</v>
      </c>
    </row>
    <row r="301" spans="1:35" x14ac:dyDescent="0.25">
      <c r="A301" s="14" t="str">
        <f t="shared" si="4"/>
        <v>http://dodappwlsprd2.cloud.pge.com:8003/ilis_rpt/dailyeventlogdetail.jsp?odbeventlogid=17-0011931&amp;numberofmonths=24&amp;showchangehistorylog=1</v>
      </c>
      <c r="B301" s="15" t="str">
        <f>HYPERLINK(A301,V301)</f>
        <v>17-0011931</v>
      </c>
      <c r="C301" t="s">
        <v>38</v>
      </c>
      <c r="D301" t="s">
        <v>39</v>
      </c>
      <c r="E301" t="s">
        <v>40</v>
      </c>
      <c r="F301" t="s">
        <v>195</v>
      </c>
      <c r="G301" s="2">
        <v>83692104</v>
      </c>
      <c r="H301" t="s">
        <v>61</v>
      </c>
      <c r="I301" s="3">
        <v>6641</v>
      </c>
      <c r="J301">
        <v>20170121</v>
      </c>
      <c r="K301" s="4">
        <v>912</v>
      </c>
      <c r="L301">
        <v>1656099</v>
      </c>
      <c r="M301" s="5">
        <v>3274</v>
      </c>
      <c r="N301" t="s">
        <v>44</v>
      </c>
      <c r="O301" t="s">
        <v>62</v>
      </c>
      <c r="P301" t="s">
        <v>63</v>
      </c>
      <c r="Q301" s="5">
        <v>266</v>
      </c>
      <c r="R301" s="5">
        <v>105470</v>
      </c>
      <c r="S301" t="s">
        <v>396</v>
      </c>
      <c r="T301" t="s">
        <v>79</v>
      </c>
      <c r="U301" t="s">
        <v>49</v>
      </c>
      <c r="V301" t="s">
        <v>478</v>
      </c>
      <c r="W301" t="s">
        <v>51</v>
      </c>
      <c r="X301" t="s">
        <v>52</v>
      </c>
      <c r="Y301">
        <v>0</v>
      </c>
      <c r="Z301" t="s">
        <v>53</v>
      </c>
      <c r="AA301">
        <v>2017</v>
      </c>
      <c r="AB301" t="s">
        <v>335</v>
      </c>
      <c r="AC301" t="s">
        <v>55</v>
      </c>
      <c r="AD301" t="s">
        <v>117</v>
      </c>
      <c r="AE301">
        <v>1250758</v>
      </c>
      <c r="AF301" t="s">
        <v>81</v>
      </c>
      <c r="AG301" t="s">
        <v>58</v>
      </c>
      <c r="AH301" t="s">
        <v>55</v>
      </c>
      <c r="AI301" t="s">
        <v>270</v>
      </c>
    </row>
    <row r="302" spans="1:35" x14ac:dyDescent="0.25">
      <c r="A302" s="14" t="str">
        <f t="shared" si="4"/>
        <v>http://dodappwlsprd2.cloud.pge.com:8003/ilis_rpt/dailyeventlogdetail.jsp?odbeventlogid=17-0011934&amp;numberofmonths=24&amp;showchangehistorylog=1</v>
      </c>
      <c r="B302" s="15" t="str">
        <f>HYPERLINK(A302,V302)</f>
        <v>17-0011934</v>
      </c>
      <c r="C302" t="s">
        <v>38</v>
      </c>
      <c r="D302" t="s">
        <v>39</v>
      </c>
      <c r="E302" t="s">
        <v>84</v>
      </c>
      <c r="F302" t="s">
        <v>204</v>
      </c>
      <c r="G302" s="2">
        <v>182852202</v>
      </c>
      <c r="H302" t="s">
        <v>325</v>
      </c>
      <c r="I302" s="3">
        <v>22022</v>
      </c>
      <c r="J302">
        <v>20170121</v>
      </c>
      <c r="K302" s="4">
        <v>900</v>
      </c>
      <c r="L302">
        <v>1656047</v>
      </c>
      <c r="M302" s="5">
        <v>278</v>
      </c>
      <c r="N302" t="s">
        <v>44</v>
      </c>
      <c r="O302" t="s">
        <v>479</v>
      </c>
      <c r="P302" t="s">
        <v>480</v>
      </c>
      <c r="Q302" s="5">
        <v>6011</v>
      </c>
      <c r="R302" s="5">
        <v>190342</v>
      </c>
      <c r="S302" t="s">
        <v>332</v>
      </c>
      <c r="T302" t="s">
        <v>65</v>
      </c>
      <c r="U302" t="s">
        <v>49</v>
      </c>
      <c r="V302" t="s">
        <v>481</v>
      </c>
      <c r="W302" t="s">
        <v>51</v>
      </c>
      <c r="X302" t="s">
        <v>52</v>
      </c>
      <c r="Y302">
        <v>31297517</v>
      </c>
      <c r="Z302" t="s">
        <v>53</v>
      </c>
      <c r="AA302">
        <v>2017</v>
      </c>
      <c r="AB302" t="s">
        <v>335</v>
      </c>
      <c r="AC302" t="s">
        <v>55</v>
      </c>
      <c r="AD302" t="s">
        <v>68</v>
      </c>
      <c r="AE302">
        <v>1250762</v>
      </c>
      <c r="AF302" t="s">
        <v>69</v>
      </c>
      <c r="AG302" t="s">
        <v>58</v>
      </c>
      <c r="AH302" t="s">
        <v>55</v>
      </c>
      <c r="AI302" t="s">
        <v>270</v>
      </c>
    </row>
    <row r="303" spans="1:35" x14ac:dyDescent="0.25">
      <c r="A303" s="14" t="str">
        <f t="shared" si="4"/>
        <v>http://dodappwlsprd2.cloud.pge.com:8003/ilis_rpt/dailyeventlogdetail.jsp?odbeventlogid=17-0013047&amp;numberofmonths=24&amp;showchangehistorylog=1</v>
      </c>
      <c r="B303" s="15" t="str">
        <f>HYPERLINK(A303,V303)</f>
        <v>17-0013047</v>
      </c>
      <c r="C303" t="s">
        <v>38</v>
      </c>
      <c r="D303" t="s">
        <v>39</v>
      </c>
      <c r="E303" t="s">
        <v>40</v>
      </c>
      <c r="F303" t="s">
        <v>41</v>
      </c>
      <c r="G303" s="2">
        <v>82841101</v>
      </c>
      <c r="H303" t="s">
        <v>61</v>
      </c>
      <c r="I303" s="3">
        <v>9597</v>
      </c>
      <c r="J303">
        <v>20170122</v>
      </c>
      <c r="K303" s="4">
        <v>1057</v>
      </c>
      <c r="L303">
        <v>1660473</v>
      </c>
      <c r="M303" s="5">
        <v>193</v>
      </c>
      <c r="N303" t="s">
        <v>44</v>
      </c>
      <c r="O303" t="s">
        <v>62</v>
      </c>
      <c r="P303" t="s">
        <v>63</v>
      </c>
      <c r="Q303" s="5">
        <v>5</v>
      </c>
      <c r="R303" s="5">
        <v>965</v>
      </c>
      <c r="S303" t="s">
        <v>277</v>
      </c>
      <c r="T303" t="s">
        <v>65</v>
      </c>
      <c r="U303" t="s">
        <v>66</v>
      </c>
      <c r="V303" t="s">
        <v>482</v>
      </c>
      <c r="W303" t="s">
        <v>51</v>
      </c>
      <c r="X303" t="s">
        <v>52</v>
      </c>
      <c r="Y303">
        <v>0</v>
      </c>
      <c r="Z303" t="s">
        <v>53</v>
      </c>
      <c r="AA303">
        <v>2017</v>
      </c>
      <c r="AB303" t="s">
        <v>335</v>
      </c>
      <c r="AC303" t="s">
        <v>55</v>
      </c>
      <c r="AD303" t="s">
        <v>68</v>
      </c>
      <c r="AE303">
        <v>1251867</v>
      </c>
      <c r="AF303" t="s">
        <v>69</v>
      </c>
      <c r="AG303" t="s">
        <v>58</v>
      </c>
      <c r="AH303" t="s">
        <v>55</v>
      </c>
      <c r="AI303" t="s">
        <v>270</v>
      </c>
    </row>
    <row r="304" spans="1:35" x14ac:dyDescent="0.25">
      <c r="A304" s="14" t="str">
        <f t="shared" si="4"/>
        <v>http://dodappwlsprd2.cloud.pge.com:8003/ilis_rpt/dailyeventlogdetail.jsp?odbeventlogid=17-0013142&amp;numberofmonths=24&amp;showchangehistorylog=1</v>
      </c>
      <c r="B304" s="15" t="str">
        <f>HYPERLINK(A304,V304)</f>
        <v>17-0013142</v>
      </c>
      <c r="C304" t="s">
        <v>38</v>
      </c>
      <c r="D304" t="s">
        <v>39</v>
      </c>
      <c r="E304" t="s">
        <v>40</v>
      </c>
      <c r="F304" t="s">
        <v>123</v>
      </c>
      <c r="G304" s="2">
        <v>83050402</v>
      </c>
      <c r="H304" t="s">
        <v>61</v>
      </c>
      <c r="I304" s="3">
        <v>12887</v>
      </c>
      <c r="J304">
        <v>20170122</v>
      </c>
      <c r="K304" s="4">
        <v>1222</v>
      </c>
      <c r="L304">
        <v>1660882</v>
      </c>
      <c r="M304" s="5">
        <v>1392</v>
      </c>
      <c r="N304" t="s">
        <v>44</v>
      </c>
      <c r="O304" t="s">
        <v>62</v>
      </c>
      <c r="P304" t="s">
        <v>63</v>
      </c>
      <c r="Q304" s="5">
        <v>145</v>
      </c>
      <c r="R304" s="5">
        <v>76914</v>
      </c>
      <c r="S304" t="s">
        <v>277</v>
      </c>
      <c r="T304" t="s">
        <v>65</v>
      </c>
      <c r="U304" t="s">
        <v>49</v>
      </c>
      <c r="V304" t="s">
        <v>483</v>
      </c>
      <c r="W304" t="s">
        <v>51</v>
      </c>
      <c r="X304" t="s">
        <v>52</v>
      </c>
      <c r="Y304">
        <v>0</v>
      </c>
      <c r="Z304" t="s">
        <v>53</v>
      </c>
      <c r="AA304">
        <v>2017</v>
      </c>
      <c r="AB304" t="s">
        <v>335</v>
      </c>
      <c r="AC304" t="s">
        <v>55</v>
      </c>
      <c r="AD304" t="s">
        <v>68</v>
      </c>
      <c r="AE304">
        <v>1251955</v>
      </c>
      <c r="AF304" t="s">
        <v>69</v>
      </c>
      <c r="AG304" t="s">
        <v>58</v>
      </c>
      <c r="AH304" t="s">
        <v>55</v>
      </c>
      <c r="AI304" t="s">
        <v>270</v>
      </c>
    </row>
    <row r="305" spans="1:35" x14ac:dyDescent="0.25">
      <c r="A305" s="14" t="str">
        <f t="shared" si="4"/>
        <v>http://dodappwlsprd2.cloud.pge.com:8003/ilis_rpt/dailyeventlogdetail.jsp?odbeventlogid=17-0013194&amp;numberofmonths=24&amp;showchangehistorylog=1</v>
      </c>
      <c r="B305" s="15" t="str">
        <f>HYPERLINK(A305,V305)</f>
        <v>17-0013194</v>
      </c>
      <c r="C305" t="s">
        <v>38</v>
      </c>
      <c r="D305" t="s">
        <v>39</v>
      </c>
      <c r="E305" t="s">
        <v>40</v>
      </c>
      <c r="F305" t="s">
        <v>74</v>
      </c>
      <c r="G305" s="2">
        <v>83622103</v>
      </c>
      <c r="H305" t="s">
        <v>61</v>
      </c>
      <c r="I305" s="3">
        <v>11939</v>
      </c>
      <c r="J305">
        <v>20170122</v>
      </c>
      <c r="K305" s="4">
        <v>511</v>
      </c>
      <c r="L305">
        <v>1658973</v>
      </c>
      <c r="M305" s="5">
        <v>790</v>
      </c>
      <c r="N305" t="s">
        <v>44</v>
      </c>
      <c r="O305" t="s">
        <v>62</v>
      </c>
      <c r="P305" t="s">
        <v>63</v>
      </c>
      <c r="Q305" s="5">
        <v>71</v>
      </c>
      <c r="R305" s="5">
        <v>56090</v>
      </c>
      <c r="S305" t="s">
        <v>273</v>
      </c>
      <c r="T305" t="s">
        <v>65</v>
      </c>
      <c r="U305" t="s">
        <v>49</v>
      </c>
      <c r="V305" t="s">
        <v>484</v>
      </c>
      <c r="W305" t="s">
        <v>51</v>
      </c>
      <c r="X305" t="s">
        <v>52</v>
      </c>
      <c r="Y305">
        <v>0</v>
      </c>
      <c r="Z305" t="s">
        <v>53</v>
      </c>
      <c r="AA305">
        <v>2017</v>
      </c>
      <c r="AB305" t="s">
        <v>335</v>
      </c>
      <c r="AC305" t="s">
        <v>55</v>
      </c>
      <c r="AD305" t="s">
        <v>68</v>
      </c>
      <c r="AE305">
        <v>1252006</v>
      </c>
      <c r="AF305" t="s">
        <v>69</v>
      </c>
      <c r="AG305" t="s">
        <v>58</v>
      </c>
      <c r="AH305" t="s">
        <v>55</v>
      </c>
      <c r="AI305" t="s">
        <v>270</v>
      </c>
    </row>
    <row r="306" spans="1:35" x14ac:dyDescent="0.25">
      <c r="A306" s="14" t="str">
        <f t="shared" si="4"/>
        <v>http://dodappwlsprd2.cloud.pge.com:8003/ilis_rpt/dailyeventlogdetail.jsp?odbeventlogid=17-0013280&amp;numberofmonths=24&amp;showchangehistorylog=1</v>
      </c>
      <c r="B306" s="15" t="str">
        <f>HYPERLINK(A306,V306)</f>
        <v>17-0013280</v>
      </c>
      <c r="C306" t="s">
        <v>38</v>
      </c>
      <c r="D306" t="s">
        <v>39</v>
      </c>
      <c r="E306" t="s">
        <v>40</v>
      </c>
      <c r="F306" t="s">
        <v>74</v>
      </c>
      <c r="G306" s="2">
        <v>83622103</v>
      </c>
      <c r="H306" t="s">
        <v>61</v>
      </c>
      <c r="I306" s="3">
        <v>11943</v>
      </c>
      <c r="J306">
        <v>20170122</v>
      </c>
      <c r="K306" s="4">
        <v>533</v>
      </c>
      <c r="L306">
        <v>1659036</v>
      </c>
      <c r="M306" s="5">
        <v>708</v>
      </c>
      <c r="N306" t="s">
        <v>44</v>
      </c>
      <c r="O306" t="s">
        <v>62</v>
      </c>
      <c r="P306" t="s">
        <v>63</v>
      </c>
      <c r="Q306" s="5">
        <v>79</v>
      </c>
      <c r="R306" s="5">
        <v>21471</v>
      </c>
      <c r="S306" t="s">
        <v>273</v>
      </c>
      <c r="T306" t="s">
        <v>65</v>
      </c>
      <c r="U306" t="s">
        <v>49</v>
      </c>
      <c r="V306" t="s">
        <v>485</v>
      </c>
      <c r="W306" t="s">
        <v>51</v>
      </c>
      <c r="X306" t="s">
        <v>52</v>
      </c>
      <c r="Y306">
        <v>0</v>
      </c>
      <c r="Z306" t="s">
        <v>53</v>
      </c>
      <c r="AA306">
        <v>2017</v>
      </c>
      <c r="AB306" t="s">
        <v>335</v>
      </c>
      <c r="AC306" t="s">
        <v>55</v>
      </c>
      <c r="AD306" t="s">
        <v>68</v>
      </c>
      <c r="AE306">
        <v>1252094</v>
      </c>
      <c r="AF306" t="s">
        <v>69</v>
      </c>
      <c r="AG306" t="s">
        <v>58</v>
      </c>
      <c r="AH306" t="s">
        <v>55</v>
      </c>
      <c r="AI306" t="s">
        <v>270</v>
      </c>
    </row>
    <row r="307" spans="1:35" x14ac:dyDescent="0.25">
      <c r="A307" s="14" t="str">
        <f t="shared" si="4"/>
        <v>http://dodappwlsprd2.cloud.pge.com:8003/ilis_rpt/dailyeventlogdetail.jsp?odbeventlogid=17-0012713&amp;numberofmonths=24&amp;showchangehistorylog=1</v>
      </c>
      <c r="B307" s="15" t="str">
        <f>HYPERLINK(A307,V307)</f>
        <v>17-0012713</v>
      </c>
      <c r="C307" t="s">
        <v>38</v>
      </c>
      <c r="D307" t="s">
        <v>39</v>
      </c>
      <c r="E307" t="s">
        <v>40</v>
      </c>
      <c r="F307" t="s">
        <v>126</v>
      </c>
      <c r="G307" s="2">
        <v>83622105</v>
      </c>
      <c r="H307" t="s">
        <v>42</v>
      </c>
      <c r="I307" s="3">
        <v>10294</v>
      </c>
      <c r="J307">
        <v>20170122</v>
      </c>
      <c r="K307" s="4">
        <v>317</v>
      </c>
      <c r="L307">
        <v>1658375</v>
      </c>
      <c r="M307" s="5">
        <v>4998</v>
      </c>
      <c r="N307" t="s">
        <v>44</v>
      </c>
      <c r="O307" t="s">
        <v>359</v>
      </c>
      <c r="P307" t="s">
        <v>360</v>
      </c>
      <c r="Q307" s="5">
        <v>522</v>
      </c>
      <c r="R307" s="5">
        <v>970726</v>
      </c>
      <c r="S307" t="s">
        <v>290</v>
      </c>
      <c r="T307" t="s">
        <v>65</v>
      </c>
      <c r="U307" t="s">
        <v>66</v>
      </c>
      <c r="V307" t="s">
        <v>486</v>
      </c>
      <c r="W307" t="s">
        <v>51</v>
      </c>
      <c r="X307" t="s">
        <v>52</v>
      </c>
      <c r="Y307">
        <v>42928924</v>
      </c>
      <c r="Z307" t="s">
        <v>53</v>
      </c>
      <c r="AA307">
        <v>2017</v>
      </c>
      <c r="AB307" t="s">
        <v>335</v>
      </c>
      <c r="AC307" t="s">
        <v>55</v>
      </c>
      <c r="AD307" t="s">
        <v>68</v>
      </c>
      <c r="AE307">
        <v>1251535</v>
      </c>
      <c r="AF307" t="s">
        <v>69</v>
      </c>
      <c r="AG307" t="s">
        <v>58</v>
      </c>
      <c r="AH307" t="s">
        <v>55</v>
      </c>
      <c r="AI307" t="s">
        <v>270</v>
      </c>
    </row>
    <row r="308" spans="1:35" x14ac:dyDescent="0.25">
      <c r="A308" s="14" t="str">
        <f t="shared" si="4"/>
        <v>http://dodappwlsprd2.cloud.pge.com:8003/ilis_rpt/dailyeventlogdetail.jsp?odbeventlogid=17-0012789&amp;numberofmonths=24&amp;showchangehistorylog=1</v>
      </c>
      <c r="B308" s="15" t="str">
        <f>HYPERLINK(A308,V308)</f>
        <v>17-0012789</v>
      </c>
      <c r="C308" t="s">
        <v>38</v>
      </c>
      <c r="D308" t="s">
        <v>39</v>
      </c>
      <c r="E308" t="s">
        <v>40</v>
      </c>
      <c r="F308" t="s">
        <v>126</v>
      </c>
      <c r="G308" s="2">
        <v>83622105</v>
      </c>
      <c r="H308" t="s">
        <v>42</v>
      </c>
      <c r="I308" s="3">
        <v>5146</v>
      </c>
      <c r="J308">
        <v>20170122</v>
      </c>
      <c r="K308" s="4">
        <v>511</v>
      </c>
      <c r="L308">
        <v>1658985</v>
      </c>
      <c r="M308" s="5">
        <v>2074</v>
      </c>
      <c r="N308" t="s">
        <v>44</v>
      </c>
      <c r="O308" t="s">
        <v>62</v>
      </c>
      <c r="P308" t="s">
        <v>63</v>
      </c>
      <c r="Q308" s="5">
        <v>178</v>
      </c>
      <c r="R308" s="5">
        <v>42876</v>
      </c>
      <c r="S308" t="s">
        <v>283</v>
      </c>
      <c r="T308" t="s">
        <v>79</v>
      </c>
      <c r="U308" t="s">
        <v>49</v>
      </c>
      <c r="V308" t="s">
        <v>487</v>
      </c>
      <c r="W308" t="s">
        <v>51</v>
      </c>
      <c r="X308" t="s">
        <v>52</v>
      </c>
      <c r="Y308">
        <v>0</v>
      </c>
      <c r="Z308" t="s">
        <v>53</v>
      </c>
      <c r="AA308">
        <v>2017</v>
      </c>
      <c r="AB308" t="s">
        <v>335</v>
      </c>
      <c r="AC308" t="s">
        <v>55</v>
      </c>
      <c r="AD308" t="s">
        <v>113</v>
      </c>
      <c r="AE308">
        <v>1251611</v>
      </c>
      <c r="AF308" t="s">
        <v>81</v>
      </c>
      <c r="AG308" t="s">
        <v>58</v>
      </c>
      <c r="AH308" t="s">
        <v>55</v>
      </c>
      <c r="AI308" t="s">
        <v>270</v>
      </c>
    </row>
    <row r="309" spans="1:35" x14ac:dyDescent="0.25">
      <c r="A309" s="14" t="str">
        <f t="shared" si="4"/>
        <v>http://dodappwlsprd2.cloud.pge.com:8003/ilis_rpt/dailyeventlogdetail.jsp?odbeventlogid=17-0012819&amp;numberofmonths=24&amp;showchangehistorylog=1</v>
      </c>
      <c r="B309" s="15" t="str">
        <f>HYPERLINK(A309,V309)</f>
        <v>17-0012819</v>
      </c>
      <c r="C309" t="s">
        <v>38</v>
      </c>
      <c r="D309" t="s">
        <v>39</v>
      </c>
      <c r="E309" t="s">
        <v>40</v>
      </c>
      <c r="F309" t="s">
        <v>82</v>
      </c>
      <c r="G309" s="2">
        <v>83622106</v>
      </c>
      <c r="H309" t="s">
        <v>42</v>
      </c>
      <c r="I309" s="3">
        <v>5020</v>
      </c>
      <c r="J309">
        <v>20170122</v>
      </c>
      <c r="K309" s="4">
        <v>546</v>
      </c>
      <c r="L309">
        <v>1659127</v>
      </c>
      <c r="M309" s="5">
        <v>1765</v>
      </c>
      <c r="N309" t="s">
        <v>44</v>
      </c>
      <c r="O309" t="s">
        <v>62</v>
      </c>
      <c r="P309" t="s">
        <v>63</v>
      </c>
      <c r="Q309" s="5">
        <v>1079</v>
      </c>
      <c r="R309" s="5">
        <v>87210</v>
      </c>
      <c r="S309" t="s">
        <v>273</v>
      </c>
      <c r="T309" t="s">
        <v>65</v>
      </c>
      <c r="U309" t="s">
        <v>49</v>
      </c>
      <c r="V309" t="s">
        <v>488</v>
      </c>
      <c r="W309" t="s">
        <v>51</v>
      </c>
      <c r="X309" t="s">
        <v>52</v>
      </c>
      <c r="Y309">
        <v>0</v>
      </c>
      <c r="Z309" t="s">
        <v>53</v>
      </c>
      <c r="AA309">
        <v>2017</v>
      </c>
      <c r="AB309" t="s">
        <v>335</v>
      </c>
      <c r="AC309" t="s">
        <v>55</v>
      </c>
      <c r="AD309" t="s">
        <v>113</v>
      </c>
      <c r="AE309">
        <v>1251641</v>
      </c>
      <c r="AF309" t="s">
        <v>69</v>
      </c>
      <c r="AG309" t="s">
        <v>58</v>
      </c>
      <c r="AH309" t="s">
        <v>55</v>
      </c>
      <c r="AI309" t="s">
        <v>270</v>
      </c>
    </row>
    <row r="310" spans="1:35" x14ac:dyDescent="0.25">
      <c r="A310" s="14" t="str">
        <f t="shared" si="4"/>
        <v>http://dodappwlsprd2.cloud.pge.com:8003/ilis_rpt/dailyeventlogdetail.jsp?odbeventlogid=17-0013302&amp;numberofmonths=24&amp;showchangehistorylog=1</v>
      </c>
      <c r="B310" s="15" t="str">
        <f>HYPERLINK(A310,V310)</f>
        <v>17-0013302</v>
      </c>
      <c r="C310" t="s">
        <v>38</v>
      </c>
      <c r="D310" t="s">
        <v>39</v>
      </c>
      <c r="E310" t="s">
        <v>40</v>
      </c>
      <c r="F310" t="s">
        <v>82</v>
      </c>
      <c r="G310" s="2">
        <v>83622106</v>
      </c>
      <c r="H310" t="s">
        <v>61</v>
      </c>
      <c r="I310" s="3">
        <v>10619</v>
      </c>
      <c r="J310">
        <v>20170122</v>
      </c>
      <c r="K310" s="4">
        <v>538</v>
      </c>
      <c r="L310">
        <v>1659120</v>
      </c>
      <c r="M310" s="5">
        <v>1942</v>
      </c>
      <c r="N310" t="s">
        <v>44</v>
      </c>
      <c r="O310" t="s">
        <v>62</v>
      </c>
      <c r="P310" t="s">
        <v>63</v>
      </c>
      <c r="Q310" s="5">
        <v>3</v>
      </c>
      <c r="R310" s="5">
        <v>5826</v>
      </c>
      <c r="S310" t="s">
        <v>283</v>
      </c>
      <c r="T310" t="s">
        <v>65</v>
      </c>
      <c r="U310" t="s">
        <v>49</v>
      </c>
      <c r="V310" t="s">
        <v>489</v>
      </c>
      <c r="W310" t="s">
        <v>51</v>
      </c>
      <c r="X310" t="s">
        <v>52</v>
      </c>
      <c r="Y310">
        <v>0</v>
      </c>
      <c r="Z310" t="s">
        <v>53</v>
      </c>
      <c r="AA310">
        <v>2017</v>
      </c>
      <c r="AB310" t="s">
        <v>335</v>
      </c>
      <c r="AC310" t="s">
        <v>55</v>
      </c>
      <c r="AD310" t="s">
        <v>68</v>
      </c>
      <c r="AE310">
        <v>1252114</v>
      </c>
      <c r="AF310" t="s">
        <v>69</v>
      </c>
      <c r="AG310" t="s">
        <v>58</v>
      </c>
      <c r="AH310" t="s">
        <v>55</v>
      </c>
      <c r="AI310" t="s">
        <v>270</v>
      </c>
    </row>
    <row r="311" spans="1:35" x14ac:dyDescent="0.25">
      <c r="A311" s="14" t="str">
        <f t="shared" si="4"/>
        <v>http://dodappwlsprd2.cloud.pge.com:8003/ilis_rpt/dailyeventlogdetail.jsp?odbeventlogid=17-0013343&amp;numberofmonths=24&amp;showchangehistorylog=1</v>
      </c>
      <c r="B311" s="15" t="str">
        <f>HYPERLINK(A311,V311)</f>
        <v>17-0013343</v>
      </c>
      <c r="C311" t="s">
        <v>38</v>
      </c>
      <c r="D311" t="s">
        <v>39</v>
      </c>
      <c r="E311" t="s">
        <v>40</v>
      </c>
      <c r="F311" t="s">
        <v>82</v>
      </c>
      <c r="G311" s="2">
        <v>83622106</v>
      </c>
      <c r="H311" t="s">
        <v>61</v>
      </c>
      <c r="I311" s="3">
        <v>11237</v>
      </c>
      <c r="J311">
        <v>20170122</v>
      </c>
      <c r="K311" s="4">
        <v>1100</v>
      </c>
      <c r="L311">
        <v>1660485</v>
      </c>
      <c r="M311" s="5">
        <v>3015</v>
      </c>
      <c r="N311" t="s">
        <v>44</v>
      </c>
      <c r="O311" t="s">
        <v>62</v>
      </c>
      <c r="P311" t="s">
        <v>63</v>
      </c>
      <c r="Q311" s="5">
        <v>4</v>
      </c>
      <c r="R311" s="5">
        <v>12060</v>
      </c>
      <c r="S311" t="s">
        <v>283</v>
      </c>
      <c r="T311" t="s">
        <v>65</v>
      </c>
      <c r="U311" t="s">
        <v>49</v>
      </c>
      <c r="V311" t="s">
        <v>490</v>
      </c>
      <c r="W311" t="s">
        <v>51</v>
      </c>
      <c r="X311" t="s">
        <v>52</v>
      </c>
      <c r="Y311">
        <v>0</v>
      </c>
      <c r="Z311" t="s">
        <v>53</v>
      </c>
      <c r="AA311">
        <v>2017</v>
      </c>
      <c r="AB311" t="s">
        <v>335</v>
      </c>
      <c r="AC311" t="s">
        <v>55</v>
      </c>
      <c r="AD311" t="s">
        <v>68</v>
      </c>
      <c r="AE311">
        <v>1252158</v>
      </c>
      <c r="AF311" t="s">
        <v>69</v>
      </c>
      <c r="AG311" t="s">
        <v>58</v>
      </c>
      <c r="AH311" t="s">
        <v>55</v>
      </c>
      <c r="AI311" t="s">
        <v>270</v>
      </c>
    </row>
    <row r="312" spans="1:35" x14ac:dyDescent="0.25">
      <c r="A312" s="14" t="str">
        <f t="shared" si="4"/>
        <v>http://dodappwlsprd2.cloud.pge.com:8003/ilis_rpt/dailyeventlogdetail.jsp?odbeventlogid=17-0013656&amp;numberofmonths=24&amp;showchangehistorylog=1</v>
      </c>
      <c r="B312" s="15" t="str">
        <f>HYPERLINK(A312,V312)</f>
        <v>17-0013656</v>
      </c>
      <c r="C312" t="s">
        <v>38</v>
      </c>
      <c r="D312" t="s">
        <v>39</v>
      </c>
      <c r="E312" t="s">
        <v>40</v>
      </c>
      <c r="F312" t="s">
        <v>82</v>
      </c>
      <c r="G312" s="2">
        <v>83622106</v>
      </c>
      <c r="H312" t="s">
        <v>61</v>
      </c>
      <c r="I312" s="3">
        <v>335</v>
      </c>
      <c r="J312">
        <v>20170122</v>
      </c>
      <c r="K312" s="4">
        <v>546</v>
      </c>
      <c r="L312">
        <v>1659121</v>
      </c>
      <c r="M312" s="5">
        <v>1904</v>
      </c>
      <c r="N312" t="s">
        <v>44</v>
      </c>
      <c r="O312" t="s">
        <v>62</v>
      </c>
      <c r="P312" t="s">
        <v>63</v>
      </c>
      <c r="Q312" s="5">
        <v>2</v>
      </c>
      <c r="R312" s="5">
        <v>3808</v>
      </c>
      <c r="S312" t="s">
        <v>273</v>
      </c>
      <c r="T312" t="s">
        <v>65</v>
      </c>
      <c r="U312" t="s">
        <v>66</v>
      </c>
      <c r="V312" t="s">
        <v>491</v>
      </c>
      <c r="W312" t="s">
        <v>51</v>
      </c>
      <c r="X312" t="s">
        <v>52</v>
      </c>
      <c r="Y312">
        <v>0</v>
      </c>
      <c r="Z312" t="s">
        <v>53</v>
      </c>
      <c r="AA312">
        <v>2017</v>
      </c>
      <c r="AB312" t="s">
        <v>335</v>
      </c>
      <c r="AC312" t="s">
        <v>55</v>
      </c>
      <c r="AD312" t="s">
        <v>68</v>
      </c>
      <c r="AE312">
        <v>1252466</v>
      </c>
      <c r="AF312" t="s">
        <v>69</v>
      </c>
      <c r="AG312" t="s">
        <v>58</v>
      </c>
      <c r="AH312" t="s">
        <v>55</v>
      </c>
      <c r="AI312" t="s">
        <v>270</v>
      </c>
    </row>
    <row r="313" spans="1:35" x14ac:dyDescent="0.25">
      <c r="A313" s="14" t="str">
        <f t="shared" si="4"/>
        <v>http://dodappwlsprd2.cloud.pge.com:8003/ilis_rpt/dailyeventlogdetail.jsp?odbeventlogid=17-0012600&amp;numberofmonths=24&amp;showchangehistorylog=1</v>
      </c>
      <c r="B313" s="15" t="str">
        <f>HYPERLINK(A313,V313)</f>
        <v>17-0012600</v>
      </c>
      <c r="C313" t="s">
        <v>38</v>
      </c>
      <c r="D313" t="s">
        <v>39</v>
      </c>
      <c r="E313" t="s">
        <v>84</v>
      </c>
      <c r="F313" t="s">
        <v>178</v>
      </c>
      <c r="G313" s="2">
        <v>182291102</v>
      </c>
      <c r="H313" t="s">
        <v>42</v>
      </c>
      <c r="I313" s="3">
        <v>2010</v>
      </c>
      <c r="J313">
        <v>20170122</v>
      </c>
      <c r="K313" s="4">
        <v>150</v>
      </c>
      <c r="L313">
        <v>1658095</v>
      </c>
      <c r="M313" s="5">
        <v>2376</v>
      </c>
      <c r="N313" t="s">
        <v>44</v>
      </c>
      <c r="O313" t="s">
        <v>62</v>
      </c>
      <c r="P313" t="s">
        <v>63</v>
      </c>
      <c r="Q313" s="5">
        <v>123</v>
      </c>
      <c r="R313" s="5">
        <v>195633</v>
      </c>
      <c r="S313" t="s">
        <v>298</v>
      </c>
      <c r="T313" t="s">
        <v>65</v>
      </c>
      <c r="U313" t="s">
        <v>49</v>
      </c>
      <c r="V313" t="s">
        <v>492</v>
      </c>
      <c r="W313" t="s">
        <v>51</v>
      </c>
      <c r="X313" t="s">
        <v>52</v>
      </c>
      <c r="Y313">
        <v>31297011</v>
      </c>
      <c r="Z313" t="s">
        <v>53</v>
      </c>
      <c r="AA313">
        <v>2017</v>
      </c>
      <c r="AB313" t="s">
        <v>335</v>
      </c>
      <c r="AC313" t="s">
        <v>55</v>
      </c>
      <c r="AD313" t="s">
        <v>88</v>
      </c>
      <c r="AE313">
        <v>1251422</v>
      </c>
      <c r="AF313" t="s">
        <v>69</v>
      </c>
      <c r="AG313" t="s">
        <v>58</v>
      </c>
      <c r="AH313" t="s">
        <v>55</v>
      </c>
      <c r="AI313" t="s">
        <v>270</v>
      </c>
    </row>
    <row r="314" spans="1:35" x14ac:dyDescent="0.25">
      <c r="A314" s="14" t="str">
        <f t="shared" si="4"/>
        <v>http://dodappwlsprd2.cloud.pge.com:8003/ilis_rpt/dailyeventlogdetail.jsp?odbeventlogid=17-0012709&amp;numberofmonths=24&amp;showchangehistorylog=1</v>
      </c>
      <c r="B314" s="15" t="str">
        <f>HYPERLINK(A314,V314)</f>
        <v>17-0012709</v>
      </c>
      <c r="C314" t="s">
        <v>38</v>
      </c>
      <c r="D314" t="s">
        <v>39</v>
      </c>
      <c r="E314" t="s">
        <v>84</v>
      </c>
      <c r="F314" t="s">
        <v>89</v>
      </c>
      <c r="G314" s="2">
        <v>182941101</v>
      </c>
      <c r="H314" t="s">
        <v>42</v>
      </c>
      <c r="I314" s="3">
        <v>9640</v>
      </c>
      <c r="J314">
        <v>20170122</v>
      </c>
      <c r="K314" s="4">
        <v>346</v>
      </c>
      <c r="L314" t="s">
        <v>493</v>
      </c>
      <c r="M314" s="5">
        <v>747</v>
      </c>
      <c r="N314" t="s">
        <v>44</v>
      </c>
      <c r="O314" t="s">
        <v>62</v>
      </c>
      <c r="P314" t="s">
        <v>70</v>
      </c>
      <c r="Q314" s="5">
        <v>292</v>
      </c>
      <c r="R314" s="5">
        <v>41531</v>
      </c>
      <c r="S314" t="s">
        <v>283</v>
      </c>
      <c r="T314" t="s">
        <v>65</v>
      </c>
      <c r="U314" t="s">
        <v>49</v>
      </c>
      <c r="V314" t="s">
        <v>494</v>
      </c>
      <c r="W314" t="s">
        <v>51</v>
      </c>
      <c r="X314" t="s">
        <v>52</v>
      </c>
      <c r="Y314">
        <v>0</v>
      </c>
      <c r="Z314" t="s">
        <v>53</v>
      </c>
      <c r="AA314">
        <v>2017</v>
      </c>
      <c r="AB314" t="s">
        <v>335</v>
      </c>
      <c r="AC314" t="s">
        <v>55</v>
      </c>
      <c r="AD314" t="s">
        <v>68</v>
      </c>
      <c r="AE314">
        <v>1251532</v>
      </c>
      <c r="AF314" t="s">
        <v>69</v>
      </c>
      <c r="AG314" t="s">
        <v>58</v>
      </c>
      <c r="AH314" t="s">
        <v>55</v>
      </c>
      <c r="AI314" t="s">
        <v>270</v>
      </c>
    </row>
    <row r="315" spans="1:35" x14ac:dyDescent="0.25">
      <c r="A315" s="14" t="str">
        <f t="shared" si="4"/>
        <v>http://dodappwlsprd2.cloud.pge.com:8003/ilis_rpt/dailyeventlogdetail.jsp?odbeventlogid=17-0013124&amp;numberofmonths=24&amp;showchangehistorylog=1</v>
      </c>
      <c r="B315" s="15" t="str">
        <f>HYPERLINK(A315,V315)</f>
        <v>17-0013124</v>
      </c>
      <c r="C315" t="s">
        <v>38</v>
      </c>
      <c r="D315" t="s">
        <v>39</v>
      </c>
      <c r="E315" t="s">
        <v>84</v>
      </c>
      <c r="F315" t="s">
        <v>89</v>
      </c>
      <c r="G315" s="2">
        <v>182941101</v>
      </c>
      <c r="H315" t="s">
        <v>61</v>
      </c>
      <c r="I315" s="3">
        <v>2181</v>
      </c>
      <c r="J315">
        <v>20170122</v>
      </c>
      <c r="K315" s="4">
        <v>220</v>
      </c>
      <c r="L315">
        <v>1660916</v>
      </c>
      <c r="M315" s="5">
        <v>2155</v>
      </c>
      <c r="N315" t="s">
        <v>44</v>
      </c>
      <c r="O315" t="s">
        <v>62</v>
      </c>
      <c r="P315" t="s">
        <v>63</v>
      </c>
      <c r="Q315" s="5">
        <v>83</v>
      </c>
      <c r="R315" s="5">
        <v>175985</v>
      </c>
      <c r="S315" t="s">
        <v>298</v>
      </c>
      <c r="T315" t="s">
        <v>65</v>
      </c>
      <c r="U315" t="s">
        <v>49</v>
      </c>
      <c r="V315" t="s">
        <v>495</v>
      </c>
      <c r="W315" t="s">
        <v>51</v>
      </c>
      <c r="X315" t="s">
        <v>52</v>
      </c>
      <c r="Y315">
        <v>31297011</v>
      </c>
      <c r="Z315" t="s">
        <v>53</v>
      </c>
      <c r="AA315">
        <v>2017</v>
      </c>
      <c r="AB315" t="s">
        <v>335</v>
      </c>
      <c r="AC315" t="s">
        <v>55</v>
      </c>
      <c r="AD315" t="s">
        <v>68</v>
      </c>
      <c r="AE315">
        <v>1251943</v>
      </c>
      <c r="AF315" t="s">
        <v>69</v>
      </c>
      <c r="AG315" t="s">
        <v>58</v>
      </c>
      <c r="AH315" t="s">
        <v>55</v>
      </c>
      <c r="AI315" t="s">
        <v>270</v>
      </c>
    </row>
    <row r="316" spans="1:35" x14ac:dyDescent="0.25">
      <c r="A316" s="14" t="str">
        <f t="shared" si="4"/>
        <v>http://dodappwlsprd2.cloud.pge.com:8003/ilis_rpt/dailyeventlogdetail.jsp?odbeventlogid=17-0013144&amp;numberofmonths=24&amp;showchangehistorylog=1</v>
      </c>
      <c r="B316" s="15" t="str">
        <f>HYPERLINK(A316,V316)</f>
        <v>17-0013144</v>
      </c>
      <c r="C316" t="s">
        <v>38</v>
      </c>
      <c r="D316" t="s">
        <v>39</v>
      </c>
      <c r="E316" t="s">
        <v>40</v>
      </c>
      <c r="F316" t="s">
        <v>89</v>
      </c>
      <c r="G316" s="2">
        <v>182941101</v>
      </c>
      <c r="H316" t="s">
        <v>414</v>
      </c>
      <c r="I316" s="3">
        <v>7611</v>
      </c>
      <c r="J316">
        <v>20170122</v>
      </c>
      <c r="K316" s="4">
        <v>248</v>
      </c>
      <c r="L316">
        <v>1660992</v>
      </c>
      <c r="M316" s="5">
        <v>2099</v>
      </c>
      <c r="N316" t="s">
        <v>44</v>
      </c>
      <c r="O316" t="s">
        <v>62</v>
      </c>
      <c r="P316" t="s">
        <v>70</v>
      </c>
      <c r="Q316" s="5">
        <v>42</v>
      </c>
      <c r="R316" s="5">
        <v>15055</v>
      </c>
      <c r="S316" t="s">
        <v>283</v>
      </c>
      <c r="T316" t="s">
        <v>65</v>
      </c>
      <c r="U316" t="s">
        <v>49</v>
      </c>
      <c r="V316" t="s">
        <v>496</v>
      </c>
      <c r="W316" t="s">
        <v>51</v>
      </c>
      <c r="X316" t="s">
        <v>52</v>
      </c>
      <c r="Y316">
        <v>0</v>
      </c>
      <c r="Z316" t="s">
        <v>53</v>
      </c>
      <c r="AA316">
        <v>2017</v>
      </c>
      <c r="AB316" t="s">
        <v>335</v>
      </c>
      <c r="AC316" t="s">
        <v>55</v>
      </c>
      <c r="AD316" t="s">
        <v>68</v>
      </c>
      <c r="AE316">
        <v>1251957</v>
      </c>
      <c r="AF316" t="s">
        <v>69</v>
      </c>
      <c r="AG316" t="s">
        <v>58</v>
      </c>
      <c r="AH316" t="s">
        <v>55</v>
      </c>
      <c r="AI316" t="s">
        <v>270</v>
      </c>
    </row>
    <row r="317" spans="1:35" x14ac:dyDescent="0.25">
      <c r="A317" s="14" t="str">
        <f t="shared" si="4"/>
        <v>http://dodappwlsprd2.cloud.pge.com:8003/ilis_rpt/dailyeventlogdetail.jsp?odbeventlogid=17-0013103&amp;numberofmonths=24&amp;showchangehistorylog=1</v>
      </c>
      <c r="B317" s="15" t="str">
        <f>HYPERLINK(A317,V317)</f>
        <v>17-0013103</v>
      </c>
      <c r="C317" t="s">
        <v>38</v>
      </c>
      <c r="D317" t="s">
        <v>39</v>
      </c>
      <c r="E317" t="s">
        <v>84</v>
      </c>
      <c r="F317" t="s">
        <v>402</v>
      </c>
      <c r="G317" s="2">
        <v>182941102</v>
      </c>
      <c r="H317" t="s">
        <v>61</v>
      </c>
      <c r="I317" s="3">
        <v>40253</v>
      </c>
      <c r="J317">
        <v>20170122</v>
      </c>
      <c r="K317" s="4">
        <v>717</v>
      </c>
      <c r="L317">
        <v>1660839</v>
      </c>
      <c r="M317" s="5">
        <v>1807</v>
      </c>
      <c r="N317" t="s">
        <v>44</v>
      </c>
      <c r="O317" t="s">
        <v>62</v>
      </c>
      <c r="P317" t="s">
        <v>70</v>
      </c>
      <c r="Q317" s="5">
        <v>4</v>
      </c>
      <c r="R317" s="5">
        <v>7228</v>
      </c>
      <c r="S317" t="s">
        <v>277</v>
      </c>
      <c r="T317" t="s">
        <v>65</v>
      </c>
      <c r="U317" t="s">
        <v>49</v>
      </c>
      <c r="V317" t="s">
        <v>497</v>
      </c>
      <c r="W317" t="s">
        <v>51</v>
      </c>
      <c r="X317" t="s">
        <v>52</v>
      </c>
      <c r="Y317">
        <v>0</v>
      </c>
      <c r="Z317" t="s">
        <v>53</v>
      </c>
      <c r="AA317">
        <v>2017</v>
      </c>
      <c r="AB317" t="s">
        <v>335</v>
      </c>
      <c r="AC317" t="s">
        <v>55</v>
      </c>
      <c r="AD317" t="s">
        <v>88</v>
      </c>
      <c r="AE317">
        <v>1251922</v>
      </c>
      <c r="AF317" t="s">
        <v>69</v>
      </c>
      <c r="AG317" t="s">
        <v>58</v>
      </c>
      <c r="AH317" t="s">
        <v>55</v>
      </c>
      <c r="AI317" t="s">
        <v>270</v>
      </c>
    </row>
    <row r="318" spans="1:35" x14ac:dyDescent="0.25">
      <c r="A318" s="14" t="str">
        <f t="shared" si="4"/>
        <v>http://dodappwlsprd2.cloud.pge.com:8003/ilis_rpt/dailyeventlogdetail.jsp?odbeventlogid=17-0013162&amp;numberofmonths=24&amp;showchangehistorylog=1</v>
      </c>
      <c r="B318" s="15" t="str">
        <f>HYPERLINK(A318,V318)</f>
        <v>17-0013162</v>
      </c>
      <c r="C318" t="s">
        <v>38</v>
      </c>
      <c r="D318" t="s">
        <v>39</v>
      </c>
      <c r="E318" t="s">
        <v>84</v>
      </c>
      <c r="F318" t="s">
        <v>402</v>
      </c>
      <c r="G318" s="2">
        <v>182941102</v>
      </c>
      <c r="H318" t="s">
        <v>75</v>
      </c>
      <c r="I318" s="3">
        <v>49899</v>
      </c>
      <c r="J318">
        <v>20170122</v>
      </c>
      <c r="K318" s="4">
        <v>1305</v>
      </c>
      <c r="L318">
        <v>1660483</v>
      </c>
      <c r="M318" s="5">
        <v>1673</v>
      </c>
      <c r="N318" t="s">
        <v>44</v>
      </c>
      <c r="O318" t="s">
        <v>45</v>
      </c>
      <c r="P318" t="s">
        <v>281</v>
      </c>
      <c r="Q318" s="5">
        <v>4</v>
      </c>
      <c r="R318" s="5">
        <v>6692</v>
      </c>
      <c r="S318" t="s">
        <v>277</v>
      </c>
      <c r="T318" t="s">
        <v>48</v>
      </c>
      <c r="U318" t="s">
        <v>229</v>
      </c>
      <c r="V318" t="s">
        <v>498</v>
      </c>
      <c r="W318" t="s">
        <v>51</v>
      </c>
      <c r="X318" t="s">
        <v>52</v>
      </c>
      <c r="Y318">
        <v>31297011</v>
      </c>
      <c r="Z318" t="s">
        <v>53</v>
      </c>
      <c r="AA318">
        <v>2017</v>
      </c>
      <c r="AB318" t="s">
        <v>335</v>
      </c>
      <c r="AC318" t="s">
        <v>55</v>
      </c>
      <c r="AD318" t="s">
        <v>68</v>
      </c>
      <c r="AE318">
        <v>1251972</v>
      </c>
      <c r="AF318" t="s">
        <v>57</v>
      </c>
      <c r="AG318" t="s">
        <v>58</v>
      </c>
      <c r="AH318" t="s">
        <v>55</v>
      </c>
      <c r="AI318" t="s">
        <v>55</v>
      </c>
    </row>
    <row r="319" spans="1:35" x14ac:dyDescent="0.25">
      <c r="A319" s="14" t="str">
        <f t="shared" si="4"/>
        <v>http://dodappwlsprd2.cloud.pge.com:8003/ilis_rpt/dailyeventlogdetail.jsp?odbeventlogid=17-0013271&amp;numberofmonths=24&amp;showchangehistorylog=1</v>
      </c>
      <c r="B319" s="15" t="str">
        <f>HYPERLINK(A319,V319)</f>
        <v>17-0013271</v>
      </c>
      <c r="C319" t="s">
        <v>38</v>
      </c>
      <c r="D319" t="s">
        <v>39</v>
      </c>
      <c r="E319" t="s">
        <v>40</v>
      </c>
      <c r="F319" t="s">
        <v>339</v>
      </c>
      <c r="G319" s="2">
        <v>83252106</v>
      </c>
      <c r="H319" t="s">
        <v>61</v>
      </c>
      <c r="I319" s="3">
        <v>8353</v>
      </c>
      <c r="J319">
        <v>20170122</v>
      </c>
      <c r="K319" s="4">
        <v>557</v>
      </c>
      <c r="L319">
        <v>1659272</v>
      </c>
      <c r="M319" s="5">
        <v>1748</v>
      </c>
      <c r="N319" t="s">
        <v>44</v>
      </c>
      <c r="O319" t="s">
        <v>62</v>
      </c>
      <c r="P319" t="s">
        <v>63</v>
      </c>
      <c r="Q319" s="5">
        <v>9</v>
      </c>
      <c r="R319" s="5">
        <v>7052</v>
      </c>
      <c r="S319" t="s">
        <v>273</v>
      </c>
      <c r="T319" t="s">
        <v>65</v>
      </c>
      <c r="U319" t="s">
        <v>49</v>
      </c>
      <c r="V319" t="s">
        <v>499</v>
      </c>
      <c r="W319" t="s">
        <v>51</v>
      </c>
      <c r="X319" t="s">
        <v>52</v>
      </c>
      <c r="Y319">
        <v>0</v>
      </c>
      <c r="Z319" t="s">
        <v>53</v>
      </c>
      <c r="AA319">
        <v>2017</v>
      </c>
      <c r="AB319" t="s">
        <v>335</v>
      </c>
      <c r="AC319" t="s">
        <v>55</v>
      </c>
      <c r="AD319" t="s">
        <v>68</v>
      </c>
      <c r="AE319">
        <v>1252085</v>
      </c>
      <c r="AF319" t="s">
        <v>69</v>
      </c>
      <c r="AG319" t="s">
        <v>58</v>
      </c>
      <c r="AH319" t="s">
        <v>55</v>
      </c>
      <c r="AI319" t="s">
        <v>270</v>
      </c>
    </row>
    <row r="320" spans="1:35" x14ac:dyDescent="0.25">
      <c r="A320" s="14" t="str">
        <f t="shared" si="4"/>
        <v>http://dodappwlsprd2.cloud.pge.com:8003/ilis_rpt/dailyeventlogdetail.jsp?odbeventlogid=17-0013395&amp;numberofmonths=24&amp;showchangehistorylog=1</v>
      </c>
      <c r="B320" s="15" t="str">
        <f>HYPERLINK(A320,V320)</f>
        <v>17-0013395</v>
      </c>
      <c r="C320" t="s">
        <v>38</v>
      </c>
      <c r="D320" t="s">
        <v>39</v>
      </c>
      <c r="E320" t="s">
        <v>84</v>
      </c>
      <c r="F320" t="s">
        <v>500</v>
      </c>
      <c r="G320" s="2">
        <v>83252109</v>
      </c>
      <c r="H320" t="s">
        <v>42</v>
      </c>
      <c r="I320" s="3">
        <v>12946</v>
      </c>
      <c r="J320">
        <v>20170122</v>
      </c>
      <c r="K320" s="4">
        <v>1957</v>
      </c>
      <c r="L320">
        <v>1662249</v>
      </c>
      <c r="M320" s="5">
        <v>853</v>
      </c>
      <c r="N320" t="s">
        <v>44</v>
      </c>
      <c r="O320" t="s">
        <v>62</v>
      </c>
      <c r="P320" t="s">
        <v>63</v>
      </c>
      <c r="Q320" s="5">
        <v>212</v>
      </c>
      <c r="R320" s="5">
        <v>172388</v>
      </c>
      <c r="S320" t="s">
        <v>277</v>
      </c>
      <c r="T320" t="s">
        <v>150</v>
      </c>
      <c r="U320" t="s">
        <v>229</v>
      </c>
      <c r="V320" t="s">
        <v>501</v>
      </c>
      <c r="W320" t="s">
        <v>51</v>
      </c>
      <c r="X320" t="s">
        <v>52</v>
      </c>
      <c r="Y320">
        <v>31297127</v>
      </c>
      <c r="Z320" t="s">
        <v>53</v>
      </c>
      <c r="AA320">
        <v>2017</v>
      </c>
      <c r="AB320" t="s">
        <v>335</v>
      </c>
      <c r="AC320" t="s">
        <v>55</v>
      </c>
      <c r="AD320" t="s">
        <v>88</v>
      </c>
      <c r="AE320">
        <v>1252210</v>
      </c>
      <c r="AF320" t="s">
        <v>152</v>
      </c>
      <c r="AG320" t="s">
        <v>58</v>
      </c>
      <c r="AH320" t="s">
        <v>55</v>
      </c>
      <c r="AI320" t="s">
        <v>270</v>
      </c>
    </row>
    <row r="321" spans="1:35" x14ac:dyDescent="0.25">
      <c r="A321" s="14" t="str">
        <f t="shared" si="4"/>
        <v>http://dodappwlsprd2.cloud.pge.com:8003/ilis_rpt/dailyeventlogdetail.jsp?odbeventlogid=17-0012721&amp;numberofmonths=24&amp;showchangehistorylog=1</v>
      </c>
      <c r="B321" s="15" t="str">
        <f>HYPERLINK(A321,V321)</f>
        <v>17-0012721</v>
      </c>
      <c r="C321" t="s">
        <v>38</v>
      </c>
      <c r="D321" t="s">
        <v>39</v>
      </c>
      <c r="E321" t="s">
        <v>40</v>
      </c>
      <c r="F321" t="s">
        <v>91</v>
      </c>
      <c r="G321" s="2">
        <v>82931101</v>
      </c>
      <c r="H321" t="s">
        <v>265</v>
      </c>
      <c r="I321" s="3" t="s">
        <v>502</v>
      </c>
      <c r="J321">
        <v>20170122</v>
      </c>
      <c r="K321" s="4">
        <v>204</v>
      </c>
      <c r="L321">
        <v>1658252</v>
      </c>
      <c r="M321" s="5">
        <v>609</v>
      </c>
      <c r="N321" t="s">
        <v>44</v>
      </c>
      <c r="O321" t="s">
        <v>62</v>
      </c>
      <c r="P321" t="s">
        <v>63</v>
      </c>
      <c r="Q321" s="5">
        <v>17</v>
      </c>
      <c r="R321" s="5">
        <v>10353</v>
      </c>
      <c r="S321" t="s">
        <v>290</v>
      </c>
      <c r="T321" t="s">
        <v>65</v>
      </c>
      <c r="U321" t="s">
        <v>49</v>
      </c>
      <c r="V321" t="s">
        <v>503</v>
      </c>
      <c r="W321" t="s">
        <v>51</v>
      </c>
      <c r="X321" t="s">
        <v>52</v>
      </c>
      <c r="Y321">
        <v>31297127</v>
      </c>
      <c r="Z321" t="s">
        <v>53</v>
      </c>
      <c r="AA321">
        <v>2017</v>
      </c>
      <c r="AB321" t="s">
        <v>335</v>
      </c>
      <c r="AC321" t="s">
        <v>55</v>
      </c>
      <c r="AD321" t="s">
        <v>310</v>
      </c>
      <c r="AE321">
        <v>1251543</v>
      </c>
      <c r="AF321" t="s">
        <v>69</v>
      </c>
      <c r="AG321" t="s">
        <v>58</v>
      </c>
      <c r="AH321" t="s">
        <v>55</v>
      </c>
      <c r="AI321" t="s">
        <v>55</v>
      </c>
    </row>
    <row r="322" spans="1:35" x14ac:dyDescent="0.25">
      <c r="A322" s="14" t="str">
        <f t="shared" si="4"/>
        <v>http://dodappwlsprd2.cloud.pge.com:8003/ilis_rpt/dailyeventlogdetail.jsp?odbeventlogid=17-0012952&amp;numberofmonths=24&amp;showchangehistorylog=1</v>
      </c>
      <c r="B322" s="15" t="str">
        <f>HYPERLINK(A322,V322)</f>
        <v>17-0012952</v>
      </c>
      <c r="C322" t="s">
        <v>38</v>
      </c>
      <c r="D322" t="s">
        <v>39</v>
      </c>
      <c r="E322" t="s">
        <v>84</v>
      </c>
      <c r="F322" t="s">
        <v>195</v>
      </c>
      <c r="G322" s="2">
        <v>83692104</v>
      </c>
      <c r="H322" t="s">
        <v>75</v>
      </c>
      <c r="I322" s="3" t="s">
        <v>504</v>
      </c>
      <c r="J322">
        <v>20170122</v>
      </c>
      <c r="K322" s="4">
        <v>626</v>
      </c>
      <c r="L322">
        <v>1659254</v>
      </c>
      <c r="M322" s="5">
        <v>2069</v>
      </c>
      <c r="N322" t="s">
        <v>44</v>
      </c>
      <c r="O322" t="s">
        <v>62</v>
      </c>
      <c r="P322" t="s">
        <v>63</v>
      </c>
      <c r="Q322" s="5">
        <v>23</v>
      </c>
      <c r="R322" s="5">
        <v>41425</v>
      </c>
      <c r="S322" t="s">
        <v>273</v>
      </c>
      <c r="T322" t="s">
        <v>65</v>
      </c>
      <c r="U322" t="s">
        <v>49</v>
      </c>
      <c r="V322" t="s">
        <v>505</v>
      </c>
      <c r="W322" t="s">
        <v>51</v>
      </c>
      <c r="X322" t="s">
        <v>52</v>
      </c>
      <c r="Y322">
        <v>31297427</v>
      </c>
      <c r="Z322" t="s">
        <v>53</v>
      </c>
      <c r="AA322">
        <v>2017</v>
      </c>
      <c r="AB322" t="s">
        <v>335</v>
      </c>
      <c r="AC322" t="s">
        <v>55</v>
      </c>
      <c r="AD322" t="s">
        <v>68</v>
      </c>
      <c r="AE322">
        <v>1251772</v>
      </c>
      <c r="AF322" t="s">
        <v>69</v>
      </c>
      <c r="AG322" t="s">
        <v>58</v>
      </c>
      <c r="AH322" t="s">
        <v>55</v>
      </c>
      <c r="AI322" t="s">
        <v>270</v>
      </c>
    </row>
    <row r="323" spans="1:35" x14ac:dyDescent="0.25">
      <c r="A323" s="14" t="str">
        <f t="shared" si="4"/>
        <v>http://dodappwlsprd2.cloud.pge.com:8003/ilis_rpt/dailyeventlogdetail.jsp?odbeventlogid=17-0013074&amp;numberofmonths=24&amp;showchangehistorylog=1</v>
      </c>
      <c r="B323" s="15" t="str">
        <f>HYPERLINK(A323,V323)</f>
        <v>17-0013074</v>
      </c>
      <c r="C323" t="s">
        <v>38</v>
      </c>
      <c r="D323" t="s">
        <v>39</v>
      </c>
      <c r="E323" t="s">
        <v>40</v>
      </c>
      <c r="F323" t="s">
        <v>195</v>
      </c>
      <c r="G323" s="2">
        <v>83692104</v>
      </c>
      <c r="H323" t="s">
        <v>61</v>
      </c>
      <c r="I323" s="3">
        <v>5819</v>
      </c>
      <c r="J323">
        <v>20170122</v>
      </c>
      <c r="K323" s="4">
        <v>732</v>
      </c>
      <c r="L323">
        <v>1660089</v>
      </c>
      <c r="M323" s="5">
        <v>1693</v>
      </c>
      <c r="N323" t="s">
        <v>44</v>
      </c>
      <c r="O323" t="s">
        <v>62</v>
      </c>
      <c r="P323" t="s">
        <v>63</v>
      </c>
      <c r="Q323" s="5">
        <v>59</v>
      </c>
      <c r="R323" s="5">
        <v>93087</v>
      </c>
      <c r="S323" t="s">
        <v>290</v>
      </c>
      <c r="T323" t="s">
        <v>65</v>
      </c>
      <c r="U323" t="s">
        <v>49</v>
      </c>
      <c r="V323" t="s">
        <v>506</v>
      </c>
      <c r="W323" t="s">
        <v>51</v>
      </c>
      <c r="X323" t="s">
        <v>52</v>
      </c>
      <c r="Y323">
        <v>42928924</v>
      </c>
      <c r="Z323" t="s">
        <v>53</v>
      </c>
      <c r="AA323">
        <v>2017</v>
      </c>
      <c r="AB323" t="s">
        <v>335</v>
      </c>
      <c r="AC323" t="s">
        <v>55</v>
      </c>
      <c r="AD323" t="s">
        <v>68</v>
      </c>
      <c r="AE323">
        <v>1251892</v>
      </c>
      <c r="AF323" t="s">
        <v>69</v>
      </c>
      <c r="AG323" t="s">
        <v>58</v>
      </c>
      <c r="AH323" t="s">
        <v>55</v>
      </c>
      <c r="AI323" t="s">
        <v>270</v>
      </c>
    </row>
    <row r="324" spans="1:35" x14ac:dyDescent="0.25">
      <c r="A324" s="14" t="str">
        <f t="shared" si="4"/>
        <v>http://dodappwlsprd2.cloud.pge.com:8003/ilis_rpt/dailyeventlogdetail.jsp?odbeventlogid=17-0013543&amp;numberofmonths=24&amp;showchangehistorylog=1</v>
      </c>
      <c r="B324" s="15" t="str">
        <f>HYPERLINK(A324,V324)</f>
        <v>17-0013543</v>
      </c>
      <c r="C324" t="s">
        <v>38</v>
      </c>
      <c r="D324" t="s">
        <v>39</v>
      </c>
      <c r="E324" t="s">
        <v>40</v>
      </c>
      <c r="F324" t="s">
        <v>198</v>
      </c>
      <c r="G324" s="2">
        <v>83692105</v>
      </c>
      <c r="H324" t="s">
        <v>61</v>
      </c>
      <c r="I324" s="3">
        <v>11835</v>
      </c>
      <c r="J324">
        <v>20170122</v>
      </c>
      <c r="K324" s="4">
        <v>1935</v>
      </c>
      <c r="L324">
        <v>1662215</v>
      </c>
      <c r="M324" s="5">
        <v>1865</v>
      </c>
      <c r="N324" t="s">
        <v>44</v>
      </c>
      <c r="O324" t="s">
        <v>62</v>
      </c>
      <c r="P324" t="s">
        <v>63</v>
      </c>
      <c r="Q324" s="5">
        <v>27</v>
      </c>
      <c r="R324" s="5">
        <v>26655</v>
      </c>
      <c r="S324" t="s">
        <v>279</v>
      </c>
      <c r="T324" t="s">
        <v>65</v>
      </c>
      <c r="U324" t="s">
        <v>49</v>
      </c>
      <c r="V324" t="s">
        <v>507</v>
      </c>
      <c r="W324" t="s">
        <v>51</v>
      </c>
      <c r="X324" t="s">
        <v>52</v>
      </c>
      <c r="Y324">
        <v>31297127</v>
      </c>
      <c r="Z324" t="s">
        <v>53</v>
      </c>
      <c r="AA324">
        <v>2017</v>
      </c>
      <c r="AB324" t="s">
        <v>335</v>
      </c>
      <c r="AC324" t="s">
        <v>55</v>
      </c>
      <c r="AD324" t="s">
        <v>68</v>
      </c>
      <c r="AE324">
        <v>1252361</v>
      </c>
      <c r="AF324" t="s">
        <v>69</v>
      </c>
      <c r="AG324" t="s">
        <v>58</v>
      </c>
      <c r="AH324" t="s">
        <v>55</v>
      </c>
      <c r="AI324" t="s">
        <v>270</v>
      </c>
    </row>
    <row r="325" spans="1:35" x14ac:dyDescent="0.25">
      <c r="A325" s="14" t="str">
        <f t="shared" si="4"/>
        <v>http://dodappwlsprd2.cloud.pge.com:8003/ilis_rpt/dailyeventlogdetail.jsp?odbeventlogid=17-0012824&amp;numberofmonths=24&amp;showchangehistorylog=1</v>
      </c>
      <c r="B325" s="15" t="str">
        <f>HYPERLINK(A325,V325)</f>
        <v>17-0012824</v>
      </c>
      <c r="C325" t="s">
        <v>38</v>
      </c>
      <c r="D325" t="s">
        <v>39</v>
      </c>
      <c r="E325" t="s">
        <v>84</v>
      </c>
      <c r="F325" t="s">
        <v>147</v>
      </c>
      <c r="G325" s="2">
        <v>182852201</v>
      </c>
      <c r="H325" t="s">
        <v>61</v>
      </c>
      <c r="I325" s="3">
        <v>1489</v>
      </c>
      <c r="J325">
        <v>20170122</v>
      </c>
      <c r="K325" s="4">
        <v>554</v>
      </c>
      <c r="L325">
        <v>1659143</v>
      </c>
      <c r="M325" s="5">
        <v>429</v>
      </c>
      <c r="N325" t="s">
        <v>44</v>
      </c>
      <c r="O325" t="s">
        <v>62</v>
      </c>
      <c r="P325" t="s">
        <v>63</v>
      </c>
      <c r="Q325" s="5">
        <v>11</v>
      </c>
      <c r="R325" s="5">
        <v>4719</v>
      </c>
      <c r="S325" t="s">
        <v>298</v>
      </c>
      <c r="T325" t="s">
        <v>65</v>
      </c>
      <c r="U325" t="s">
        <v>49</v>
      </c>
      <c r="V325" t="s">
        <v>508</v>
      </c>
      <c r="W325" t="s">
        <v>51</v>
      </c>
      <c r="X325" t="s">
        <v>52</v>
      </c>
      <c r="Y325">
        <v>42928578</v>
      </c>
      <c r="Z325" t="s">
        <v>53</v>
      </c>
      <c r="AA325">
        <v>2017</v>
      </c>
      <c r="AB325" t="s">
        <v>335</v>
      </c>
      <c r="AC325" t="s">
        <v>55</v>
      </c>
      <c r="AD325" t="s">
        <v>68</v>
      </c>
      <c r="AE325">
        <v>1251646</v>
      </c>
      <c r="AF325" t="s">
        <v>69</v>
      </c>
      <c r="AG325" t="s">
        <v>58</v>
      </c>
      <c r="AH325" t="s">
        <v>55</v>
      </c>
      <c r="AI325" t="s">
        <v>270</v>
      </c>
    </row>
    <row r="326" spans="1:35" x14ac:dyDescent="0.25">
      <c r="A326" s="14" t="str">
        <f t="shared" ref="A326:A389" si="5">CONCATENATE("http://dodappwlsprd2.cloud.pge.com:8003/ilis_rpt/dailyeventlogdetail.jsp?odbeventlogid="&amp;V326&amp;"&amp;numberofmonths=24&amp;showchangehistorylog=1")</f>
        <v>http://dodappwlsprd2.cloud.pge.com:8003/ilis_rpt/dailyeventlogdetail.jsp?odbeventlogid=17-0013005&amp;numberofmonths=24&amp;showchangehistorylog=1</v>
      </c>
      <c r="B326" s="15" t="str">
        <f>HYPERLINK(A326,V326)</f>
        <v>17-0013005</v>
      </c>
      <c r="C326" t="s">
        <v>38</v>
      </c>
      <c r="D326" t="s">
        <v>39</v>
      </c>
      <c r="E326" t="s">
        <v>84</v>
      </c>
      <c r="F326" t="s">
        <v>147</v>
      </c>
      <c r="G326" s="2">
        <v>182852201</v>
      </c>
      <c r="H326" t="s">
        <v>61</v>
      </c>
      <c r="I326" s="3">
        <v>6071</v>
      </c>
      <c r="J326">
        <v>20170122</v>
      </c>
      <c r="K326" s="4">
        <v>657</v>
      </c>
      <c r="L326">
        <v>1659369</v>
      </c>
      <c r="M326" s="5">
        <v>256</v>
      </c>
      <c r="N326" t="s">
        <v>44</v>
      </c>
      <c r="O326" t="s">
        <v>62</v>
      </c>
      <c r="P326" t="s">
        <v>63</v>
      </c>
      <c r="Q326" s="5">
        <v>19</v>
      </c>
      <c r="R326" s="5">
        <v>4864</v>
      </c>
      <c r="S326" t="s">
        <v>290</v>
      </c>
      <c r="T326" t="s">
        <v>65</v>
      </c>
      <c r="U326" t="s">
        <v>66</v>
      </c>
      <c r="V326" t="s">
        <v>509</v>
      </c>
      <c r="W326" t="s">
        <v>51</v>
      </c>
      <c r="X326" t="s">
        <v>52</v>
      </c>
      <c r="Y326">
        <v>0</v>
      </c>
      <c r="Z326" t="s">
        <v>53</v>
      </c>
      <c r="AA326">
        <v>2017</v>
      </c>
      <c r="AB326" t="s">
        <v>335</v>
      </c>
      <c r="AC326" t="s">
        <v>55</v>
      </c>
      <c r="AD326" t="s">
        <v>68</v>
      </c>
      <c r="AE326">
        <v>1251826</v>
      </c>
      <c r="AF326" t="s">
        <v>69</v>
      </c>
      <c r="AG326" t="s">
        <v>58</v>
      </c>
      <c r="AH326" t="s">
        <v>55</v>
      </c>
      <c r="AI326" t="s">
        <v>270</v>
      </c>
    </row>
    <row r="327" spans="1:35" x14ac:dyDescent="0.25">
      <c r="A327" s="14" t="str">
        <f t="shared" si="5"/>
        <v>http://dodappwlsprd2.cloud.pge.com:8003/ilis_rpt/dailyeventlogdetail.jsp?odbeventlogid=17-0013085&amp;numberofmonths=24&amp;showchangehistorylog=1</v>
      </c>
      <c r="B327" s="15" t="str">
        <f>HYPERLINK(A327,V327)</f>
        <v>17-0013085</v>
      </c>
      <c r="C327" t="s">
        <v>38</v>
      </c>
      <c r="D327" t="s">
        <v>39</v>
      </c>
      <c r="E327" t="s">
        <v>84</v>
      </c>
      <c r="F327" t="s">
        <v>147</v>
      </c>
      <c r="G327" s="2">
        <v>182852201</v>
      </c>
      <c r="H327" t="s">
        <v>61</v>
      </c>
      <c r="I327" s="3">
        <v>6809</v>
      </c>
      <c r="J327">
        <v>20170122</v>
      </c>
      <c r="K327" s="4">
        <v>325</v>
      </c>
      <c r="L327">
        <v>1658396</v>
      </c>
      <c r="M327" s="5">
        <v>1805</v>
      </c>
      <c r="N327" t="s">
        <v>44</v>
      </c>
      <c r="O327" t="s">
        <v>62</v>
      </c>
      <c r="P327" t="s">
        <v>70</v>
      </c>
      <c r="Q327" s="5">
        <v>180</v>
      </c>
      <c r="R327" s="5">
        <v>148122</v>
      </c>
      <c r="S327" t="s">
        <v>298</v>
      </c>
      <c r="T327" t="s">
        <v>65</v>
      </c>
      <c r="U327" t="s">
        <v>229</v>
      </c>
      <c r="V327" t="s">
        <v>510</v>
      </c>
      <c r="W327" t="s">
        <v>51</v>
      </c>
      <c r="X327" t="s">
        <v>52</v>
      </c>
      <c r="Y327">
        <v>0</v>
      </c>
      <c r="Z327" t="s">
        <v>53</v>
      </c>
      <c r="AA327">
        <v>2017</v>
      </c>
      <c r="AB327" t="s">
        <v>335</v>
      </c>
      <c r="AC327" t="s">
        <v>55</v>
      </c>
      <c r="AD327" t="s">
        <v>68</v>
      </c>
      <c r="AE327">
        <v>1251904</v>
      </c>
      <c r="AF327" t="s">
        <v>69</v>
      </c>
      <c r="AG327" t="s">
        <v>58</v>
      </c>
      <c r="AH327" t="s">
        <v>55</v>
      </c>
      <c r="AI327" t="s">
        <v>270</v>
      </c>
    </row>
    <row r="328" spans="1:35" x14ac:dyDescent="0.25">
      <c r="A328" s="14" t="str">
        <f t="shared" si="5"/>
        <v>http://dodappwlsprd2.cloud.pge.com:8003/ilis_rpt/dailyeventlogdetail.jsp?odbeventlogid=17-0013721&amp;numberofmonths=24&amp;showchangehistorylog=1</v>
      </c>
      <c r="B328" s="15" t="str">
        <f>HYPERLINK(A328,V328)</f>
        <v>17-0013721</v>
      </c>
      <c r="C328" t="s">
        <v>38</v>
      </c>
      <c r="D328" t="s">
        <v>39</v>
      </c>
      <c r="E328" t="s">
        <v>84</v>
      </c>
      <c r="F328" t="s">
        <v>147</v>
      </c>
      <c r="G328" s="2">
        <v>182852201</v>
      </c>
      <c r="H328" t="s">
        <v>61</v>
      </c>
      <c r="I328" s="3">
        <v>2309</v>
      </c>
      <c r="J328">
        <v>20170122</v>
      </c>
      <c r="K328" s="4">
        <v>654</v>
      </c>
      <c r="L328">
        <v>1659355</v>
      </c>
      <c r="M328" s="5">
        <v>1711</v>
      </c>
      <c r="N328" t="s">
        <v>44</v>
      </c>
      <c r="O328" t="s">
        <v>62</v>
      </c>
      <c r="P328" t="s">
        <v>70</v>
      </c>
      <c r="Q328" s="5">
        <v>19</v>
      </c>
      <c r="R328" s="5">
        <v>32509</v>
      </c>
      <c r="S328" t="s">
        <v>290</v>
      </c>
      <c r="T328" t="s">
        <v>65</v>
      </c>
      <c r="U328" t="s">
        <v>229</v>
      </c>
      <c r="V328" t="s">
        <v>511</v>
      </c>
      <c r="W328" t="s">
        <v>51</v>
      </c>
      <c r="X328" t="s">
        <v>52</v>
      </c>
      <c r="Y328">
        <v>0</v>
      </c>
      <c r="Z328" t="s">
        <v>53</v>
      </c>
      <c r="AA328">
        <v>2017</v>
      </c>
      <c r="AB328" t="s">
        <v>335</v>
      </c>
      <c r="AC328" t="s">
        <v>55</v>
      </c>
      <c r="AD328" t="s">
        <v>68</v>
      </c>
      <c r="AE328">
        <v>1252516</v>
      </c>
      <c r="AF328" t="s">
        <v>69</v>
      </c>
      <c r="AG328" t="s">
        <v>58</v>
      </c>
      <c r="AH328" t="s">
        <v>55</v>
      </c>
      <c r="AI328" t="s">
        <v>270</v>
      </c>
    </row>
    <row r="329" spans="1:35" x14ac:dyDescent="0.25">
      <c r="A329" s="14" t="str">
        <f t="shared" si="5"/>
        <v>http://dodappwlsprd2.cloud.pge.com:8003/ilis_rpt/dailyeventlogdetail.jsp?odbeventlogid=17-0013021&amp;numberofmonths=24&amp;showchangehistorylog=1</v>
      </c>
      <c r="B329" s="15" t="str">
        <f>HYPERLINK(A329,V329)</f>
        <v>17-0013021</v>
      </c>
      <c r="C329" t="s">
        <v>38</v>
      </c>
      <c r="D329" t="s">
        <v>39</v>
      </c>
      <c r="E329" t="s">
        <v>84</v>
      </c>
      <c r="F329" t="s">
        <v>208</v>
      </c>
      <c r="G329" s="2">
        <v>182852203</v>
      </c>
      <c r="H329" t="s">
        <v>61</v>
      </c>
      <c r="I329" s="3">
        <v>8559</v>
      </c>
      <c r="J329">
        <v>20170122</v>
      </c>
      <c r="K329" s="4">
        <v>343</v>
      </c>
      <c r="L329">
        <v>1660358</v>
      </c>
      <c r="M329" s="5">
        <v>978</v>
      </c>
      <c r="N329" t="s">
        <v>44</v>
      </c>
      <c r="O329" t="s">
        <v>62</v>
      </c>
      <c r="P329" t="s">
        <v>63</v>
      </c>
      <c r="Q329" s="5">
        <v>11</v>
      </c>
      <c r="R329" s="5">
        <v>10758</v>
      </c>
      <c r="S329" t="s">
        <v>298</v>
      </c>
      <c r="T329" t="s">
        <v>65</v>
      </c>
      <c r="U329" t="s">
        <v>49</v>
      </c>
      <c r="V329" t="s">
        <v>512</v>
      </c>
      <c r="W329" t="s">
        <v>51</v>
      </c>
      <c r="X329" t="s">
        <v>52</v>
      </c>
      <c r="Y329">
        <v>42928578</v>
      </c>
      <c r="Z329" t="s">
        <v>53</v>
      </c>
      <c r="AA329">
        <v>2017</v>
      </c>
      <c r="AB329" t="s">
        <v>335</v>
      </c>
      <c r="AC329" t="s">
        <v>55</v>
      </c>
      <c r="AD329" t="s">
        <v>88</v>
      </c>
      <c r="AE329">
        <v>1251842</v>
      </c>
      <c r="AF329" t="s">
        <v>69</v>
      </c>
      <c r="AG329" t="s">
        <v>58</v>
      </c>
      <c r="AH329" t="s">
        <v>55</v>
      </c>
      <c r="AI329" t="s">
        <v>270</v>
      </c>
    </row>
    <row r="330" spans="1:35" x14ac:dyDescent="0.25">
      <c r="A330" s="14" t="str">
        <f t="shared" si="5"/>
        <v>http://dodappwlsprd2.cloud.pge.com:8003/ilis_rpt/dailyeventlogdetail.jsp?odbeventlogid=17-0013809&amp;numberofmonths=24&amp;showchangehistorylog=1</v>
      </c>
      <c r="B330" s="15" t="str">
        <f>HYPERLINK(A330,V330)</f>
        <v>17-0013809</v>
      </c>
      <c r="C330" t="s">
        <v>38</v>
      </c>
      <c r="D330" t="s">
        <v>39</v>
      </c>
      <c r="E330" t="s">
        <v>40</v>
      </c>
      <c r="F330" t="s">
        <v>126</v>
      </c>
      <c r="G330" s="2">
        <v>83622105</v>
      </c>
      <c r="H330" t="s">
        <v>265</v>
      </c>
      <c r="I330" s="3" t="s">
        <v>513</v>
      </c>
      <c r="J330">
        <v>20170123</v>
      </c>
      <c r="K330" s="4">
        <v>1011</v>
      </c>
      <c r="L330">
        <v>1663596</v>
      </c>
      <c r="M330" s="5">
        <v>1866</v>
      </c>
      <c r="N330" t="s">
        <v>44</v>
      </c>
      <c r="O330" t="s">
        <v>62</v>
      </c>
      <c r="P330" t="s">
        <v>63</v>
      </c>
      <c r="Q330" s="5">
        <v>42</v>
      </c>
      <c r="R330" s="5">
        <v>77148</v>
      </c>
      <c r="S330" t="s">
        <v>283</v>
      </c>
      <c r="T330" t="s">
        <v>65</v>
      </c>
      <c r="U330" t="s">
        <v>49</v>
      </c>
      <c r="V330" t="s">
        <v>514</v>
      </c>
      <c r="W330" t="s">
        <v>51</v>
      </c>
      <c r="X330" t="s">
        <v>52</v>
      </c>
      <c r="Y330">
        <v>31297127</v>
      </c>
      <c r="Z330" t="s">
        <v>53</v>
      </c>
      <c r="AA330">
        <v>2017</v>
      </c>
      <c r="AB330" t="s">
        <v>335</v>
      </c>
      <c r="AC330" t="s">
        <v>55</v>
      </c>
      <c r="AD330" t="s">
        <v>68</v>
      </c>
      <c r="AE330">
        <v>1252586</v>
      </c>
      <c r="AF330" t="s">
        <v>69</v>
      </c>
      <c r="AG330" t="s">
        <v>58</v>
      </c>
      <c r="AH330" t="s">
        <v>55</v>
      </c>
      <c r="AI330" t="s">
        <v>55</v>
      </c>
    </row>
    <row r="331" spans="1:35" x14ac:dyDescent="0.25">
      <c r="A331" s="14" t="str">
        <f t="shared" si="5"/>
        <v>http://dodappwlsprd2.cloud.pge.com:8003/ilis_rpt/dailyeventlogdetail.jsp?odbeventlogid=17-0013748&amp;numberofmonths=24&amp;showchangehistorylog=1</v>
      </c>
      <c r="B331" s="15" t="str">
        <f>HYPERLINK(A331,V331)</f>
        <v>17-0013748</v>
      </c>
      <c r="C331" t="s">
        <v>38</v>
      </c>
      <c r="D331" t="s">
        <v>39</v>
      </c>
      <c r="E331" t="s">
        <v>40</v>
      </c>
      <c r="F331" t="s">
        <v>82</v>
      </c>
      <c r="G331" s="2">
        <v>83622106</v>
      </c>
      <c r="H331" t="s">
        <v>61</v>
      </c>
      <c r="I331" s="3">
        <v>8241</v>
      </c>
      <c r="J331">
        <v>20170123</v>
      </c>
      <c r="K331" s="4">
        <v>1108</v>
      </c>
      <c r="L331">
        <v>1663734</v>
      </c>
      <c r="M331" s="5">
        <v>202</v>
      </c>
      <c r="N331" t="s">
        <v>44</v>
      </c>
      <c r="O331" t="s">
        <v>62</v>
      </c>
      <c r="P331" t="s">
        <v>70</v>
      </c>
      <c r="Q331" s="5">
        <v>8</v>
      </c>
      <c r="R331" s="5">
        <v>1616</v>
      </c>
      <c r="S331" t="s">
        <v>277</v>
      </c>
      <c r="T331" t="s">
        <v>65</v>
      </c>
      <c r="U331" t="s">
        <v>229</v>
      </c>
      <c r="V331" t="s">
        <v>515</v>
      </c>
      <c r="W331" t="s">
        <v>51</v>
      </c>
      <c r="X331" t="s">
        <v>52</v>
      </c>
      <c r="Y331">
        <v>0</v>
      </c>
      <c r="Z331" t="s">
        <v>53</v>
      </c>
      <c r="AA331">
        <v>2017</v>
      </c>
      <c r="AB331" t="s">
        <v>335</v>
      </c>
      <c r="AC331" t="s">
        <v>55</v>
      </c>
      <c r="AD331" t="s">
        <v>68</v>
      </c>
      <c r="AE331">
        <v>1252534</v>
      </c>
      <c r="AF331" t="s">
        <v>69</v>
      </c>
      <c r="AG331" t="s">
        <v>58</v>
      </c>
      <c r="AH331" t="s">
        <v>55</v>
      </c>
      <c r="AI331" t="s">
        <v>270</v>
      </c>
    </row>
    <row r="332" spans="1:35" x14ac:dyDescent="0.25">
      <c r="A332" s="14" t="str">
        <f t="shared" si="5"/>
        <v>http://dodappwlsprd2.cloud.pge.com:8003/ilis_rpt/dailyeventlogdetail.jsp?odbeventlogid=17-0014213&amp;numberofmonths=24&amp;showchangehistorylog=1</v>
      </c>
      <c r="B332" s="15" t="str">
        <f>HYPERLINK(A332,V332)</f>
        <v>17-0014213</v>
      </c>
      <c r="C332" t="s">
        <v>38</v>
      </c>
      <c r="D332" t="s">
        <v>39</v>
      </c>
      <c r="E332" t="s">
        <v>40</v>
      </c>
      <c r="F332" t="s">
        <v>82</v>
      </c>
      <c r="G332" s="2">
        <v>83622106</v>
      </c>
      <c r="H332" t="s">
        <v>42</v>
      </c>
      <c r="I332" s="3">
        <v>5020</v>
      </c>
      <c r="J332">
        <v>20170123</v>
      </c>
      <c r="K332" s="4">
        <v>2215</v>
      </c>
      <c r="L332">
        <v>1665069</v>
      </c>
      <c r="M332" s="5">
        <v>1019</v>
      </c>
      <c r="N332" t="s">
        <v>44</v>
      </c>
      <c r="O332" t="s">
        <v>359</v>
      </c>
      <c r="P332" t="s">
        <v>360</v>
      </c>
      <c r="Q332" s="5">
        <v>1009</v>
      </c>
      <c r="R332" s="5">
        <v>151850</v>
      </c>
      <c r="S332" t="s">
        <v>277</v>
      </c>
      <c r="T332" t="s">
        <v>65</v>
      </c>
      <c r="U332" t="s">
        <v>49</v>
      </c>
      <c r="V332" t="s">
        <v>516</v>
      </c>
      <c r="W332" t="s">
        <v>51</v>
      </c>
      <c r="X332" t="s">
        <v>52</v>
      </c>
      <c r="Y332">
        <v>31297127</v>
      </c>
      <c r="Z332" t="s">
        <v>53</v>
      </c>
      <c r="AA332">
        <v>2017</v>
      </c>
      <c r="AB332" t="s">
        <v>335</v>
      </c>
      <c r="AC332" t="s">
        <v>55</v>
      </c>
      <c r="AD332" t="s">
        <v>68</v>
      </c>
      <c r="AE332">
        <v>1252962</v>
      </c>
      <c r="AF332" t="s">
        <v>69</v>
      </c>
      <c r="AG332" t="s">
        <v>58</v>
      </c>
      <c r="AH332" t="s">
        <v>55</v>
      </c>
      <c r="AI332" t="s">
        <v>270</v>
      </c>
    </row>
    <row r="333" spans="1:35" x14ac:dyDescent="0.25">
      <c r="A333" s="14" t="str">
        <f t="shared" si="5"/>
        <v>http://dodappwlsprd2.cloud.pge.com:8003/ilis_rpt/dailyeventlogdetail.jsp?odbeventlogid=17-0013627&amp;numberofmonths=24&amp;showchangehistorylog=1</v>
      </c>
      <c r="B333" s="15" t="str">
        <f>HYPERLINK(A333,V333)</f>
        <v>17-0013627</v>
      </c>
      <c r="C333" t="s">
        <v>38</v>
      </c>
      <c r="D333" t="s">
        <v>39</v>
      </c>
      <c r="E333" t="s">
        <v>84</v>
      </c>
      <c r="F333" t="s">
        <v>517</v>
      </c>
      <c r="G333" s="2">
        <v>182082103</v>
      </c>
      <c r="H333" t="s">
        <v>61</v>
      </c>
      <c r="I333" s="3">
        <v>7697</v>
      </c>
      <c r="J333">
        <v>20170123</v>
      </c>
      <c r="K333" s="4">
        <v>751</v>
      </c>
      <c r="L333">
        <v>1663095</v>
      </c>
      <c r="M333" s="5">
        <v>575</v>
      </c>
      <c r="N333" t="s">
        <v>44</v>
      </c>
      <c r="O333" t="s">
        <v>62</v>
      </c>
      <c r="P333" t="s">
        <v>63</v>
      </c>
      <c r="Q333" s="5">
        <v>14</v>
      </c>
      <c r="R333" s="5">
        <v>8050</v>
      </c>
      <c r="S333" t="s">
        <v>283</v>
      </c>
      <c r="T333" t="s">
        <v>65</v>
      </c>
      <c r="U333" t="s">
        <v>66</v>
      </c>
      <c r="V333" t="s">
        <v>518</v>
      </c>
      <c r="W333" t="s">
        <v>51</v>
      </c>
      <c r="X333" t="s">
        <v>52</v>
      </c>
      <c r="Y333">
        <v>0</v>
      </c>
      <c r="Z333" t="s">
        <v>53</v>
      </c>
      <c r="AA333">
        <v>2017</v>
      </c>
      <c r="AB333" t="s">
        <v>335</v>
      </c>
      <c r="AC333" t="s">
        <v>55</v>
      </c>
      <c r="AD333" t="s">
        <v>113</v>
      </c>
      <c r="AE333">
        <v>1252448</v>
      </c>
      <c r="AF333" t="s">
        <v>69</v>
      </c>
      <c r="AG333" t="s">
        <v>58</v>
      </c>
      <c r="AH333" t="s">
        <v>55</v>
      </c>
      <c r="AI333" t="s">
        <v>270</v>
      </c>
    </row>
    <row r="334" spans="1:35" x14ac:dyDescent="0.25">
      <c r="A334" s="14" t="str">
        <f t="shared" si="5"/>
        <v>http://dodappwlsprd2.cloud.pge.com:8003/ilis_rpt/dailyeventlogdetail.jsp?odbeventlogid=17-0013857&amp;numberofmonths=24&amp;showchangehistorylog=1</v>
      </c>
      <c r="B334" s="15" t="str">
        <f>HYPERLINK(A334,V334)</f>
        <v>17-0013857</v>
      </c>
      <c r="C334" t="s">
        <v>38</v>
      </c>
      <c r="D334" t="s">
        <v>39</v>
      </c>
      <c r="E334" t="s">
        <v>84</v>
      </c>
      <c r="F334" t="s">
        <v>91</v>
      </c>
      <c r="G334" s="2">
        <v>82931101</v>
      </c>
      <c r="H334" t="s">
        <v>61</v>
      </c>
      <c r="I334" s="3">
        <v>5539</v>
      </c>
      <c r="J334">
        <v>20170123</v>
      </c>
      <c r="K334" s="4">
        <v>930</v>
      </c>
      <c r="L334">
        <v>1663437</v>
      </c>
      <c r="M334" s="5">
        <v>1720</v>
      </c>
      <c r="N334" t="s">
        <v>44</v>
      </c>
      <c r="O334" t="s">
        <v>45</v>
      </c>
      <c r="P334" t="s">
        <v>281</v>
      </c>
      <c r="Q334" s="5">
        <v>2</v>
      </c>
      <c r="R334" s="5">
        <v>3440</v>
      </c>
      <c r="S334" t="s">
        <v>283</v>
      </c>
      <c r="T334" t="s">
        <v>519</v>
      </c>
      <c r="U334" t="s">
        <v>229</v>
      </c>
      <c r="V334" t="s">
        <v>520</v>
      </c>
      <c r="W334" t="s">
        <v>51</v>
      </c>
      <c r="X334" t="s">
        <v>52</v>
      </c>
      <c r="Y334">
        <v>0</v>
      </c>
      <c r="Z334" t="s">
        <v>53</v>
      </c>
      <c r="AA334">
        <v>2017</v>
      </c>
      <c r="AB334" t="s">
        <v>335</v>
      </c>
      <c r="AC334" t="s">
        <v>55</v>
      </c>
      <c r="AD334" t="s">
        <v>88</v>
      </c>
      <c r="AE334">
        <v>1252628</v>
      </c>
      <c r="AF334" t="s">
        <v>521</v>
      </c>
      <c r="AG334" t="s">
        <v>58</v>
      </c>
      <c r="AH334" t="s">
        <v>55</v>
      </c>
      <c r="AI334" t="s">
        <v>270</v>
      </c>
    </row>
    <row r="335" spans="1:35" x14ac:dyDescent="0.25">
      <c r="A335" s="14" t="str">
        <f t="shared" si="5"/>
        <v>http://dodappwlsprd2.cloud.pge.com:8003/ilis_rpt/dailyeventlogdetail.jsp?odbeventlogid=17-0013798&amp;numberofmonths=24&amp;showchangehistorylog=1</v>
      </c>
      <c r="B335" s="15" t="str">
        <f>HYPERLINK(A335,V335)</f>
        <v>17-0013798</v>
      </c>
      <c r="C335" t="s">
        <v>38</v>
      </c>
      <c r="D335" t="s">
        <v>39</v>
      </c>
      <c r="E335" t="s">
        <v>40</v>
      </c>
      <c r="F335" t="s">
        <v>198</v>
      </c>
      <c r="G335" s="2">
        <v>83692105</v>
      </c>
      <c r="H335" t="s">
        <v>61</v>
      </c>
      <c r="I335" s="3">
        <v>125</v>
      </c>
      <c r="J335">
        <v>20170123</v>
      </c>
      <c r="K335" s="4">
        <v>1109</v>
      </c>
      <c r="L335">
        <v>1663741</v>
      </c>
      <c r="M335" s="5">
        <v>3156</v>
      </c>
      <c r="N335" t="s">
        <v>44</v>
      </c>
      <c r="O335" t="s">
        <v>62</v>
      </c>
      <c r="P335" t="s">
        <v>63</v>
      </c>
      <c r="Q335" s="5">
        <v>38</v>
      </c>
      <c r="R335" s="5">
        <v>80508</v>
      </c>
      <c r="S335" t="s">
        <v>293</v>
      </c>
      <c r="T335" t="s">
        <v>65</v>
      </c>
      <c r="U335" t="s">
        <v>49</v>
      </c>
      <c r="V335" t="s">
        <v>522</v>
      </c>
      <c r="W335" t="s">
        <v>51</v>
      </c>
      <c r="X335" t="s">
        <v>52</v>
      </c>
      <c r="Y335">
        <v>0</v>
      </c>
      <c r="Z335" t="s">
        <v>53</v>
      </c>
      <c r="AA335">
        <v>2017</v>
      </c>
      <c r="AB335" t="s">
        <v>335</v>
      </c>
      <c r="AC335" t="s">
        <v>55</v>
      </c>
      <c r="AD335" t="s">
        <v>88</v>
      </c>
      <c r="AE335">
        <v>1252575</v>
      </c>
      <c r="AF335" t="s">
        <v>69</v>
      </c>
      <c r="AG335" t="s">
        <v>58</v>
      </c>
      <c r="AH335" t="s">
        <v>55</v>
      </c>
      <c r="AI335" t="s">
        <v>270</v>
      </c>
    </row>
    <row r="336" spans="1:35" x14ac:dyDescent="0.25">
      <c r="A336" s="14" t="str">
        <f t="shared" si="5"/>
        <v>http://dodappwlsprd2.cloud.pge.com:8003/ilis_rpt/dailyeventlogdetail.jsp?odbeventlogid=17-0013596&amp;numberofmonths=24&amp;showchangehistorylog=1</v>
      </c>
      <c r="B336" s="15" t="str">
        <f>HYPERLINK(A336,V336)</f>
        <v>17-0013596</v>
      </c>
      <c r="C336" t="s">
        <v>38</v>
      </c>
      <c r="D336" t="s">
        <v>39</v>
      </c>
      <c r="E336" t="s">
        <v>84</v>
      </c>
      <c r="F336" t="s">
        <v>208</v>
      </c>
      <c r="G336" s="2">
        <v>182852203</v>
      </c>
      <c r="H336" t="s">
        <v>61</v>
      </c>
      <c r="I336" s="3">
        <v>7537</v>
      </c>
      <c r="J336">
        <v>20170123</v>
      </c>
      <c r="K336" s="4">
        <v>302</v>
      </c>
      <c r="L336">
        <v>1662909</v>
      </c>
      <c r="M336" s="5">
        <v>583</v>
      </c>
      <c r="N336" t="s">
        <v>44</v>
      </c>
      <c r="O336" t="s">
        <v>62</v>
      </c>
      <c r="P336" t="s">
        <v>63</v>
      </c>
      <c r="Q336" s="5">
        <v>10</v>
      </c>
      <c r="R336" s="5">
        <v>3010</v>
      </c>
      <c r="S336" t="s">
        <v>277</v>
      </c>
      <c r="T336" t="s">
        <v>65</v>
      </c>
      <c r="U336" t="s">
        <v>49</v>
      </c>
      <c r="V336" t="s">
        <v>523</v>
      </c>
      <c r="W336" t="s">
        <v>51</v>
      </c>
      <c r="X336" t="s">
        <v>52</v>
      </c>
      <c r="Y336">
        <v>42928578</v>
      </c>
      <c r="Z336" t="s">
        <v>53</v>
      </c>
      <c r="AA336">
        <v>2017</v>
      </c>
      <c r="AB336" t="s">
        <v>335</v>
      </c>
      <c r="AC336" t="s">
        <v>55</v>
      </c>
      <c r="AD336" t="s">
        <v>68</v>
      </c>
      <c r="AE336">
        <v>1252420</v>
      </c>
      <c r="AF336" t="s">
        <v>69</v>
      </c>
      <c r="AG336" t="s">
        <v>58</v>
      </c>
      <c r="AH336" t="s">
        <v>55</v>
      </c>
      <c r="AI336" t="s">
        <v>270</v>
      </c>
    </row>
    <row r="337" spans="1:35" x14ac:dyDescent="0.25">
      <c r="A337" s="14" t="str">
        <f t="shared" si="5"/>
        <v>http://dodappwlsprd2.cloud.pge.com:8003/ilis_rpt/dailyeventlogdetail.jsp?odbeventlogid=17-0018659&amp;numberofmonths=24&amp;showchangehistorylog=1</v>
      </c>
      <c r="B337" s="15" t="str">
        <f>HYPERLINK(A337,V337)</f>
        <v>17-0018659</v>
      </c>
      <c r="C337" t="s">
        <v>38</v>
      </c>
      <c r="D337" t="s">
        <v>39</v>
      </c>
      <c r="E337" t="s">
        <v>40</v>
      </c>
      <c r="F337" t="s">
        <v>41</v>
      </c>
      <c r="G337" s="2">
        <v>82841101</v>
      </c>
      <c r="H337" t="s">
        <v>61</v>
      </c>
      <c r="I337" s="3">
        <v>5501</v>
      </c>
      <c r="J337">
        <v>20170207</v>
      </c>
      <c r="K337" s="4">
        <v>830</v>
      </c>
      <c r="L337">
        <v>1678971</v>
      </c>
      <c r="M337" s="5">
        <v>1827</v>
      </c>
      <c r="N337" t="s">
        <v>44</v>
      </c>
      <c r="O337" t="s">
        <v>62</v>
      </c>
      <c r="P337" t="s">
        <v>63</v>
      </c>
      <c r="Q337" s="5">
        <v>142</v>
      </c>
      <c r="R337" s="5">
        <v>92872</v>
      </c>
      <c r="S337" t="s">
        <v>279</v>
      </c>
      <c r="T337" t="s">
        <v>65</v>
      </c>
      <c r="U337" t="s">
        <v>49</v>
      </c>
      <c r="V337" t="s">
        <v>524</v>
      </c>
      <c r="W337" t="s">
        <v>51</v>
      </c>
      <c r="X337" t="s">
        <v>52</v>
      </c>
      <c r="Y337">
        <v>42939797</v>
      </c>
      <c r="Z337" t="s">
        <v>53</v>
      </c>
      <c r="AA337">
        <v>2017</v>
      </c>
      <c r="AB337" t="s">
        <v>247</v>
      </c>
      <c r="AC337" t="s">
        <v>55</v>
      </c>
      <c r="AD337" t="s">
        <v>68</v>
      </c>
      <c r="AE337">
        <v>1256427</v>
      </c>
      <c r="AF337" t="s">
        <v>69</v>
      </c>
      <c r="AG337" t="s">
        <v>58</v>
      </c>
      <c r="AH337" t="s">
        <v>55</v>
      </c>
      <c r="AI337" t="s">
        <v>270</v>
      </c>
    </row>
    <row r="338" spans="1:35" x14ac:dyDescent="0.25">
      <c r="A338" s="14" t="str">
        <f t="shared" si="5"/>
        <v>http://dodappwlsprd2.cloud.pge.com:8003/ilis_rpt/dailyeventlogdetail.jsp?odbeventlogid=17-0018045&amp;numberofmonths=24&amp;showchangehistorylog=1</v>
      </c>
      <c r="B338" s="15" t="str">
        <f>HYPERLINK(A338,V338)</f>
        <v>17-0018045</v>
      </c>
      <c r="C338" t="s">
        <v>38</v>
      </c>
      <c r="D338" t="s">
        <v>39</v>
      </c>
      <c r="E338" t="s">
        <v>40</v>
      </c>
      <c r="F338" t="s">
        <v>74</v>
      </c>
      <c r="G338" s="2">
        <v>83622103</v>
      </c>
      <c r="H338" t="s">
        <v>61</v>
      </c>
      <c r="I338" s="3">
        <v>5335</v>
      </c>
      <c r="J338">
        <v>20170207</v>
      </c>
      <c r="K338" s="4">
        <v>107</v>
      </c>
      <c r="L338">
        <v>1677325</v>
      </c>
      <c r="M338" s="5">
        <v>778</v>
      </c>
      <c r="N338" t="s">
        <v>44</v>
      </c>
      <c r="O338" t="s">
        <v>62</v>
      </c>
      <c r="P338" t="s">
        <v>63</v>
      </c>
      <c r="Q338" s="5">
        <v>74</v>
      </c>
      <c r="R338" s="5">
        <v>57572</v>
      </c>
      <c r="S338" t="s">
        <v>273</v>
      </c>
      <c r="T338" t="s">
        <v>65</v>
      </c>
      <c r="U338" t="s">
        <v>49</v>
      </c>
      <c r="V338" t="s">
        <v>525</v>
      </c>
      <c r="W338" t="s">
        <v>51</v>
      </c>
      <c r="X338" t="s">
        <v>52</v>
      </c>
      <c r="Y338">
        <v>31304293</v>
      </c>
      <c r="Z338" t="s">
        <v>53</v>
      </c>
      <c r="AA338">
        <v>2017</v>
      </c>
      <c r="AB338" t="s">
        <v>247</v>
      </c>
      <c r="AC338" t="s">
        <v>55</v>
      </c>
      <c r="AD338" t="s">
        <v>68</v>
      </c>
      <c r="AE338">
        <v>1255898</v>
      </c>
      <c r="AF338" t="s">
        <v>69</v>
      </c>
      <c r="AG338" t="s">
        <v>58</v>
      </c>
      <c r="AH338" t="s">
        <v>55</v>
      </c>
      <c r="AI338" t="s">
        <v>270</v>
      </c>
    </row>
    <row r="339" spans="1:35" x14ac:dyDescent="0.25">
      <c r="A339" s="14" t="str">
        <f t="shared" si="5"/>
        <v>http://dodappwlsprd2.cloud.pge.com:8003/ilis_rpt/dailyeventlogdetail.jsp?odbeventlogid=17-0018264&amp;numberofmonths=24&amp;showchangehistorylog=1</v>
      </c>
      <c r="B339" s="15" t="str">
        <f>HYPERLINK(A339,V339)</f>
        <v>17-0018264</v>
      </c>
      <c r="C339" t="s">
        <v>38</v>
      </c>
      <c r="D339" t="s">
        <v>39</v>
      </c>
      <c r="E339" t="s">
        <v>40</v>
      </c>
      <c r="F339" t="s">
        <v>126</v>
      </c>
      <c r="G339" s="2">
        <v>83622105</v>
      </c>
      <c r="H339" t="s">
        <v>42</v>
      </c>
      <c r="I339" s="3">
        <v>33542</v>
      </c>
      <c r="J339">
        <v>20170207</v>
      </c>
      <c r="K339" s="4">
        <v>747</v>
      </c>
      <c r="L339">
        <v>1678755</v>
      </c>
      <c r="M339" s="5">
        <v>1646</v>
      </c>
      <c r="N339" t="s">
        <v>44</v>
      </c>
      <c r="O339" t="s">
        <v>62</v>
      </c>
      <c r="P339" t="s">
        <v>63</v>
      </c>
      <c r="Q339" s="5">
        <v>522</v>
      </c>
      <c r="R339" s="5">
        <v>194099</v>
      </c>
      <c r="S339" t="s">
        <v>273</v>
      </c>
      <c r="T339" t="s">
        <v>65</v>
      </c>
      <c r="U339" t="s">
        <v>49</v>
      </c>
      <c r="V339" t="s">
        <v>526</v>
      </c>
      <c r="W339" t="s">
        <v>51</v>
      </c>
      <c r="X339" t="s">
        <v>52</v>
      </c>
      <c r="Y339">
        <v>31304215</v>
      </c>
      <c r="Z339" t="s">
        <v>53</v>
      </c>
      <c r="AA339">
        <v>2017</v>
      </c>
      <c r="AB339" t="s">
        <v>247</v>
      </c>
      <c r="AC339" t="s">
        <v>55</v>
      </c>
      <c r="AD339" t="s">
        <v>68</v>
      </c>
      <c r="AE339">
        <v>1256110</v>
      </c>
      <c r="AF339" t="s">
        <v>69</v>
      </c>
      <c r="AG339" t="s">
        <v>58</v>
      </c>
      <c r="AH339" t="s">
        <v>55</v>
      </c>
      <c r="AI339" t="s">
        <v>55</v>
      </c>
    </row>
    <row r="340" spans="1:35" x14ac:dyDescent="0.25">
      <c r="A340" s="14" t="str">
        <f t="shared" si="5"/>
        <v>http://dodappwlsprd2.cloud.pge.com:8003/ilis_rpt/dailyeventlogdetail.jsp?odbeventlogid=17-0018500&amp;numberofmonths=24&amp;showchangehistorylog=1</v>
      </c>
      <c r="B340" s="15" t="str">
        <f>HYPERLINK(A340,V340)</f>
        <v>17-0018500</v>
      </c>
      <c r="C340" t="s">
        <v>38</v>
      </c>
      <c r="D340" t="s">
        <v>39</v>
      </c>
      <c r="E340" t="s">
        <v>40</v>
      </c>
      <c r="F340" t="s">
        <v>126</v>
      </c>
      <c r="G340" s="2">
        <v>83622105</v>
      </c>
      <c r="H340" t="s">
        <v>42</v>
      </c>
      <c r="I340" s="3" t="s">
        <v>43</v>
      </c>
      <c r="J340">
        <v>20170207</v>
      </c>
      <c r="K340" s="4">
        <v>1123</v>
      </c>
      <c r="L340">
        <v>1679930</v>
      </c>
      <c r="M340" s="5">
        <v>4520</v>
      </c>
      <c r="N340" t="s">
        <v>44</v>
      </c>
      <c r="O340" t="s">
        <v>359</v>
      </c>
      <c r="P340" t="s">
        <v>360</v>
      </c>
      <c r="Q340" s="5">
        <v>289</v>
      </c>
      <c r="R340" s="5">
        <v>192265</v>
      </c>
      <c r="S340" t="s">
        <v>273</v>
      </c>
      <c r="T340" t="s">
        <v>79</v>
      </c>
      <c r="U340" t="s">
        <v>49</v>
      </c>
      <c r="V340" t="s">
        <v>527</v>
      </c>
      <c r="W340" t="s">
        <v>51</v>
      </c>
      <c r="X340" t="s">
        <v>52</v>
      </c>
      <c r="Y340">
        <v>31304215</v>
      </c>
      <c r="Z340" t="s">
        <v>53</v>
      </c>
      <c r="AA340">
        <v>2017</v>
      </c>
      <c r="AB340" t="s">
        <v>247</v>
      </c>
      <c r="AC340" t="s">
        <v>55</v>
      </c>
      <c r="AD340" t="s">
        <v>68</v>
      </c>
      <c r="AE340">
        <v>1256308</v>
      </c>
      <c r="AF340" t="s">
        <v>81</v>
      </c>
      <c r="AG340" t="s">
        <v>58</v>
      </c>
      <c r="AH340" t="s">
        <v>55</v>
      </c>
      <c r="AI340" t="s">
        <v>270</v>
      </c>
    </row>
    <row r="341" spans="1:35" x14ac:dyDescent="0.25">
      <c r="A341" s="14" t="str">
        <f t="shared" si="5"/>
        <v>http://dodappwlsprd2.cloud.pge.com:8003/ilis_rpt/dailyeventlogdetail.jsp?odbeventlogid=17-0018693&amp;numberofmonths=24&amp;showchangehistorylog=1</v>
      </c>
      <c r="B341" s="15" t="str">
        <f>HYPERLINK(A341,V341)</f>
        <v>17-0018693</v>
      </c>
      <c r="C341" t="s">
        <v>38</v>
      </c>
      <c r="D341" t="s">
        <v>39</v>
      </c>
      <c r="E341" t="s">
        <v>40</v>
      </c>
      <c r="F341" t="s">
        <v>126</v>
      </c>
      <c r="G341" s="2">
        <v>83622105</v>
      </c>
      <c r="H341" t="s">
        <v>61</v>
      </c>
      <c r="I341" s="3">
        <v>5151</v>
      </c>
      <c r="J341">
        <v>20170207</v>
      </c>
      <c r="K341" s="4">
        <v>1639</v>
      </c>
      <c r="L341">
        <v>1680684</v>
      </c>
      <c r="M341" s="5">
        <v>1410</v>
      </c>
      <c r="N341" t="s">
        <v>44</v>
      </c>
      <c r="O341" t="s">
        <v>62</v>
      </c>
      <c r="P341" t="s">
        <v>63</v>
      </c>
      <c r="Q341" s="5">
        <v>6</v>
      </c>
      <c r="R341" s="5">
        <v>8460</v>
      </c>
      <c r="S341" t="s">
        <v>396</v>
      </c>
      <c r="T341" t="s">
        <v>65</v>
      </c>
      <c r="U341" t="s">
        <v>49</v>
      </c>
      <c r="V341" t="s">
        <v>528</v>
      </c>
      <c r="W341" t="s">
        <v>51</v>
      </c>
      <c r="X341" t="s">
        <v>52</v>
      </c>
      <c r="Y341">
        <v>0</v>
      </c>
      <c r="Z341" t="s">
        <v>53</v>
      </c>
      <c r="AA341">
        <v>2017</v>
      </c>
      <c r="AB341" t="s">
        <v>247</v>
      </c>
      <c r="AC341" t="s">
        <v>55</v>
      </c>
      <c r="AD341" t="s">
        <v>68</v>
      </c>
      <c r="AE341">
        <v>1256448</v>
      </c>
      <c r="AF341" t="s">
        <v>69</v>
      </c>
      <c r="AG341" t="s">
        <v>58</v>
      </c>
      <c r="AH341" t="s">
        <v>55</v>
      </c>
      <c r="AI341" t="s">
        <v>270</v>
      </c>
    </row>
    <row r="342" spans="1:35" x14ac:dyDescent="0.25">
      <c r="A342" s="14" t="str">
        <f t="shared" si="5"/>
        <v>http://dodappwlsprd2.cloud.pge.com:8003/ilis_rpt/dailyeventlogdetail.jsp?odbeventlogid=17-0018748&amp;numberofmonths=24&amp;showchangehistorylog=1</v>
      </c>
      <c r="B342" s="15" t="str">
        <f>HYPERLINK(A342,V342)</f>
        <v>17-0018748</v>
      </c>
      <c r="C342" t="s">
        <v>38</v>
      </c>
      <c r="D342" t="s">
        <v>39</v>
      </c>
      <c r="E342" t="s">
        <v>40</v>
      </c>
      <c r="F342" t="s">
        <v>126</v>
      </c>
      <c r="G342" s="2">
        <v>83622105</v>
      </c>
      <c r="H342" t="s">
        <v>61</v>
      </c>
      <c r="I342" s="3">
        <v>6161</v>
      </c>
      <c r="J342">
        <v>20170207</v>
      </c>
      <c r="K342" s="4">
        <v>730</v>
      </c>
      <c r="L342">
        <v>1679363</v>
      </c>
      <c r="M342" s="5">
        <v>2071</v>
      </c>
      <c r="N342" t="s">
        <v>44</v>
      </c>
      <c r="O342" t="s">
        <v>62</v>
      </c>
      <c r="P342" t="s">
        <v>63</v>
      </c>
      <c r="Q342" s="5">
        <v>20</v>
      </c>
      <c r="R342" s="5">
        <v>41420</v>
      </c>
      <c r="S342" t="s">
        <v>298</v>
      </c>
      <c r="T342" t="s">
        <v>65</v>
      </c>
      <c r="U342" t="s">
        <v>66</v>
      </c>
      <c r="V342" t="s">
        <v>529</v>
      </c>
      <c r="W342" t="s">
        <v>51</v>
      </c>
      <c r="X342" t="s">
        <v>52</v>
      </c>
      <c r="Y342">
        <v>0</v>
      </c>
      <c r="Z342" t="s">
        <v>53</v>
      </c>
      <c r="AA342">
        <v>2017</v>
      </c>
      <c r="AB342" t="s">
        <v>247</v>
      </c>
      <c r="AC342" t="s">
        <v>55</v>
      </c>
      <c r="AD342" t="s">
        <v>68</v>
      </c>
      <c r="AE342">
        <v>1256496</v>
      </c>
      <c r="AF342" t="s">
        <v>69</v>
      </c>
      <c r="AG342" t="s">
        <v>58</v>
      </c>
      <c r="AH342" t="s">
        <v>55</v>
      </c>
      <c r="AI342" t="s">
        <v>270</v>
      </c>
    </row>
    <row r="343" spans="1:35" x14ac:dyDescent="0.25">
      <c r="A343" s="14" t="str">
        <f t="shared" si="5"/>
        <v>http://dodappwlsprd2.cloud.pge.com:8003/ilis_rpt/dailyeventlogdetail.jsp?odbeventlogid=17-0018812&amp;numberofmonths=24&amp;showchangehistorylog=1</v>
      </c>
      <c r="B343" s="15" t="str">
        <f>HYPERLINK(A343,V343)</f>
        <v>17-0018812</v>
      </c>
      <c r="C343" t="s">
        <v>38</v>
      </c>
      <c r="D343" t="s">
        <v>39</v>
      </c>
      <c r="E343" t="s">
        <v>40</v>
      </c>
      <c r="F343" t="s">
        <v>126</v>
      </c>
      <c r="G343" s="2">
        <v>83622105</v>
      </c>
      <c r="H343" t="s">
        <v>61</v>
      </c>
      <c r="I343" s="3">
        <v>11929</v>
      </c>
      <c r="J343">
        <v>20170207</v>
      </c>
      <c r="K343" s="4">
        <v>1128</v>
      </c>
      <c r="L343">
        <v>1680927</v>
      </c>
      <c r="M343" s="5">
        <v>1657</v>
      </c>
      <c r="N343" t="s">
        <v>44</v>
      </c>
      <c r="O343" t="s">
        <v>62</v>
      </c>
      <c r="P343" t="s">
        <v>63</v>
      </c>
      <c r="Q343" s="5">
        <v>78</v>
      </c>
      <c r="R343" s="5">
        <v>128686</v>
      </c>
      <c r="S343" t="s">
        <v>283</v>
      </c>
      <c r="T343" t="s">
        <v>65</v>
      </c>
      <c r="U343" t="s">
        <v>49</v>
      </c>
      <c r="V343" t="s">
        <v>530</v>
      </c>
      <c r="W343" t="s">
        <v>51</v>
      </c>
      <c r="X343" t="s">
        <v>52</v>
      </c>
      <c r="Y343">
        <v>31304215</v>
      </c>
      <c r="Z343" t="s">
        <v>53</v>
      </c>
      <c r="AA343">
        <v>2017</v>
      </c>
      <c r="AB343" t="s">
        <v>247</v>
      </c>
      <c r="AC343" t="s">
        <v>55</v>
      </c>
      <c r="AD343" t="s">
        <v>113</v>
      </c>
      <c r="AE343">
        <v>1256558</v>
      </c>
      <c r="AF343" t="s">
        <v>69</v>
      </c>
      <c r="AG343" t="s">
        <v>58</v>
      </c>
      <c r="AH343" t="s">
        <v>55</v>
      </c>
      <c r="AI343" t="s">
        <v>270</v>
      </c>
    </row>
    <row r="344" spans="1:35" x14ac:dyDescent="0.25">
      <c r="A344" s="14" t="str">
        <f t="shared" si="5"/>
        <v>http://dodappwlsprd2.cloud.pge.com:8003/ilis_rpt/dailyeventlogdetail.jsp?odbeventlogid=17-0018325&amp;numberofmonths=24&amp;showchangehistorylog=1</v>
      </c>
      <c r="B344" s="15" t="str">
        <f>HYPERLINK(A344,V344)</f>
        <v>17-0018325</v>
      </c>
      <c r="C344" t="s">
        <v>38</v>
      </c>
      <c r="D344" t="s">
        <v>39</v>
      </c>
      <c r="E344" t="s">
        <v>40</v>
      </c>
      <c r="F344" t="s">
        <v>82</v>
      </c>
      <c r="G344" s="2">
        <v>83622106</v>
      </c>
      <c r="H344" t="s">
        <v>61</v>
      </c>
      <c r="I344" s="3">
        <v>5901</v>
      </c>
      <c r="J344">
        <v>20170207</v>
      </c>
      <c r="K344" s="4">
        <v>130</v>
      </c>
      <c r="L344">
        <v>1677332</v>
      </c>
      <c r="M344" s="5">
        <v>1569</v>
      </c>
      <c r="N344" t="s">
        <v>44</v>
      </c>
      <c r="O344" t="s">
        <v>62</v>
      </c>
      <c r="P344" t="s">
        <v>63</v>
      </c>
      <c r="Q344" s="5">
        <v>17</v>
      </c>
      <c r="R344" s="5">
        <v>26673</v>
      </c>
      <c r="S344" t="s">
        <v>283</v>
      </c>
      <c r="T344" t="s">
        <v>65</v>
      </c>
      <c r="U344" t="s">
        <v>49</v>
      </c>
      <c r="V344" t="s">
        <v>531</v>
      </c>
      <c r="W344" t="s">
        <v>51</v>
      </c>
      <c r="X344" t="s">
        <v>52</v>
      </c>
      <c r="Y344">
        <v>42939797</v>
      </c>
      <c r="Z344" t="s">
        <v>53</v>
      </c>
      <c r="AA344">
        <v>2017</v>
      </c>
      <c r="AB344" t="s">
        <v>247</v>
      </c>
      <c r="AC344" t="s">
        <v>55</v>
      </c>
      <c r="AD344" t="s">
        <v>68</v>
      </c>
      <c r="AE344">
        <v>1256160</v>
      </c>
      <c r="AF344" t="s">
        <v>69</v>
      </c>
      <c r="AG344" t="s">
        <v>58</v>
      </c>
      <c r="AH344" t="s">
        <v>55</v>
      </c>
      <c r="AI344" t="s">
        <v>270</v>
      </c>
    </row>
    <row r="345" spans="1:35" x14ac:dyDescent="0.25">
      <c r="A345" s="14" t="str">
        <f t="shared" si="5"/>
        <v>http://dodappwlsprd2.cloud.pge.com:8003/ilis_rpt/dailyeventlogdetail.jsp?odbeventlogid=17-0018388&amp;numberofmonths=24&amp;showchangehistorylog=1</v>
      </c>
      <c r="B345" s="15" t="str">
        <f>HYPERLINK(A345,V345)</f>
        <v>17-0018388</v>
      </c>
      <c r="C345" t="s">
        <v>38</v>
      </c>
      <c r="D345" t="s">
        <v>39</v>
      </c>
      <c r="E345" t="s">
        <v>40</v>
      </c>
      <c r="F345" t="s">
        <v>82</v>
      </c>
      <c r="G345" s="2">
        <v>83622106</v>
      </c>
      <c r="H345" t="s">
        <v>61</v>
      </c>
      <c r="I345" s="3">
        <v>7593</v>
      </c>
      <c r="J345">
        <v>20170207</v>
      </c>
      <c r="K345" s="4">
        <v>756</v>
      </c>
      <c r="L345">
        <v>1679056</v>
      </c>
      <c r="M345" s="5">
        <v>6047</v>
      </c>
      <c r="N345" t="s">
        <v>44</v>
      </c>
      <c r="O345" t="s">
        <v>62</v>
      </c>
      <c r="P345" t="s">
        <v>63</v>
      </c>
      <c r="Q345" s="5">
        <v>85</v>
      </c>
      <c r="R345" s="5">
        <v>57290</v>
      </c>
      <c r="S345" t="s">
        <v>298</v>
      </c>
      <c r="T345" t="s">
        <v>79</v>
      </c>
      <c r="U345" t="s">
        <v>49</v>
      </c>
      <c r="V345" t="s">
        <v>532</v>
      </c>
      <c r="W345" t="s">
        <v>51</v>
      </c>
      <c r="X345" t="s">
        <v>52</v>
      </c>
      <c r="Y345">
        <v>31304215</v>
      </c>
      <c r="Z345" t="s">
        <v>53</v>
      </c>
      <c r="AA345">
        <v>2017</v>
      </c>
      <c r="AB345" t="s">
        <v>247</v>
      </c>
      <c r="AC345" t="s">
        <v>55</v>
      </c>
      <c r="AD345" t="s">
        <v>68</v>
      </c>
      <c r="AE345">
        <v>1256217</v>
      </c>
      <c r="AF345" t="s">
        <v>81</v>
      </c>
      <c r="AG345" t="s">
        <v>58</v>
      </c>
      <c r="AH345" t="s">
        <v>55</v>
      </c>
      <c r="AI345" t="s">
        <v>270</v>
      </c>
    </row>
    <row r="346" spans="1:35" x14ac:dyDescent="0.25">
      <c r="A346" s="14" t="str">
        <f t="shared" si="5"/>
        <v>http://dodappwlsprd2.cloud.pge.com:8003/ilis_rpt/dailyeventlogdetail.jsp?odbeventlogid=17-0018633&amp;numberofmonths=24&amp;showchangehistorylog=1</v>
      </c>
      <c r="B346" s="15" t="str">
        <f>HYPERLINK(A346,V346)</f>
        <v>17-0018633</v>
      </c>
      <c r="C346" t="s">
        <v>38</v>
      </c>
      <c r="D346" t="s">
        <v>39</v>
      </c>
      <c r="E346" t="s">
        <v>84</v>
      </c>
      <c r="F346" t="s">
        <v>180</v>
      </c>
      <c r="G346" s="2">
        <v>182371111</v>
      </c>
      <c r="H346" t="s">
        <v>265</v>
      </c>
      <c r="I346" s="3" t="s">
        <v>533</v>
      </c>
      <c r="J346">
        <v>20170207</v>
      </c>
      <c r="K346" s="4">
        <v>1205</v>
      </c>
      <c r="L346">
        <v>1680125</v>
      </c>
      <c r="M346" s="5">
        <v>1662</v>
      </c>
      <c r="N346" t="s">
        <v>44</v>
      </c>
      <c r="O346" t="s">
        <v>62</v>
      </c>
      <c r="P346" t="s">
        <v>63</v>
      </c>
      <c r="Q346" s="5">
        <v>2</v>
      </c>
      <c r="R346" s="5">
        <v>3324</v>
      </c>
      <c r="S346" t="s">
        <v>279</v>
      </c>
      <c r="T346" t="s">
        <v>65</v>
      </c>
      <c r="U346" t="s">
        <v>49</v>
      </c>
      <c r="V346" t="s">
        <v>534</v>
      </c>
      <c r="W346" t="s">
        <v>51</v>
      </c>
      <c r="X346" t="s">
        <v>52</v>
      </c>
      <c r="Y346">
        <v>0</v>
      </c>
      <c r="Z346" t="s">
        <v>53</v>
      </c>
      <c r="AA346">
        <v>2017</v>
      </c>
      <c r="AB346" t="s">
        <v>247</v>
      </c>
      <c r="AC346" t="s">
        <v>55</v>
      </c>
      <c r="AD346" t="s">
        <v>68</v>
      </c>
      <c r="AE346">
        <v>1256403</v>
      </c>
      <c r="AF346" t="s">
        <v>69</v>
      </c>
      <c r="AG346" t="s">
        <v>58</v>
      </c>
      <c r="AH346" t="s">
        <v>55</v>
      </c>
      <c r="AI346" t="s">
        <v>270</v>
      </c>
    </row>
    <row r="347" spans="1:35" x14ac:dyDescent="0.25">
      <c r="A347" s="14" t="str">
        <f t="shared" si="5"/>
        <v>http://dodappwlsprd2.cloud.pge.com:8003/ilis_rpt/dailyeventlogdetail.jsp?odbeventlogid=17-0018675&amp;numberofmonths=24&amp;showchangehistorylog=1</v>
      </c>
      <c r="B347" s="15" t="str">
        <f>HYPERLINK(A347,V347)</f>
        <v>17-0018675</v>
      </c>
      <c r="C347" t="s">
        <v>38</v>
      </c>
      <c r="D347" t="s">
        <v>39</v>
      </c>
      <c r="E347" t="s">
        <v>84</v>
      </c>
      <c r="F347" t="s">
        <v>180</v>
      </c>
      <c r="G347" s="2">
        <v>182371111</v>
      </c>
      <c r="H347" t="s">
        <v>265</v>
      </c>
      <c r="I347" s="3" t="s">
        <v>535</v>
      </c>
      <c r="J347">
        <v>20170207</v>
      </c>
      <c r="K347" s="4">
        <v>849</v>
      </c>
      <c r="L347">
        <v>1680627</v>
      </c>
      <c r="M347" s="5">
        <v>1811</v>
      </c>
      <c r="N347" t="s">
        <v>44</v>
      </c>
      <c r="O347" t="s">
        <v>45</v>
      </c>
      <c r="P347" t="s">
        <v>281</v>
      </c>
      <c r="Q347" s="5">
        <v>1</v>
      </c>
      <c r="R347" s="5">
        <v>1811</v>
      </c>
      <c r="S347" t="s">
        <v>332</v>
      </c>
      <c r="T347" t="s">
        <v>65</v>
      </c>
      <c r="U347" t="s">
        <v>49</v>
      </c>
      <c r="V347" t="s">
        <v>536</v>
      </c>
      <c r="W347" t="s">
        <v>51</v>
      </c>
      <c r="X347" t="s">
        <v>52</v>
      </c>
      <c r="Y347">
        <v>31304264</v>
      </c>
      <c r="Z347" t="s">
        <v>53</v>
      </c>
      <c r="AA347">
        <v>2017</v>
      </c>
      <c r="AB347" t="s">
        <v>247</v>
      </c>
      <c r="AC347" t="s">
        <v>55</v>
      </c>
      <c r="AD347" t="s">
        <v>68</v>
      </c>
      <c r="AE347">
        <v>1256441</v>
      </c>
      <c r="AF347" t="s">
        <v>69</v>
      </c>
      <c r="AG347" t="s">
        <v>58</v>
      </c>
      <c r="AH347" t="s">
        <v>55</v>
      </c>
      <c r="AI347" t="s">
        <v>270</v>
      </c>
    </row>
    <row r="348" spans="1:35" x14ac:dyDescent="0.25">
      <c r="A348" s="14" t="str">
        <f t="shared" si="5"/>
        <v>http://dodappwlsprd2.cloud.pge.com:8003/ilis_rpt/dailyeventlogdetail.jsp?odbeventlogid=17-0018054&amp;numberofmonths=24&amp;showchangehistorylog=1</v>
      </c>
      <c r="B348" s="15" t="str">
        <f>HYPERLINK(A348,V348)</f>
        <v>17-0018054</v>
      </c>
      <c r="C348" t="s">
        <v>38</v>
      </c>
      <c r="D348" t="s">
        <v>39</v>
      </c>
      <c r="E348" t="s">
        <v>84</v>
      </c>
      <c r="F348" t="s">
        <v>339</v>
      </c>
      <c r="G348" s="2">
        <v>83252106</v>
      </c>
      <c r="H348" t="s">
        <v>61</v>
      </c>
      <c r="I348" s="3">
        <v>7749</v>
      </c>
      <c r="J348">
        <v>20170207</v>
      </c>
      <c r="K348" s="4">
        <v>135</v>
      </c>
      <c r="L348">
        <v>1677342</v>
      </c>
      <c r="M348" s="5">
        <v>757</v>
      </c>
      <c r="N348" t="s">
        <v>44</v>
      </c>
      <c r="O348" t="s">
        <v>359</v>
      </c>
      <c r="P348" t="s">
        <v>360</v>
      </c>
      <c r="Q348" s="5">
        <v>102</v>
      </c>
      <c r="R348" s="5">
        <v>52137</v>
      </c>
      <c r="S348" t="s">
        <v>273</v>
      </c>
      <c r="T348" t="s">
        <v>79</v>
      </c>
      <c r="U348" t="s">
        <v>49</v>
      </c>
      <c r="V348" t="s">
        <v>537</v>
      </c>
      <c r="W348" t="s">
        <v>51</v>
      </c>
      <c r="X348" t="s">
        <v>52</v>
      </c>
      <c r="Y348">
        <v>42939835</v>
      </c>
      <c r="Z348" t="s">
        <v>53</v>
      </c>
      <c r="AA348">
        <v>2017</v>
      </c>
      <c r="AB348" t="s">
        <v>247</v>
      </c>
      <c r="AC348" t="s">
        <v>55</v>
      </c>
      <c r="AD348" t="s">
        <v>88</v>
      </c>
      <c r="AE348">
        <v>1255908</v>
      </c>
      <c r="AF348" t="s">
        <v>81</v>
      </c>
      <c r="AG348" t="s">
        <v>58</v>
      </c>
      <c r="AH348" t="s">
        <v>55</v>
      </c>
      <c r="AI348" t="s">
        <v>270</v>
      </c>
    </row>
    <row r="349" spans="1:35" x14ac:dyDescent="0.25">
      <c r="A349" s="14" t="str">
        <f t="shared" si="5"/>
        <v>http://dodappwlsprd2.cloud.pge.com:8003/ilis_rpt/dailyeventlogdetail.jsp?odbeventlogid=17-0018120&amp;numberofmonths=24&amp;showchangehistorylog=1</v>
      </c>
      <c r="B349" s="15" t="str">
        <f>HYPERLINK(A349,V349)</f>
        <v>17-0018120</v>
      </c>
      <c r="C349" t="s">
        <v>38</v>
      </c>
      <c r="D349" t="s">
        <v>39</v>
      </c>
      <c r="E349" t="s">
        <v>40</v>
      </c>
      <c r="F349" t="s">
        <v>339</v>
      </c>
      <c r="G349" s="2">
        <v>83252106</v>
      </c>
      <c r="H349" t="s">
        <v>61</v>
      </c>
      <c r="I349" s="3">
        <v>10073</v>
      </c>
      <c r="J349">
        <v>20170207</v>
      </c>
      <c r="K349" s="4">
        <v>452</v>
      </c>
      <c r="L349">
        <v>1677830</v>
      </c>
      <c r="M349" s="5">
        <v>2748</v>
      </c>
      <c r="N349" t="s">
        <v>44</v>
      </c>
      <c r="O349" t="s">
        <v>62</v>
      </c>
      <c r="P349" t="s">
        <v>63</v>
      </c>
      <c r="Q349" s="5">
        <v>4</v>
      </c>
      <c r="R349" s="5">
        <v>10992</v>
      </c>
      <c r="S349" t="s">
        <v>290</v>
      </c>
      <c r="T349" t="s">
        <v>65</v>
      </c>
      <c r="U349" t="s">
        <v>49</v>
      </c>
      <c r="V349" t="s">
        <v>538</v>
      </c>
      <c r="W349" t="s">
        <v>51</v>
      </c>
      <c r="X349" t="s">
        <v>52</v>
      </c>
      <c r="Y349">
        <v>0</v>
      </c>
      <c r="Z349" t="s">
        <v>53</v>
      </c>
      <c r="AA349">
        <v>2017</v>
      </c>
      <c r="AB349" t="s">
        <v>247</v>
      </c>
      <c r="AC349" t="s">
        <v>55</v>
      </c>
      <c r="AD349" t="s">
        <v>68</v>
      </c>
      <c r="AE349">
        <v>1255982</v>
      </c>
      <c r="AF349" t="s">
        <v>69</v>
      </c>
      <c r="AG349" t="s">
        <v>58</v>
      </c>
      <c r="AH349" t="s">
        <v>55</v>
      </c>
      <c r="AI349" t="s">
        <v>270</v>
      </c>
    </row>
    <row r="350" spans="1:35" x14ac:dyDescent="0.25">
      <c r="A350" s="14" t="str">
        <f t="shared" si="5"/>
        <v>http://dodappwlsprd2.cloud.pge.com:8003/ilis_rpt/dailyeventlogdetail.jsp?odbeventlogid=17-0018699&amp;numberofmonths=24&amp;showchangehistorylog=1</v>
      </c>
      <c r="B350" s="15" t="str">
        <f>HYPERLINK(A350,V350)</f>
        <v>17-0018699</v>
      </c>
      <c r="C350" t="s">
        <v>38</v>
      </c>
      <c r="D350" t="s">
        <v>39</v>
      </c>
      <c r="E350" t="s">
        <v>40</v>
      </c>
      <c r="F350" t="s">
        <v>339</v>
      </c>
      <c r="G350" s="2">
        <v>83252106</v>
      </c>
      <c r="H350" t="s">
        <v>61</v>
      </c>
      <c r="I350" s="3">
        <v>8353</v>
      </c>
      <c r="J350">
        <v>20170207</v>
      </c>
      <c r="K350" s="4">
        <v>1043</v>
      </c>
      <c r="L350">
        <v>1680242</v>
      </c>
      <c r="M350" s="5">
        <v>1497</v>
      </c>
      <c r="N350" t="s">
        <v>44</v>
      </c>
      <c r="O350" t="s">
        <v>62</v>
      </c>
      <c r="P350" t="s">
        <v>63</v>
      </c>
      <c r="Q350" s="5">
        <v>9</v>
      </c>
      <c r="R350" s="5">
        <v>13473</v>
      </c>
      <c r="S350" t="s">
        <v>273</v>
      </c>
      <c r="T350" t="s">
        <v>65</v>
      </c>
      <c r="U350" t="s">
        <v>49</v>
      </c>
      <c r="V350" t="s">
        <v>539</v>
      </c>
      <c r="W350" t="s">
        <v>51</v>
      </c>
      <c r="X350" t="s">
        <v>52</v>
      </c>
      <c r="Y350">
        <v>0</v>
      </c>
      <c r="Z350" t="s">
        <v>53</v>
      </c>
      <c r="AA350">
        <v>2017</v>
      </c>
      <c r="AB350" t="s">
        <v>247</v>
      </c>
      <c r="AC350" t="s">
        <v>55</v>
      </c>
      <c r="AD350" t="s">
        <v>68</v>
      </c>
      <c r="AE350">
        <v>1256453</v>
      </c>
      <c r="AF350" t="s">
        <v>69</v>
      </c>
      <c r="AG350" t="s">
        <v>58</v>
      </c>
      <c r="AH350" t="s">
        <v>55</v>
      </c>
      <c r="AI350" t="s">
        <v>270</v>
      </c>
    </row>
    <row r="351" spans="1:35" x14ac:dyDescent="0.25">
      <c r="A351" s="14" t="str">
        <f t="shared" si="5"/>
        <v>http://dodappwlsprd2.cloud.pge.com:8003/ilis_rpt/dailyeventlogdetail.jsp?odbeventlogid=17-0018795&amp;numberofmonths=24&amp;showchangehistorylog=1</v>
      </c>
      <c r="B351" s="15" t="str">
        <f>HYPERLINK(A351,V351)</f>
        <v>17-0018795</v>
      </c>
      <c r="C351" t="s">
        <v>38</v>
      </c>
      <c r="D351" t="s">
        <v>39</v>
      </c>
      <c r="E351" t="s">
        <v>84</v>
      </c>
      <c r="F351" t="s">
        <v>91</v>
      </c>
      <c r="G351" s="2">
        <v>82931101</v>
      </c>
      <c r="H351" t="s">
        <v>61</v>
      </c>
      <c r="I351" s="3">
        <v>5995</v>
      </c>
      <c r="J351">
        <v>20170207</v>
      </c>
      <c r="K351" s="4">
        <v>1001</v>
      </c>
      <c r="L351">
        <v>1679617</v>
      </c>
      <c r="M351" s="5">
        <v>3185</v>
      </c>
      <c r="N351" t="s">
        <v>44</v>
      </c>
      <c r="O351" t="s">
        <v>62</v>
      </c>
      <c r="P351" t="s">
        <v>63</v>
      </c>
      <c r="Q351" s="5">
        <v>7</v>
      </c>
      <c r="R351" s="5">
        <v>22295</v>
      </c>
      <c r="S351" t="s">
        <v>290</v>
      </c>
      <c r="T351" t="s">
        <v>65</v>
      </c>
      <c r="U351" t="s">
        <v>49</v>
      </c>
      <c r="V351" t="s">
        <v>540</v>
      </c>
      <c r="W351" t="s">
        <v>51</v>
      </c>
      <c r="X351" t="s">
        <v>52</v>
      </c>
      <c r="Y351">
        <v>31304215</v>
      </c>
      <c r="Z351" t="s">
        <v>53</v>
      </c>
      <c r="AA351">
        <v>2017</v>
      </c>
      <c r="AB351" t="s">
        <v>247</v>
      </c>
      <c r="AC351" t="s">
        <v>55</v>
      </c>
      <c r="AD351" t="s">
        <v>88</v>
      </c>
      <c r="AE351">
        <v>1256539</v>
      </c>
      <c r="AF351" t="s">
        <v>69</v>
      </c>
      <c r="AG351" t="s">
        <v>58</v>
      </c>
      <c r="AH351" t="s">
        <v>55</v>
      </c>
      <c r="AI351" t="s">
        <v>270</v>
      </c>
    </row>
    <row r="352" spans="1:35" x14ac:dyDescent="0.25">
      <c r="A352" s="14" t="str">
        <f t="shared" si="5"/>
        <v>http://dodappwlsprd2.cloud.pge.com:8003/ilis_rpt/dailyeventlogdetail.jsp?odbeventlogid=17-0018273&amp;numberofmonths=24&amp;showchangehistorylog=1</v>
      </c>
      <c r="B352" s="15" t="str">
        <f>HYPERLINK(A352,V352)</f>
        <v>17-0018273</v>
      </c>
      <c r="C352" t="s">
        <v>38</v>
      </c>
      <c r="D352" t="s">
        <v>39</v>
      </c>
      <c r="E352" t="s">
        <v>40</v>
      </c>
      <c r="F352" t="s">
        <v>195</v>
      </c>
      <c r="G352" s="2">
        <v>83692104</v>
      </c>
      <c r="H352" t="s">
        <v>61</v>
      </c>
      <c r="I352" s="3">
        <v>5819</v>
      </c>
      <c r="J352">
        <v>20170207</v>
      </c>
      <c r="K352" s="4">
        <v>104</v>
      </c>
      <c r="L352">
        <v>1678178</v>
      </c>
      <c r="M352" s="5">
        <v>2380</v>
      </c>
      <c r="N352" t="s">
        <v>44</v>
      </c>
      <c r="O352" t="s">
        <v>62</v>
      </c>
      <c r="P352" t="s">
        <v>63</v>
      </c>
      <c r="Q352" s="5">
        <v>59</v>
      </c>
      <c r="R352" s="5">
        <v>140420</v>
      </c>
      <c r="S352" t="s">
        <v>279</v>
      </c>
      <c r="T352" t="s">
        <v>65</v>
      </c>
      <c r="U352" t="s">
        <v>66</v>
      </c>
      <c r="V352" t="s">
        <v>541</v>
      </c>
      <c r="W352" t="s">
        <v>51</v>
      </c>
      <c r="X352" t="s">
        <v>52</v>
      </c>
      <c r="Y352">
        <v>0</v>
      </c>
      <c r="Z352" t="s">
        <v>53</v>
      </c>
      <c r="AA352">
        <v>2017</v>
      </c>
      <c r="AB352" t="s">
        <v>247</v>
      </c>
      <c r="AC352" t="s">
        <v>55</v>
      </c>
      <c r="AD352" t="s">
        <v>113</v>
      </c>
      <c r="AE352">
        <v>1256116</v>
      </c>
      <c r="AF352" t="s">
        <v>69</v>
      </c>
      <c r="AG352" t="s">
        <v>58</v>
      </c>
      <c r="AH352" t="s">
        <v>55</v>
      </c>
      <c r="AI352" t="s">
        <v>270</v>
      </c>
    </row>
    <row r="353" spans="1:35" x14ac:dyDescent="0.25">
      <c r="A353" s="14" t="str">
        <f t="shared" si="5"/>
        <v>http://dodappwlsprd2.cloud.pge.com:8003/ilis_rpt/dailyeventlogdetail.jsp?odbeventlogid=17-0018528&amp;numberofmonths=24&amp;showchangehistorylog=1</v>
      </c>
      <c r="B353" s="15" t="str">
        <f>HYPERLINK(A353,V353)</f>
        <v>17-0018528</v>
      </c>
      <c r="C353" t="s">
        <v>38</v>
      </c>
      <c r="D353" t="s">
        <v>39</v>
      </c>
      <c r="E353" t="s">
        <v>84</v>
      </c>
      <c r="F353" t="s">
        <v>195</v>
      </c>
      <c r="G353" s="2">
        <v>83692104</v>
      </c>
      <c r="H353" t="s">
        <v>61</v>
      </c>
      <c r="I353" s="3">
        <v>3029</v>
      </c>
      <c r="J353">
        <v>20170207</v>
      </c>
      <c r="K353" s="4">
        <v>901</v>
      </c>
      <c r="L353">
        <v>1679387</v>
      </c>
      <c r="M353" s="5">
        <v>1849</v>
      </c>
      <c r="N353" t="s">
        <v>44</v>
      </c>
      <c r="O353" t="s">
        <v>62</v>
      </c>
      <c r="P353" t="s">
        <v>63</v>
      </c>
      <c r="Q353" s="5">
        <v>45</v>
      </c>
      <c r="R353" s="5">
        <v>83205</v>
      </c>
      <c r="S353" t="s">
        <v>293</v>
      </c>
      <c r="T353" t="s">
        <v>65</v>
      </c>
      <c r="U353" t="s">
        <v>66</v>
      </c>
      <c r="V353" t="s">
        <v>542</v>
      </c>
      <c r="W353" t="s">
        <v>51</v>
      </c>
      <c r="X353" t="s">
        <v>52</v>
      </c>
      <c r="Y353">
        <v>42939797</v>
      </c>
      <c r="Z353" t="s">
        <v>53</v>
      </c>
      <c r="AA353">
        <v>2017</v>
      </c>
      <c r="AB353" t="s">
        <v>247</v>
      </c>
      <c r="AC353" t="s">
        <v>55</v>
      </c>
      <c r="AD353" t="s">
        <v>68</v>
      </c>
      <c r="AE353">
        <v>1256323</v>
      </c>
      <c r="AF353" t="s">
        <v>69</v>
      </c>
      <c r="AG353" t="s">
        <v>58</v>
      </c>
      <c r="AH353" t="s">
        <v>55</v>
      </c>
      <c r="AI353" t="s">
        <v>270</v>
      </c>
    </row>
    <row r="354" spans="1:35" x14ac:dyDescent="0.25">
      <c r="A354" s="14" t="str">
        <f t="shared" si="5"/>
        <v>http://dodappwlsprd2.cloud.pge.com:8003/ilis_rpt/dailyeventlogdetail.jsp?odbeventlogid=17-0018743&amp;numberofmonths=24&amp;showchangehistorylog=1</v>
      </c>
      <c r="B354" s="15" t="str">
        <f>HYPERLINK(A354,V354)</f>
        <v>17-0018743</v>
      </c>
      <c r="C354" t="s">
        <v>38</v>
      </c>
      <c r="D354" t="s">
        <v>39</v>
      </c>
      <c r="E354" t="s">
        <v>40</v>
      </c>
      <c r="F354" t="s">
        <v>195</v>
      </c>
      <c r="G354" s="2">
        <v>83692104</v>
      </c>
      <c r="H354" t="s">
        <v>61</v>
      </c>
      <c r="I354" s="3">
        <v>6647</v>
      </c>
      <c r="J354">
        <v>20170207</v>
      </c>
      <c r="K354" s="4">
        <v>1428</v>
      </c>
      <c r="L354">
        <v>1680508</v>
      </c>
      <c r="M354" s="5">
        <v>3073</v>
      </c>
      <c r="N354" t="s">
        <v>44</v>
      </c>
      <c r="O354" t="s">
        <v>62</v>
      </c>
      <c r="P354" t="s">
        <v>63</v>
      </c>
      <c r="Q354" s="5">
        <v>21</v>
      </c>
      <c r="R354" s="5">
        <v>64533</v>
      </c>
      <c r="S354" t="s">
        <v>277</v>
      </c>
      <c r="T354" t="s">
        <v>79</v>
      </c>
      <c r="U354" t="s">
        <v>49</v>
      </c>
      <c r="V354" t="s">
        <v>543</v>
      </c>
      <c r="W354" t="s">
        <v>51</v>
      </c>
      <c r="X354" t="s">
        <v>52</v>
      </c>
      <c r="Y354">
        <v>0</v>
      </c>
      <c r="Z354" t="s">
        <v>53</v>
      </c>
      <c r="AA354">
        <v>2017</v>
      </c>
      <c r="AB354" t="s">
        <v>247</v>
      </c>
      <c r="AC354" t="s">
        <v>55</v>
      </c>
      <c r="AD354" t="s">
        <v>68</v>
      </c>
      <c r="AE354">
        <v>1256490</v>
      </c>
      <c r="AF354" t="s">
        <v>81</v>
      </c>
      <c r="AG354" t="s">
        <v>58</v>
      </c>
      <c r="AH354" t="s">
        <v>55</v>
      </c>
      <c r="AI354" t="s">
        <v>270</v>
      </c>
    </row>
    <row r="355" spans="1:35" x14ac:dyDescent="0.25">
      <c r="A355" s="14" t="str">
        <f t="shared" si="5"/>
        <v>http://dodappwlsprd2.cloud.pge.com:8003/ilis_rpt/dailyeventlogdetail.jsp?odbeventlogid=17-0018823&amp;numberofmonths=24&amp;showchangehistorylog=1</v>
      </c>
      <c r="B355" s="15" t="str">
        <f>HYPERLINK(A355,V355)</f>
        <v>17-0018823</v>
      </c>
      <c r="C355" t="s">
        <v>38</v>
      </c>
      <c r="D355" t="s">
        <v>39</v>
      </c>
      <c r="E355" t="s">
        <v>40</v>
      </c>
      <c r="F355" t="s">
        <v>195</v>
      </c>
      <c r="G355" s="2">
        <v>83692104</v>
      </c>
      <c r="H355" t="s">
        <v>75</v>
      </c>
      <c r="I355" s="3" t="s">
        <v>544</v>
      </c>
      <c r="J355">
        <v>20170207</v>
      </c>
      <c r="K355" s="4">
        <v>2134</v>
      </c>
      <c r="L355">
        <v>1681093</v>
      </c>
      <c r="M355" s="5">
        <v>1162</v>
      </c>
      <c r="N355" t="s">
        <v>44</v>
      </c>
      <c r="O355" t="s">
        <v>62</v>
      </c>
      <c r="P355" t="s">
        <v>63</v>
      </c>
      <c r="Q355" s="5">
        <v>59</v>
      </c>
      <c r="R355" s="5">
        <v>16565</v>
      </c>
      <c r="S355" t="s">
        <v>356</v>
      </c>
      <c r="T355" t="s">
        <v>65</v>
      </c>
      <c r="U355" t="s">
        <v>49</v>
      </c>
      <c r="V355" t="s">
        <v>545</v>
      </c>
      <c r="W355" t="s">
        <v>51</v>
      </c>
      <c r="X355" t="s">
        <v>52</v>
      </c>
      <c r="Y355">
        <v>0</v>
      </c>
      <c r="Z355" t="s">
        <v>53</v>
      </c>
      <c r="AA355">
        <v>2017</v>
      </c>
      <c r="AB355" t="s">
        <v>247</v>
      </c>
      <c r="AC355" t="s">
        <v>55</v>
      </c>
      <c r="AD355" t="s">
        <v>68</v>
      </c>
      <c r="AE355">
        <v>1256569</v>
      </c>
      <c r="AF355" t="s">
        <v>69</v>
      </c>
      <c r="AG355" t="s">
        <v>58</v>
      </c>
      <c r="AH355" t="s">
        <v>55</v>
      </c>
      <c r="AI355" t="s">
        <v>270</v>
      </c>
    </row>
    <row r="356" spans="1:35" x14ac:dyDescent="0.25">
      <c r="A356" s="14" t="str">
        <f t="shared" si="5"/>
        <v>http://dodappwlsprd2.cloud.pge.com:8003/ilis_rpt/dailyeventlogdetail.jsp?odbeventlogid=17-0018915&amp;numberofmonths=24&amp;showchangehistorylog=1</v>
      </c>
      <c r="B356" s="15" t="str">
        <f>HYPERLINK(A356,V356)</f>
        <v>17-0018915</v>
      </c>
      <c r="C356" t="s">
        <v>38</v>
      </c>
      <c r="D356" t="s">
        <v>39</v>
      </c>
      <c r="E356" t="s">
        <v>40</v>
      </c>
      <c r="F356" t="s">
        <v>195</v>
      </c>
      <c r="G356" s="2">
        <v>83692104</v>
      </c>
      <c r="H356" t="s">
        <v>61</v>
      </c>
      <c r="I356" s="3">
        <v>5781</v>
      </c>
      <c r="J356">
        <v>20170207</v>
      </c>
      <c r="K356" s="4">
        <v>1735</v>
      </c>
      <c r="L356">
        <v>1680782</v>
      </c>
      <c r="M356" s="5">
        <v>2450</v>
      </c>
      <c r="N356" t="s">
        <v>44</v>
      </c>
      <c r="O356" t="s">
        <v>62</v>
      </c>
      <c r="P356" t="s">
        <v>63</v>
      </c>
      <c r="Q356" s="5">
        <v>10</v>
      </c>
      <c r="R356" s="5">
        <v>24500</v>
      </c>
      <c r="S356" t="s">
        <v>277</v>
      </c>
      <c r="T356" t="s">
        <v>65</v>
      </c>
      <c r="U356" t="s">
        <v>66</v>
      </c>
      <c r="V356" t="s">
        <v>546</v>
      </c>
      <c r="W356" t="s">
        <v>51</v>
      </c>
      <c r="X356" t="s">
        <v>52</v>
      </c>
      <c r="Y356">
        <v>42939797</v>
      </c>
      <c r="Z356" t="s">
        <v>53</v>
      </c>
      <c r="AA356">
        <v>2017</v>
      </c>
      <c r="AB356" t="s">
        <v>247</v>
      </c>
      <c r="AC356" t="s">
        <v>55</v>
      </c>
      <c r="AD356" t="s">
        <v>310</v>
      </c>
      <c r="AE356">
        <v>1256634</v>
      </c>
      <c r="AF356" t="s">
        <v>69</v>
      </c>
      <c r="AG356" t="s">
        <v>58</v>
      </c>
      <c r="AH356" t="s">
        <v>55</v>
      </c>
      <c r="AI356" t="s">
        <v>55</v>
      </c>
    </row>
    <row r="357" spans="1:35" x14ac:dyDescent="0.25">
      <c r="A357" s="14" t="str">
        <f t="shared" si="5"/>
        <v>http://dodappwlsprd2.cloud.pge.com:8003/ilis_rpt/dailyeventlogdetail.jsp?odbeventlogid=17-0019368&amp;numberofmonths=24&amp;showchangehistorylog=1</v>
      </c>
      <c r="B357" s="15" t="str">
        <f>HYPERLINK(A357,V357)</f>
        <v>17-0019368</v>
      </c>
      <c r="C357" t="s">
        <v>38</v>
      </c>
      <c r="D357" t="s">
        <v>39</v>
      </c>
      <c r="E357" t="s">
        <v>40</v>
      </c>
      <c r="F357" t="s">
        <v>195</v>
      </c>
      <c r="G357" s="2">
        <v>83692104</v>
      </c>
      <c r="H357" t="s">
        <v>61</v>
      </c>
      <c r="I357" s="3">
        <v>6651</v>
      </c>
      <c r="J357">
        <v>20170207</v>
      </c>
      <c r="K357" s="4">
        <v>345</v>
      </c>
      <c r="L357">
        <v>1682634</v>
      </c>
      <c r="M357" s="5">
        <v>3613</v>
      </c>
      <c r="N357" t="s">
        <v>44</v>
      </c>
      <c r="O357" t="s">
        <v>62</v>
      </c>
      <c r="P357" t="s">
        <v>63</v>
      </c>
      <c r="Q357" s="5">
        <v>5</v>
      </c>
      <c r="R357" s="5">
        <v>18065</v>
      </c>
      <c r="S357" t="s">
        <v>283</v>
      </c>
      <c r="T357" t="s">
        <v>65</v>
      </c>
      <c r="U357" t="s">
        <v>49</v>
      </c>
      <c r="V357" t="s">
        <v>547</v>
      </c>
      <c r="W357" t="s">
        <v>51</v>
      </c>
      <c r="X357" t="s">
        <v>52</v>
      </c>
      <c r="Y357">
        <v>0</v>
      </c>
      <c r="Z357" t="s">
        <v>53</v>
      </c>
      <c r="AA357">
        <v>2017</v>
      </c>
      <c r="AB357" t="s">
        <v>247</v>
      </c>
      <c r="AC357" t="s">
        <v>55</v>
      </c>
      <c r="AD357" t="s">
        <v>68</v>
      </c>
      <c r="AE357">
        <v>1256924</v>
      </c>
      <c r="AF357" t="s">
        <v>69</v>
      </c>
      <c r="AG357" t="s">
        <v>58</v>
      </c>
      <c r="AH357" t="s">
        <v>55</v>
      </c>
      <c r="AI357" t="s">
        <v>270</v>
      </c>
    </row>
    <row r="358" spans="1:35" x14ac:dyDescent="0.25">
      <c r="A358" s="14" t="str">
        <f t="shared" si="5"/>
        <v>http://dodappwlsprd2.cloud.pge.com:8003/ilis_rpt/dailyeventlogdetail.jsp?odbeventlogid=17-0019711&amp;numberofmonths=24&amp;showchangehistorylog=1</v>
      </c>
      <c r="B358" s="15" t="str">
        <f>HYPERLINK(A358,V358)</f>
        <v>17-0019711</v>
      </c>
      <c r="C358" t="s">
        <v>38</v>
      </c>
      <c r="D358" t="s">
        <v>39</v>
      </c>
      <c r="E358" t="s">
        <v>40</v>
      </c>
      <c r="F358" t="s">
        <v>101</v>
      </c>
      <c r="G358" s="2">
        <v>83040401</v>
      </c>
      <c r="H358" t="s">
        <v>61</v>
      </c>
      <c r="I358" s="3">
        <v>487</v>
      </c>
      <c r="J358">
        <v>20170209</v>
      </c>
      <c r="K358" s="4">
        <v>2123</v>
      </c>
      <c r="L358">
        <v>1684190</v>
      </c>
      <c r="M358" s="5">
        <v>2263</v>
      </c>
      <c r="N358" t="s">
        <v>44</v>
      </c>
      <c r="O358" t="s">
        <v>62</v>
      </c>
      <c r="P358" t="s">
        <v>63</v>
      </c>
      <c r="Q358" s="5">
        <v>42</v>
      </c>
      <c r="R358" s="5">
        <v>77561</v>
      </c>
      <c r="S358" t="s">
        <v>290</v>
      </c>
      <c r="T358" t="s">
        <v>65</v>
      </c>
      <c r="U358" t="s">
        <v>49</v>
      </c>
      <c r="V358" t="s">
        <v>548</v>
      </c>
      <c r="W358" t="s">
        <v>51</v>
      </c>
      <c r="X358" t="s">
        <v>52</v>
      </c>
      <c r="Y358">
        <v>0</v>
      </c>
      <c r="Z358" t="s">
        <v>53</v>
      </c>
      <c r="AA358">
        <v>2017</v>
      </c>
      <c r="AB358" t="s">
        <v>247</v>
      </c>
      <c r="AC358" t="s">
        <v>55</v>
      </c>
      <c r="AD358" t="s">
        <v>68</v>
      </c>
      <c r="AE358">
        <v>1257182</v>
      </c>
      <c r="AF358" t="s">
        <v>69</v>
      </c>
      <c r="AG358" t="s">
        <v>58</v>
      </c>
      <c r="AH358" t="s">
        <v>55</v>
      </c>
      <c r="AI358" t="s">
        <v>270</v>
      </c>
    </row>
    <row r="359" spans="1:35" x14ac:dyDescent="0.25">
      <c r="A359" s="14" t="str">
        <f t="shared" si="5"/>
        <v>http://dodappwlsprd2.cloud.pge.com:8003/ilis_rpt/dailyeventlogdetail.jsp?odbeventlogid=17-0019614&amp;numberofmonths=24&amp;showchangehistorylog=1</v>
      </c>
      <c r="B359" s="15" t="str">
        <f>HYPERLINK(A359,V359)</f>
        <v>17-0019614</v>
      </c>
      <c r="C359" t="s">
        <v>38</v>
      </c>
      <c r="D359" t="s">
        <v>39</v>
      </c>
      <c r="E359" t="s">
        <v>40</v>
      </c>
      <c r="F359" t="s">
        <v>60</v>
      </c>
      <c r="G359" s="2">
        <v>82841102</v>
      </c>
      <c r="H359" t="s">
        <v>61</v>
      </c>
      <c r="I359" s="3">
        <v>8501</v>
      </c>
      <c r="J359">
        <v>20170209</v>
      </c>
      <c r="K359" s="4">
        <v>1557</v>
      </c>
      <c r="L359">
        <v>1683829</v>
      </c>
      <c r="M359" s="5">
        <v>1343</v>
      </c>
      <c r="N359" t="s">
        <v>44</v>
      </c>
      <c r="O359" t="s">
        <v>62</v>
      </c>
      <c r="P359" t="s">
        <v>63</v>
      </c>
      <c r="Q359" s="5">
        <v>20</v>
      </c>
      <c r="R359" s="5">
        <v>26860</v>
      </c>
      <c r="S359" t="s">
        <v>290</v>
      </c>
      <c r="T359" t="s">
        <v>65</v>
      </c>
      <c r="U359" t="s">
        <v>66</v>
      </c>
      <c r="V359" t="s">
        <v>549</v>
      </c>
      <c r="W359" t="s">
        <v>51</v>
      </c>
      <c r="X359" t="s">
        <v>52</v>
      </c>
      <c r="Y359">
        <v>0</v>
      </c>
      <c r="Z359" t="s">
        <v>53</v>
      </c>
      <c r="AA359">
        <v>2017</v>
      </c>
      <c r="AB359" t="s">
        <v>247</v>
      </c>
      <c r="AC359" t="s">
        <v>55</v>
      </c>
      <c r="AD359" t="s">
        <v>113</v>
      </c>
      <c r="AE359">
        <v>1257084</v>
      </c>
      <c r="AF359" t="s">
        <v>69</v>
      </c>
      <c r="AG359" t="s">
        <v>58</v>
      </c>
      <c r="AH359" t="s">
        <v>55</v>
      </c>
      <c r="AI359" t="s">
        <v>270</v>
      </c>
    </row>
    <row r="360" spans="1:35" x14ac:dyDescent="0.25">
      <c r="A360" s="14" t="str">
        <f t="shared" si="5"/>
        <v>http://dodappwlsprd2.cloud.pge.com:8003/ilis_rpt/dailyeventlogdetail.jsp?odbeventlogid=17-0019521&amp;numberofmonths=24&amp;showchangehistorylog=1</v>
      </c>
      <c r="B360" s="15" t="str">
        <f>HYPERLINK(A360,V360)</f>
        <v>17-0019521</v>
      </c>
      <c r="C360" t="s">
        <v>38</v>
      </c>
      <c r="D360" t="s">
        <v>39</v>
      </c>
      <c r="E360" t="s">
        <v>40</v>
      </c>
      <c r="F360" t="s">
        <v>123</v>
      </c>
      <c r="G360" s="2">
        <v>83050402</v>
      </c>
      <c r="H360" t="s">
        <v>75</v>
      </c>
      <c r="I360" s="3" t="s">
        <v>550</v>
      </c>
      <c r="J360">
        <v>20170209</v>
      </c>
      <c r="K360" s="4">
        <v>1433</v>
      </c>
      <c r="L360">
        <v>1683708</v>
      </c>
      <c r="M360" s="5">
        <v>1580</v>
      </c>
      <c r="N360" t="s">
        <v>44</v>
      </c>
      <c r="O360" t="s">
        <v>62</v>
      </c>
      <c r="P360" t="s">
        <v>63</v>
      </c>
      <c r="Q360" s="5">
        <v>8</v>
      </c>
      <c r="R360" s="5">
        <v>12640</v>
      </c>
      <c r="S360" t="s">
        <v>290</v>
      </c>
      <c r="T360" t="s">
        <v>65</v>
      </c>
      <c r="U360" t="s">
        <v>49</v>
      </c>
      <c r="V360" t="s">
        <v>551</v>
      </c>
      <c r="W360" t="s">
        <v>51</v>
      </c>
      <c r="X360" t="s">
        <v>52</v>
      </c>
      <c r="Y360">
        <v>0</v>
      </c>
      <c r="Z360" t="s">
        <v>53</v>
      </c>
      <c r="AA360">
        <v>2017</v>
      </c>
      <c r="AB360" t="s">
        <v>247</v>
      </c>
      <c r="AC360" t="s">
        <v>55</v>
      </c>
      <c r="AD360" t="s">
        <v>68</v>
      </c>
      <c r="AE360">
        <v>1257019</v>
      </c>
      <c r="AF360" t="s">
        <v>69</v>
      </c>
      <c r="AG360" t="s">
        <v>58</v>
      </c>
      <c r="AH360" t="s">
        <v>55</v>
      </c>
      <c r="AI360" t="s">
        <v>270</v>
      </c>
    </row>
    <row r="361" spans="1:35" x14ac:dyDescent="0.25">
      <c r="A361" s="14" t="str">
        <f t="shared" si="5"/>
        <v>http://dodappwlsprd2.cloud.pge.com:8003/ilis_rpt/dailyeventlogdetail.jsp?odbeventlogid=17-0019736&amp;numberofmonths=24&amp;showchangehistorylog=1</v>
      </c>
      <c r="B361" s="15" t="str">
        <f>HYPERLINK(A361,V361)</f>
        <v>17-0019736</v>
      </c>
      <c r="C361" t="s">
        <v>38</v>
      </c>
      <c r="D361" t="s">
        <v>39</v>
      </c>
      <c r="E361" t="s">
        <v>40</v>
      </c>
      <c r="F361" t="s">
        <v>126</v>
      </c>
      <c r="G361" s="2">
        <v>83622105</v>
      </c>
      <c r="H361" t="s">
        <v>61</v>
      </c>
      <c r="I361" s="3">
        <v>5587</v>
      </c>
      <c r="J361">
        <v>20170209</v>
      </c>
      <c r="K361" s="4">
        <v>2316</v>
      </c>
      <c r="L361">
        <v>1684351</v>
      </c>
      <c r="M361" s="5">
        <v>1116</v>
      </c>
      <c r="N361" t="s">
        <v>44</v>
      </c>
      <c r="O361" t="s">
        <v>62</v>
      </c>
      <c r="P361" t="s">
        <v>63</v>
      </c>
      <c r="Q361" s="5">
        <v>8</v>
      </c>
      <c r="R361" s="5">
        <v>8928</v>
      </c>
      <c r="S361" t="s">
        <v>283</v>
      </c>
      <c r="T361" t="s">
        <v>65</v>
      </c>
      <c r="U361" t="s">
        <v>49</v>
      </c>
      <c r="V361" t="s">
        <v>552</v>
      </c>
      <c r="W361" t="s">
        <v>51</v>
      </c>
      <c r="X361" t="s">
        <v>52</v>
      </c>
      <c r="Y361">
        <v>42939797</v>
      </c>
      <c r="Z361" t="s">
        <v>53</v>
      </c>
      <c r="AA361">
        <v>2017</v>
      </c>
      <c r="AB361" t="s">
        <v>247</v>
      </c>
      <c r="AC361" t="s">
        <v>55</v>
      </c>
      <c r="AD361" t="s">
        <v>68</v>
      </c>
      <c r="AE361">
        <v>1257207</v>
      </c>
      <c r="AF361" t="s">
        <v>69</v>
      </c>
      <c r="AG361" t="s">
        <v>58</v>
      </c>
      <c r="AH361" t="s">
        <v>55</v>
      </c>
      <c r="AI361" t="s">
        <v>270</v>
      </c>
    </row>
    <row r="362" spans="1:35" x14ac:dyDescent="0.25">
      <c r="A362" s="14" t="str">
        <f t="shared" si="5"/>
        <v>http://dodappwlsprd2.cloud.pge.com:8003/ilis_rpt/dailyeventlogdetail.jsp?odbeventlogid=17-0019626&amp;numberofmonths=24&amp;showchangehistorylog=1</v>
      </c>
      <c r="B362" s="15" t="str">
        <f>HYPERLINK(A362,V362)</f>
        <v>17-0019626</v>
      </c>
      <c r="C362" t="s">
        <v>38</v>
      </c>
      <c r="D362" t="s">
        <v>39</v>
      </c>
      <c r="E362" t="s">
        <v>40</v>
      </c>
      <c r="F362" t="s">
        <v>82</v>
      </c>
      <c r="G362" s="2">
        <v>83622106</v>
      </c>
      <c r="H362" t="s">
        <v>61</v>
      </c>
      <c r="I362" s="3">
        <v>7351</v>
      </c>
      <c r="J362">
        <v>20170209</v>
      </c>
      <c r="K362" s="4">
        <v>1351</v>
      </c>
      <c r="L362">
        <v>1684110</v>
      </c>
      <c r="M362" s="5">
        <v>1539</v>
      </c>
      <c r="N362" t="s">
        <v>44</v>
      </c>
      <c r="O362" t="s">
        <v>62</v>
      </c>
      <c r="P362" t="s">
        <v>63</v>
      </c>
      <c r="Q362" s="5">
        <v>2</v>
      </c>
      <c r="R362" s="5">
        <v>3078</v>
      </c>
      <c r="S362" t="s">
        <v>273</v>
      </c>
      <c r="T362" t="s">
        <v>65</v>
      </c>
      <c r="U362" t="s">
        <v>66</v>
      </c>
      <c r="V362" t="s">
        <v>553</v>
      </c>
      <c r="W362" t="s">
        <v>51</v>
      </c>
      <c r="X362" t="s">
        <v>52</v>
      </c>
      <c r="Y362">
        <v>31304215</v>
      </c>
      <c r="Z362" t="s">
        <v>53</v>
      </c>
      <c r="AA362">
        <v>2017</v>
      </c>
      <c r="AB362" t="s">
        <v>247</v>
      </c>
      <c r="AC362" t="s">
        <v>55</v>
      </c>
      <c r="AD362" t="s">
        <v>68</v>
      </c>
      <c r="AE362">
        <v>1257097</v>
      </c>
      <c r="AF362" t="s">
        <v>69</v>
      </c>
      <c r="AG362" t="s">
        <v>58</v>
      </c>
      <c r="AH362" t="s">
        <v>55</v>
      </c>
      <c r="AI362" t="s">
        <v>270</v>
      </c>
    </row>
    <row r="363" spans="1:35" x14ac:dyDescent="0.25">
      <c r="A363" s="14" t="str">
        <f t="shared" si="5"/>
        <v>http://dodappwlsprd2.cloud.pge.com:8003/ilis_rpt/dailyeventlogdetail.jsp?odbeventlogid=17-0019497&amp;numberofmonths=24&amp;showchangehistorylog=1</v>
      </c>
      <c r="B363" s="15" t="str">
        <f>HYPERLINK(A363,V363)</f>
        <v>17-0019497</v>
      </c>
      <c r="C363" t="s">
        <v>38</v>
      </c>
      <c r="D363" t="s">
        <v>39</v>
      </c>
      <c r="E363" t="s">
        <v>40</v>
      </c>
      <c r="F363" t="s">
        <v>215</v>
      </c>
      <c r="G363" s="2">
        <v>83192101</v>
      </c>
      <c r="H363" t="s">
        <v>61</v>
      </c>
      <c r="I363" s="3">
        <v>2705</v>
      </c>
      <c r="J363">
        <v>20170209</v>
      </c>
      <c r="K363" s="4">
        <v>1243</v>
      </c>
      <c r="L363">
        <v>1683403</v>
      </c>
      <c r="M363" s="5">
        <v>1457</v>
      </c>
      <c r="N363" t="s">
        <v>44</v>
      </c>
      <c r="O363" t="s">
        <v>62</v>
      </c>
      <c r="P363" t="s">
        <v>63</v>
      </c>
      <c r="Q363" s="5">
        <v>25</v>
      </c>
      <c r="R363" s="5">
        <v>6410</v>
      </c>
      <c r="S363" t="s">
        <v>283</v>
      </c>
      <c r="T363" t="s">
        <v>65</v>
      </c>
      <c r="U363" t="s">
        <v>66</v>
      </c>
      <c r="V363" t="s">
        <v>554</v>
      </c>
      <c r="W363" t="s">
        <v>51</v>
      </c>
      <c r="X363" t="s">
        <v>52</v>
      </c>
      <c r="Y363">
        <v>0</v>
      </c>
      <c r="Z363" t="s">
        <v>53</v>
      </c>
      <c r="AA363">
        <v>2017</v>
      </c>
      <c r="AB363" t="s">
        <v>247</v>
      </c>
      <c r="AC363" t="s">
        <v>55</v>
      </c>
      <c r="AD363" t="s">
        <v>113</v>
      </c>
      <c r="AE363">
        <v>1257005</v>
      </c>
      <c r="AF363" t="s">
        <v>69</v>
      </c>
      <c r="AG363" t="s">
        <v>58</v>
      </c>
      <c r="AH363" t="s">
        <v>55</v>
      </c>
      <c r="AI363" t="s">
        <v>270</v>
      </c>
    </row>
    <row r="364" spans="1:35" x14ac:dyDescent="0.25">
      <c r="A364" s="14" t="str">
        <f t="shared" si="5"/>
        <v>http://dodappwlsprd2.cloud.pge.com:8003/ilis_rpt/dailyeventlogdetail.jsp?odbeventlogid=17-0019333&amp;numberofmonths=24&amp;showchangehistorylog=1</v>
      </c>
      <c r="B364" s="15" t="str">
        <f>HYPERLINK(A364,V364)</f>
        <v>17-0019333</v>
      </c>
      <c r="C364" t="s">
        <v>38</v>
      </c>
      <c r="D364" t="s">
        <v>39</v>
      </c>
      <c r="E364" t="s">
        <v>40</v>
      </c>
      <c r="F364" t="s">
        <v>91</v>
      </c>
      <c r="G364" s="2">
        <v>82931101</v>
      </c>
      <c r="H364" t="s">
        <v>61</v>
      </c>
      <c r="I364" s="3">
        <v>11739</v>
      </c>
      <c r="J364">
        <v>20170209</v>
      </c>
      <c r="K364" s="4">
        <v>824</v>
      </c>
      <c r="L364">
        <v>1682868</v>
      </c>
      <c r="M364" s="5">
        <v>1869</v>
      </c>
      <c r="N364" t="s">
        <v>44</v>
      </c>
      <c r="O364" t="s">
        <v>62</v>
      </c>
      <c r="P364" t="s">
        <v>63</v>
      </c>
      <c r="Q364" s="5">
        <v>7</v>
      </c>
      <c r="R364" s="5">
        <v>13083</v>
      </c>
      <c r="S364" t="s">
        <v>283</v>
      </c>
      <c r="T364" t="s">
        <v>79</v>
      </c>
      <c r="U364" t="s">
        <v>49</v>
      </c>
      <c r="V364" t="s">
        <v>555</v>
      </c>
      <c r="W364" t="s">
        <v>51</v>
      </c>
      <c r="X364" t="s">
        <v>52</v>
      </c>
      <c r="Y364">
        <v>31304215</v>
      </c>
      <c r="Z364" t="s">
        <v>53</v>
      </c>
      <c r="AA364">
        <v>2017</v>
      </c>
      <c r="AB364" t="s">
        <v>247</v>
      </c>
      <c r="AC364" t="s">
        <v>55</v>
      </c>
      <c r="AD364" t="s">
        <v>68</v>
      </c>
      <c r="AE364">
        <v>1256906</v>
      </c>
      <c r="AF364" t="s">
        <v>81</v>
      </c>
      <c r="AG364" t="s">
        <v>58</v>
      </c>
      <c r="AH364" t="s">
        <v>55</v>
      </c>
      <c r="AI364" t="s">
        <v>270</v>
      </c>
    </row>
    <row r="365" spans="1:35" x14ac:dyDescent="0.25">
      <c r="A365" s="14" t="str">
        <f t="shared" si="5"/>
        <v>http://dodappwlsprd2.cloud.pge.com:8003/ilis_rpt/dailyeventlogdetail.jsp?odbeventlogid=17-0019710&amp;numberofmonths=24&amp;showchangehistorylog=1</v>
      </c>
      <c r="B365" s="15" t="str">
        <f>HYPERLINK(A365,V365)</f>
        <v>17-0019710</v>
      </c>
      <c r="C365" t="s">
        <v>38</v>
      </c>
      <c r="D365" t="s">
        <v>39</v>
      </c>
      <c r="E365" t="s">
        <v>40</v>
      </c>
      <c r="F365" t="s">
        <v>195</v>
      </c>
      <c r="G365" s="2">
        <v>83692104</v>
      </c>
      <c r="H365" t="s">
        <v>61</v>
      </c>
      <c r="I365" s="3">
        <v>6647</v>
      </c>
      <c r="J365">
        <v>20170209</v>
      </c>
      <c r="K365" s="4">
        <v>1953</v>
      </c>
      <c r="L365">
        <v>1684134</v>
      </c>
      <c r="M365" s="5">
        <v>4087</v>
      </c>
      <c r="N365" t="s">
        <v>44</v>
      </c>
      <c r="O365" t="s">
        <v>359</v>
      </c>
      <c r="P365" t="s">
        <v>360</v>
      </c>
      <c r="Q365" s="5">
        <v>21</v>
      </c>
      <c r="R365" s="5">
        <v>60427</v>
      </c>
      <c r="S365" t="s">
        <v>290</v>
      </c>
      <c r="T365" t="s">
        <v>65</v>
      </c>
      <c r="U365" t="s">
        <v>49</v>
      </c>
      <c r="V365" t="s">
        <v>556</v>
      </c>
      <c r="W365" t="s">
        <v>51</v>
      </c>
      <c r="X365" t="s">
        <v>52</v>
      </c>
      <c r="Y365">
        <v>0</v>
      </c>
      <c r="Z365" t="s">
        <v>53</v>
      </c>
      <c r="AA365">
        <v>2017</v>
      </c>
      <c r="AB365" t="s">
        <v>247</v>
      </c>
      <c r="AC365" t="s">
        <v>55</v>
      </c>
      <c r="AD365" t="s">
        <v>68</v>
      </c>
      <c r="AE365">
        <v>1257181</v>
      </c>
      <c r="AF365" t="s">
        <v>69</v>
      </c>
      <c r="AG365" t="s">
        <v>58</v>
      </c>
      <c r="AH365" t="s">
        <v>55</v>
      </c>
      <c r="AI365" t="s">
        <v>270</v>
      </c>
    </row>
    <row r="366" spans="1:35" x14ac:dyDescent="0.25">
      <c r="A366" s="14" t="str">
        <f t="shared" si="5"/>
        <v>http://dodappwlsprd2.cloud.pge.com:8003/ilis_rpt/dailyeventlogdetail.jsp?odbeventlogid=17-0019491&amp;numberofmonths=24&amp;showchangehistorylog=1</v>
      </c>
      <c r="B366" s="15" t="str">
        <f>HYPERLINK(A366,V366)</f>
        <v>17-0019491</v>
      </c>
      <c r="C366" t="s">
        <v>38</v>
      </c>
      <c r="D366" t="s">
        <v>39</v>
      </c>
      <c r="E366" t="s">
        <v>84</v>
      </c>
      <c r="F366" t="s">
        <v>198</v>
      </c>
      <c r="G366" s="2">
        <v>83692105</v>
      </c>
      <c r="H366" t="s">
        <v>42</v>
      </c>
      <c r="I366" s="3">
        <v>71630</v>
      </c>
      <c r="J366">
        <v>20170209</v>
      </c>
      <c r="K366" s="4">
        <v>1751</v>
      </c>
      <c r="L366">
        <v>1684021</v>
      </c>
      <c r="M366" s="5">
        <v>41</v>
      </c>
      <c r="N366" t="s">
        <v>44</v>
      </c>
      <c r="O366" t="s">
        <v>62</v>
      </c>
      <c r="P366" t="s">
        <v>63</v>
      </c>
      <c r="Q366" s="5">
        <v>582</v>
      </c>
      <c r="R366" s="5">
        <v>20334</v>
      </c>
      <c r="S366" t="s">
        <v>273</v>
      </c>
      <c r="T366" t="s">
        <v>65</v>
      </c>
      <c r="U366" t="s">
        <v>49</v>
      </c>
      <c r="V366" t="s">
        <v>557</v>
      </c>
      <c r="W366" t="s">
        <v>51</v>
      </c>
      <c r="X366" t="s">
        <v>52</v>
      </c>
      <c r="Y366">
        <v>0</v>
      </c>
      <c r="Z366" t="s">
        <v>53</v>
      </c>
      <c r="AA366">
        <v>2017</v>
      </c>
      <c r="AB366" t="s">
        <v>247</v>
      </c>
      <c r="AC366" t="s">
        <v>55</v>
      </c>
      <c r="AD366" t="s">
        <v>68</v>
      </c>
      <c r="AE366">
        <v>1257077</v>
      </c>
      <c r="AF366" t="s">
        <v>69</v>
      </c>
      <c r="AG366" t="s">
        <v>58</v>
      </c>
      <c r="AH366" t="s">
        <v>55</v>
      </c>
      <c r="AI366" t="s">
        <v>270</v>
      </c>
    </row>
    <row r="367" spans="1:35" x14ac:dyDescent="0.25">
      <c r="A367" s="14" t="str">
        <f t="shared" si="5"/>
        <v>http://dodappwlsprd2.cloud.pge.com:8003/ilis_rpt/dailyeventlogdetail.jsp?odbeventlogid=17-0019632&amp;numberofmonths=24&amp;showchangehistorylog=1</v>
      </c>
      <c r="B367" s="15" t="str">
        <f>HYPERLINK(A367,V367)</f>
        <v>17-0019632</v>
      </c>
      <c r="C367" t="s">
        <v>38</v>
      </c>
      <c r="D367" t="s">
        <v>39</v>
      </c>
      <c r="E367" t="s">
        <v>40</v>
      </c>
      <c r="F367" t="s">
        <v>198</v>
      </c>
      <c r="G367" s="2">
        <v>83692105</v>
      </c>
      <c r="H367" t="s">
        <v>42</v>
      </c>
      <c r="I367" s="3">
        <v>5166</v>
      </c>
      <c r="J367">
        <v>20170209</v>
      </c>
      <c r="K367" s="4">
        <v>1957</v>
      </c>
      <c r="L367">
        <v>1684137</v>
      </c>
      <c r="M367" s="5">
        <v>1361</v>
      </c>
      <c r="N367" t="s">
        <v>44</v>
      </c>
      <c r="O367" t="s">
        <v>62</v>
      </c>
      <c r="P367" t="s">
        <v>63</v>
      </c>
      <c r="Q367" s="5">
        <v>262</v>
      </c>
      <c r="R367" s="5">
        <v>356582</v>
      </c>
      <c r="S367" t="s">
        <v>273</v>
      </c>
      <c r="T367" t="s">
        <v>65</v>
      </c>
      <c r="U367" t="s">
        <v>49</v>
      </c>
      <c r="V367" t="s">
        <v>558</v>
      </c>
      <c r="W367" t="s">
        <v>51</v>
      </c>
      <c r="X367" t="s">
        <v>52</v>
      </c>
      <c r="Y367">
        <v>31304215</v>
      </c>
      <c r="Z367" t="s">
        <v>53</v>
      </c>
      <c r="AA367">
        <v>2017</v>
      </c>
      <c r="AB367" t="s">
        <v>247</v>
      </c>
      <c r="AC367" t="s">
        <v>55</v>
      </c>
      <c r="AD367" t="s">
        <v>88</v>
      </c>
      <c r="AE367">
        <v>1257103</v>
      </c>
      <c r="AF367" t="s">
        <v>69</v>
      </c>
      <c r="AG367" t="s">
        <v>58</v>
      </c>
      <c r="AH367" t="s">
        <v>55</v>
      </c>
      <c r="AI367" t="s">
        <v>270</v>
      </c>
    </row>
    <row r="368" spans="1:35" x14ac:dyDescent="0.25">
      <c r="A368" s="14" t="str">
        <f t="shared" si="5"/>
        <v>http://dodappwlsprd2.cloud.pge.com:8003/ilis_rpt/dailyeventlogdetail.jsp?odbeventlogid=17-0019718&amp;numberofmonths=24&amp;showchangehistorylog=1</v>
      </c>
      <c r="B368" s="15" t="str">
        <f>HYPERLINK(A368,V368)</f>
        <v>17-0019718</v>
      </c>
      <c r="C368" t="s">
        <v>38</v>
      </c>
      <c r="D368" t="s">
        <v>39</v>
      </c>
      <c r="E368" t="s">
        <v>40</v>
      </c>
      <c r="F368" t="s">
        <v>198</v>
      </c>
      <c r="G368" s="2">
        <v>83692105</v>
      </c>
      <c r="H368" t="s">
        <v>42</v>
      </c>
      <c r="I368" s="3">
        <v>5090</v>
      </c>
      <c r="J368">
        <v>20170209</v>
      </c>
      <c r="K368" s="4">
        <v>2345</v>
      </c>
      <c r="L368">
        <v>1684103</v>
      </c>
      <c r="M368" s="5">
        <v>1067</v>
      </c>
      <c r="N368" t="s">
        <v>44</v>
      </c>
      <c r="O368" t="s">
        <v>62</v>
      </c>
      <c r="P368" t="s">
        <v>63</v>
      </c>
      <c r="Q368" s="5">
        <v>393</v>
      </c>
      <c r="R368" s="5">
        <v>133534</v>
      </c>
      <c r="S368" t="s">
        <v>273</v>
      </c>
      <c r="T368" t="s">
        <v>65</v>
      </c>
      <c r="U368" t="s">
        <v>49</v>
      </c>
      <c r="V368" t="s">
        <v>559</v>
      </c>
      <c r="W368" t="s">
        <v>51</v>
      </c>
      <c r="X368" t="s">
        <v>52</v>
      </c>
      <c r="Y368">
        <v>42939797</v>
      </c>
      <c r="Z368" t="s">
        <v>53</v>
      </c>
      <c r="AA368">
        <v>2017</v>
      </c>
      <c r="AB368" t="s">
        <v>247</v>
      </c>
      <c r="AC368" t="s">
        <v>55</v>
      </c>
      <c r="AD368" t="s">
        <v>68</v>
      </c>
      <c r="AE368">
        <v>1257190</v>
      </c>
      <c r="AF368" t="s">
        <v>69</v>
      </c>
      <c r="AG368" t="s">
        <v>58</v>
      </c>
      <c r="AH368" t="s">
        <v>55</v>
      </c>
      <c r="AI368" t="s">
        <v>270</v>
      </c>
    </row>
    <row r="369" spans="1:35" x14ac:dyDescent="0.25">
      <c r="A369" s="14" t="str">
        <f t="shared" si="5"/>
        <v>http://dodappwlsprd2.cloud.pge.com:8003/ilis_rpt/dailyeventlogdetail.jsp?odbeventlogid=17-0019731&amp;numberofmonths=24&amp;showchangehistorylog=1</v>
      </c>
      <c r="B369" s="15" t="str">
        <f>HYPERLINK(A369,V369)</f>
        <v>17-0019731</v>
      </c>
      <c r="C369" t="s">
        <v>38</v>
      </c>
      <c r="D369" t="s">
        <v>39</v>
      </c>
      <c r="E369" t="s">
        <v>40</v>
      </c>
      <c r="F369" t="s">
        <v>198</v>
      </c>
      <c r="G369" s="2">
        <v>83692105</v>
      </c>
      <c r="H369" t="s">
        <v>61</v>
      </c>
      <c r="I369" s="3">
        <v>1301</v>
      </c>
      <c r="J369">
        <v>20170209</v>
      </c>
      <c r="K369" s="4">
        <v>2345</v>
      </c>
      <c r="L369">
        <v>1684396</v>
      </c>
      <c r="M369" s="5">
        <v>655</v>
      </c>
      <c r="N369" t="s">
        <v>44</v>
      </c>
      <c r="O369" t="s">
        <v>62</v>
      </c>
      <c r="P369" t="s">
        <v>63</v>
      </c>
      <c r="Q369" s="5">
        <v>3</v>
      </c>
      <c r="R369" s="5">
        <v>1965</v>
      </c>
      <c r="S369" t="s">
        <v>356</v>
      </c>
      <c r="T369" t="s">
        <v>65</v>
      </c>
      <c r="U369" t="s">
        <v>49</v>
      </c>
      <c r="V369" t="s">
        <v>560</v>
      </c>
      <c r="W369" t="s">
        <v>51</v>
      </c>
      <c r="X369" t="s">
        <v>52</v>
      </c>
      <c r="Y369">
        <v>31304215</v>
      </c>
      <c r="Z369" t="s">
        <v>53</v>
      </c>
      <c r="AA369">
        <v>2017</v>
      </c>
      <c r="AB369" t="s">
        <v>247</v>
      </c>
      <c r="AC369" t="s">
        <v>55</v>
      </c>
      <c r="AD369" t="s">
        <v>68</v>
      </c>
      <c r="AE369">
        <v>1257202</v>
      </c>
      <c r="AF369" t="s">
        <v>69</v>
      </c>
      <c r="AG369" t="s">
        <v>58</v>
      </c>
      <c r="AH369" t="s">
        <v>55</v>
      </c>
      <c r="AI369" t="s">
        <v>270</v>
      </c>
    </row>
    <row r="370" spans="1:35" x14ac:dyDescent="0.25">
      <c r="A370" s="14" t="str">
        <f t="shared" si="5"/>
        <v>http://dodappwlsprd2.cloud.pge.com:8003/ilis_rpt/dailyeventlogdetail.jsp?odbeventlogid=17-0022158&amp;numberofmonths=24&amp;showchangehistorylog=1</v>
      </c>
      <c r="B370" s="15" t="str">
        <f>HYPERLINK(A370,V370)</f>
        <v>17-0022158</v>
      </c>
      <c r="C370" t="s">
        <v>38</v>
      </c>
      <c r="D370" t="s">
        <v>39</v>
      </c>
      <c r="E370" t="s">
        <v>40</v>
      </c>
      <c r="F370" t="s">
        <v>41</v>
      </c>
      <c r="G370" s="2">
        <v>82841101</v>
      </c>
      <c r="H370" t="s">
        <v>61</v>
      </c>
      <c r="I370" s="3">
        <v>5435</v>
      </c>
      <c r="J370">
        <v>20170217</v>
      </c>
      <c r="K370" s="4">
        <v>959</v>
      </c>
      <c r="L370">
        <v>1693717</v>
      </c>
      <c r="M370" s="5">
        <v>3159</v>
      </c>
      <c r="N370" t="s">
        <v>44</v>
      </c>
      <c r="O370" t="s">
        <v>62</v>
      </c>
      <c r="P370" t="s">
        <v>70</v>
      </c>
      <c r="Q370" s="5">
        <v>7</v>
      </c>
      <c r="R370" s="5">
        <v>22113</v>
      </c>
      <c r="S370" t="s">
        <v>561</v>
      </c>
      <c r="T370" t="s">
        <v>65</v>
      </c>
      <c r="U370" t="s">
        <v>49</v>
      </c>
      <c r="V370" t="s">
        <v>562</v>
      </c>
      <c r="W370" t="s">
        <v>51</v>
      </c>
      <c r="X370" t="s">
        <v>52</v>
      </c>
      <c r="Y370">
        <v>0</v>
      </c>
      <c r="Z370" t="s">
        <v>53</v>
      </c>
      <c r="AA370">
        <v>2017</v>
      </c>
      <c r="AB370" t="s">
        <v>247</v>
      </c>
      <c r="AC370" t="s">
        <v>55</v>
      </c>
      <c r="AD370" t="s">
        <v>68</v>
      </c>
      <c r="AE370">
        <v>1259237</v>
      </c>
      <c r="AF370" t="s">
        <v>69</v>
      </c>
      <c r="AG370" t="s">
        <v>58</v>
      </c>
      <c r="AH370" t="s">
        <v>55</v>
      </c>
      <c r="AI370" t="s">
        <v>270</v>
      </c>
    </row>
    <row r="371" spans="1:35" x14ac:dyDescent="0.25">
      <c r="A371" s="14" t="str">
        <f t="shared" si="5"/>
        <v>http://dodappwlsprd2.cloud.pge.com:8003/ilis_rpt/dailyeventlogdetail.jsp?odbeventlogid=17-0022552&amp;numberofmonths=24&amp;showchangehistorylog=1</v>
      </c>
      <c r="B371" s="15" t="str">
        <f>HYPERLINK(A371,V371)</f>
        <v>17-0022552</v>
      </c>
      <c r="C371" t="s">
        <v>38</v>
      </c>
      <c r="D371" t="s">
        <v>39</v>
      </c>
      <c r="E371" t="s">
        <v>40</v>
      </c>
      <c r="F371" t="s">
        <v>41</v>
      </c>
      <c r="G371" s="2">
        <v>82841101</v>
      </c>
      <c r="H371" t="s">
        <v>75</v>
      </c>
      <c r="I371" s="3" t="s">
        <v>563</v>
      </c>
      <c r="J371">
        <v>20170217</v>
      </c>
      <c r="K371" s="4">
        <v>1556</v>
      </c>
      <c r="L371">
        <v>1697014</v>
      </c>
      <c r="M371" s="5">
        <v>1540</v>
      </c>
      <c r="N371" t="s">
        <v>44</v>
      </c>
      <c r="O371" t="s">
        <v>45</v>
      </c>
      <c r="P371" t="s">
        <v>281</v>
      </c>
      <c r="Q371" s="5">
        <v>270</v>
      </c>
      <c r="R371" s="5">
        <v>38337</v>
      </c>
      <c r="S371" t="s">
        <v>273</v>
      </c>
      <c r="T371" t="s">
        <v>65</v>
      </c>
      <c r="U371" t="s">
        <v>49</v>
      </c>
      <c r="V371" t="s">
        <v>564</v>
      </c>
      <c r="W371" t="s">
        <v>51</v>
      </c>
      <c r="X371" t="s">
        <v>52</v>
      </c>
      <c r="Y371">
        <v>31306421</v>
      </c>
      <c r="Z371" t="s">
        <v>53</v>
      </c>
      <c r="AA371">
        <v>2017</v>
      </c>
      <c r="AB371" t="s">
        <v>247</v>
      </c>
      <c r="AC371" t="s">
        <v>55</v>
      </c>
      <c r="AD371" t="s">
        <v>97</v>
      </c>
      <c r="AE371">
        <v>1259574</v>
      </c>
      <c r="AF371" t="s">
        <v>69</v>
      </c>
      <c r="AG371" t="s">
        <v>58</v>
      </c>
      <c r="AH371" t="s">
        <v>55</v>
      </c>
      <c r="AI371" t="s">
        <v>55</v>
      </c>
    </row>
    <row r="372" spans="1:35" x14ac:dyDescent="0.25">
      <c r="A372" s="14" t="str">
        <f t="shared" si="5"/>
        <v>http://dodappwlsprd2.cloud.pge.com:8003/ilis_rpt/dailyeventlogdetail.jsp?odbeventlogid=17-0023434&amp;numberofmonths=24&amp;showchangehistorylog=1</v>
      </c>
      <c r="B372" s="15" t="str">
        <f>HYPERLINK(A372,V372)</f>
        <v>17-0023434</v>
      </c>
      <c r="C372" t="s">
        <v>38</v>
      </c>
      <c r="D372" t="s">
        <v>39</v>
      </c>
      <c r="E372" t="s">
        <v>40</v>
      </c>
      <c r="F372" t="s">
        <v>123</v>
      </c>
      <c r="G372" s="2">
        <v>83050402</v>
      </c>
      <c r="H372" t="s">
        <v>61</v>
      </c>
      <c r="I372" s="3">
        <v>11967</v>
      </c>
      <c r="J372">
        <v>20170217</v>
      </c>
      <c r="K372" s="4">
        <v>1108</v>
      </c>
      <c r="L372">
        <v>1694745</v>
      </c>
      <c r="M372" s="5">
        <v>3135</v>
      </c>
      <c r="N372" t="s">
        <v>44</v>
      </c>
      <c r="O372" t="s">
        <v>62</v>
      </c>
      <c r="P372" t="s">
        <v>63</v>
      </c>
      <c r="Q372" s="5">
        <v>31</v>
      </c>
      <c r="R372" s="5">
        <v>97185</v>
      </c>
      <c r="S372" t="s">
        <v>279</v>
      </c>
      <c r="T372" t="s">
        <v>65</v>
      </c>
      <c r="U372" t="s">
        <v>49</v>
      </c>
      <c r="V372" t="s">
        <v>565</v>
      </c>
      <c r="W372" t="s">
        <v>51</v>
      </c>
      <c r="X372" t="s">
        <v>52</v>
      </c>
      <c r="Y372">
        <v>0</v>
      </c>
      <c r="Z372" t="s">
        <v>53</v>
      </c>
      <c r="AA372">
        <v>2017</v>
      </c>
      <c r="AB372" t="s">
        <v>247</v>
      </c>
      <c r="AC372" t="s">
        <v>55</v>
      </c>
      <c r="AD372" t="s">
        <v>68</v>
      </c>
      <c r="AE372">
        <v>1260418</v>
      </c>
      <c r="AF372" t="s">
        <v>69</v>
      </c>
      <c r="AG372" t="s">
        <v>58</v>
      </c>
      <c r="AH372" t="s">
        <v>55</v>
      </c>
      <c r="AI372" t="s">
        <v>270</v>
      </c>
    </row>
    <row r="373" spans="1:35" x14ac:dyDescent="0.25">
      <c r="A373" s="14" t="str">
        <f t="shared" si="5"/>
        <v>http://dodappwlsprd2.cloud.pge.com:8003/ilis_rpt/dailyeventlogdetail.jsp?odbeventlogid=17-0022411&amp;numberofmonths=24&amp;showchangehistorylog=1</v>
      </c>
      <c r="B373" s="15" t="str">
        <f>HYPERLINK(A373,V373)</f>
        <v>17-0022411</v>
      </c>
      <c r="C373" t="s">
        <v>38</v>
      </c>
      <c r="D373" t="s">
        <v>39</v>
      </c>
      <c r="E373" t="s">
        <v>40</v>
      </c>
      <c r="F373" t="s">
        <v>74</v>
      </c>
      <c r="G373" s="2">
        <v>83622103</v>
      </c>
      <c r="H373" t="s">
        <v>398</v>
      </c>
      <c r="I373" s="3">
        <v>12013</v>
      </c>
      <c r="J373">
        <v>20170217</v>
      </c>
      <c r="K373" s="4">
        <v>955</v>
      </c>
      <c r="L373">
        <v>1694253</v>
      </c>
      <c r="M373" s="5">
        <v>815</v>
      </c>
      <c r="N373" t="s">
        <v>44</v>
      </c>
      <c r="O373" t="s">
        <v>62</v>
      </c>
      <c r="P373" t="s">
        <v>63</v>
      </c>
      <c r="Q373" s="5">
        <v>1368</v>
      </c>
      <c r="R373" s="5">
        <v>1114746</v>
      </c>
      <c r="S373" t="s">
        <v>273</v>
      </c>
      <c r="T373" t="s">
        <v>65</v>
      </c>
      <c r="U373" t="s">
        <v>49</v>
      </c>
      <c r="V373" t="s">
        <v>566</v>
      </c>
      <c r="W373" t="s">
        <v>51</v>
      </c>
      <c r="X373" t="s">
        <v>52</v>
      </c>
      <c r="Y373">
        <v>0</v>
      </c>
      <c r="Z373" t="s">
        <v>53</v>
      </c>
      <c r="AA373">
        <v>2017</v>
      </c>
      <c r="AB373" t="s">
        <v>247</v>
      </c>
      <c r="AC373" t="s">
        <v>55</v>
      </c>
      <c r="AD373" t="s">
        <v>68</v>
      </c>
      <c r="AE373">
        <v>1259453</v>
      </c>
      <c r="AF373" t="s">
        <v>69</v>
      </c>
      <c r="AG373" t="s">
        <v>58</v>
      </c>
      <c r="AH373" t="s">
        <v>55</v>
      </c>
      <c r="AI373" t="s">
        <v>270</v>
      </c>
    </row>
    <row r="374" spans="1:35" x14ac:dyDescent="0.25">
      <c r="A374" s="14" t="str">
        <f t="shared" si="5"/>
        <v>http://dodappwlsprd2.cloud.pge.com:8003/ilis_rpt/dailyeventlogdetail.jsp?odbeventlogid=17-0022601&amp;numberofmonths=24&amp;showchangehistorylog=1</v>
      </c>
      <c r="B374" s="15" t="str">
        <f>HYPERLINK(A374,V374)</f>
        <v>17-0022601</v>
      </c>
      <c r="C374" t="s">
        <v>38</v>
      </c>
      <c r="D374" t="s">
        <v>39</v>
      </c>
      <c r="E374" t="s">
        <v>40</v>
      </c>
      <c r="F374" t="s">
        <v>74</v>
      </c>
      <c r="G374" s="2">
        <v>83622103</v>
      </c>
      <c r="H374" t="s">
        <v>75</v>
      </c>
      <c r="I374" s="3" t="s">
        <v>567</v>
      </c>
      <c r="J374">
        <v>20170217</v>
      </c>
      <c r="K374" s="4">
        <v>1319</v>
      </c>
      <c r="L374">
        <v>1698177</v>
      </c>
      <c r="M374" s="5">
        <v>5865</v>
      </c>
      <c r="N374" t="s">
        <v>44</v>
      </c>
      <c r="O374" t="s">
        <v>62</v>
      </c>
      <c r="P374" t="s">
        <v>63</v>
      </c>
      <c r="Q374" s="5">
        <v>3</v>
      </c>
      <c r="R374" s="5">
        <v>17251</v>
      </c>
      <c r="S374" t="s">
        <v>568</v>
      </c>
      <c r="T374" t="s">
        <v>65</v>
      </c>
      <c r="U374" t="s">
        <v>49</v>
      </c>
      <c r="V374" t="s">
        <v>569</v>
      </c>
      <c r="W374" t="s">
        <v>51</v>
      </c>
      <c r="X374" t="s">
        <v>52</v>
      </c>
      <c r="Y374">
        <v>0</v>
      </c>
      <c r="Z374" t="s">
        <v>53</v>
      </c>
      <c r="AA374">
        <v>2017</v>
      </c>
      <c r="AB374" t="s">
        <v>247</v>
      </c>
      <c r="AC374" t="s">
        <v>55</v>
      </c>
      <c r="AD374" t="s">
        <v>310</v>
      </c>
      <c r="AE374">
        <v>1259623</v>
      </c>
      <c r="AF374" t="s">
        <v>69</v>
      </c>
      <c r="AG374" t="s">
        <v>58</v>
      </c>
      <c r="AH374" t="s">
        <v>55</v>
      </c>
      <c r="AI374" t="s">
        <v>55</v>
      </c>
    </row>
    <row r="375" spans="1:35" x14ac:dyDescent="0.25">
      <c r="A375" s="14" t="str">
        <f t="shared" si="5"/>
        <v>http://dodappwlsprd2.cloud.pge.com:8003/ilis_rpt/dailyeventlogdetail.jsp?odbeventlogid=17-0022713&amp;numberofmonths=24&amp;showchangehistorylog=1</v>
      </c>
      <c r="B375" s="15" t="str">
        <f>HYPERLINK(A375,V375)</f>
        <v>17-0022713</v>
      </c>
      <c r="C375" t="s">
        <v>38</v>
      </c>
      <c r="D375" t="s">
        <v>39</v>
      </c>
      <c r="E375" t="s">
        <v>40</v>
      </c>
      <c r="F375" t="s">
        <v>126</v>
      </c>
      <c r="G375" s="2">
        <v>83622105</v>
      </c>
      <c r="H375" t="s">
        <v>570</v>
      </c>
      <c r="I375" s="3">
        <v>315479222480</v>
      </c>
      <c r="J375">
        <v>20170217</v>
      </c>
      <c r="K375" s="4">
        <v>1656</v>
      </c>
      <c r="L375">
        <v>1697533</v>
      </c>
      <c r="M375" s="5">
        <v>8145</v>
      </c>
      <c r="N375" t="s">
        <v>44</v>
      </c>
      <c r="O375" t="s">
        <v>62</v>
      </c>
      <c r="P375" t="s">
        <v>63</v>
      </c>
      <c r="Q375" s="5">
        <v>1</v>
      </c>
      <c r="R375" s="5">
        <v>8145</v>
      </c>
      <c r="S375" t="s">
        <v>290</v>
      </c>
      <c r="T375" t="s">
        <v>65</v>
      </c>
      <c r="U375" t="s">
        <v>49</v>
      </c>
      <c r="V375" t="s">
        <v>571</v>
      </c>
      <c r="W375" t="s">
        <v>51</v>
      </c>
      <c r="X375" t="s">
        <v>52</v>
      </c>
      <c r="Y375">
        <v>0</v>
      </c>
      <c r="Z375" t="s">
        <v>53</v>
      </c>
      <c r="AA375">
        <v>2017</v>
      </c>
      <c r="AB375" t="s">
        <v>247</v>
      </c>
      <c r="AC375" t="s">
        <v>55</v>
      </c>
      <c r="AD375" t="s">
        <v>68</v>
      </c>
      <c r="AE375">
        <v>1259729</v>
      </c>
      <c r="AF375" t="s">
        <v>69</v>
      </c>
      <c r="AG375" t="s">
        <v>58</v>
      </c>
      <c r="AH375" t="s">
        <v>55</v>
      </c>
      <c r="AI375" t="s">
        <v>270</v>
      </c>
    </row>
    <row r="376" spans="1:35" x14ac:dyDescent="0.25">
      <c r="A376" s="14" t="str">
        <f t="shared" si="5"/>
        <v>http://dodappwlsprd2.cloud.pge.com:8003/ilis_rpt/dailyeventlogdetail.jsp?odbeventlogid=17-0022832&amp;numberofmonths=24&amp;showchangehistorylog=1</v>
      </c>
      <c r="B376" s="15" t="str">
        <f>HYPERLINK(A376,V376)</f>
        <v>17-0022832</v>
      </c>
      <c r="C376" t="s">
        <v>38</v>
      </c>
      <c r="D376" t="s">
        <v>39</v>
      </c>
      <c r="E376" t="s">
        <v>40</v>
      </c>
      <c r="F376" t="s">
        <v>126</v>
      </c>
      <c r="G376" s="2">
        <v>83622105</v>
      </c>
      <c r="H376" t="s">
        <v>42</v>
      </c>
      <c r="I376" s="3">
        <v>11010</v>
      </c>
      <c r="J376">
        <v>20170217</v>
      </c>
      <c r="K376" s="4">
        <v>848</v>
      </c>
      <c r="L376">
        <v>1692567</v>
      </c>
      <c r="M376" s="5">
        <v>4449</v>
      </c>
      <c r="N376" t="s">
        <v>44</v>
      </c>
      <c r="O376" t="s">
        <v>62</v>
      </c>
      <c r="P376" t="s">
        <v>70</v>
      </c>
      <c r="Q376" s="5">
        <v>169</v>
      </c>
      <c r="R376" s="5">
        <v>220685</v>
      </c>
      <c r="S376" t="s">
        <v>273</v>
      </c>
      <c r="T376" t="s">
        <v>65</v>
      </c>
      <c r="U376" t="s">
        <v>49</v>
      </c>
      <c r="V376" t="s">
        <v>572</v>
      </c>
      <c r="W376" t="s">
        <v>51</v>
      </c>
      <c r="X376" t="s">
        <v>52</v>
      </c>
      <c r="Y376">
        <v>0</v>
      </c>
      <c r="Z376" t="s">
        <v>53</v>
      </c>
      <c r="AA376">
        <v>2017</v>
      </c>
      <c r="AB376" t="s">
        <v>247</v>
      </c>
      <c r="AC376" t="s">
        <v>55</v>
      </c>
      <c r="AD376" t="s">
        <v>113</v>
      </c>
      <c r="AE376">
        <v>1259850</v>
      </c>
      <c r="AF376" t="s">
        <v>69</v>
      </c>
      <c r="AG376" t="s">
        <v>58</v>
      </c>
      <c r="AH376" t="s">
        <v>55</v>
      </c>
      <c r="AI376" t="s">
        <v>270</v>
      </c>
    </row>
    <row r="377" spans="1:35" x14ac:dyDescent="0.25">
      <c r="A377" s="14" t="str">
        <f t="shared" si="5"/>
        <v>http://dodappwlsprd2.cloud.pge.com:8003/ilis_rpt/dailyeventlogdetail.jsp?odbeventlogid=17-0021846&amp;numberofmonths=24&amp;showchangehistorylog=1</v>
      </c>
      <c r="B377" s="15" t="str">
        <f>HYPERLINK(A377,V377)</f>
        <v>17-0021846</v>
      </c>
      <c r="C377" t="s">
        <v>38</v>
      </c>
      <c r="D377" t="s">
        <v>39</v>
      </c>
      <c r="E377" t="s">
        <v>40</v>
      </c>
      <c r="F377" t="s">
        <v>82</v>
      </c>
      <c r="G377" s="2">
        <v>83622106</v>
      </c>
      <c r="H377" t="s">
        <v>42</v>
      </c>
      <c r="I377" s="3">
        <v>10718</v>
      </c>
      <c r="J377">
        <v>20170217</v>
      </c>
      <c r="K377" s="4">
        <v>717</v>
      </c>
      <c r="L377">
        <v>1691347</v>
      </c>
      <c r="M377" s="5">
        <v>6542</v>
      </c>
      <c r="N377" t="s">
        <v>44</v>
      </c>
      <c r="O377" t="s">
        <v>62</v>
      </c>
      <c r="P377" t="s">
        <v>63</v>
      </c>
      <c r="Q377" s="5">
        <v>745</v>
      </c>
      <c r="R377" s="5">
        <v>156896</v>
      </c>
      <c r="S377" t="s">
        <v>573</v>
      </c>
      <c r="T377" t="s">
        <v>65</v>
      </c>
      <c r="U377" t="s">
        <v>49</v>
      </c>
      <c r="V377" t="s">
        <v>574</v>
      </c>
      <c r="W377" t="s">
        <v>51</v>
      </c>
      <c r="X377" t="s">
        <v>52</v>
      </c>
      <c r="Y377">
        <v>42949498</v>
      </c>
      <c r="Z377" t="s">
        <v>53</v>
      </c>
      <c r="AA377">
        <v>2017</v>
      </c>
      <c r="AB377" t="s">
        <v>247</v>
      </c>
      <c r="AC377" t="s">
        <v>55</v>
      </c>
      <c r="AD377" t="s">
        <v>68</v>
      </c>
      <c r="AE377">
        <v>1258961</v>
      </c>
      <c r="AF377" t="s">
        <v>69</v>
      </c>
      <c r="AG377" t="s">
        <v>58</v>
      </c>
      <c r="AH377" t="s">
        <v>55</v>
      </c>
      <c r="AI377" t="s">
        <v>270</v>
      </c>
    </row>
    <row r="378" spans="1:35" x14ac:dyDescent="0.25">
      <c r="A378" s="14" t="str">
        <f t="shared" si="5"/>
        <v>http://dodappwlsprd2.cloud.pge.com:8003/ilis_rpt/dailyeventlogdetail.jsp?odbeventlogid=17-0022966&amp;numberofmonths=24&amp;showchangehistorylog=1</v>
      </c>
      <c r="B378" s="15" t="str">
        <f>HYPERLINK(A378,V378)</f>
        <v>17-0022966</v>
      </c>
      <c r="C378" t="s">
        <v>38</v>
      </c>
      <c r="D378" t="s">
        <v>39</v>
      </c>
      <c r="E378" t="s">
        <v>40</v>
      </c>
      <c r="F378" t="s">
        <v>82</v>
      </c>
      <c r="G378" s="2">
        <v>83622106</v>
      </c>
      <c r="H378" t="s">
        <v>61</v>
      </c>
      <c r="I378" s="3">
        <v>3753</v>
      </c>
      <c r="J378">
        <v>20170217</v>
      </c>
      <c r="K378" s="4">
        <v>1711</v>
      </c>
      <c r="L378">
        <v>1697612</v>
      </c>
      <c r="M378" s="5">
        <v>7089</v>
      </c>
      <c r="N378" t="s">
        <v>44</v>
      </c>
      <c r="O378" t="s">
        <v>62</v>
      </c>
      <c r="P378" t="s">
        <v>63</v>
      </c>
      <c r="Q378" s="5">
        <v>13</v>
      </c>
      <c r="R378" s="5">
        <v>19017</v>
      </c>
      <c r="S378" t="s">
        <v>277</v>
      </c>
      <c r="T378" t="s">
        <v>65</v>
      </c>
      <c r="U378" t="s">
        <v>49</v>
      </c>
      <c r="V378" t="s">
        <v>575</v>
      </c>
      <c r="W378" t="s">
        <v>51</v>
      </c>
      <c r="X378" t="s">
        <v>52</v>
      </c>
      <c r="Y378">
        <v>0</v>
      </c>
      <c r="Z378" t="s">
        <v>53</v>
      </c>
      <c r="AA378">
        <v>2017</v>
      </c>
      <c r="AB378" t="s">
        <v>247</v>
      </c>
      <c r="AC378" t="s">
        <v>55</v>
      </c>
      <c r="AD378" t="s">
        <v>68</v>
      </c>
      <c r="AE378">
        <v>1259981</v>
      </c>
      <c r="AF378" t="s">
        <v>69</v>
      </c>
      <c r="AG378" t="s">
        <v>58</v>
      </c>
      <c r="AH378" t="s">
        <v>55</v>
      </c>
      <c r="AI378" t="s">
        <v>270</v>
      </c>
    </row>
    <row r="379" spans="1:35" x14ac:dyDescent="0.25">
      <c r="A379" s="14" t="str">
        <f t="shared" si="5"/>
        <v>http://dodappwlsprd2.cloud.pge.com:8003/ilis_rpt/dailyeventlogdetail.jsp?odbeventlogid=17-0021790&amp;numberofmonths=24&amp;showchangehistorylog=1</v>
      </c>
      <c r="B379" s="15" t="str">
        <f>HYPERLINK(A379,V379)</f>
        <v>17-0021790</v>
      </c>
      <c r="C379" t="s">
        <v>38</v>
      </c>
      <c r="D379" t="s">
        <v>39</v>
      </c>
      <c r="E379" t="s">
        <v>84</v>
      </c>
      <c r="F379" t="s">
        <v>576</v>
      </c>
      <c r="G379" s="2">
        <v>182222104</v>
      </c>
      <c r="H379" t="s">
        <v>42</v>
      </c>
      <c r="I379" s="3">
        <v>2624</v>
      </c>
      <c r="J379">
        <v>20170217</v>
      </c>
      <c r="K379" s="4">
        <v>500</v>
      </c>
      <c r="L379">
        <v>1690890</v>
      </c>
      <c r="M379" s="5">
        <v>9340</v>
      </c>
      <c r="N379" t="s">
        <v>44</v>
      </c>
      <c r="O379" t="s">
        <v>62</v>
      </c>
      <c r="P379" t="s">
        <v>63</v>
      </c>
      <c r="Q379" s="5">
        <v>3187</v>
      </c>
      <c r="R379" s="5">
        <v>5555655</v>
      </c>
      <c r="S379" t="s">
        <v>279</v>
      </c>
      <c r="T379" t="s">
        <v>65</v>
      </c>
      <c r="U379" t="s">
        <v>49</v>
      </c>
      <c r="V379" t="s">
        <v>577</v>
      </c>
      <c r="W379" t="s">
        <v>51</v>
      </c>
      <c r="X379" t="s">
        <v>52</v>
      </c>
      <c r="Y379">
        <v>31306180</v>
      </c>
      <c r="Z379" t="s">
        <v>53</v>
      </c>
      <c r="AA379">
        <v>2017</v>
      </c>
      <c r="AB379" t="s">
        <v>247</v>
      </c>
      <c r="AC379" t="s">
        <v>55</v>
      </c>
      <c r="AD379" t="s">
        <v>113</v>
      </c>
      <c r="AE379">
        <v>1258907</v>
      </c>
      <c r="AF379" t="s">
        <v>69</v>
      </c>
      <c r="AG379" t="s">
        <v>58</v>
      </c>
      <c r="AH379" t="s">
        <v>55</v>
      </c>
      <c r="AI379" t="s">
        <v>270</v>
      </c>
    </row>
    <row r="380" spans="1:35" x14ac:dyDescent="0.25">
      <c r="A380" s="14" t="str">
        <f t="shared" si="5"/>
        <v>http://dodappwlsprd2.cloud.pge.com:8003/ilis_rpt/dailyeventlogdetail.jsp?odbeventlogid=17-0023064&amp;numberofmonths=24&amp;showchangehistorylog=1</v>
      </c>
      <c r="B380" s="15" t="str">
        <f>HYPERLINK(A380,V380)</f>
        <v>17-0023064</v>
      </c>
      <c r="C380" t="s">
        <v>38</v>
      </c>
      <c r="D380" t="s">
        <v>39</v>
      </c>
      <c r="E380" t="s">
        <v>84</v>
      </c>
      <c r="F380" t="s">
        <v>178</v>
      </c>
      <c r="G380" s="2">
        <v>182291102</v>
      </c>
      <c r="H380" t="s">
        <v>61</v>
      </c>
      <c r="I380" s="3">
        <v>8937</v>
      </c>
      <c r="J380">
        <v>20170217</v>
      </c>
      <c r="K380" s="4">
        <v>1836</v>
      </c>
      <c r="L380">
        <v>1699433</v>
      </c>
      <c r="M380" s="5">
        <v>1171</v>
      </c>
      <c r="N380" t="s">
        <v>44</v>
      </c>
      <c r="O380" t="s">
        <v>62</v>
      </c>
      <c r="P380" t="s">
        <v>63</v>
      </c>
      <c r="Q380" s="5">
        <v>49</v>
      </c>
      <c r="R380" s="5">
        <v>57379</v>
      </c>
      <c r="S380" t="s">
        <v>332</v>
      </c>
      <c r="T380" t="s">
        <v>65</v>
      </c>
      <c r="U380" t="s">
        <v>49</v>
      </c>
      <c r="V380" t="s">
        <v>578</v>
      </c>
      <c r="W380" t="s">
        <v>51</v>
      </c>
      <c r="X380" t="s">
        <v>52</v>
      </c>
      <c r="Y380">
        <v>31306180</v>
      </c>
      <c r="Z380" t="s">
        <v>53</v>
      </c>
      <c r="AA380">
        <v>2017</v>
      </c>
      <c r="AB380" t="s">
        <v>247</v>
      </c>
      <c r="AC380" t="s">
        <v>55</v>
      </c>
      <c r="AD380" t="s">
        <v>68</v>
      </c>
      <c r="AE380">
        <v>1260070</v>
      </c>
      <c r="AF380" t="s">
        <v>69</v>
      </c>
      <c r="AG380" t="s">
        <v>58</v>
      </c>
      <c r="AH380" t="s">
        <v>55</v>
      </c>
      <c r="AI380" t="s">
        <v>270</v>
      </c>
    </row>
    <row r="381" spans="1:35" x14ac:dyDescent="0.25">
      <c r="A381" s="14" t="str">
        <f t="shared" si="5"/>
        <v>http://dodappwlsprd2.cloud.pge.com:8003/ilis_rpt/dailyeventlogdetail.jsp?odbeventlogid=17-0023467&amp;numberofmonths=24&amp;showchangehistorylog=1</v>
      </c>
      <c r="B381" s="15" t="str">
        <f>HYPERLINK(A381,V381)</f>
        <v>17-0023467</v>
      </c>
      <c r="C381" t="s">
        <v>38</v>
      </c>
      <c r="D381" t="s">
        <v>39</v>
      </c>
      <c r="E381" t="s">
        <v>84</v>
      </c>
      <c r="F381" t="s">
        <v>178</v>
      </c>
      <c r="G381" s="2">
        <v>182291102</v>
      </c>
      <c r="H381" t="s">
        <v>61</v>
      </c>
      <c r="I381" s="3">
        <v>8245</v>
      </c>
      <c r="J381">
        <v>20170217</v>
      </c>
      <c r="K381" s="4">
        <v>804</v>
      </c>
      <c r="L381">
        <v>1701693</v>
      </c>
      <c r="M381" s="5">
        <v>3647</v>
      </c>
      <c r="N381" t="s">
        <v>44</v>
      </c>
      <c r="O381" t="s">
        <v>62</v>
      </c>
      <c r="P381" t="s">
        <v>63</v>
      </c>
      <c r="Q381" s="5">
        <v>19</v>
      </c>
      <c r="R381" s="5">
        <v>51902</v>
      </c>
      <c r="S381" t="s">
        <v>568</v>
      </c>
      <c r="T381" t="s">
        <v>79</v>
      </c>
      <c r="U381" t="s">
        <v>49</v>
      </c>
      <c r="V381" t="s">
        <v>579</v>
      </c>
      <c r="W381" t="s">
        <v>51</v>
      </c>
      <c r="X381" t="s">
        <v>52</v>
      </c>
      <c r="Y381">
        <v>0</v>
      </c>
      <c r="Z381" t="s">
        <v>53</v>
      </c>
      <c r="AA381">
        <v>2017</v>
      </c>
      <c r="AB381" t="s">
        <v>247</v>
      </c>
      <c r="AC381" t="s">
        <v>55</v>
      </c>
      <c r="AD381" t="s">
        <v>68</v>
      </c>
      <c r="AE381">
        <v>1260455</v>
      </c>
      <c r="AF381" t="s">
        <v>81</v>
      </c>
      <c r="AG381" t="s">
        <v>58</v>
      </c>
      <c r="AH381" t="s">
        <v>55</v>
      </c>
      <c r="AI381" t="s">
        <v>270</v>
      </c>
    </row>
    <row r="382" spans="1:35" x14ac:dyDescent="0.25">
      <c r="A382" s="14" t="str">
        <f t="shared" si="5"/>
        <v>http://dodappwlsprd2.cloud.pge.com:8003/ilis_rpt/dailyeventlogdetail.jsp?odbeventlogid=17-0023154&amp;numberofmonths=24&amp;showchangehistorylog=1</v>
      </c>
      <c r="B382" s="15" t="str">
        <f>HYPERLINK(A382,V382)</f>
        <v>17-0023154</v>
      </c>
      <c r="C382" t="s">
        <v>38</v>
      </c>
      <c r="D382" t="s">
        <v>39</v>
      </c>
      <c r="E382" t="s">
        <v>84</v>
      </c>
      <c r="F382" t="s">
        <v>180</v>
      </c>
      <c r="G382" s="2">
        <v>182371111</v>
      </c>
      <c r="H382" t="s">
        <v>61</v>
      </c>
      <c r="I382" s="3">
        <v>2943</v>
      </c>
      <c r="J382">
        <v>20170217</v>
      </c>
      <c r="K382" s="4">
        <v>631</v>
      </c>
      <c r="L382">
        <v>1699372</v>
      </c>
      <c r="M382" s="5">
        <v>4802</v>
      </c>
      <c r="N382" t="s">
        <v>44</v>
      </c>
      <c r="O382" t="s">
        <v>62</v>
      </c>
      <c r="P382" t="s">
        <v>63</v>
      </c>
      <c r="Q382" s="5">
        <v>41</v>
      </c>
      <c r="R382" s="5">
        <v>196882</v>
      </c>
      <c r="S382" t="s">
        <v>283</v>
      </c>
      <c r="T382" t="s">
        <v>150</v>
      </c>
      <c r="U382" t="s">
        <v>49</v>
      </c>
      <c r="V382" t="s">
        <v>580</v>
      </c>
      <c r="W382" t="s">
        <v>51</v>
      </c>
      <c r="X382" t="s">
        <v>52</v>
      </c>
      <c r="Y382">
        <v>0</v>
      </c>
      <c r="Z382" t="s">
        <v>53</v>
      </c>
      <c r="AA382">
        <v>2017</v>
      </c>
      <c r="AB382" t="s">
        <v>247</v>
      </c>
      <c r="AC382" t="s">
        <v>55</v>
      </c>
      <c r="AD382" t="s">
        <v>88</v>
      </c>
      <c r="AE382">
        <v>1260159</v>
      </c>
      <c r="AF382" t="s">
        <v>152</v>
      </c>
      <c r="AG382" t="s">
        <v>58</v>
      </c>
      <c r="AH382" t="s">
        <v>55</v>
      </c>
      <c r="AI382" t="s">
        <v>270</v>
      </c>
    </row>
    <row r="383" spans="1:35" x14ac:dyDescent="0.25">
      <c r="A383" s="14" t="str">
        <f t="shared" si="5"/>
        <v>http://dodappwlsprd2.cloud.pge.com:8003/ilis_rpt/dailyeventlogdetail.jsp?odbeventlogid=17-0022220&amp;numberofmonths=24&amp;showchangehistorylog=1</v>
      </c>
      <c r="B383" s="15" t="str">
        <f>HYPERLINK(A383,V383)</f>
        <v>17-0022220</v>
      </c>
      <c r="C383" t="s">
        <v>38</v>
      </c>
      <c r="D383" t="s">
        <v>39</v>
      </c>
      <c r="E383" t="s">
        <v>84</v>
      </c>
      <c r="F383" t="s">
        <v>581</v>
      </c>
      <c r="G383" s="2">
        <v>182371112</v>
      </c>
      <c r="H383" t="s">
        <v>61</v>
      </c>
      <c r="I383" s="3">
        <v>435</v>
      </c>
      <c r="J383">
        <v>20170217</v>
      </c>
      <c r="K383" s="4">
        <v>552</v>
      </c>
      <c r="L383">
        <v>1691210</v>
      </c>
      <c r="M383" s="5">
        <v>1653</v>
      </c>
      <c r="N383" t="s">
        <v>44</v>
      </c>
      <c r="O383" t="s">
        <v>62</v>
      </c>
      <c r="P383" t="s">
        <v>63</v>
      </c>
      <c r="Q383" s="5">
        <v>104</v>
      </c>
      <c r="R383" s="5">
        <v>171912</v>
      </c>
      <c r="S383" t="s">
        <v>283</v>
      </c>
      <c r="T383" t="s">
        <v>65</v>
      </c>
      <c r="U383" t="s">
        <v>49</v>
      </c>
      <c r="V383" t="s">
        <v>582</v>
      </c>
      <c r="W383" t="s">
        <v>51</v>
      </c>
      <c r="X383" t="s">
        <v>52</v>
      </c>
      <c r="Y383">
        <v>0</v>
      </c>
      <c r="Z383" t="s">
        <v>53</v>
      </c>
      <c r="AA383">
        <v>2017</v>
      </c>
      <c r="AB383" t="s">
        <v>247</v>
      </c>
      <c r="AC383" t="s">
        <v>55</v>
      </c>
      <c r="AD383" t="s">
        <v>88</v>
      </c>
      <c r="AE383">
        <v>1259295</v>
      </c>
      <c r="AF383" t="s">
        <v>69</v>
      </c>
      <c r="AG383" t="s">
        <v>58</v>
      </c>
      <c r="AH383" t="s">
        <v>55</v>
      </c>
      <c r="AI383" t="s">
        <v>270</v>
      </c>
    </row>
    <row r="384" spans="1:35" x14ac:dyDescent="0.25">
      <c r="A384" s="14" t="str">
        <f t="shared" si="5"/>
        <v>http://dodappwlsprd2.cloud.pge.com:8003/ilis_rpt/dailyeventlogdetail.jsp?odbeventlogid=17-0022660&amp;numberofmonths=24&amp;showchangehistorylog=1</v>
      </c>
      <c r="B384" s="15" t="str">
        <f>HYPERLINK(A384,V384)</f>
        <v>17-0022660</v>
      </c>
      <c r="C384" t="s">
        <v>38</v>
      </c>
      <c r="D384" t="s">
        <v>39</v>
      </c>
      <c r="E384" t="s">
        <v>84</v>
      </c>
      <c r="F384" t="s">
        <v>581</v>
      </c>
      <c r="G384" s="2">
        <v>182371112</v>
      </c>
      <c r="H384" t="s">
        <v>61</v>
      </c>
      <c r="I384" s="3">
        <v>7091</v>
      </c>
      <c r="J384">
        <v>20170217</v>
      </c>
      <c r="K384" s="4">
        <v>527</v>
      </c>
      <c r="L384">
        <v>1692398</v>
      </c>
      <c r="M384" s="5">
        <v>4754</v>
      </c>
      <c r="N384" t="s">
        <v>44</v>
      </c>
      <c r="O384" t="s">
        <v>62</v>
      </c>
      <c r="P384" t="s">
        <v>63</v>
      </c>
      <c r="Q384" s="5">
        <v>12</v>
      </c>
      <c r="R384" s="5">
        <v>57048</v>
      </c>
      <c r="S384" t="s">
        <v>583</v>
      </c>
      <c r="T384" t="s">
        <v>65</v>
      </c>
      <c r="U384" t="s">
        <v>49</v>
      </c>
      <c r="V384" t="s">
        <v>584</v>
      </c>
      <c r="W384" t="s">
        <v>51</v>
      </c>
      <c r="X384" t="s">
        <v>52</v>
      </c>
      <c r="Y384">
        <v>0</v>
      </c>
      <c r="Z384" t="s">
        <v>53</v>
      </c>
      <c r="AA384">
        <v>2017</v>
      </c>
      <c r="AB384" t="s">
        <v>247</v>
      </c>
      <c r="AC384" t="s">
        <v>55</v>
      </c>
      <c r="AD384" t="s">
        <v>68</v>
      </c>
      <c r="AE384">
        <v>1259684</v>
      </c>
      <c r="AF384" t="s">
        <v>69</v>
      </c>
      <c r="AG384" t="s">
        <v>58</v>
      </c>
      <c r="AH384" t="s">
        <v>55</v>
      </c>
      <c r="AI384" t="s">
        <v>270</v>
      </c>
    </row>
    <row r="385" spans="1:35" x14ac:dyDescent="0.25">
      <c r="A385" s="14" t="str">
        <f t="shared" si="5"/>
        <v>http://dodappwlsprd2.cloud.pge.com:8003/ilis_rpt/dailyeventlogdetail.jsp?odbeventlogid=17-0023841&amp;numberofmonths=24&amp;showchangehistorylog=1</v>
      </c>
      <c r="B385" s="15" t="str">
        <f>HYPERLINK(A385,V385)</f>
        <v>17-0023841</v>
      </c>
      <c r="C385" t="s">
        <v>38</v>
      </c>
      <c r="D385" t="s">
        <v>39</v>
      </c>
      <c r="E385" t="s">
        <v>84</v>
      </c>
      <c r="F385" t="s">
        <v>581</v>
      </c>
      <c r="G385" s="2">
        <v>182371112</v>
      </c>
      <c r="H385" t="s">
        <v>61</v>
      </c>
      <c r="I385" s="3">
        <v>6703</v>
      </c>
      <c r="J385">
        <v>20170217</v>
      </c>
      <c r="K385" s="4">
        <v>529</v>
      </c>
      <c r="L385">
        <v>1691021</v>
      </c>
      <c r="M385" s="5">
        <v>6099</v>
      </c>
      <c r="N385" t="s">
        <v>44</v>
      </c>
      <c r="O385" t="s">
        <v>45</v>
      </c>
      <c r="P385" t="s">
        <v>281</v>
      </c>
      <c r="Q385" s="5">
        <v>6</v>
      </c>
      <c r="R385" s="5">
        <v>36594</v>
      </c>
      <c r="S385" t="s">
        <v>283</v>
      </c>
      <c r="T385" t="s">
        <v>65</v>
      </c>
      <c r="U385" t="s">
        <v>49</v>
      </c>
      <c r="V385" t="s">
        <v>585</v>
      </c>
      <c r="W385" t="s">
        <v>51</v>
      </c>
      <c r="X385" t="s">
        <v>52</v>
      </c>
      <c r="Y385">
        <v>42949491</v>
      </c>
      <c r="Z385" t="s">
        <v>53</v>
      </c>
      <c r="AA385">
        <v>2017</v>
      </c>
      <c r="AB385" t="s">
        <v>247</v>
      </c>
      <c r="AC385" t="s">
        <v>55</v>
      </c>
      <c r="AD385" t="s">
        <v>68</v>
      </c>
      <c r="AE385">
        <v>1260823</v>
      </c>
      <c r="AF385" t="s">
        <v>69</v>
      </c>
      <c r="AG385" t="s">
        <v>58</v>
      </c>
      <c r="AH385" t="s">
        <v>55</v>
      </c>
      <c r="AI385" t="s">
        <v>270</v>
      </c>
    </row>
    <row r="386" spans="1:35" x14ac:dyDescent="0.25">
      <c r="A386" s="14" t="str">
        <f t="shared" si="5"/>
        <v>http://dodappwlsprd2.cloud.pge.com:8003/ilis_rpt/dailyeventlogdetail.jsp?odbeventlogid=17-0022386&amp;numberofmonths=24&amp;showchangehistorylog=1</v>
      </c>
      <c r="B386" s="15" t="str">
        <f>HYPERLINK(A386,V386)</f>
        <v>17-0022386</v>
      </c>
      <c r="C386" t="s">
        <v>38</v>
      </c>
      <c r="D386" t="s">
        <v>39</v>
      </c>
      <c r="E386" t="s">
        <v>84</v>
      </c>
      <c r="F386" t="s">
        <v>89</v>
      </c>
      <c r="G386" s="2">
        <v>182941101</v>
      </c>
      <c r="H386" t="s">
        <v>61</v>
      </c>
      <c r="I386" s="3">
        <v>2181</v>
      </c>
      <c r="J386">
        <v>20170217</v>
      </c>
      <c r="K386" s="4">
        <v>823</v>
      </c>
      <c r="L386">
        <v>1696697</v>
      </c>
      <c r="M386" s="5">
        <v>4788</v>
      </c>
      <c r="N386" t="s">
        <v>44</v>
      </c>
      <c r="O386" t="s">
        <v>62</v>
      </c>
      <c r="P386" t="s">
        <v>63</v>
      </c>
      <c r="Q386" s="5">
        <v>83</v>
      </c>
      <c r="R386" s="5">
        <v>309033</v>
      </c>
      <c r="S386" t="s">
        <v>273</v>
      </c>
      <c r="T386" t="s">
        <v>79</v>
      </c>
      <c r="U386" t="s">
        <v>49</v>
      </c>
      <c r="V386" t="s">
        <v>586</v>
      </c>
      <c r="W386" t="s">
        <v>51</v>
      </c>
      <c r="X386" t="s">
        <v>52</v>
      </c>
      <c r="Y386">
        <v>0</v>
      </c>
      <c r="Z386" t="s">
        <v>53</v>
      </c>
      <c r="AA386">
        <v>2017</v>
      </c>
      <c r="AB386" t="s">
        <v>247</v>
      </c>
      <c r="AC386" t="s">
        <v>55</v>
      </c>
      <c r="AD386" t="s">
        <v>68</v>
      </c>
      <c r="AE386">
        <v>1259431</v>
      </c>
      <c r="AF386" t="s">
        <v>81</v>
      </c>
      <c r="AG386" t="s">
        <v>58</v>
      </c>
      <c r="AH386" t="s">
        <v>55</v>
      </c>
      <c r="AI386" t="s">
        <v>270</v>
      </c>
    </row>
    <row r="387" spans="1:35" x14ac:dyDescent="0.25">
      <c r="A387" s="14" t="str">
        <f t="shared" si="5"/>
        <v>http://dodappwlsprd2.cloud.pge.com:8003/ilis_rpt/dailyeventlogdetail.jsp?odbeventlogid=17-0022705&amp;numberofmonths=24&amp;showchangehistorylog=1</v>
      </c>
      <c r="B387" s="15" t="str">
        <f>HYPERLINK(A387,V387)</f>
        <v>17-0022705</v>
      </c>
      <c r="C387" t="s">
        <v>38</v>
      </c>
      <c r="D387" t="s">
        <v>39</v>
      </c>
      <c r="E387" t="s">
        <v>40</v>
      </c>
      <c r="F387" t="s">
        <v>89</v>
      </c>
      <c r="G387" s="2">
        <v>182941101</v>
      </c>
      <c r="H387" t="s">
        <v>61</v>
      </c>
      <c r="I387" s="3">
        <v>633</v>
      </c>
      <c r="J387">
        <v>20170217</v>
      </c>
      <c r="K387" s="4">
        <v>1548</v>
      </c>
      <c r="L387">
        <v>1698474</v>
      </c>
      <c r="M387" s="5">
        <v>2836</v>
      </c>
      <c r="N387" t="s">
        <v>44</v>
      </c>
      <c r="O387" t="s">
        <v>45</v>
      </c>
      <c r="P387" t="s">
        <v>281</v>
      </c>
      <c r="Q387" s="5">
        <v>22</v>
      </c>
      <c r="R387" s="5">
        <v>62392</v>
      </c>
      <c r="S387" t="s">
        <v>283</v>
      </c>
      <c r="T387" t="s">
        <v>65</v>
      </c>
      <c r="U387" t="s">
        <v>49</v>
      </c>
      <c r="V387" t="s">
        <v>587</v>
      </c>
      <c r="W387" t="s">
        <v>51</v>
      </c>
      <c r="X387" t="s">
        <v>52</v>
      </c>
      <c r="Y387">
        <v>0</v>
      </c>
      <c r="Z387" t="s">
        <v>53</v>
      </c>
      <c r="AA387">
        <v>2017</v>
      </c>
      <c r="AB387" t="s">
        <v>247</v>
      </c>
      <c r="AC387" t="s">
        <v>55</v>
      </c>
      <c r="AD387" t="s">
        <v>68</v>
      </c>
      <c r="AE387">
        <v>1259721</v>
      </c>
      <c r="AF387" t="s">
        <v>69</v>
      </c>
      <c r="AG387" t="s">
        <v>58</v>
      </c>
      <c r="AH387" t="s">
        <v>55</v>
      </c>
      <c r="AI387" t="s">
        <v>270</v>
      </c>
    </row>
    <row r="388" spans="1:35" x14ac:dyDescent="0.25">
      <c r="A388" s="14" t="str">
        <f t="shared" si="5"/>
        <v>http://dodappwlsprd2.cloud.pge.com:8003/ilis_rpt/dailyeventlogdetail.jsp?odbeventlogid=17-0021827&amp;numberofmonths=24&amp;showchangehistorylog=1</v>
      </c>
      <c r="B388" s="15" t="str">
        <f>HYPERLINK(A388,V388)</f>
        <v>17-0021827</v>
      </c>
      <c r="C388" t="s">
        <v>38</v>
      </c>
      <c r="D388" t="s">
        <v>39</v>
      </c>
      <c r="E388" t="s">
        <v>84</v>
      </c>
      <c r="F388" t="s">
        <v>402</v>
      </c>
      <c r="G388" s="2">
        <v>182941102</v>
      </c>
      <c r="H388" t="s">
        <v>42</v>
      </c>
      <c r="I388" s="3">
        <v>2002</v>
      </c>
      <c r="J388">
        <v>20170217</v>
      </c>
      <c r="K388" s="4">
        <v>649</v>
      </c>
      <c r="L388">
        <v>1691384</v>
      </c>
      <c r="M388" s="5">
        <v>2004</v>
      </c>
      <c r="N388" t="s">
        <v>44</v>
      </c>
      <c r="O388" t="s">
        <v>62</v>
      </c>
      <c r="P388" t="s">
        <v>63</v>
      </c>
      <c r="Q388" s="5">
        <v>124</v>
      </c>
      <c r="R388" s="5">
        <v>248406</v>
      </c>
      <c r="S388" t="s">
        <v>290</v>
      </c>
      <c r="T388" t="s">
        <v>65</v>
      </c>
      <c r="U388" t="s">
        <v>49</v>
      </c>
      <c r="V388" t="s">
        <v>588</v>
      </c>
      <c r="W388" t="s">
        <v>51</v>
      </c>
      <c r="X388" t="s">
        <v>52</v>
      </c>
      <c r="Y388">
        <v>0</v>
      </c>
      <c r="Z388" t="s">
        <v>53</v>
      </c>
      <c r="AA388">
        <v>2017</v>
      </c>
      <c r="AB388" t="s">
        <v>247</v>
      </c>
      <c r="AC388" t="s">
        <v>55</v>
      </c>
      <c r="AD388" t="s">
        <v>88</v>
      </c>
      <c r="AE388">
        <v>1258941</v>
      </c>
      <c r="AF388" t="s">
        <v>69</v>
      </c>
      <c r="AG388" t="s">
        <v>58</v>
      </c>
      <c r="AH388" t="s">
        <v>55</v>
      </c>
      <c r="AI388" t="s">
        <v>270</v>
      </c>
    </row>
    <row r="389" spans="1:35" x14ac:dyDescent="0.25">
      <c r="A389" s="14" t="str">
        <f t="shared" si="5"/>
        <v>http://dodappwlsprd2.cloud.pge.com:8003/ilis_rpt/dailyeventlogdetail.jsp?odbeventlogid=17-0021997&amp;numberofmonths=24&amp;showchangehistorylog=1</v>
      </c>
      <c r="B389" s="15" t="str">
        <f>HYPERLINK(A389,V389)</f>
        <v>17-0021997</v>
      </c>
      <c r="C389" t="s">
        <v>38</v>
      </c>
      <c r="D389" t="s">
        <v>39</v>
      </c>
      <c r="E389" t="s">
        <v>84</v>
      </c>
      <c r="F389" t="s">
        <v>402</v>
      </c>
      <c r="G389" s="2">
        <v>182941102</v>
      </c>
      <c r="H389" t="s">
        <v>137</v>
      </c>
      <c r="I389" s="3">
        <v>467</v>
      </c>
      <c r="J389">
        <v>20170217</v>
      </c>
      <c r="K389" s="4">
        <v>716</v>
      </c>
      <c r="L389">
        <v>1691491</v>
      </c>
      <c r="M389" s="5">
        <v>1924</v>
      </c>
      <c r="N389" t="s">
        <v>44</v>
      </c>
      <c r="O389" t="s">
        <v>62</v>
      </c>
      <c r="P389" t="s">
        <v>63</v>
      </c>
      <c r="Q389" s="5">
        <v>364</v>
      </c>
      <c r="R389" s="5">
        <v>684593</v>
      </c>
      <c r="S389" t="s">
        <v>277</v>
      </c>
      <c r="T389" t="s">
        <v>65</v>
      </c>
      <c r="U389" t="s">
        <v>49</v>
      </c>
      <c r="V389" t="s">
        <v>589</v>
      </c>
      <c r="W389" t="s">
        <v>51</v>
      </c>
      <c r="X389" t="s">
        <v>52</v>
      </c>
      <c r="Y389">
        <v>31306180</v>
      </c>
      <c r="Z389" t="s">
        <v>53</v>
      </c>
      <c r="AA389">
        <v>2017</v>
      </c>
      <c r="AB389" t="s">
        <v>247</v>
      </c>
      <c r="AC389" t="s">
        <v>55</v>
      </c>
      <c r="AD389" t="s">
        <v>68</v>
      </c>
      <c r="AE389">
        <v>1259098</v>
      </c>
      <c r="AF389" t="s">
        <v>69</v>
      </c>
      <c r="AG389" t="s">
        <v>58</v>
      </c>
      <c r="AH389" t="s">
        <v>55</v>
      </c>
      <c r="AI389" t="s">
        <v>270</v>
      </c>
    </row>
    <row r="390" spans="1:35" x14ac:dyDescent="0.25">
      <c r="A390" s="14" t="str">
        <f t="shared" ref="A390:A453" si="6">CONCATENATE("http://dodappwlsprd2.cloud.pge.com:8003/ilis_rpt/dailyeventlogdetail.jsp?odbeventlogid="&amp;V390&amp;"&amp;numberofmonths=24&amp;showchangehistorylog=1")</f>
        <v>http://dodappwlsprd2.cloud.pge.com:8003/ilis_rpt/dailyeventlogdetail.jsp?odbeventlogid=17-0023155&amp;numberofmonths=24&amp;showchangehistorylog=1</v>
      </c>
      <c r="B390" s="15" t="str">
        <f>HYPERLINK(A390,V390)</f>
        <v>17-0023155</v>
      </c>
      <c r="C390" t="s">
        <v>38</v>
      </c>
      <c r="D390" t="s">
        <v>39</v>
      </c>
      <c r="E390" t="s">
        <v>40</v>
      </c>
      <c r="F390" t="s">
        <v>262</v>
      </c>
      <c r="G390" s="2">
        <v>83252102</v>
      </c>
      <c r="H390" t="s">
        <v>61</v>
      </c>
      <c r="I390" s="3">
        <v>11105</v>
      </c>
      <c r="J390">
        <v>20170217</v>
      </c>
      <c r="K390" s="4">
        <v>1306</v>
      </c>
      <c r="L390">
        <v>1695836</v>
      </c>
      <c r="M390" s="5">
        <v>5844</v>
      </c>
      <c r="N390" t="s">
        <v>44</v>
      </c>
      <c r="O390" t="s">
        <v>62</v>
      </c>
      <c r="P390" t="s">
        <v>63</v>
      </c>
      <c r="Q390" s="5">
        <v>6</v>
      </c>
      <c r="R390" s="5">
        <v>35064</v>
      </c>
      <c r="S390" t="s">
        <v>279</v>
      </c>
      <c r="T390" t="s">
        <v>65</v>
      </c>
      <c r="U390" t="s">
        <v>66</v>
      </c>
      <c r="V390" t="s">
        <v>590</v>
      </c>
      <c r="W390" t="s">
        <v>51</v>
      </c>
      <c r="X390" t="s">
        <v>52</v>
      </c>
      <c r="Y390">
        <v>0</v>
      </c>
      <c r="Z390" t="s">
        <v>53</v>
      </c>
      <c r="AA390">
        <v>2017</v>
      </c>
      <c r="AB390" t="s">
        <v>247</v>
      </c>
      <c r="AC390" t="s">
        <v>55</v>
      </c>
      <c r="AD390" t="s">
        <v>68</v>
      </c>
      <c r="AE390">
        <v>1260160</v>
      </c>
      <c r="AF390" t="s">
        <v>69</v>
      </c>
      <c r="AG390" t="s">
        <v>58</v>
      </c>
      <c r="AH390" t="s">
        <v>55</v>
      </c>
      <c r="AI390" t="s">
        <v>270</v>
      </c>
    </row>
    <row r="391" spans="1:35" x14ac:dyDescent="0.25">
      <c r="A391" s="14" t="str">
        <f t="shared" si="6"/>
        <v>http://dodappwlsprd2.cloud.pge.com:8003/ilis_rpt/dailyeventlogdetail.jsp?odbeventlogid=17-0021973&amp;numberofmonths=24&amp;showchangehistorylog=1</v>
      </c>
      <c r="B391" s="15" t="str">
        <f>HYPERLINK(A391,V391)</f>
        <v>17-0021973</v>
      </c>
      <c r="C391" t="s">
        <v>38</v>
      </c>
      <c r="D391" t="s">
        <v>39</v>
      </c>
      <c r="E391" t="s">
        <v>84</v>
      </c>
      <c r="F391" t="s">
        <v>500</v>
      </c>
      <c r="G391" s="2">
        <v>83252109</v>
      </c>
      <c r="H391" t="s">
        <v>61</v>
      </c>
      <c r="I391" s="3">
        <v>6137</v>
      </c>
      <c r="J391">
        <v>20170217</v>
      </c>
      <c r="K391" s="4">
        <v>750</v>
      </c>
      <c r="L391">
        <v>1691606</v>
      </c>
      <c r="M391" s="5">
        <v>3621</v>
      </c>
      <c r="N391" t="s">
        <v>44</v>
      </c>
      <c r="O391" t="s">
        <v>62</v>
      </c>
      <c r="P391" t="s">
        <v>63</v>
      </c>
      <c r="Q391" s="5">
        <v>43</v>
      </c>
      <c r="R391" s="5">
        <v>155703</v>
      </c>
      <c r="S391" t="s">
        <v>273</v>
      </c>
      <c r="T391" t="s">
        <v>79</v>
      </c>
      <c r="U391" t="s">
        <v>49</v>
      </c>
      <c r="V391" t="s">
        <v>591</v>
      </c>
      <c r="W391" t="s">
        <v>51</v>
      </c>
      <c r="X391" t="s">
        <v>52</v>
      </c>
      <c r="Y391">
        <v>0</v>
      </c>
      <c r="Z391" t="s">
        <v>53</v>
      </c>
      <c r="AA391">
        <v>2017</v>
      </c>
      <c r="AB391" t="s">
        <v>247</v>
      </c>
      <c r="AC391" t="s">
        <v>55</v>
      </c>
      <c r="AD391" t="s">
        <v>68</v>
      </c>
      <c r="AE391">
        <v>1259076</v>
      </c>
      <c r="AF391" t="s">
        <v>81</v>
      </c>
      <c r="AG391" t="s">
        <v>58</v>
      </c>
      <c r="AH391" t="s">
        <v>55</v>
      </c>
      <c r="AI391" t="s">
        <v>270</v>
      </c>
    </row>
    <row r="392" spans="1:35" x14ac:dyDescent="0.25">
      <c r="A392" s="14" t="str">
        <f t="shared" si="6"/>
        <v>http://dodappwlsprd2.cloud.pge.com:8003/ilis_rpt/dailyeventlogdetail.jsp?odbeventlogid=17-0021809&amp;numberofmonths=24&amp;showchangehistorylog=1</v>
      </c>
      <c r="B392" s="15" t="str">
        <f>HYPERLINK(A392,V392)</f>
        <v>17-0021809</v>
      </c>
      <c r="C392" t="s">
        <v>38</v>
      </c>
      <c r="D392" t="s">
        <v>39</v>
      </c>
      <c r="E392" t="s">
        <v>40</v>
      </c>
      <c r="F392" t="s">
        <v>91</v>
      </c>
      <c r="G392" s="2">
        <v>82931101</v>
      </c>
      <c r="H392" t="s">
        <v>75</v>
      </c>
      <c r="I392" s="3" t="s">
        <v>592</v>
      </c>
      <c r="J392">
        <v>20170217</v>
      </c>
      <c r="K392" s="4">
        <v>501</v>
      </c>
      <c r="L392">
        <v>1691237</v>
      </c>
      <c r="M392" s="5">
        <v>1896</v>
      </c>
      <c r="N392" t="s">
        <v>44</v>
      </c>
      <c r="O392" t="s">
        <v>62</v>
      </c>
      <c r="P392" t="s">
        <v>63</v>
      </c>
      <c r="Q392" s="5">
        <v>296</v>
      </c>
      <c r="R392" s="5">
        <v>149623</v>
      </c>
      <c r="S392" t="s">
        <v>593</v>
      </c>
      <c r="T392" t="s">
        <v>65</v>
      </c>
      <c r="U392" t="s">
        <v>66</v>
      </c>
      <c r="V392" t="s">
        <v>594</v>
      </c>
      <c r="W392" t="s">
        <v>51</v>
      </c>
      <c r="X392" t="s">
        <v>52</v>
      </c>
      <c r="Y392">
        <v>31306188</v>
      </c>
      <c r="Z392" t="s">
        <v>53</v>
      </c>
      <c r="AA392">
        <v>2017</v>
      </c>
      <c r="AB392" t="s">
        <v>247</v>
      </c>
      <c r="AC392" t="s">
        <v>55</v>
      </c>
      <c r="AD392" t="s">
        <v>97</v>
      </c>
      <c r="AE392">
        <v>1258925</v>
      </c>
      <c r="AF392" t="s">
        <v>69</v>
      </c>
      <c r="AG392" t="s">
        <v>58</v>
      </c>
      <c r="AH392" t="s">
        <v>55</v>
      </c>
      <c r="AI392" t="s">
        <v>270</v>
      </c>
    </row>
    <row r="393" spans="1:35" x14ac:dyDescent="0.25">
      <c r="A393" s="14" t="str">
        <f t="shared" si="6"/>
        <v>http://dodappwlsprd2.cloud.pge.com:8003/ilis_rpt/dailyeventlogdetail.jsp?odbeventlogid=17-0022263&amp;numberofmonths=24&amp;showchangehistorylog=1</v>
      </c>
      <c r="B393" s="15" t="str">
        <f>HYPERLINK(A393,V393)</f>
        <v>17-0022263</v>
      </c>
      <c r="C393" t="s">
        <v>38</v>
      </c>
      <c r="D393" t="s">
        <v>39</v>
      </c>
      <c r="E393" t="s">
        <v>40</v>
      </c>
      <c r="F393" t="s">
        <v>91</v>
      </c>
      <c r="G393" s="2">
        <v>82931101</v>
      </c>
      <c r="H393" t="s">
        <v>61</v>
      </c>
      <c r="I393" s="3">
        <v>8511</v>
      </c>
      <c r="J393">
        <v>20170217</v>
      </c>
      <c r="K393" s="4">
        <v>1231</v>
      </c>
      <c r="L393">
        <v>1695769</v>
      </c>
      <c r="M393" s="5">
        <v>3506</v>
      </c>
      <c r="N393" t="s">
        <v>44</v>
      </c>
      <c r="O393" t="s">
        <v>62</v>
      </c>
      <c r="P393" t="s">
        <v>63</v>
      </c>
      <c r="Q393" s="5">
        <v>14</v>
      </c>
      <c r="R393" s="5">
        <v>49084</v>
      </c>
      <c r="S393" t="s">
        <v>290</v>
      </c>
      <c r="T393" t="s">
        <v>79</v>
      </c>
      <c r="U393" t="s">
        <v>49</v>
      </c>
      <c r="V393" t="s">
        <v>595</v>
      </c>
      <c r="W393" t="s">
        <v>51</v>
      </c>
      <c r="X393" t="s">
        <v>52</v>
      </c>
      <c r="Y393">
        <v>31306188</v>
      </c>
      <c r="Z393" t="s">
        <v>53</v>
      </c>
      <c r="AA393">
        <v>2017</v>
      </c>
      <c r="AB393" t="s">
        <v>247</v>
      </c>
      <c r="AC393" t="s">
        <v>55</v>
      </c>
      <c r="AD393" t="s">
        <v>68</v>
      </c>
      <c r="AE393">
        <v>1259336</v>
      </c>
      <c r="AF393" t="s">
        <v>81</v>
      </c>
      <c r="AG393" t="s">
        <v>58</v>
      </c>
      <c r="AH393" t="s">
        <v>55</v>
      </c>
      <c r="AI393" t="s">
        <v>270</v>
      </c>
    </row>
    <row r="394" spans="1:35" x14ac:dyDescent="0.25">
      <c r="A394" s="14" t="str">
        <f t="shared" si="6"/>
        <v>http://dodappwlsprd2.cloud.pge.com:8003/ilis_rpt/dailyeventlogdetail.jsp?odbeventlogid=17-0022361&amp;numberofmonths=24&amp;showchangehistorylog=1</v>
      </c>
      <c r="B394" s="15" t="str">
        <f>HYPERLINK(A394,V394)</f>
        <v>17-0022361</v>
      </c>
      <c r="C394" t="s">
        <v>38</v>
      </c>
      <c r="D394" t="s">
        <v>39</v>
      </c>
      <c r="E394" t="s">
        <v>40</v>
      </c>
      <c r="F394" t="s">
        <v>91</v>
      </c>
      <c r="G394" s="2">
        <v>82931101</v>
      </c>
      <c r="H394" t="s">
        <v>61</v>
      </c>
      <c r="I394" s="3">
        <v>9827</v>
      </c>
      <c r="J394">
        <v>20170217</v>
      </c>
      <c r="K394" s="4">
        <v>1330</v>
      </c>
      <c r="L394">
        <v>1696022</v>
      </c>
      <c r="M394" s="5">
        <v>4272</v>
      </c>
      <c r="N394" t="s">
        <v>44</v>
      </c>
      <c r="O394" t="s">
        <v>62</v>
      </c>
      <c r="P394" t="s">
        <v>63</v>
      </c>
      <c r="Q394" s="5">
        <v>32</v>
      </c>
      <c r="R394" s="5">
        <v>136704</v>
      </c>
      <c r="S394" t="s">
        <v>596</v>
      </c>
      <c r="T394" t="s">
        <v>65</v>
      </c>
      <c r="U394" t="s">
        <v>49</v>
      </c>
      <c r="V394" t="s">
        <v>597</v>
      </c>
      <c r="W394" t="s">
        <v>51</v>
      </c>
      <c r="X394" t="s">
        <v>52</v>
      </c>
      <c r="Y394">
        <v>0</v>
      </c>
      <c r="Z394" t="s">
        <v>53</v>
      </c>
      <c r="AA394">
        <v>2017</v>
      </c>
      <c r="AB394" t="s">
        <v>247</v>
      </c>
      <c r="AC394" t="s">
        <v>55</v>
      </c>
      <c r="AD394" t="s">
        <v>68</v>
      </c>
      <c r="AE394">
        <v>1259410</v>
      </c>
      <c r="AF394" t="s">
        <v>69</v>
      </c>
      <c r="AG394" t="s">
        <v>58</v>
      </c>
      <c r="AH394" t="s">
        <v>55</v>
      </c>
      <c r="AI394" t="s">
        <v>270</v>
      </c>
    </row>
    <row r="395" spans="1:35" x14ac:dyDescent="0.25">
      <c r="A395" s="14" t="str">
        <f t="shared" si="6"/>
        <v>http://dodappwlsprd2.cloud.pge.com:8003/ilis_rpt/dailyeventlogdetail.jsp?odbeventlogid=17-0022567&amp;numberofmonths=24&amp;showchangehistorylog=1</v>
      </c>
      <c r="B395" s="15" t="str">
        <f>HYPERLINK(A395,V395)</f>
        <v>17-0022567</v>
      </c>
      <c r="C395" t="s">
        <v>38</v>
      </c>
      <c r="D395" t="s">
        <v>39</v>
      </c>
      <c r="E395" t="s">
        <v>40</v>
      </c>
      <c r="F395" t="s">
        <v>91</v>
      </c>
      <c r="G395" s="2">
        <v>82931101</v>
      </c>
      <c r="H395" t="s">
        <v>61</v>
      </c>
      <c r="I395" s="3">
        <v>7371</v>
      </c>
      <c r="J395">
        <v>20170217</v>
      </c>
      <c r="K395" s="4">
        <v>1633</v>
      </c>
      <c r="L395">
        <v>1697398</v>
      </c>
      <c r="M395" s="5">
        <v>102</v>
      </c>
      <c r="N395" t="s">
        <v>44</v>
      </c>
      <c r="O395" t="s">
        <v>62</v>
      </c>
      <c r="P395" t="s">
        <v>70</v>
      </c>
      <c r="Q395" s="5">
        <v>5</v>
      </c>
      <c r="R395" s="5">
        <v>510</v>
      </c>
      <c r="S395" t="s">
        <v>293</v>
      </c>
      <c r="T395" t="s">
        <v>65</v>
      </c>
      <c r="U395" t="s">
        <v>49</v>
      </c>
      <c r="V395" t="s">
        <v>598</v>
      </c>
      <c r="W395" t="s">
        <v>51</v>
      </c>
      <c r="X395" t="s">
        <v>52</v>
      </c>
      <c r="Y395">
        <v>0</v>
      </c>
      <c r="Z395" t="s">
        <v>53</v>
      </c>
      <c r="AA395">
        <v>2017</v>
      </c>
      <c r="AB395" t="s">
        <v>247</v>
      </c>
      <c r="AC395" t="s">
        <v>55</v>
      </c>
      <c r="AD395" t="s">
        <v>88</v>
      </c>
      <c r="AE395">
        <v>1259589</v>
      </c>
      <c r="AF395" t="s">
        <v>69</v>
      </c>
      <c r="AG395" t="s">
        <v>58</v>
      </c>
      <c r="AH395" t="s">
        <v>55</v>
      </c>
      <c r="AI395" t="s">
        <v>270</v>
      </c>
    </row>
    <row r="396" spans="1:35" x14ac:dyDescent="0.25">
      <c r="A396" s="14" t="str">
        <f t="shared" si="6"/>
        <v>http://dodappwlsprd2.cloud.pge.com:8003/ilis_rpt/dailyeventlogdetail.jsp?odbeventlogid=17-0021789&amp;numberofmonths=24&amp;showchangehistorylog=1</v>
      </c>
      <c r="B396" s="15" t="str">
        <f>HYPERLINK(A396,V396)</f>
        <v>17-0021789</v>
      </c>
      <c r="C396" t="s">
        <v>38</v>
      </c>
      <c r="D396" t="s">
        <v>39</v>
      </c>
      <c r="E396" t="s">
        <v>84</v>
      </c>
      <c r="F396" t="s">
        <v>599</v>
      </c>
      <c r="G396" s="2">
        <v>182731101</v>
      </c>
      <c r="H396" t="s">
        <v>42</v>
      </c>
      <c r="I396" s="3">
        <v>3026</v>
      </c>
      <c r="J396">
        <v>20170217</v>
      </c>
      <c r="K396" s="4">
        <v>505</v>
      </c>
      <c r="L396">
        <v>1690928</v>
      </c>
      <c r="M396" s="5">
        <v>9195</v>
      </c>
      <c r="N396" t="s">
        <v>44</v>
      </c>
      <c r="O396" t="s">
        <v>62</v>
      </c>
      <c r="P396" t="s">
        <v>63</v>
      </c>
      <c r="Q396" s="5">
        <v>706</v>
      </c>
      <c r="R396" s="5">
        <v>2064974</v>
      </c>
      <c r="S396" t="s">
        <v>583</v>
      </c>
      <c r="T396" t="s">
        <v>65</v>
      </c>
      <c r="U396" t="s">
        <v>49</v>
      </c>
      <c r="V396" t="s">
        <v>600</v>
      </c>
      <c r="W396" t="s">
        <v>51</v>
      </c>
      <c r="X396" t="s">
        <v>52</v>
      </c>
      <c r="Y396">
        <v>0</v>
      </c>
      <c r="Z396" t="s">
        <v>53</v>
      </c>
      <c r="AA396">
        <v>2017</v>
      </c>
      <c r="AB396" t="s">
        <v>247</v>
      </c>
      <c r="AC396" t="s">
        <v>55</v>
      </c>
      <c r="AD396" t="s">
        <v>68</v>
      </c>
      <c r="AE396">
        <v>1258906</v>
      </c>
      <c r="AF396" t="s">
        <v>69</v>
      </c>
      <c r="AG396" t="s">
        <v>58</v>
      </c>
      <c r="AH396" t="s">
        <v>55</v>
      </c>
      <c r="AI396" t="s">
        <v>270</v>
      </c>
    </row>
    <row r="397" spans="1:35" x14ac:dyDescent="0.25">
      <c r="A397" s="14" t="str">
        <f t="shared" si="6"/>
        <v>http://dodappwlsprd2.cloud.pge.com:8003/ilis_rpt/dailyeventlogdetail.jsp?odbeventlogid=17-0022014&amp;numberofmonths=24&amp;showchangehistorylog=1</v>
      </c>
      <c r="B397" s="15" t="str">
        <f>HYPERLINK(A397,V397)</f>
        <v>17-0022014</v>
      </c>
      <c r="C397" t="s">
        <v>38</v>
      </c>
      <c r="D397" t="s">
        <v>39</v>
      </c>
      <c r="E397" t="s">
        <v>84</v>
      </c>
      <c r="F397" t="s">
        <v>195</v>
      </c>
      <c r="G397" s="2">
        <v>83692104</v>
      </c>
      <c r="H397" t="s">
        <v>61</v>
      </c>
      <c r="I397" s="3">
        <v>3889</v>
      </c>
      <c r="J397">
        <v>20170217</v>
      </c>
      <c r="K397" s="4">
        <v>843</v>
      </c>
      <c r="L397">
        <v>1692466</v>
      </c>
      <c r="M397" s="5">
        <v>5929</v>
      </c>
      <c r="N397" t="s">
        <v>44</v>
      </c>
      <c r="O397" t="s">
        <v>62</v>
      </c>
      <c r="P397" t="s">
        <v>601</v>
      </c>
      <c r="Q397" s="5">
        <v>70</v>
      </c>
      <c r="R397" s="5">
        <v>25157</v>
      </c>
      <c r="S397" t="s">
        <v>332</v>
      </c>
      <c r="T397" t="s">
        <v>65</v>
      </c>
      <c r="U397" t="s">
        <v>49</v>
      </c>
      <c r="V397" t="s">
        <v>602</v>
      </c>
      <c r="W397" t="s">
        <v>51</v>
      </c>
      <c r="X397" t="s">
        <v>52</v>
      </c>
      <c r="Y397">
        <v>0</v>
      </c>
      <c r="Z397" t="s">
        <v>53</v>
      </c>
      <c r="AA397">
        <v>2017</v>
      </c>
      <c r="AB397" t="s">
        <v>247</v>
      </c>
      <c r="AC397" t="s">
        <v>55</v>
      </c>
      <c r="AD397" t="s">
        <v>68</v>
      </c>
      <c r="AE397">
        <v>1259112</v>
      </c>
      <c r="AF397" t="s">
        <v>69</v>
      </c>
      <c r="AG397" t="s">
        <v>58</v>
      </c>
      <c r="AH397" t="s">
        <v>55</v>
      </c>
      <c r="AI397" t="s">
        <v>270</v>
      </c>
    </row>
    <row r="398" spans="1:35" x14ac:dyDescent="0.25">
      <c r="A398" s="14" t="str">
        <f t="shared" si="6"/>
        <v>http://dodappwlsprd2.cloud.pge.com:8003/ilis_rpt/dailyeventlogdetail.jsp?odbeventlogid=17-0022724&amp;numberofmonths=24&amp;showchangehistorylog=1</v>
      </c>
      <c r="B398" s="15" t="str">
        <f>HYPERLINK(A398,V398)</f>
        <v>17-0022724</v>
      </c>
      <c r="C398" t="s">
        <v>38</v>
      </c>
      <c r="D398" t="s">
        <v>39</v>
      </c>
      <c r="E398" t="s">
        <v>84</v>
      </c>
      <c r="F398" t="s">
        <v>195</v>
      </c>
      <c r="G398" s="2">
        <v>83692104</v>
      </c>
      <c r="H398" t="s">
        <v>42</v>
      </c>
      <c r="I398" s="3">
        <v>10954</v>
      </c>
      <c r="J398">
        <v>20170217</v>
      </c>
      <c r="K398" s="4">
        <v>2147</v>
      </c>
      <c r="L398">
        <v>1698528</v>
      </c>
      <c r="M398" s="5">
        <v>1347</v>
      </c>
      <c r="N398" t="s">
        <v>44</v>
      </c>
      <c r="O398" t="s">
        <v>62</v>
      </c>
      <c r="P398" t="s">
        <v>63</v>
      </c>
      <c r="Q398" s="5">
        <v>430</v>
      </c>
      <c r="R398" s="5">
        <v>392418</v>
      </c>
      <c r="S398" t="s">
        <v>396</v>
      </c>
      <c r="T398" t="s">
        <v>65</v>
      </c>
      <c r="U398" t="s">
        <v>49</v>
      </c>
      <c r="V398" t="s">
        <v>603</v>
      </c>
      <c r="W398" t="s">
        <v>51</v>
      </c>
      <c r="X398" t="s">
        <v>52</v>
      </c>
      <c r="Y398">
        <v>31306188</v>
      </c>
      <c r="Z398" t="s">
        <v>53</v>
      </c>
      <c r="AA398">
        <v>2017</v>
      </c>
      <c r="AB398" t="s">
        <v>247</v>
      </c>
      <c r="AC398" t="s">
        <v>55</v>
      </c>
      <c r="AD398" t="s">
        <v>68</v>
      </c>
      <c r="AE398">
        <v>1259740</v>
      </c>
      <c r="AF398" t="s">
        <v>69</v>
      </c>
      <c r="AG398" t="s">
        <v>58</v>
      </c>
      <c r="AH398" t="s">
        <v>55</v>
      </c>
      <c r="AI398" t="s">
        <v>270</v>
      </c>
    </row>
    <row r="399" spans="1:35" x14ac:dyDescent="0.25">
      <c r="A399" s="14" t="str">
        <f t="shared" si="6"/>
        <v>http://dodappwlsprd2.cloud.pge.com:8003/ilis_rpt/dailyeventlogdetail.jsp?odbeventlogid=17-0022903&amp;numberofmonths=24&amp;showchangehistorylog=1</v>
      </c>
      <c r="B399" s="15" t="str">
        <f>HYPERLINK(A399,V399)</f>
        <v>17-0022903</v>
      </c>
      <c r="C399" t="s">
        <v>38</v>
      </c>
      <c r="D399" t="s">
        <v>39</v>
      </c>
      <c r="E399" t="s">
        <v>84</v>
      </c>
      <c r="F399" t="s">
        <v>195</v>
      </c>
      <c r="G399" s="2">
        <v>83692104</v>
      </c>
      <c r="H399" t="s">
        <v>61</v>
      </c>
      <c r="I399" s="3">
        <v>2199</v>
      </c>
      <c r="J399">
        <v>20170217</v>
      </c>
      <c r="K399" s="4">
        <v>825</v>
      </c>
      <c r="L399">
        <v>1698735</v>
      </c>
      <c r="M399" s="5">
        <v>4665</v>
      </c>
      <c r="N399" t="s">
        <v>44</v>
      </c>
      <c r="O399" t="s">
        <v>62</v>
      </c>
      <c r="P399" t="s">
        <v>63</v>
      </c>
      <c r="Q399" s="5">
        <v>30</v>
      </c>
      <c r="R399" s="5">
        <v>139950</v>
      </c>
      <c r="S399" t="s">
        <v>396</v>
      </c>
      <c r="T399" t="s">
        <v>65</v>
      </c>
      <c r="U399" t="s">
        <v>49</v>
      </c>
      <c r="V399" t="s">
        <v>604</v>
      </c>
      <c r="W399" t="s">
        <v>51</v>
      </c>
      <c r="X399" t="s">
        <v>52</v>
      </c>
      <c r="Y399">
        <v>0</v>
      </c>
      <c r="Z399" t="s">
        <v>53</v>
      </c>
      <c r="AA399">
        <v>2017</v>
      </c>
      <c r="AB399" t="s">
        <v>247</v>
      </c>
      <c r="AC399" t="s">
        <v>55</v>
      </c>
      <c r="AD399" t="s">
        <v>68</v>
      </c>
      <c r="AE399">
        <v>1259916</v>
      </c>
      <c r="AF399" t="s">
        <v>69</v>
      </c>
      <c r="AG399" t="s">
        <v>58</v>
      </c>
      <c r="AH399" t="s">
        <v>55</v>
      </c>
      <c r="AI399" t="s">
        <v>270</v>
      </c>
    </row>
    <row r="400" spans="1:35" x14ac:dyDescent="0.25">
      <c r="A400" s="14" t="str">
        <f t="shared" si="6"/>
        <v>http://dodappwlsprd2.cloud.pge.com:8003/ilis_rpt/dailyeventlogdetail.jsp?odbeventlogid=17-0023847&amp;numberofmonths=24&amp;showchangehistorylog=1</v>
      </c>
      <c r="B400" s="15" t="str">
        <f>HYPERLINK(A400,V400)</f>
        <v>17-0023847</v>
      </c>
      <c r="C400" t="s">
        <v>38</v>
      </c>
      <c r="D400" t="s">
        <v>39</v>
      </c>
      <c r="E400" t="s">
        <v>40</v>
      </c>
      <c r="F400" t="s">
        <v>195</v>
      </c>
      <c r="G400" s="2">
        <v>83692104</v>
      </c>
      <c r="H400" t="s">
        <v>61</v>
      </c>
      <c r="I400" s="3">
        <v>6647</v>
      </c>
      <c r="J400">
        <v>20170217</v>
      </c>
      <c r="K400" s="4">
        <v>901</v>
      </c>
      <c r="L400">
        <v>1703506</v>
      </c>
      <c r="M400" s="5">
        <v>5084</v>
      </c>
      <c r="N400" t="s">
        <v>44</v>
      </c>
      <c r="O400" t="s">
        <v>359</v>
      </c>
      <c r="P400" t="s">
        <v>360</v>
      </c>
      <c r="Q400" s="5">
        <v>8</v>
      </c>
      <c r="R400" s="5">
        <v>40672</v>
      </c>
      <c r="S400" t="s">
        <v>583</v>
      </c>
      <c r="T400" t="s">
        <v>65</v>
      </c>
      <c r="U400" t="s">
        <v>49</v>
      </c>
      <c r="V400" t="s">
        <v>605</v>
      </c>
      <c r="W400" t="s">
        <v>51</v>
      </c>
      <c r="X400" t="s">
        <v>52</v>
      </c>
      <c r="Y400">
        <v>0</v>
      </c>
      <c r="Z400" t="s">
        <v>53</v>
      </c>
      <c r="AA400">
        <v>2017</v>
      </c>
      <c r="AB400" t="s">
        <v>247</v>
      </c>
      <c r="AC400" t="s">
        <v>55</v>
      </c>
      <c r="AD400" t="s">
        <v>88</v>
      </c>
      <c r="AE400">
        <v>1260829</v>
      </c>
      <c r="AF400" t="s">
        <v>69</v>
      </c>
      <c r="AG400" t="s">
        <v>58</v>
      </c>
      <c r="AH400" t="s">
        <v>55</v>
      </c>
      <c r="AI400" t="s">
        <v>270</v>
      </c>
    </row>
    <row r="401" spans="1:35" x14ac:dyDescent="0.25">
      <c r="A401" s="14" t="str">
        <f t="shared" si="6"/>
        <v>http://dodappwlsprd2.cloud.pge.com:8003/ilis_rpt/dailyeventlogdetail.jsp?odbeventlogid=17-0024741&amp;numberofmonths=24&amp;showchangehistorylog=1</v>
      </c>
      <c r="B401" s="15" t="str">
        <f>HYPERLINK(A401,V401)</f>
        <v>17-0024741</v>
      </c>
      <c r="C401" t="s">
        <v>38</v>
      </c>
      <c r="D401" t="s">
        <v>39</v>
      </c>
      <c r="E401" t="s">
        <v>40</v>
      </c>
      <c r="F401" t="s">
        <v>195</v>
      </c>
      <c r="G401" s="2">
        <v>83692104</v>
      </c>
      <c r="H401" t="s">
        <v>61</v>
      </c>
      <c r="I401" s="3">
        <v>11305</v>
      </c>
      <c r="J401">
        <v>20170217</v>
      </c>
      <c r="K401" s="4">
        <v>901</v>
      </c>
      <c r="L401">
        <v>1706770</v>
      </c>
      <c r="M401" s="5">
        <v>5914</v>
      </c>
      <c r="N401" t="s">
        <v>44</v>
      </c>
      <c r="O401" t="s">
        <v>62</v>
      </c>
      <c r="P401" t="s">
        <v>63</v>
      </c>
      <c r="Q401" s="5">
        <v>13</v>
      </c>
      <c r="R401" s="5">
        <v>76882</v>
      </c>
      <c r="S401" t="s">
        <v>583</v>
      </c>
      <c r="T401" t="s">
        <v>65</v>
      </c>
      <c r="U401" t="s">
        <v>49</v>
      </c>
      <c r="V401" t="s">
        <v>606</v>
      </c>
      <c r="W401" t="s">
        <v>51</v>
      </c>
      <c r="X401" t="s">
        <v>52</v>
      </c>
      <c r="Y401">
        <v>0</v>
      </c>
      <c r="Z401" t="s">
        <v>53</v>
      </c>
      <c r="AA401">
        <v>2017</v>
      </c>
      <c r="AB401" t="s">
        <v>247</v>
      </c>
      <c r="AC401" t="s">
        <v>55</v>
      </c>
      <c r="AD401" t="s">
        <v>167</v>
      </c>
      <c r="AE401">
        <v>1261709</v>
      </c>
      <c r="AF401" t="s">
        <v>69</v>
      </c>
      <c r="AG401" t="s">
        <v>58</v>
      </c>
      <c r="AH401" t="s">
        <v>55</v>
      </c>
      <c r="AI401" t="s">
        <v>270</v>
      </c>
    </row>
    <row r="402" spans="1:35" x14ac:dyDescent="0.25">
      <c r="A402" s="14" t="str">
        <f t="shared" si="6"/>
        <v>http://dodappwlsprd2.cloud.pge.com:8003/ilis_rpt/dailyeventlogdetail.jsp?odbeventlogid=17-0023363&amp;numberofmonths=24&amp;showchangehistorylog=1</v>
      </c>
      <c r="B402" s="15" t="str">
        <f>HYPERLINK(A402,V402)</f>
        <v>17-0023363</v>
      </c>
      <c r="C402" t="s">
        <v>38</v>
      </c>
      <c r="D402" t="s">
        <v>39</v>
      </c>
      <c r="E402" t="s">
        <v>84</v>
      </c>
      <c r="F402" t="s">
        <v>198</v>
      </c>
      <c r="G402" s="2">
        <v>83692105</v>
      </c>
      <c r="H402" t="s">
        <v>61</v>
      </c>
      <c r="I402" s="3">
        <v>8595</v>
      </c>
      <c r="J402">
        <v>20170217</v>
      </c>
      <c r="K402" s="4">
        <v>824</v>
      </c>
      <c r="L402">
        <v>1692151</v>
      </c>
      <c r="M402" s="5">
        <v>3174</v>
      </c>
      <c r="N402" t="s">
        <v>44</v>
      </c>
      <c r="O402" t="s">
        <v>62</v>
      </c>
      <c r="P402" t="s">
        <v>63</v>
      </c>
      <c r="Q402" s="5">
        <v>43</v>
      </c>
      <c r="R402" s="5">
        <v>136482</v>
      </c>
      <c r="S402" t="s">
        <v>273</v>
      </c>
      <c r="T402" t="s">
        <v>79</v>
      </c>
      <c r="U402" t="s">
        <v>49</v>
      </c>
      <c r="V402" t="s">
        <v>607</v>
      </c>
      <c r="W402" t="s">
        <v>51</v>
      </c>
      <c r="X402" t="s">
        <v>52</v>
      </c>
      <c r="Y402">
        <v>0</v>
      </c>
      <c r="Z402" t="s">
        <v>53</v>
      </c>
      <c r="AA402">
        <v>2017</v>
      </c>
      <c r="AB402" t="s">
        <v>247</v>
      </c>
      <c r="AC402" t="s">
        <v>55</v>
      </c>
      <c r="AD402" t="s">
        <v>68</v>
      </c>
      <c r="AE402">
        <v>1260350</v>
      </c>
      <c r="AF402" t="s">
        <v>81</v>
      </c>
      <c r="AG402" t="s">
        <v>58</v>
      </c>
      <c r="AH402" t="s">
        <v>55</v>
      </c>
      <c r="AI402" t="s">
        <v>270</v>
      </c>
    </row>
    <row r="403" spans="1:35" x14ac:dyDescent="0.25">
      <c r="A403" s="14" t="str">
        <f t="shared" si="6"/>
        <v>http://dodappwlsprd2.cloud.pge.com:8003/ilis_rpt/dailyeventlogdetail.jsp?odbeventlogid=17-0023367&amp;numberofmonths=24&amp;showchangehistorylog=1</v>
      </c>
      <c r="B403" s="15" t="str">
        <f>HYPERLINK(A403,V403)</f>
        <v>17-0023367</v>
      </c>
      <c r="C403" t="s">
        <v>38</v>
      </c>
      <c r="D403" t="s">
        <v>39</v>
      </c>
      <c r="E403" t="s">
        <v>40</v>
      </c>
      <c r="F403" t="s">
        <v>198</v>
      </c>
      <c r="G403" s="2">
        <v>83692105</v>
      </c>
      <c r="H403" t="s">
        <v>61</v>
      </c>
      <c r="I403" s="3">
        <v>6121</v>
      </c>
      <c r="J403">
        <v>20170217</v>
      </c>
      <c r="K403" s="4">
        <v>828</v>
      </c>
      <c r="L403">
        <v>1694719</v>
      </c>
      <c r="M403" s="5">
        <v>3043</v>
      </c>
      <c r="N403" t="s">
        <v>44</v>
      </c>
      <c r="O403" t="s">
        <v>62</v>
      </c>
      <c r="P403" t="s">
        <v>63</v>
      </c>
      <c r="Q403" s="5">
        <v>109</v>
      </c>
      <c r="R403" s="5">
        <v>331687</v>
      </c>
      <c r="S403" t="s">
        <v>273</v>
      </c>
      <c r="T403" t="s">
        <v>65</v>
      </c>
      <c r="U403" t="s">
        <v>49</v>
      </c>
      <c r="V403" t="s">
        <v>608</v>
      </c>
      <c r="W403" t="s">
        <v>51</v>
      </c>
      <c r="X403" t="s">
        <v>52</v>
      </c>
      <c r="Y403">
        <v>0</v>
      </c>
      <c r="Z403" t="s">
        <v>53</v>
      </c>
      <c r="AA403">
        <v>2017</v>
      </c>
      <c r="AB403" t="s">
        <v>247</v>
      </c>
      <c r="AC403" t="s">
        <v>55</v>
      </c>
      <c r="AD403" t="s">
        <v>68</v>
      </c>
      <c r="AE403">
        <v>1260353</v>
      </c>
      <c r="AF403" t="s">
        <v>69</v>
      </c>
      <c r="AG403" t="s">
        <v>58</v>
      </c>
      <c r="AH403" t="s">
        <v>55</v>
      </c>
      <c r="AI403" t="s">
        <v>270</v>
      </c>
    </row>
    <row r="404" spans="1:35" x14ac:dyDescent="0.25">
      <c r="A404" s="14" t="str">
        <f t="shared" si="6"/>
        <v>http://dodappwlsprd2.cloud.pge.com:8003/ilis_rpt/dailyeventlogdetail.jsp?odbeventlogid=17-0023299&amp;numberofmonths=24&amp;showchangehistorylog=1</v>
      </c>
      <c r="B404" s="15" t="str">
        <f>HYPERLINK(A404,V404)</f>
        <v>17-0023299</v>
      </c>
      <c r="C404" t="s">
        <v>38</v>
      </c>
      <c r="D404" t="s">
        <v>39</v>
      </c>
      <c r="E404" t="s">
        <v>84</v>
      </c>
      <c r="F404" t="s">
        <v>391</v>
      </c>
      <c r="G404" s="2">
        <v>182742104</v>
      </c>
      <c r="H404" t="s">
        <v>61</v>
      </c>
      <c r="I404" s="3">
        <v>6773</v>
      </c>
      <c r="J404">
        <v>20170217</v>
      </c>
      <c r="K404" s="4">
        <v>1837</v>
      </c>
      <c r="L404">
        <v>1698283</v>
      </c>
      <c r="M404" s="5">
        <v>2659</v>
      </c>
      <c r="N404" t="s">
        <v>44</v>
      </c>
      <c r="O404" t="s">
        <v>62</v>
      </c>
      <c r="P404" t="s">
        <v>63</v>
      </c>
      <c r="Q404" s="5">
        <v>87</v>
      </c>
      <c r="R404" s="5">
        <v>231333</v>
      </c>
      <c r="S404" t="s">
        <v>332</v>
      </c>
      <c r="T404" t="s">
        <v>65</v>
      </c>
      <c r="U404" t="s">
        <v>49</v>
      </c>
      <c r="V404" t="s">
        <v>609</v>
      </c>
      <c r="W404" t="s">
        <v>51</v>
      </c>
      <c r="X404" t="s">
        <v>52</v>
      </c>
      <c r="Y404">
        <v>0</v>
      </c>
      <c r="Z404" t="s">
        <v>53</v>
      </c>
      <c r="AA404">
        <v>2017</v>
      </c>
      <c r="AB404" t="s">
        <v>247</v>
      </c>
      <c r="AC404" t="s">
        <v>55</v>
      </c>
      <c r="AD404" t="s">
        <v>68</v>
      </c>
      <c r="AE404">
        <v>1260301</v>
      </c>
      <c r="AF404" t="s">
        <v>69</v>
      </c>
      <c r="AG404" t="s">
        <v>58</v>
      </c>
      <c r="AH404" t="s">
        <v>55</v>
      </c>
      <c r="AI404" t="s">
        <v>270</v>
      </c>
    </row>
    <row r="405" spans="1:35" x14ac:dyDescent="0.25">
      <c r="A405" s="14" t="str">
        <f t="shared" si="6"/>
        <v>http://dodappwlsprd2.cloud.pge.com:8003/ilis_rpt/dailyeventlogdetail.jsp?odbeventlogid=17-0022126&amp;numberofmonths=24&amp;showchangehistorylog=1</v>
      </c>
      <c r="B405" s="15" t="str">
        <f>HYPERLINK(A405,V405)</f>
        <v>17-0022126</v>
      </c>
      <c r="C405" t="s">
        <v>38</v>
      </c>
      <c r="D405" t="s">
        <v>39</v>
      </c>
      <c r="E405" t="s">
        <v>84</v>
      </c>
      <c r="F405" t="s">
        <v>428</v>
      </c>
      <c r="G405" s="2">
        <v>183181101</v>
      </c>
      <c r="H405" t="s">
        <v>61</v>
      </c>
      <c r="I405" s="3">
        <v>4245</v>
      </c>
      <c r="J405">
        <v>20170217</v>
      </c>
      <c r="K405" s="4">
        <v>938</v>
      </c>
      <c r="L405">
        <v>1693433</v>
      </c>
      <c r="M405" s="5">
        <v>4621</v>
      </c>
      <c r="N405" t="s">
        <v>44</v>
      </c>
      <c r="O405" t="s">
        <v>62</v>
      </c>
      <c r="P405" t="s">
        <v>63</v>
      </c>
      <c r="Q405" s="5">
        <v>27</v>
      </c>
      <c r="R405" s="5">
        <v>90909</v>
      </c>
      <c r="S405" t="s">
        <v>290</v>
      </c>
      <c r="T405" t="s">
        <v>65</v>
      </c>
      <c r="U405" t="s">
        <v>49</v>
      </c>
      <c r="V405" t="s">
        <v>610</v>
      </c>
      <c r="W405" t="s">
        <v>51</v>
      </c>
      <c r="X405" t="s">
        <v>52</v>
      </c>
      <c r="Y405">
        <v>0</v>
      </c>
      <c r="Z405" t="s">
        <v>53</v>
      </c>
      <c r="AA405">
        <v>2017</v>
      </c>
      <c r="AB405" t="s">
        <v>247</v>
      </c>
      <c r="AC405" t="s">
        <v>55</v>
      </c>
      <c r="AD405" t="s">
        <v>68</v>
      </c>
      <c r="AE405">
        <v>1259207</v>
      </c>
      <c r="AF405" t="s">
        <v>69</v>
      </c>
      <c r="AG405" t="s">
        <v>58</v>
      </c>
      <c r="AH405" t="s">
        <v>55</v>
      </c>
      <c r="AI405" t="s">
        <v>270</v>
      </c>
    </row>
    <row r="406" spans="1:35" x14ac:dyDescent="0.25">
      <c r="A406" s="14" t="str">
        <f t="shared" si="6"/>
        <v>http://dodappwlsprd2.cloud.pge.com:8003/ilis_rpt/dailyeventlogdetail.jsp?odbeventlogid=17-0023463&amp;numberofmonths=24&amp;showchangehistorylog=1</v>
      </c>
      <c r="B406" s="15" t="str">
        <f>HYPERLINK(A406,V406)</f>
        <v>17-0023463</v>
      </c>
      <c r="C406" t="s">
        <v>38</v>
      </c>
      <c r="D406" t="s">
        <v>39</v>
      </c>
      <c r="E406" t="s">
        <v>84</v>
      </c>
      <c r="F406" t="s">
        <v>428</v>
      </c>
      <c r="G406" s="2">
        <v>183181101</v>
      </c>
      <c r="H406" t="s">
        <v>61</v>
      </c>
      <c r="I406" s="3">
        <v>4097</v>
      </c>
      <c r="J406">
        <v>20170217</v>
      </c>
      <c r="K406" s="4">
        <v>606</v>
      </c>
      <c r="L406">
        <v>1701681</v>
      </c>
      <c r="M406" s="5">
        <v>4834</v>
      </c>
      <c r="N406" t="s">
        <v>44</v>
      </c>
      <c r="O406" t="s">
        <v>62</v>
      </c>
      <c r="P406" t="s">
        <v>63</v>
      </c>
      <c r="Q406" s="5">
        <v>4</v>
      </c>
      <c r="R406" s="5">
        <v>19336</v>
      </c>
      <c r="S406" t="s">
        <v>583</v>
      </c>
      <c r="T406" t="s">
        <v>65</v>
      </c>
      <c r="U406" t="s">
        <v>49</v>
      </c>
      <c r="V406" t="s">
        <v>611</v>
      </c>
      <c r="W406" t="s">
        <v>51</v>
      </c>
      <c r="X406" t="s">
        <v>52</v>
      </c>
      <c r="Y406">
        <v>0</v>
      </c>
      <c r="Z406" t="s">
        <v>53</v>
      </c>
      <c r="AA406">
        <v>2017</v>
      </c>
      <c r="AB406" t="s">
        <v>247</v>
      </c>
      <c r="AC406" t="s">
        <v>55</v>
      </c>
      <c r="AD406" t="s">
        <v>68</v>
      </c>
      <c r="AE406">
        <v>1260452</v>
      </c>
      <c r="AF406" t="s">
        <v>69</v>
      </c>
      <c r="AG406" t="s">
        <v>58</v>
      </c>
      <c r="AH406" t="s">
        <v>55</v>
      </c>
      <c r="AI406" t="s">
        <v>270</v>
      </c>
    </row>
    <row r="407" spans="1:35" x14ac:dyDescent="0.25">
      <c r="A407" s="14" t="str">
        <f t="shared" si="6"/>
        <v>http://dodappwlsprd2.cloud.pge.com:8003/ilis_rpt/dailyeventlogdetail.jsp?odbeventlogid=17-0023008&amp;numberofmonths=24&amp;showchangehistorylog=1</v>
      </c>
      <c r="B407" s="15" t="str">
        <f>HYPERLINK(A407,V407)</f>
        <v>17-0023008</v>
      </c>
      <c r="C407" t="s">
        <v>38</v>
      </c>
      <c r="D407" t="s">
        <v>39</v>
      </c>
      <c r="E407" t="s">
        <v>40</v>
      </c>
      <c r="F407" t="s">
        <v>126</v>
      </c>
      <c r="G407" s="2">
        <v>83622105</v>
      </c>
      <c r="H407" t="s">
        <v>61</v>
      </c>
      <c r="I407" s="3">
        <v>10717</v>
      </c>
      <c r="J407">
        <v>20170218</v>
      </c>
      <c r="K407" s="4">
        <v>1009</v>
      </c>
      <c r="L407">
        <v>1699415</v>
      </c>
      <c r="M407" s="5">
        <v>5988</v>
      </c>
      <c r="N407" t="s">
        <v>44</v>
      </c>
      <c r="O407" t="s">
        <v>62</v>
      </c>
      <c r="P407" t="s">
        <v>63</v>
      </c>
      <c r="Q407" s="5">
        <v>26</v>
      </c>
      <c r="R407" s="5">
        <v>50478</v>
      </c>
      <c r="S407" t="s">
        <v>277</v>
      </c>
      <c r="T407" t="s">
        <v>65</v>
      </c>
      <c r="U407" t="s">
        <v>49</v>
      </c>
      <c r="V407" t="s">
        <v>612</v>
      </c>
      <c r="W407" t="s">
        <v>51</v>
      </c>
      <c r="X407" t="s">
        <v>52</v>
      </c>
      <c r="Y407">
        <v>0</v>
      </c>
      <c r="Z407" t="s">
        <v>53</v>
      </c>
      <c r="AA407">
        <v>2017</v>
      </c>
      <c r="AB407" t="s">
        <v>247</v>
      </c>
      <c r="AC407" t="s">
        <v>55</v>
      </c>
      <c r="AD407" t="s">
        <v>68</v>
      </c>
      <c r="AE407">
        <v>1260024</v>
      </c>
      <c r="AF407" t="s">
        <v>69</v>
      </c>
      <c r="AG407" t="s">
        <v>58</v>
      </c>
      <c r="AH407" t="s">
        <v>55</v>
      </c>
      <c r="AI407" t="s">
        <v>270</v>
      </c>
    </row>
    <row r="408" spans="1:35" x14ac:dyDescent="0.25">
      <c r="A408" s="14" t="str">
        <f t="shared" si="6"/>
        <v>http://dodappwlsprd2.cloud.pge.com:8003/ilis_rpt/dailyeventlogdetail.jsp?odbeventlogid=17-0023150&amp;numberofmonths=24&amp;showchangehistorylog=1</v>
      </c>
      <c r="B408" s="15" t="str">
        <f>HYPERLINK(A408,V408)</f>
        <v>17-0023150</v>
      </c>
      <c r="C408" t="s">
        <v>38</v>
      </c>
      <c r="D408" t="s">
        <v>39</v>
      </c>
      <c r="E408" t="s">
        <v>40</v>
      </c>
      <c r="F408" t="s">
        <v>82</v>
      </c>
      <c r="G408" s="2">
        <v>83622106</v>
      </c>
      <c r="H408" t="s">
        <v>61</v>
      </c>
      <c r="I408" s="3">
        <v>11935</v>
      </c>
      <c r="J408">
        <v>20170218</v>
      </c>
      <c r="K408" s="4">
        <v>1613</v>
      </c>
      <c r="L408">
        <v>1694376</v>
      </c>
      <c r="M408" s="5">
        <v>1653</v>
      </c>
      <c r="N408" t="s">
        <v>44</v>
      </c>
      <c r="O408" t="s">
        <v>62</v>
      </c>
      <c r="P408" t="s">
        <v>63</v>
      </c>
      <c r="Q408" s="5">
        <v>5</v>
      </c>
      <c r="R408" s="5">
        <v>8265</v>
      </c>
      <c r="S408" t="s">
        <v>613</v>
      </c>
      <c r="T408" t="s">
        <v>65</v>
      </c>
      <c r="U408" t="s">
        <v>49</v>
      </c>
      <c r="V408" t="s">
        <v>614</v>
      </c>
      <c r="W408" t="s">
        <v>51</v>
      </c>
      <c r="X408" t="s">
        <v>52</v>
      </c>
      <c r="Y408">
        <v>0</v>
      </c>
      <c r="Z408" t="s">
        <v>53</v>
      </c>
      <c r="AA408">
        <v>2017</v>
      </c>
      <c r="AB408" t="s">
        <v>247</v>
      </c>
      <c r="AC408" t="s">
        <v>55</v>
      </c>
      <c r="AD408" t="s">
        <v>68</v>
      </c>
      <c r="AE408">
        <v>1260156</v>
      </c>
      <c r="AF408" t="s">
        <v>69</v>
      </c>
      <c r="AG408" t="s">
        <v>58</v>
      </c>
      <c r="AH408" t="s">
        <v>55</v>
      </c>
      <c r="AI408" t="s">
        <v>270</v>
      </c>
    </row>
    <row r="409" spans="1:35" x14ac:dyDescent="0.25">
      <c r="A409" s="14" t="str">
        <f t="shared" si="6"/>
        <v>http://dodappwlsprd2.cloud.pge.com:8003/ilis_rpt/dailyeventlogdetail.jsp?odbeventlogid=17-0023082&amp;numberofmonths=24&amp;showchangehistorylog=1</v>
      </c>
      <c r="B409" s="15" t="str">
        <f>HYPERLINK(A409,V409)</f>
        <v>17-0023082</v>
      </c>
      <c r="C409" t="s">
        <v>38</v>
      </c>
      <c r="D409" t="s">
        <v>39</v>
      </c>
      <c r="E409" t="s">
        <v>84</v>
      </c>
      <c r="F409" t="s">
        <v>85</v>
      </c>
      <c r="G409" s="2">
        <v>182222103</v>
      </c>
      <c r="H409" t="s">
        <v>61</v>
      </c>
      <c r="I409" s="3">
        <v>2235</v>
      </c>
      <c r="J409">
        <v>20170218</v>
      </c>
      <c r="K409" s="4">
        <v>341</v>
      </c>
      <c r="L409">
        <v>1698824</v>
      </c>
      <c r="M409" s="5">
        <v>4932</v>
      </c>
      <c r="N409" t="s">
        <v>44</v>
      </c>
      <c r="O409" t="s">
        <v>62</v>
      </c>
      <c r="P409" t="s">
        <v>63</v>
      </c>
      <c r="Q409" s="5">
        <v>38</v>
      </c>
      <c r="R409" s="5">
        <v>83040</v>
      </c>
      <c r="S409" t="s">
        <v>568</v>
      </c>
      <c r="T409" t="s">
        <v>65</v>
      </c>
      <c r="U409" t="s">
        <v>49</v>
      </c>
      <c r="V409" t="s">
        <v>615</v>
      </c>
      <c r="W409" t="s">
        <v>51</v>
      </c>
      <c r="X409" t="s">
        <v>52</v>
      </c>
      <c r="Y409">
        <v>0</v>
      </c>
      <c r="Z409" t="s">
        <v>53</v>
      </c>
      <c r="AA409">
        <v>2017</v>
      </c>
      <c r="AB409" t="s">
        <v>247</v>
      </c>
      <c r="AC409" t="s">
        <v>55</v>
      </c>
      <c r="AD409" t="s">
        <v>68</v>
      </c>
      <c r="AE409">
        <v>1260087</v>
      </c>
      <c r="AF409" t="s">
        <v>69</v>
      </c>
      <c r="AG409" t="s">
        <v>58</v>
      </c>
      <c r="AH409" t="s">
        <v>55</v>
      </c>
      <c r="AI409" t="s">
        <v>270</v>
      </c>
    </row>
    <row r="410" spans="1:35" x14ac:dyDescent="0.25">
      <c r="A410" s="14" t="str">
        <f t="shared" si="6"/>
        <v>http://dodappwlsprd2.cloud.pge.com:8003/ilis_rpt/dailyeventlogdetail.jsp?odbeventlogid=17-0023210&amp;numberofmonths=24&amp;showchangehistorylog=1</v>
      </c>
      <c r="B410" s="15" t="str">
        <f>HYPERLINK(A410,V410)</f>
        <v>17-0023210</v>
      </c>
      <c r="C410" t="s">
        <v>38</v>
      </c>
      <c r="D410" t="s">
        <v>39</v>
      </c>
      <c r="E410" t="s">
        <v>84</v>
      </c>
      <c r="F410" t="s">
        <v>616</v>
      </c>
      <c r="G410" s="2">
        <v>182492106</v>
      </c>
      <c r="H410" t="s">
        <v>265</v>
      </c>
      <c r="I410" s="3">
        <v>50689</v>
      </c>
      <c r="J410">
        <v>20170218</v>
      </c>
      <c r="K410" s="4">
        <v>1853</v>
      </c>
      <c r="L410">
        <v>1699622</v>
      </c>
      <c r="M410" s="5">
        <v>2715</v>
      </c>
      <c r="N410" t="s">
        <v>44</v>
      </c>
      <c r="O410" t="s">
        <v>62</v>
      </c>
      <c r="P410" t="s">
        <v>70</v>
      </c>
      <c r="Q410" s="5">
        <v>17</v>
      </c>
      <c r="R410" s="5">
        <v>46155</v>
      </c>
      <c r="S410" t="s">
        <v>568</v>
      </c>
      <c r="T410" t="s">
        <v>65</v>
      </c>
      <c r="U410" t="s">
        <v>49</v>
      </c>
      <c r="V410" t="s">
        <v>617</v>
      </c>
      <c r="W410" t="s">
        <v>51</v>
      </c>
      <c r="X410" t="s">
        <v>52</v>
      </c>
      <c r="Y410">
        <v>0</v>
      </c>
      <c r="Z410" t="s">
        <v>53</v>
      </c>
      <c r="AA410">
        <v>2017</v>
      </c>
      <c r="AB410" t="s">
        <v>247</v>
      </c>
      <c r="AC410" t="s">
        <v>55</v>
      </c>
      <c r="AD410" t="s">
        <v>97</v>
      </c>
      <c r="AE410">
        <v>1260212</v>
      </c>
      <c r="AF410" t="s">
        <v>69</v>
      </c>
      <c r="AG410" t="s">
        <v>58</v>
      </c>
      <c r="AH410" t="s">
        <v>55</v>
      </c>
      <c r="AI410" t="s">
        <v>270</v>
      </c>
    </row>
    <row r="411" spans="1:35" x14ac:dyDescent="0.25">
      <c r="A411" s="14" t="str">
        <f t="shared" si="6"/>
        <v>http://dodappwlsprd2.cloud.pge.com:8003/ilis_rpt/dailyeventlogdetail.jsp?odbeventlogid=17-0023212&amp;numberofmonths=24&amp;showchangehistorylog=1</v>
      </c>
      <c r="B411" s="15" t="str">
        <f>HYPERLINK(A411,V411)</f>
        <v>17-0023212</v>
      </c>
      <c r="C411" t="s">
        <v>38</v>
      </c>
      <c r="D411" t="s">
        <v>39</v>
      </c>
      <c r="E411" t="s">
        <v>84</v>
      </c>
      <c r="F411" t="s">
        <v>581</v>
      </c>
      <c r="G411" s="2">
        <v>182371112</v>
      </c>
      <c r="H411" t="s">
        <v>61</v>
      </c>
      <c r="I411" s="3">
        <v>6899</v>
      </c>
      <c r="J411">
        <v>20170218</v>
      </c>
      <c r="K411" s="4">
        <v>1421</v>
      </c>
      <c r="L411">
        <v>1700097</v>
      </c>
      <c r="M411" s="5">
        <v>1248</v>
      </c>
      <c r="N411" t="s">
        <v>44</v>
      </c>
      <c r="O411" t="s">
        <v>62</v>
      </c>
      <c r="P411" t="s">
        <v>63</v>
      </c>
      <c r="Q411" s="5">
        <v>30</v>
      </c>
      <c r="R411" s="5">
        <v>12587</v>
      </c>
      <c r="S411" t="s">
        <v>618</v>
      </c>
      <c r="T411" t="s">
        <v>65</v>
      </c>
      <c r="U411" t="s">
        <v>49</v>
      </c>
      <c r="V411" t="s">
        <v>619</v>
      </c>
      <c r="W411" t="s">
        <v>51</v>
      </c>
      <c r="X411" t="s">
        <v>52</v>
      </c>
      <c r="Y411">
        <v>42949491</v>
      </c>
      <c r="Z411" t="s">
        <v>53</v>
      </c>
      <c r="AA411">
        <v>2017</v>
      </c>
      <c r="AB411" t="s">
        <v>247</v>
      </c>
      <c r="AC411" t="s">
        <v>55</v>
      </c>
      <c r="AD411" t="s">
        <v>68</v>
      </c>
      <c r="AE411">
        <v>1260214</v>
      </c>
      <c r="AF411" t="s">
        <v>69</v>
      </c>
      <c r="AG411" t="s">
        <v>58</v>
      </c>
      <c r="AH411" t="s">
        <v>55</v>
      </c>
      <c r="AI411" t="s">
        <v>270</v>
      </c>
    </row>
    <row r="412" spans="1:35" x14ac:dyDescent="0.25">
      <c r="A412" s="14" t="str">
        <f t="shared" si="6"/>
        <v>http://dodappwlsprd2.cloud.pge.com:8003/ilis_rpt/dailyeventlogdetail.jsp?odbeventlogid=17-0023391&amp;numberofmonths=24&amp;showchangehistorylog=1</v>
      </c>
      <c r="B412" s="15" t="str">
        <f>HYPERLINK(A412,V412)</f>
        <v>17-0023391</v>
      </c>
      <c r="C412" t="s">
        <v>38</v>
      </c>
      <c r="D412" t="s">
        <v>39</v>
      </c>
      <c r="E412" t="s">
        <v>84</v>
      </c>
      <c r="F412" t="s">
        <v>402</v>
      </c>
      <c r="G412" s="2">
        <v>182941102</v>
      </c>
      <c r="H412" t="s">
        <v>61</v>
      </c>
      <c r="I412" s="3">
        <v>7791</v>
      </c>
      <c r="J412">
        <v>20170218</v>
      </c>
      <c r="K412" s="4">
        <v>1644</v>
      </c>
      <c r="L412">
        <v>1701282</v>
      </c>
      <c r="M412" s="5">
        <v>1492</v>
      </c>
      <c r="N412" t="s">
        <v>44</v>
      </c>
      <c r="O412" t="s">
        <v>45</v>
      </c>
      <c r="P412" t="s">
        <v>281</v>
      </c>
      <c r="Q412" s="5">
        <v>17</v>
      </c>
      <c r="R412" s="5">
        <v>20792</v>
      </c>
      <c r="S412" t="s">
        <v>583</v>
      </c>
      <c r="T412" t="s">
        <v>65</v>
      </c>
      <c r="U412" t="s">
        <v>49</v>
      </c>
      <c r="V412" t="s">
        <v>620</v>
      </c>
      <c r="W412" t="s">
        <v>51</v>
      </c>
      <c r="X412" t="s">
        <v>52</v>
      </c>
      <c r="Y412">
        <v>0</v>
      </c>
      <c r="Z412" t="s">
        <v>53</v>
      </c>
      <c r="AA412">
        <v>2017</v>
      </c>
      <c r="AB412" t="s">
        <v>247</v>
      </c>
      <c r="AC412" t="s">
        <v>55</v>
      </c>
      <c r="AD412" t="s">
        <v>68</v>
      </c>
      <c r="AE412">
        <v>1260375</v>
      </c>
      <c r="AF412" t="s">
        <v>69</v>
      </c>
      <c r="AG412" t="s">
        <v>58</v>
      </c>
      <c r="AH412" t="s">
        <v>55</v>
      </c>
      <c r="AI412" t="s">
        <v>270</v>
      </c>
    </row>
    <row r="413" spans="1:35" x14ac:dyDescent="0.25">
      <c r="A413" s="14" t="str">
        <f t="shared" si="6"/>
        <v>http://dodappwlsprd2.cloud.pge.com:8003/ilis_rpt/dailyeventlogdetail.jsp?odbeventlogid=17-0025083&amp;numberofmonths=24&amp;showchangehistorylog=1</v>
      </c>
      <c r="B413" s="15" t="str">
        <f>HYPERLINK(A413,V413)</f>
        <v>17-0025083</v>
      </c>
      <c r="C413" t="s">
        <v>38</v>
      </c>
      <c r="D413" t="s">
        <v>39</v>
      </c>
      <c r="E413" t="s">
        <v>84</v>
      </c>
      <c r="F413" t="s">
        <v>195</v>
      </c>
      <c r="G413" s="2">
        <v>83692104</v>
      </c>
      <c r="H413" t="s">
        <v>61</v>
      </c>
      <c r="I413" s="3">
        <v>2155</v>
      </c>
      <c r="J413">
        <v>20170218</v>
      </c>
      <c r="K413" s="4">
        <v>536</v>
      </c>
      <c r="L413">
        <v>1698931</v>
      </c>
      <c r="M413" s="5">
        <v>6401</v>
      </c>
      <c r="N413" t="s">
        <v>44</v>
      </c>
      <c r="O413" t="s">
        <v>62</v>
      </c>
      <c r="P413" t="s">
        <v>63</v>
      </c>
      <c r="Q413" s="5">
        <v>4</v>
      </c>
      <c r="R413" s="5">
        <v>25604</v>
      </c>
      <c r="S413" t="s">
        <v>596</v>
      </c>
      <c r="T413" t="s">
        <v>65</v>
      </c>
      <c r="U413" t="s">
        <v>49</v>
      </c>
      <c r="V413" t="s">
        <v>621</v>
      </c>
      <c r="W413" t="s">
        <v>51</v>
      </c>
      <c r="X413" t="s">
        <v>52</v>
      </c>
      <c r="Y413">
        <v>0</v>
      </c>
      <c r="Z413" t="s">
        <v>53</v>
      </c>
      <c r="AA413">
        <v>2017</v>
      </c>
      <c r="AB413" t="s">
        <v>247</v>
      </c>
      <c r="AC413" t="s">
        <v>55</v>
      </c>
      <c r="AD413" t="s">
        <v>88</v>
      </c>
      <c r="AE413">
        <v>1262018</v>
      </c>
      <c r="AF413" t="s">
        <v>69</v>
      </c>
      <c r="AG413" t="s">
        <v>58</v>
      </c>
      <c r="AH413" t="s">
        <v>55</v>
      </c>
      <c r="AI413" t="s">
        <v>270</v>
      </c>
    </row>
    <row r="414" spans="1:35" x14ac:dyDescent="0.25">
      <c r="A414" s="14" t="str">
        <f t="shared" si="6"/>
        <v>http://dodappwlsprd2.cloud.pge.com:8003/ilis_rpt/dailyeventlogdetail.jsp?odbeventlogid=17-0022988&amp;numberofmonths=24&amp;showchangehistorylog=1</v>
      </c>
      <c r="B414" s="15" t="str">
        <f>HYPERLINK(A414,V414)</f>
        <v>17-0022988</v>
      </c>
      <c r="C414" t="s">
        <v>38</v>
      </c>
      <c r="D414" t="s">
        <v>39</v>
      </c>
      <c r="E414" t="s">
        <v>84</v>
      </c>
      <c r="F414" t="s">
        <v>329</v>
      </c>
      <c r="G414" s="2">
        <v>182852204</v>
      </c>
      <c r="H414" t="s">
        <v>61</v>
      </c>
      <c r="I414" s="3">
        <v>7567</v>
      </c>
      <c r="J414">
        <v>20170218</v>
      </c>
      <c r="K414" s="4">
        <v>620</v>
      </c>
      <c r="L414">
        <v>1698967</v>
      </c>
      <c r="M414" s="5">
        <v>720</v>
      </c>
      <c r="N414" t="s">
        <v>44</v>
      </c>
      <c r="O414" t="s">
        <v>62</v>
      </c>
      <c r="P414" t="s">
        <v>63</v>
      </c>
      <c r="Q414" s="5">
        <v>20</v>
      </c>
      <c r="R414" s="5">
        <v>13808</v>
      </c>
      <c r="S414" t="s">
        <v>279</v>
      </c>
      <c r="T414" t="s">
        <v>65</v>
      </c>
      <c r="U414" t="s">
        <v>49</v>
      </c>
      <c r="V414" t="s">
        <v>622</v>
      </c>
      <c r="W414" t="s">
        <v>51</v>
      </c>
      <c r="X414" t="s">
        <v>52</v>
      </c>
      <c r="Y414">
        <v>0</v>
      </c>
      <c r="Z414" t="s">
        <v>53</v>
      </c>
      <c r="AA414">
        <v>2017</v>
      </c>
      <c r="AB414" t="s">
        <v>247</v>
      </c>
      <c r="AC414" t="s">
        <v>55</v>
      </c>
      <c r="AD414" t="s">
        <v>68</v>
      </c>
      <c r="AE414">
        <v>1260004</v>
      </c>
      <c r="AF414" t="s">
        <v>69</v>
      </c>
      <c r="AG414" t="s">
        <v>58</v>
      </c>
      <c r="AH414" t="s">
        <v>55</v>
      </c>
      <c r="AI414" t="s">
        <v>270</v>
      </c>
    </row>
    <row r="415" spans="1:35" x14ac:dyDescent="0.25">
      <c r="A415" s="14" t="str">
        <f t="shared" si="6"/>
        <v>http://dodappwlsprd2.cloud.pge.com:8003/ilis_rpt/dailyeventlogdetail.jsp?odbeventlogid=17-0023956&amp;numberofmonths=24&amp;showchangehistorylog=1</v>
      </c>
      <c r="B415" s="15" t="str">
        <f>HYPERLINK(A415,V415)</f>
        <v>17-0023956</v>
      </c>
      <c r="C415" t="s">
        <v>38</v>
      </c>
      <c r="D415" t="s">
        <v>39</v>
      </c>
      <c r="E415" t="s">
        <v>40</v>
      </c>
      <c r="F415" t="s">
        <v>101</v>
      </c>
      <c r="G415" s="2">
        <v>83040401</v>
      </c>
      <c r="H415" t="s">
        <v>42</v>
      </c>
      <c r="I415" s="3">
        <v>16010</v>
      </c>
      <c r="J415">
        <v>20170220</v>
      </c>
      <c r="K415" s="4">
        <v>1706</v>
      </c>
      <c r="L415">
        <v>1704473</v>
      </c>
      <c r="M415" s="5">
        <v>2784</v>
      </c>
      <c r="N415" t="s">
        <v>44</v>
      </c>
      <c r="O415" t="s">
        <v>62</v>
      </c>
      <c r="P415" t="s">
        <v>63</v>
      </c>
      <c r="Q415" s="5">
        <v>137</v>
      </c>
      <c r="R415" s="5">
        <v>343328</v>
      </c>
      <c r="S415" t="s">
        <v>351</v>
      </c>
      <c r="T415" t="s">
        <v>65</v>
      </c>
      <c r="U415" t="s">
        <v>49</v>
      </c>
      <c r="V415" t="s">
        <v>623</v>
      </c>
      <c r="W415" t="s">
        <v>51</v>
      </c>
      <c r="X415" t="s">
        <v>52</v>
      </c>
      <c r="Y415">
        <v>0</v>
      </c>
      <c r="Z415" t="s">
        <v>53</v>
      </c>
      <c r="AA415">
        <v>2017</v>
      </c>
      <c r="AB415" t="s">
        <v>247</v>
      </c>
      <c r="AC415" t="s">
        <v>55</v>
      </c>
      <c r="AD415" t="s">
        <v>68</v>
      </c>
      <c r="AE415">
        <v>1260928</v>
      </c>
      <c r="AF415" t="s">
        <v>69</v>
      </c>
      <c r="AG415" t="s">
        <v>58</v>
      </c>
      <c r="AH415" t="s">
        <v>55</v>
      </c>
      <c r="AI415" t="s">
        <v>270</v>
      </c>
    </row>
    <row r="416" spans="1:35" x14ac:dyDescent="0.25">
      <c r="A416" s="14" t="str">
        <f t="shared" si="6"/>
        <v>http://dodappwlsprd2.cloud.pge.com:8003/ilis_rpt/dailyeventlogdetail.jsp?odbeventlogid=17-0023976&amp;numberofmonths=24&amp;showchangehistorylog=1</v>
      </c>
      <c r="B416" s="15" t="str">
        <f>HYPERLINK(A416,V416)</f>
        <v>17-0023976</v>
      </c>
      <c r="C416" t="s">
        <v>38</v>
      </c>
      <c r="D416" t="s">
        <v>39</v>
      </c>
      <c r="E416" t="s">
        <v>40</v>
      </c>
      <c r="F416" t="s">
        <v>41</v>
      </c>
      <c r="G416" s="2">
        <v>82841101</v>
      </c>
      <c r="H416" t="s">
        <v>398</v>
      </c>
      <c r="I416" s="3">
        <v>8655</v>
      </c>
      <c r="J416">
        <v>20170220</v>
      </c>
      <c r="K416" s="4">
        <v>1738</v>
      </c>
      <c r="L416">
        <v>1704199</v>
      </c>
      <c r="M416" s="5">
        <v>2788</v>
      </c>
      <c r="N416" t="s">
        <v>44</v>
      </c>
      <c r="O416" t="s">
        <v>62</v>
      </c>
      <c r="P416" t="s">
        <v>63</v>
      </c>
      <c r="Q416" s="5">
        <v>178</v>
      </c>
      <c r="R416" s="5">
        <v>262858</v>
      </c>
      <c r="S416" t="s">
        <v>298</v>
      </c>
      <c r="T416" t="s">
        <v>65</v>
      </c>
      <c r="U416" t="s">
        <v>49</v>
      </c>
      <c r="V416" t="s">
        <v>624</v>
      </c>
      <c r="W416" t="s">
        <v>51</v>
      </c>
      <c r="X416" t="s">
        <v>52</v>
      </c>
      <c r="Y416">
        <v>0</v>
      </c>
      <c r="Z416" t="s">
        <v>53</v>
      </c>
      <c r="AA416">
        <v>2017</v>
      </c>
      <c r="AB416" t="s">
        <v>247</v>
      </c>
      <c r="AC416" t="s">
        <v>55</v>
      </c>
      <c r="AD416" t="s">
        <v>68</v>
      </c>
      <c r="AE416">
        <v>1260948</v>
      </c>
      <c r="AF416" t="s">
        <v>69</v>
      </c>
      <c r="AG416" t="s">
        <v>58</v>
      </c>
      <c r="AH416" t="s">
        <v>55</v>
      </c>
      <c r="AI416" t="s">
        <v>270</v>
      </c>
    </row>
    <row r="417" spans="1:35" x14ac:dyDescent="0.25">
      <c r="A417" s="14" t="str">
        <f t="shared" si="6"/>
        <v>http://dodappwlsprd2.cloud.pge.com:8003/ilis_rpt/dailyeventlogdetail.jsp?odbeventlogid=17-0024742&amp;numberofmonths=24&amp;showchangehistorylog=1</v>
      </c>
      <c r="B417" s="15" t="str">
        <f>HYPERLINK(A417,V417)</f>
        <v>17-0024742</v>
      </c>
      <c r="C417" t="s">
        <v>38</v>
      </c>
      <c r="D417" t="s">
        <v>39</v>
      </c>
      <c r="E417" t="s">
        <v>40</v>
      </c>
      <c r="F417" t="s">
        <v>41</v>
      </c>
      <c r="G417" s="2">
        <v>82841101</v>
      </c>
      <c r="H417" t="s">
        <v>61</v>
      </c>
      <c r="I417" s="3">
        <v>9725</v>
      </c>
      <c r="J417">
        <v>20170220</v>
      </c>
      <c r="K417" s="4">
        <v>1732</v>
      </c>
      <c r="L417">
        <v>1704944</v>
      </c>
      <c r="M417" s="5">
        <v>2812</v>
      </c>
      <c r="N417" t="s">
        <v>44</v>
      </c>
      <c r="O417" t="s">
        <v>62</v>
      </c>
      <c r="P417" t="s">
        <v>63</v>
      </c>
      <c r="Q417" s="5">
        <v>27</v>
      </c>
      <c r="R417" s="5">
        <v>41414</v>
      </c>
      <c r="S417" t="s">
        <v>298</v>
      </c>
      <c r="T417" t="s">
        <v>65</v>
      </c>
      <c r="U417" t="s">
        <v>49</v>
      </c>
      <c r="V417" t="s">
        <v>625</v>
      </c>
      <c r="W417" t="s">
        <v>51</v>
      </c>
      <c r="X417" t="s">
        <v>52</v>
      </c>
      <c r="Y417">
        <v>42949498</v>
      </c>
      <c r="Z417" t="s">
        <v>53</v>
      </c>
      <c r="AA417">
        <v>2017</v>
      </c>
      <c r="AB417" t="s">
        <v>247</v>
      </c>
      <c r="AC417" t="s">
        <v>55</v>
      </c>
      <c r="AD417" t="s">
        <v>68</v>
      </c>
      <c r="AE417">
        <v>1261710</v>
      </c>
      <c r="AF417" t="s">
        <v>69</v>
      </c>
      <c r="AG417" t="s">
        <v>58</v>
      </c>
      <c r="AH417" t="s">
        <v>55</v>
      </c>
      <c r="AI417" t="s">
        <v>270</v>
      </c>
    </row>
    <row r="418" spans="1:35" x14ac:dyDescent="0.25">
      <c r="A418" s="14" t="str">
        <f t="shared" si="6"/>
        <v>http://dodappwlsprd2.cloud.pge.com:8003/ilis_rpt/dailyeventlogdetail.jsp?odbeventlogid=17-0025020&amp;numberofmonths=24&amp;showchangehistorylog=1</v>
      </c>
      <c r="B418" s="15" t="str">
        <f>HYPERLINK(A418,V418)</f>
        <v>17-0025020</v>
      </c>
      <c r="C418" t="s">
        <v>38</v>
      </c>
      <c r="D418" t="s">
        <v>39</v>
      </c>
      <c r="E418" t="s">
        <v>40</v>
      </c>
      <c r="F418" t="s">
        <v>41</v>
      </c>
      <c r="G418" s="2">
        <v>82841101</v>
      </c>
      <c r="H418" t="s">
        <v>61</v>
      </c>
      <c r="I418" s="3">
        <v>12069</v>
      </c>
      <c r="J418">
        <v>20170220</v>
      </c>
      <c r="K418" s="4">
        <v>1730</v>
      </c>
      <c r="L418">
        <v>1704907</v>
      </c>
      <c r="M418" s="5">
        <v>1581</v>
      </c>
      <c r="N418" t="s">
        <v>44</v>
      </c>
      <c r="O418" t="s">
        <v>62</v>
      </c>
      <c r="P418" t="s">
        <v>63</v>
      </c>
      <c r="Q418" s="5">
        <v>33</v>
      </c>
      <c r="R418" s="5">
        <v>52173</v>
      </c>
      <c r="S418" t="s">
        <v>298</v>
      </c>
      <c r="T418" t="s">
        <v>65</v>
      </c>
      <c r="U418" t="s">
        <v>66</v>
      </c>
      <c r="V418" t="s">
        <v>626</v>
      </c>
      <c r="W418" t="s">
        <v>51</v>
      </c>
      <c r="X418" t="s">
        <v>52</v>
      </c>
      <c r="Y418">
        <v>0</v>
      </c>
      <c r="Z418" t="s">
        <v>53</v>
      </c>
      <c r="AA418">
        <v>2017</v>
      </c>
      <c r="AB418" t="s">
        <v>247</v>
      </c>
      <c r="AC418" t="s">
        <v>55</v>
      </c>
      <c r="AD418" t="s">
        <v>88</v>
      </c>
      <c r="AE418">
        <v>1261971</v>
      </c>
      <c r="AF418" t="s">
        <v>69</v>
      </c>
      <c r="AG418" t="s">
        <v>58</v>
      </c>
      <c r="AH418" t="s">
        <v>55</v>
      </c>
      <c r="AI418" t="s">
        <v>270</v>
      </c>
    </row>
    <row r="419" spans="1:35" x14ac:dyDescent="0.25">
      <c r="A419" s="14" t="str">
        <f t="shared" si="6"/>
        <v>http://dodappwlsprd2.cloud.pge.com:8003/ilis_rpt/dailyeventlogdetail.jsp?odbeventlogid=17-0023764&amp;numberofmonths=24&amp;showchangehistorylog=1</v>
      </c>
      <c r="B419" s="15" t="str">
        <f>HYPERLINK(A419,V419)</f>
        <v>17-0023764</v>
      </c>
      <c r="C419" t="s">
        <v>38</v>
      </c>
      <c r="D419" t="s">
        <v>39</v>
      </c>
      <c r="E419" t="s">
        <v>40</v>
      </c>
      <c r="F419" t="s">
        <v>60</v>
      </c>
      <c r="G419" s="2">
        <v>82841102</v>
      </c>
      <c r="H419" t="s">
        <v>61</v>
      </c>
      <c r="I419" s="3">
        <v>8365</v>
      </c>
      <c r="J419">
        <v>20170220</v>
      </c>
      <c r="K419" s="4">
        <v>930</v>
      </c>
      <c r="L419">
        <v>1703085</v>
      </c>
      <c r="M419" s="5">
        <v>3162</v>
      </c>
      <c r="N419" t="s">
        <v>44</v>
      </c>
      <c r="O419" t="s">
        <v>62</v>
      </c>
      <c r="P419" t="s">
        <v>63</v>
      </c>
      <c r="Q419" s="5">
        <v>29</v>
      </c>
      <c r="R419" s="5">
        <v>91698</v>
      </c>
      <c r="S419" t="s">
        <v>290</v>
      </c>
      <c r="T419" t="s">
        <v>150</v>
      </c>
      <c r="U419" t="s">
        <v>49</v>
      </c>
      <c r="V419" t="s">
        <v>627</v>
      </c>
      <c r="W419" t="s">
        <v>51</v>
      </c>
      <c r="X419" t="s">
        <v>52</v>
      </c>
      <c r="Y419">
        <v>0</v>
      </c>
      <c r="Z419" t="s">
        <v>53</v>
      </c>
      <c r="AA419">
        <v>2017</v>
      </c>
      <c r="AB419" t="s">
        <v>247</v>
      </c>
      <c r="AC419" t="s">
        <v>55</v>
      </c>
      <c r="AD419" t="s">
        <v>68</v>
      </c>
      <c r="AE419">
        <v>1260755</v>
      </c>
      <c r="AF419" t="s">
        <v>152</v>
      </c>
      <c r="AG419" t="s">
        <v>58</v>
      </c>
      <c r="AH419" t="s">
        <v>55</v>
      </c>
      <c r="AI419" t="s">
        <v>270</v>
      </c>
    </row>
    <row r="420" spans="1:35" x14ac:dyDescent="0.25">
      <c r="A420" s="14" t="str">
        <f t="shared" si="6"/>
        <v>http://dodappwlsprd2.cloud.pge.com:8003/ilis_rpt/dailyeventlogdetail.jsp?odbeventlogid=17-0024995&amp;numberofmonths=24&amp;showchangehistorylog=1</v>
      </c>
      <c r="B420" s="15" t="str">
        <f>HYPERLINK(A420,V420)</f>
        <v>17-0024995</v>
      </c>
      <c r="C420" t="s">
        <v>38</v>
      </c>
      <c r="D420" t="s">
        <v>39</v>
      </c>
      <c r="E420" t="s">
        <v>40</v>
      </c>
      <c r="F420" t="s">
        <v>60</v>
      </c>
      <c r="G420" s="2">
        <v>82841102</v>
      </c>
      <c r="H420" t="s">
        <v>61</v>
      </c>
      <c r="I420" s="3">
        <v>9181</v>
      </c>
      <c r="J420">
        <v>20170220</v>
      </c>
      <c r="K420" s="4">
        <v>1651</v>
      </c>
      <c r="L420">
        <v>1705811</v>
      </c>
      <c r="M420" s="5">
        <v>3915</v>
      </c>
      <c r="N420" t="s">
        <v>44</v>
      </c>
      <c r="O420" t="s">
        <v>62</v>
      </c>
      <c r="P420" t="s">
        <v>63</v>
      </c>
      <c r="Q420" s="5">
        <v>15</v>
      </c>
      <c r="R420" s="5">
        <v>58725</v>
      </c>
      <c r="S420" t="s">
        <v>583</v>
      </c>
      <c r="T420" t="s">
        <v>65</v>
      </c>
      <c r="U420" t="s">
        <v>49</v>
      </c>
      <c r="V420" t="s">
        <v>628</v>
      </c>
      <c r="W420" t="s">
        <v>51</v>
      </c>
      <c r="X420" t="s">
        <v>52</v>
      </c>
      <c r="Y420">
        <v>0</v>
      </c>
      <c r="Z420" t="s">
        <v>53</v>
      </c>
      <c r="AA420">
        <v>2017</v>
      </c>
      <c r="AB420" t="s">
        <v>247</v>
      </c>
      <c r="AC420" t="s">
        <v>55</v>
      </c>
      <c r="AD420" t="s">
        <v>68</v>
      </c>
      <c r="AE420">
        <v>1261952</v>
      </c>
      <c r="AF420" t="s">
        <v>69</v>
      </c>
      <c r="AG420" t="s">
        <v>58</v>
      </c>
      <c r="AH420" t="s">
        <v>55</v>
      </c>
      <c r="AI420" t="s">
        <v>270</v>
      </c>
    </row>
    <row r="421" spans="1:35" x14ac:dyDescent="0.25">
      <c r="A421" s="14" t="str">
        <f t="shared" si="6"/>
        <v>http://dodappwlsprd2.cloud.pge.com:8003/ilis_rpt/dailyeventlogdetail.jsp?odbeventlogid=17-0025057&amp;numberofmonths=24&amp;showchangehistorylog=1</v>
      </c>
      <c r="B421" s="15" t="str">
        <f>HYPERLINK(A421,V421)</f>
        <v>17-0025057</v>
      </c>
      <c r="C421" t="s">
        <v>38</v>
      </c>
      <c r="D421" t="s">
        <v>39</v>
      </c>
      <c r="E421" t="s">
        <v>40</v>
      </c>
      <c r="F421" t="s">
        <v>60</v>
      </c>
      <c r="G421" s="2">
        <v>82841102</v>
      </c>
      <c r="H421" t="s">
        <v>414</v>
      </c>
      <c r="I421" s="3">
        <v>6219</v>
      </c>
      <c r="J421">
        <v>20170220</v>
      </c>
      <c r="K421" s="4">
        <v>1636</v>
      </c>
      <c r="L421">
        <v>1704194</v>
      </c>
      <c r="M421" s="5">
        <v>4137</v>
      </c>
      <c r="N421" t="s">
        <v>44</v>
      </c>
      <c r="O421" t="s">
        <v>62</v>
      </c>
      <c r="P421" t="s">
        <v>63</v>
      </c>
      <c r="Q421" s="5">
        <v>22</v>
      </c>
      <c r="R421" s="5">
        <v>91014</v>
      </c>
      <c r="S421" t="s">
        <v>583</v>
      </c>
      <c r="T421" t="s">
        <v>65</v>
      </c>
      <c r="U421" t="s">
        <v>49</v>
      </c>
      <c r="V421" t="s">
        <v>629</v>
      </c>
      <c r="W421" t="s">
        <v>51</v>
      </c>
      <c r="X421" t="s">
        <v>52</v>
      </c>
      <c r="Y421">
        <v>0</v>
      </c>
      <c r="Z421" t="s">
        <v>53</v>
      </c>
      <c r="AA421">
        <v>2017</v>
      </c>
      <c r="AB421" t="s">
        <v>247</v>
      </c>
      <c r="AC421" t="s">
        <v>55</v>
      </c>
      <c r="AD421" t="s">
        <v>68</v>
      </c>
      <c r="AE421">
        <v>1261996</v>
      </c>
      <c r="AF421" t="s">
        <v>69</v>
      </c>
      <c r="AG421" t="s">
        <v>58</v>
      </c>
      <c r="AH421" t="s">
        <v>55</v>
      </c>
      <c r="AI421" t="s">
        <v>270</v>
      </c>
    </row>
    <row r="422" spans="1:35" x14ac:dyDescent="0.25">
      <c r="A422" s="14" t="str">
        <f t="shared" si="6"/>
        <v>http://dodappwlsprd2.cloud.pge.com:8003/ilis_rpt/dailyeventlogdetail.jsp?odbeventlogid=17-0025275&amp;numberofmonths=24&amp;showchangehistorylog=1</v>
      </c>
      <c r="B422" s="15" t="str">
        <f>HYPERLINK(A422,V422)</f>
        <v>17-0025275</v>
      </c>
      <c r="C422" t="s">
        <v>38</v>
      </c>
      <c r="D422" t="s">
        <v>39</v>
      </c>
      <c r="E422" t="s">
        <v>40</v>
      </c>
      <c r="F422" t="s">
        <v>60</v>
      </c>
      <c r="G422" s="2">
        <v>82841102</v>
      </c>
      <c r="H422" t="s">
        <v>61</v>
      </c>
      <c r="I422" s="3">
        <v>11995</v>
      </c>
      <c r="J422">
        <v>20170220</v>
      </c>
      <c r="K422" s="4">
        <v>1721</v>
      </c>
      <c r="L422">
        <v>1704700</v>
      </c>
      <c r="M422" s="5">
        <v>4164</v>
      </c>
      <c r="N422" t="s">
        <v>44</v>
      </c>
      <c r="O422" t="s">
        <v>62</v>
      </c>
      <c r="P422" t="s">
        <v>63</v>
      </c>
      <c r="Q422" s="5">
        <v>8</v>
      </c>
      <c r="R422" s="5">
        <v>33312</v>
      </c>
      <c r="S422" t="s">
        <v>298</v>
      </c>
      <c r="T422" t="s">
        <v>65</v>
      </c>
      <c r="U422" t="s">
        <v>66</v>
      </c>
      <c r="V422" t="s">
        <v>630</v>
      </c>
      <c r="W422" t="s">
        <v>51</v>
      </c>
      <c r="X422" t="s">
        <v>52</v>
      </c>
      <c r="Y422">
        <v>0</v>
      </c>
      <c r="Z422" t="s">
        <v>53</v>
      </c>
      <c r="AA422">
        <v>2017</v>
      </c>
      <c r="AB422" t="s">
        <v>247</v>
      </c>
      <c r="AC422" t="s">
        <v>55</v>
      </c>
      <c r="AD422" t="s">
        <v>88</v>
      </c>
      <c r="AE422">
        <v>1262179</v>
      </c>
      <c r="AF422" t="s">
        <v>69</v>
      </c>
      <c r="AG422" t="s">
        <v>58</v>
      </c>
      <c r="AH422" t="s">
        <v>55</v>
      </c>
      <c r="AI422" t="s">
        <v>270</v>
      </c>
    </row>
    <row r="423" spans="1:35" x14ac:dyDescent="0.25">
      <c r="A423" s="14" t="str">
        <f t="shared" si="6"/>
        <v>http://dodappwlsprd2.cloud.pge.com:8003/ilis_rpt/dailyeventlogdetail.jsp?odbeventlogid=17-0023669&amp;numberofmonths=24&amp;showchangehistorylog=1</v>
      </c>
      <c r="B423" s="15" t="str">
        <f>HYPERLINK(A423,V423)</f>
        <v>17-0023669</v>
      </c>
      <c r="C423" t="s">
        <v>38</v>
      </c>
      <c r="D423" t="s">
        <v>39</v>
      </c>
      <c r="E423" t="s">
        <v>40</v>
      </c>
      <c r="F423" t="s">
        <v>123</v>
      </c>
      <c r="G423" s="2">
        <v>83050402</v>
      </c>
      <c r="H423" t="s">
        <v>61</v>
      </c>
      <c r="I423" s="3">
        <v>7299</v>
      </c>
      <c r="J423">
        <v>20170220</v>
      </c>
      <c r="K423" s="4">
        <v>602</v>
      </c>
      <c r="L423">
        <v>1702505</v>
      </c>
      <c r="M423" s="5">
        <v>603</v>
      </c>
      <c r="N423" t="s">
        <v>44</v>
      </c>
      <c r="O423" t="s">
        <v>62</v>
      </c>
      <c r="P423" t="s">
        <v>63</v>
      </c>
      <c r="Q423" s="5">
        <v>12</v>
      </c>
      <c r="R423" s="5">
        <v>7236</v>
      </c>
      <c r="S423" t="s">
        <v>293</v>
      </c>
      <c r="T423" t="s">
        <v>65</v>
      </c>
      <c r="U423" t="s">
        <v>49</v>
      </c>
      <c r="V423" t="s">
        <v>631</v>
      </c>
      <c r="W423" t="s">
        <v>51</v>
      </c>
      <c r="X423" t="s">
        <v>52</v>
      </c>
      <c r="Y423">
        <v>0</v>
      </c>
      <c r="Z423" t="s">
        <v>53</v>
      </c>
      <c r="AA423">
        <v>2017</v>
      </c>
      <c r="AB423" t="s">
        <v>247</v>
      </c>
      <c r="AC423" t="s">
        <v>55</v>
      </c>
      <c r="AD423" t="s">
        <v>68</v>
      </c>
      <c r="AE423">
        <v>1260670</v>
      </c>
      <c r="AF423" t="s">
        <v>69</v>
      </c>
      <c r="AG423" t="s">
        <v>58</v>
      </c>
      <c r="AH423" t="s">
        <v>55</v>
      </c>
      <c r="AI423" t="s">
        <v>270</v>
      </c>
    </row>
    <row r="424" spans="1:35" x14ac:dyDescent="0.25">
      <c r="A424" s="14" t="str">
        <f t="shared" si="6"/>
        <v>http://dodappwlsprd2.cloud.pge.com:8003/ilis_rpt/dailyeventlogdetail.jsp?odbeventlogid=17-0024753&amp;numberofmonths=24&amp;showchangehistorylog=1</v>
      </c>
      <c r="B424" s="15" t="str">
        <f>HYPERLINK(A424,V424)</f>
        <v>17-0024753</v>
      </c>
      <c r="C424" t="s">
        <v>38</v>
      </c>
      <c r="D424" t="s">
        <v>39</v>
      </c>
      <c r="E424" t="s">
        <v>40</v>
      </c>
      <c r="F424" t="s">
        <v>74</v>
      </c>
      <c r="G424" s="2">
        <v>83622103</v>
      </c>
      <c r="H424" t="s">
        <v>61</v>
      </c>
      <c r="I424" s="3">
        <v>4567</v>
      </c>
      <c r="J424">
        <v>20170220</v>
      </c>
      <c r="K424" s="4">
        <v>1622</v>
      </c>
      <c r="L424">
        <v>1704031</v>
      </c>
      <c r="M424" s="5">
        <v>2808</v>
      </c>
      <c r="N424" t="s">
        <v>44</v>
      </c>
      <c r="O424" t="s">
        <v>62</v>
      </c>
      <c r="P424" t="s">
        <v>63</v>
      </c>
      <c r="Q424" s="5">
        <v>6</v>
      </c>
      <c r="R424" s="5">
        <v>16848</v>
      </c>
      <c r="S424" t="s">
        <v>298</v>
      </c>
      <c r="T424" t="s">
        <v>65</v>
      </c>
      <c r="U424" t="s">
        <v>49</v>
      </c>
      <c r="V424" t="s">
        <v>632</v>
      </c>
      <c r="W424" t="s">
        <v>51</v>
      </c>
      <c r="X424" t="s">
        <v>52</v>
      </c>
      <c r="Y424">
        <v>0</v>
      </c>
      <c r="Z424" t="s">
        <v>53</v>
      </c>
      <c r="AA424">
        <v>2017</v>
      </c>
      <c r="AB424" t="s">
        <v>247</v>
      </c>
      <c r="AC424" t="s">
        <v>55</v>
      </c>
      <c r="AD424" t="s">
        <v>68</v>
      </c>
      <c r="AE424">
        <v>1261721</v>
      </c>
      <c r="AF424" t="s">
        <v>69</v>
      </c>
      <c r="AG424" t="s">
        <v>58</v>
      </c>
      <c r="AH424" t="s">
        <v>55</v>
      </c>
      <c r="AI424" t="s">
        <v>270</v>
      </c>
    </row>
    <row r="425" spans="1:35" x14ac:dyDescent="0.25">
      <c r="A425" s="14" t="str">
        <f t="shared" si="6"/>
        <v>http://dodappwlsprd2.cloud.pge.com:8003/ilis_rpt/dailyeventlogdetail.jsp?odbeventlogid=17-0025235&amp;numberofmonths=24&amp;showchangehistorylog=1</v>
      </c>
      <c r="B425" s="15" t="str">
        <f>HYPERLINK(A425,V425)</f>
        <v>17-0025235</v>
      </c>
      <c r="C425" t="s">
        <v>38</v>
      </c>
      <c r="D425" t="s">
        <v>39</v>
      </c>
      <c r="E425" t="s">
        <v>40</v>
      </c>
      <c r="F425" t="s">
        <v>74</v>
      </c>
      <c r="G425" s="2">
        <v>83622103</v>
      </c>
      <c r="H425" t="s">
        <v>61</v>
      </c>
      <c r="I425" s="3">
        <v>4295</v>
      </c>
      <c r="J425">
        <v>20170220</v>
      </c>
      <c r="K425" s="4">
        <v>1658</v>
      </c>
      <c r="L425">
        <v>1704416</v>
      </c>
      <c r="M425" s="5">
        <v>3004</v>
      </c>
      <c r="N425" t="s">
        <v>44</v>
      </c>
      <c r="O425" t="s">
        <v>62</v>
      </c>
      <c r="P425" t="s">
        <v>63</v>
      </c>
      <c r="Q425" s="5">
        <v>25</v>
      </c>
      <c r="R425" s="5">
        <v>75100</v>
      </c>
      <c r="S425" t="s">
        <v>298</v>
      </c>
      <c r="T425" t="s">
        <v>79</v>
      </c>
      <c r="U425" t="s">
        <v>49</v>
      </c>
      <c r="V425" t="s">
        <v>633</v>
      </c>
      <c r="W425" t="s">
        <v>51</v>
      </c>
      <c r="X425" t="s">
        <v>52</v>
      </c>
      <c r="Y425">
        <v>0</v>
      </c>
      <c r="Z425" t="s">
        <v>53</v>
      </c>
      <c r="AA425">
        <v>2017</v>
      </c>
      <c r="AB425" t="s">
        <v>247</v>
      </c>
      <c r="AC425" t="s">
        <v>55</v>
      </c>
      <c r="AD425" t="s">
        <v>68</v>
      </c>
      <c r="AE425">
        <v>1262133</v>
      </c>
      <c r="AF425" t="s">
        <v>81</v>
      </c>
      <c r="AG425" t="s">
        <v>58</v>
      </c>
      <c r="AH425" t="s">
        <v>55</v>
      </c>
      <c r="AI425" t="s">
        <v>270</v>
      </c>
    </row>
    <row r="426" spans="1:35" x14ac:dyDescent="0.25">
      <c r="A426" s="14" t="str">
        <f t="shared" si="6"/>
        <v>http://dodappwlsprd2.cloud.pge.com:8003/ilis_rpt/dailyeventlogdetail.jsp?odbeventlogid=17-0023913&amp;numberofmonths=24&amp;showchangehistorylog=1</v>
      </c>
      <c r="B426" s="15" t="str">
        <f>HYPERLINK(A426,V426)</f>
        <v>17-0023913</v>
      </c>
      <c r="C426" t="s">
        <v>38</v>
      </c>
      <c r="D426" t="s">
        <v>39</v>
      </c>
      <c r="E426" t="s">
        <v>40</v>
      </c>
      <c r="F426" t="s">
        <v>78</v>
      </c>
      <c r="G426" s="2">
        <v>83622104</v>
      </c>
      <c r="H426" t="s">
        <v>61</v>
      </c>
      <c r="I426" s="3">
        <v>6087</v>
      </c>
      <c r="J426">
        <v>20170220</v>
      </c>
      <c r="K426" s="4">
        <v>1458</v>
      </c>
      <c r="L426">
        <v>1703624</v>
      </c>
      <c r="M426" s="5">
        <v>4146</v>
      </c>
      <c r="N426" t="s">
        <v>44</v>
      </c>
      <c r="O426" t="s">
        <v>359</v>
      </c>
      <c r="P426" t="s">
        <v>360</v>
      </c>
      <c r="Q426" s="5">
        <v>525</v>
      </c>
      <c r="R426" s="5">
        <v>514596</v>
      </c>
      <c r="S426" t="s">
        <v>583</v>
      </c>
      <c r="T426" t="s">
        <v>65</v>
      </c>
      <c r="U426" t="s">
        <v>49</v>
      </c>
      <c r="V426" t="s">
        <v>634</v>
      </c>
      <c r="W426" t="s">
        <v>51</v>
      </c>
      <c r="X426" t="s">
        <v>52</v>
      </c>
      <c r="Y426">
        <v>0</v>
      </c>
      <c r="Z426" t="s">
        <v>53</v>
      </c>
      <c r="AA426">
        <v>2017</v>
      </c>
      <c r="AB426" t="s">
        <v>247</v>
      </c>
      <c r="AC426" t="s">
        <v>55</v>
      </c>
      <c r="AD426" t="s">
        <v>68</v>
      </c>
      <c r="AE426">
        <v>1260889</v>
      </c>
      <c r="AF426" t="s">
        <v>69</v>
      </c>
      <c r="AG426" t="s">
        <v>58</v>
      </c>
      <c r="AH426" t="s">
        <v>55</v>
      </c>
      <c r="AI426" t="s">
        <v>270</v>
      </c>
    </row>
    <row r="427" spans="1:35" x14ac:dyDescent="0.25">
      <c r="A427" s="14" t="str">
        <f t="shared" si="6"/>
        <v>http://dodappwlsprd2.cloud.pge.com:8003/ilis_rpt/dailyeventlogdetail.jsp?odbeventlogid=17-0023930&amp;numberofmonths=24&amp;showchangehistorylog=1</v>
      </c>
      <c r="B427" s="15" t="str">
        <f>HYPERLINK(A427,V427)</f>
        <v>17-0023930</v>
      </c>
      <c r="C427" t="s">
        <v>38</v>
      </c>
      <c r="D427" t="s">
        <v>39</v>
      </c>
      <c r="E427" t="s">
        <v>40</v>
      </c>
      <c r="F427" t="s">
        <v>78</v>
      </c>
      <c r="G427" s="2">
        <v>83622104</v>
      </c>
      <c r="H427" t="s">
        <v>42</v>
      </c>
      <c r="I427" s="3">
        <v>5096</v>
      </c>
      <c r="J427">
        <v>20170220</v>
      </c>
      <c r="K427" s="4">
        <v>1637</v>
      </c>
      <c r="L427">
        <v>1704223</v>
      </c>
      <c r="M427" s="5">
        <v>2476</v>
      </c>
      <c r="N427" t="s">
        <v>44</v>
      </c>
      <c r="O427" t="s">
        <v>62</v>
      </c>
      <c r="P427" t="s">
        <v>63</v>
      </c>
      <c r="Q427" s="5">
        <v>340</v>
      </c>
      <c r="R427" s="5">
        <v>318650</v>
      </c>
      <c r="S427" t="s">
        <v>326</v>
      </c>
      <c r="T427" t="s">
        <v>65</v>
      </c>
      <c r="U427" t="s">
        <v>49</v>
      </c>
      <c r="V427" t="s">
        <v>635</v>
      </c>
      <c r="W427" t="s">
        <v>51</v>
      </c>
      <c r="X427" t="s">
        <v>52</v>
      </c>
      <c r="Y427">
        <v>0</v>
      </c>
      <c r="Z427" t="s">
        <v>53</v>
      </c>
      <c r="AA427">
        <v>2017</v>
      </c>
      <c r="AB427" t="s">
        <v>247</v>
      </c>
      <c r="AC427" t="s">
        <v>55</v>
      </c>
      <c r="AD427" t="s">
        <v>68</v>
      </c>
      <c r="AE427">
        <v>1260903</v>
      </c>
      <c r="AF427" t="s">
        <v>69</v>
      </c>
      <c r="AG427" t="s">
        <v>58</v>
      </c>
      <c r="AH427" t="s">
        <v>55</v>
      </c>
      <c r="AI427" t="s">
        <v>270</v>
      </c>
    </row>
    <row r="428" spans="1:35" x14ac:dyDescent="0.25">
      <c r="A428" s="14" t="str">
        <f t="shared" si="6"/>
        <v>http://dodappwlsprd2.cloud.pge.com:8003/ilis_rpt/dailyeventlogdetail.jsp?odbeventlogid=17-0023885&amp;numberofmonths=24&amp;showchangehistorylog=1</v>
      </c>
      <c r="B428" s="15" t="str">
        <f>HYPERLINK(A428,V428)</f>
        <v>17-0023885</v>
      </c>
      <c r="C428" t="s">
        <v>38</v>
      </c>
      <c r="D428" t="s">
        <v>39</v>
      </c>
      <c r="E428" t="s">
        <v>40</v>
      </c>
      <c r="F428" t="s">
        <v>126</v>
      </c>
      <c r="G428" s="2">
        <v>83622105</v>
      </c>
      <c r="H428" t="s">
        <v>61</v>
      </c>
      <c r="I428" s="3">
        <v>5155</v>
      </c>
      <c r="J428">
        <v>20170220</v>
      </c>
      <c r="K428" s="4">
        <v>1450</v>
      </c>
      <c r="L428">
        <v>1703589</v>
      </c>
      <c r="M428" s="5">
        <v>1665</v>
      </c>
      <c r="N428" t="s">
        <v>44</v>
      </c>
      <c r="O428" t="s">
        <v>62</v>
      </c>
      <c r="P428" t="s">
        <v>63</v>
      </c>
      <c r="Q428" s="5">
        <v>74</v>
      </c>
      <c r="R428" s="5">
        <v>123210</v>
      </c>
      <c r="S428" t="s">
        <v>298</v>
      </c>
      <c r="T428" t="s">
        <v>65</v>
      </c>
      <c r="U428" t="s">
        <v>49</v>
      </c>
      <c r="V428" t="s">
        <v>636</v>
      </c>
      <c r="W428" t="s">
        <v>51</v>
      </c>
      <c r="X428" t="s">
        <v>52</v>
      </c>
      <c r="Y428">
        <v>0</v>
      </c>
      <c r="Z428" t="s">
        <v>53</v>
      </c>
      <c r="AA428">
        <v>2017</v>
      </c>
      <c r="AB428" t="s">
        <v>247</v>
      </c>
      <c r="AC428" t="s">
        <v>55</v>
      </c>
      <c r="AD428" t="s">
        <v>88</v>
      </c>
      <c r="AE428">
        <v>1260864</v>
      </c>
      <c r="AF428" t="s">
        <v>69</v>
      </c>
      <c r="AG428" t="s">
        <v>58</v>
      </c>
      <c r="AH428" t="s">
        <v>55</v>
      </c>
      <c r="AI428" t="s">
        <v>270</v>
      </c>
    </row>
    <row r="429" spans="1:35" x14ac:dyDescent="0.25">
      <c r="A429" s="14" t="str">
        <f t="shared" si="6"/>
        <v>http://dodappwlsprd2.cloud.pge.com:8003/ilis_rpt/dailyeventlogdetail.jsp?odbeventlogid=17-0023910&amp;numberofmonths=24&amp;showchangehistorylog=1</v>
      </c>
      <c r="B429" s="15" t="str">
        <f>HYPERLINK(A429,V429)</f>
        <v>17-0023910</v>
      </c>
      <c r="C429" t="s">
        <v>38</v>
      </c>
      <c r="D429" t="s">
        <v>39</v>
      </c>
      <c r="E429" t="s">
        <v>40</v>
      </c>
      <c r="F429" t="s">
        <v>126</v>
      </c>
      <c r="G429" s="2">
        <v>83622105</v>
      </c>
      <c r="H429" t="s">
        <v>42</v>
      </c>
      <c r="I429" s="3">
        <v>10912</v>
      </c>
      <c r="J429">
        <v>20170220</v>
      </c>
      <c r="K429" s="4">
        <v>1607</v>
      </c>
      <c r="L429">
        <v>1703838</v>
      </c>
      <c r="M429" s="5">
        <v>2903</v>
      </c>
      <c r="N429" t="s">
        <v>44</v>
      </c>
      <c r="O429" t="s">
        <v>62</v>
      </c>
      <c r="P429" t="s">
        <v>63</v>
      </c>
      <c r="Q429" s="5">
        <v>62</v>
      </c>
      <c r="R429" s="5">
        <v>84526</v>
      </c>
      <c r="S429" t="s">
        <v>351</v>
      </c>
      <c r="T429" t="s">
        <v>65</v>
      </c>
      <c r="U429" t="s">
        <v>49</v>
      </c>
      <c r="V429" t="s">
        <v>637</v>
      </c>
      <c r="W429" t="s">
        <v>51</v>
      </c>
      <c r="X429" t="s">
        <v>52</v>
      </c>
      <c r="Y429">
        <v>0</v>
      </c>
      <c r="Z429" t="s">
        <v>53</v>
      </c>
      <c r="AA429">
        <v>2017</v>
      </c>
      <c r="AB429" t="s">
        <v>247</v>
      </c>
      <c r="AC429" t="s">
        <v>55</v>
      </c>
      <c r="AD429" t="s">
        <v>68</v>
      </c>
      <c r="AE429">
        <v>1260886</v>
      </c>
      <c r="AF429" t="s">
        <v>69</v>
      </c>
      <c r="AG429" t="s">
        <v>58</v>
      </c>
      <c r="AH429" t="s">
        <v>55</v>
      </c>
      <c r="AI429" t="s">
        <v>270</v>
      </c>
    </row>
    <row r="430" spans="1:35" x14ac:dyDescent="0.25">
      <c r="A430" s="14" t="str">
        <f t="shared" si="6"/>
        <v>http://dodappwlsprd2.cloud.pge.com:8003/ilis_rpt/dailyeventlogdetail.jsp?odbeventlogid=17-0023971&amp;numberofmonths=24&amp;showchangehistorylog=1</v>
      </c>
      <c r="B430" s="15" t="str">
        <f>HYPERLINK(A430,V430)</f>
        <v>17-0023971</v>
      </c>
      <c r="C430" t="s">
        <v>38</v>
      </c>
      <c r="D430" t="s">
        <v>39</v>
      </c>
      <c r="E430" t="s">
        <v>40</v>
      </c>
      <c r="F430" t="s">
        <v>126</v>
      </c>
      <c r="G430" s="2">
        <v>83622105</v>
      </c>
      <c r="H430" t="s">
        <v>61</v>
      </c>
      <c r="I430" s="3">
        <v>8929</v>
      </c>
      <c r="J430">
        <v>20170220</v>
      </c>
      <c r="K430" s="4">
        <v>1603</v>
      </c>
      <c r="L430">
        <v>1703886</v>
      </c>
      <c r="M430" s="5">
        <v>2725</v>
      </c>
      <c r="N430" t="s">
        <v>44</v>
      </c>
      <c r="O430" t="s">
        <v>62</v>
      </c>
      <c r="P430" t="s">
        <v>63</v>
      </c>
      <c r="Q430" s="5">
        <v>57</v>
      </c>
      <c r="R430" s="5">
        <v>155325</v>
      </c>
      <c r="S430" t="s">
        <v>298</v>
      </c>
      <c r="T430" t="s">
        <v>79</v>
      </c>
      <c r="U430" t="s">
        <v>49</v>
      </c>
      <c r="V430" t="s">
        <v>638</v>
      </c>
      <c r="W430" t="s">
        <v>51</v>
      </c>
      <c r="X430" t="s">
        <v>52</v>
      </c>
      <c r="Y430">
        <v>0</v>
      </c>
      <c r="Z430" t="s">
        <v>53</v>
      </c>
      <c r="AA430">
        <v>2017</v>
      </c>
      <c r="AB430" t="s">
        <v>247</v>
      </c>
      <c r="AC430" t="s">
        <v>55</v>
      </c>
      <c r="AD430" t="s">
        <v>68</v>
      </c>
      <c r="AE430">
        <v>1260943</v>
      </c>
      <c r="AF430" t="s">
        <v>81</v>
      </c>
      <c r="AG430" t="s">
        <v>58</v>
      </c>
      <c r="AH430" t="s">
        <v>55</v>
      </c>
      <c r="AI430" t="s">
        <v>270</v>
      </c>
    </row>
    <row r="431" spans="1:35" x14ac:dyDescent="0.25">
      <c r="A431" s="14" t="str">
        <f t="shared" si="6"/>
        <v>http://dodappwlsprd2.cloud.pge.com:8003/ilis_rpt/dailyeventlogdetail.jsp?odbeventlogid=17-0024011&amp;numberofmonths=24&amp;showchangehistorylog=1</v>
      </c>
      <c r="B431" s="15" t="str">
        <f>HYPERLINK(A431,V431)</f>
        <v>17-0024011</v>
      </c>
      <c r="C431" t="s">
        <v>38</v>
      </c>
      <c r="D431" t="s">
        <v>39</v>
      </c>
      <c r="E431" t="s">
        <v>40</v>
      </c>
      <c r="F431" t="s">
        <v>126</v>
      </c>
      <c r="G431" s="2">
        <v>83622105</v>
      </c>
      <c r="H431" t="s">
        <v>61</v>
      </c>
      <c r="I431" s="3">
        <v>5173</v>
      </c>
      <c r="J431">
        <v>20170220</v>
      </c>
      <c r="K431" s="4">
        <v>1550</v>
      </c>
      <c r="L431">
        <v>1703807</v>
      </c>
      <c r="M431" s="5">
        <v>3310</v>
      </c>
      <c r="N431" t="s">
        <v>44</v>
      </c>
      <c r="O431" t="s">
        <v>62</v>
      </c>
      <c r="P431" t="s">
        <v>63</v>
      </c>
      <c r="Q431" s="5">
        <v>62</v>
      </c>
      <c r="R431" s="5">
        <v>18440</v>
      </c>
      <c r="S431" t="s">
        <v>298</v>
      </c>
      <c r="T431" t="s">
        <v>65</v>
      </c>
      <c r="U431" t="s">
        <v>49</v>
      </c>
      <c r="V431" t="s">
        <v>639</v>
      </c>
      <c r="W431" t="s">
        <v>51</v>
      </c>
      <c r="X431" t="s">
        <v>52</v>
      </c>
      <c r="Y431">
        <v>0</v>
      </c>
      <c r="Z431" t="s">
        <v>53</v>
      </c>
      <c r="AA431">
        <v>2017</v>
      </c>
      <c r="AB431" t="s">
        <v>247</v>
      </c>
      <c r="AC431" t="s">
        <v>55</v>
      </c>
      <c r="AD431" t="s">
        <v>68</v>
      </c>
      <c r="AE431">
        <v>1260980</v>
      </c>
      <c r="AF431" t="s">
        <v>69</v>
      </c>
      <c r="AG431" t="s">
        <v>58</v>
      </c>
      <c r="AH431" t="s">
        <v>55</v>
      </c>
      <c r="AI431" t="s">
        <v>270</v>
      </c>
    </row>
    <row r="432" spans="1:35" x14ac:dyDescent="0.25">
      <c r="A432" s="14" t="str">
        <f t="shared" si="6"/>
        <v>http://dodappwlsprd2.cloud.pge.com:8003/ilis_rpt/dailyeventlogdetail.jsp?odbeventlogid=17-0024020&amp;numberofmonths=24&amp;showchangehistorylog=1</v>
      </c>
      <c r="B432" s="15" t="str">
        <f>HYPERLINK(A432,V432)</f>
        <v>17-0024020</v>
      </c>
      <c r="C432" t="s">
        <v>38</v>
      </c>
      <c r="D432" t="s">
        <v>39</v>
      </c>
      <c r="E432" t="s">
        <v>84</v>
      </c>
      <c r="F432" t="s">
        <v>126</v>
      </c>
      <c r="G432" s="2">
        <v>83622105</v>
      </c>
      <c r="H432" t="s">
        <v>61</v>
      </c>
      <c r="I432" s="3">
        <v>2943</v>
      </c>
      <c r="J432">
        <v>20170220</v>
      </c>
      <c r="K432" s="4">
        <v>1526</v>
      </c>
      <c r="L432">
        <v>1704440</v>
      </c>
      <c r="M432" s="5">
        <v>1599</v>
      </c>
      <c r="N432" t="s">
        <v>44</v>
      </c>
      <c r="O432" t="s">
        <v>62</v>
      </c>
      <c r="P432" t="s">
        <v>63</v>
      </c>
      <c r="Q432" s="5">
        <v>193</v>
      </c>
      <c r="R432" s="5">
        <v>118579</v>
      </c>
      <c r="S432" t="s">
        <v>583</v>
      </c>
      <c r="T432" t="s">
        <v>65</v>
      </c>
      <c r="U432" t="s">
        <v>49</v>
      </c>
      <c r="V432" t="s">
        <v>640</v>
      </c>
      <c r="W432" t="s">
        <v>51</v>
      </c>
      <c r="X432" t="s">
        <v>52</v>
      </c>
      <c r="Y432">
        <v>0</v>
      </c>
      <c r="Z432" t="s">
        <v>53</v>
      </c>
      <c r="AA432">
        <v>2017</v>
      </c>
      <c r="AB432" t="s">
        <v>247</v>
      </c>
      <c r="AC432" t="s">
        <v>55</v>
      </c>
      <c r="AD432" t="s">
        <v>68</v>
      </c>
      <c r="AE432">
        <v>1260988</v>
      </c>
      <c r="AF432" t="s">
        <v>69</v>
      </c>
      <c r="AG432" t="s">
        <v>58</v>
      </c>
      <c r="AH432" t="s">
        <v>55</v>
      </c>
      <c r="AI432" t="s">
        <v>270</v>
      </c>
    </row>
    <row r="433" spans="1:35" x14ac:dyDescent="0.25">
      <c r="A433" s="14" t="str">
        <f t="shared" si="6"/>
        <v>http://dodappwlsprd2.cloud.pge.com:8003/ilis_rpt/dailyeventlogdetail.jsp?odbeventlogid=17-0024059&amp;numberofmonths=24&amp;showchangehistorylog=1</v>
      </c>
      <c r="B433" s="15" t="str">
        <f>HYPERLINK(A433,V433)</f>
        <v>17-0024059</v>
      </c>
      <c r="C433" t="s">
        <v>38</v>
      </c>
      <c r="D433" t="s">
        <v>39</v>
      </c>
      <c r="E433" t="s">
        <v>40</v>
      </c>
      <c r="F433" t="s">
        <v>126</v>
      </c>
      <c r="G433" s="2">
        <v>83622105</v>
      </c>
      <c r="H433" t="s">
        <v>61</v>
      </c>
      <c r="I433" s="3">
        <v>5185</v>
      </c>
      <c r="J433">
        <v>20170220</v>
      </c>
      <c r="K433" s="4">
        <v>1831</v>
      </c>
      <c r="L433">
        <v>1705173</v>
      </c>
      <c r="M433" s="5">
        <v>2709</v>
      </c>
      <c r="N433" t="s">
        <v>44</v>
      </c>
      <c r="O433" t="s">
        <v>62</v>
      </c>
      <c r="P433" t="s">
        <v>63</v>
      </c>
      <c r="Q433" s="5">
        <v>21</v>
      </c>
      <c r="R433" s="5">
        <v>56889</v>
      </c>
      <c r="S433" t="s">
        <v>583</v>
      </c>
      <c r="T433" t="s">
        <v>65</v>
      </c>
      <c r="U433" t="s">
        <v>49</v>
      </c>
      <c r="V433" t="s">
        <v>641</v>
      </c>
      <c r="W433" t="s">
        <v>51</v>
      </c>
      <c r="X433" t="s">
        <v>52</v>
      </c>
      <c r="Y433">
        <v>42949498</v>
      </c>
      <c r="Z433" t="s">
        <v>53</v>
      </c>
      <c r="AA433">
        <v>2017</v>
      </c>
      <c r="AB433" t="s">
        <v>247</v>
      </c>
      <c r="AC433" t="s">
        <v>55</v>
      </c>
      <c r="AD433" t="s">
        <v>68</v>
      </c>
      <c r="AE433">
        <v>1261025</v>
      </c>
      <c r="AF433" t="s">
        <v>69</v>
      </c>
      <c r="AG433" t="s">
        <v>58</v>
      </c>
      <c r="AH433" t="s">
        <v>55</v>
      </c>
      <c r="AI433" t="s">
        <v>270</v>
      </c>
    </row>
    <row r="434" spans="1:35" x14ac:dyDescent="0.25">
      <c r="A434" s="14" t="str">
        <f t="shared" si="6"/>
        <v>http://dodappwlsprd2.cloud.pge.com:8003/ilis_rpt/dailyeventlogdetail.jsp?odbeventlogid=17-0024073&amp;numberofmonths=24&amp;showchangehistorylog=1</v>
      </c>
      <c r="B434" s="15" t="str">
        <f>HYPERLINK(A434,V434)</f>
        <v>17-0024073</v>
      </c>
      <c r="C434" t="s">
        <v>38</v>
      </c>
      <c r="D434" t="s">
        <v>39</v>
      </c>
      <c r="E434" t="s">
        <v>40</v>
      </c>
      <c r="F434" t="s">
        <v>126</v>
      </c>
      <c r="G434" s="2">
        <v>83622105</v>
      </c>
      <c r="H434" t="s">
        <v>61</v>
      </c>
      <c r="I434" s="3">
        <v>5183</v>
      </c>
      <c r="J434">
        <v>20170220</v>
      </c>
      <c r="K434" s="4">
        <v>1631</v>
      </c>
      <c r="L434">
        <v>1705165</v>
      </c>
      <c r="M434" s="5">
        <v>2837</v>
      </c>
      <c r="N434" t="s">
        <v>44</v>
      </c>
      <c r="O434" t="s">
        <v>62</v>
      </c>
      <c r="P434" t="s">
        <v>63</v>
      </c>
      <c r="Q434" s="5">
        <v>49</v>
      </c>
      <c r="R434" s="5">
        <v>139013</v>
      </c>
      <c r="S434" t="s">
        <v>583</v>
      </c>
      <c r="T434" t="s">
        <v>65</v>
      </c>
      <c r="U434" t="s">
        <v>49</v>
      </c>
      <c r="V434" t="s">
        <v>642</v>
      </c>
      <c r="W434" t="s">
        <v>51</v>
      </c>
      <c r="X434" t="s">
        <v>52</v>
      </c>
      <c r="Y434">
        <v>31306188</v>
      </c>
      <c r="Z434" t="s">
        <v>53</v>
      </c>
      <c r="AA434">
        <v>2017</v>
      </c>
      <c r="AB434" t="s">
        <v>247</v>
      </c>
      <c r="AC434" t="s">
        <v>55</v>
      </c>
      <c r="AD434" t="s">
        <v>88</v>
      </c>
      <c r="AE434">
        <v>1261038</v>
      </c>
      <c r="AF434" t="s">
        <v>69</v>
      </c>
      <c r="AG434" t="s">
        <v>58</v>
      </c>
      <c r="AH434" t="s">
        <v>55</v>
      </c>
      <c r="AI434" t="s">
        <v>270</v>
      </c>
    </row>
    <row r="435" spans="1:35" x14ac:dyDescent="0.25">
      <c r="A435" s="14" t="str">
        <f t="shared" si="6"/>
        <v>http://dodappwlsprd2.cloud.pge.com:8003/ilis_rpt/dailyeventlogdetail.jsp?odbeventlogid=17-0024404&amp;numberofmonths=24&amp;showchangehistorylog=1</v>
      </c>
      <c r="B435" s="15" t="str">
        <f>HYPERLINK(A435,V435)</f>
        <v>17-0024404</v>
      </c>
      <c r="C435" t="s">
        <v>38</v>
      </c>
      <c r="D435" t="s">
        <v>39</v>
      </c>
      <c r="E435" t="s">
        <v>40</v>
      </c>
      <c r="F435" t="s">
        <v>126</v>
      </c>
      <c r="G435" s="2">
        <v>83622105</v>
      </c>
      <c r="H435" t="s">
        <v>398</v>
      </c>
      <c r="I435" s="3">
        <v>10231</v>
      </c>
      <c r="J435">
        <v>20170220</v>
      </c>
      <c r="K435" s="4">
        <v>1651</v>
      </c>
      <c r="L435">
        <v>1704367</v>
      </c>
      <c r="M435" s="5">
        <v>1414</v>
      </c>
      <c r="N435" t="s">
        <v>44</v>
      </c>
      <c r="O435" t="s">
        <v>45</v>
      </c>
      <c r="P435" t="s">
        <v>281</v>
      </c>
      <c r="Q435" s="5">
        <v>368</v>
      </c>
      <c r="R435" s="5">
        <v>293972</v>
      </c>
      <c r="S435" t="s">
        <v>298</v>
      </c>
      <c r="T435" t="s">
        <v>48</v>
      </c>
      <c r="U435" t="s">
        <v>49</v>
      </c>
      <c r="V435" t="s">
        <v>643</v>
      </c>
      <c r="W435" t="s">
        <v>51</v>
      </c>
      <c r="X435" t="s">
        <v>52</v>
      </c>
      <c r="Y435">
        <v>42949498</v>
      </c>
      <c r="Z435" t="s">
        <v>53</v>
      </c>
      <c r="AA435">
        <v>2017</v>
      </c>
      <c r="AB435" t="s">
        <v>247</v>
      </c>
      <c r="AC435" t="s">
        <v>55</v>
      </c>
      <c r="AD435" t="s">
        <v>68</v>
      </c>
      <c r="AE435">
        <v>1261369</v>
      </c>
      <c r="AF435" t="s">
        <v>57</v>
      </c>
      <c r="AG435" t="s">
        <v>58</v>
      </c>
      <c r="AH435" t="s">
        <v>55</v>
      </c>
      <c r="AI435" t="s">
        <v>270</v>
      </c>
    </row>
    <row r="436" spans="1:35" x14ac:dyDescent="0.25">
      <c r="A436" s="14" t="str">
        <f t="shared" si="6"/>
        <v>http://dodappwlsprd2.cloud.pge.com:8003/ilis_rpt/dailyeventlogdetail.jsp?odbeventlogid=17-0024891&amp;numberofmonths=24&amp;showchangehistorylog=1</v>
      </c>
      <c r="B436" s="15" t="str">
        <f>HYPERLINK(A436,V436)</f>
        <v>17-0024891</v>
      </c>
      <c r="C436" t="s">
        <v>38</v>
      </c>
      <c r="D436" t="s">
        <v>39</v>
      </c>
      <c r="E436" t="s">
        <v>40</v>
      </c>
      <c r="F436" t="s">
        <v>126</v>
      </c>
      <c r="G436" s="2">
        <v>83622105</v>
      </c>
      <c r="H436" t="s">
        <v>61</v>
      </c>
      <c r="I436" s="3">
        <v>11929</v>
      </c>
      <c r="J436">
        <v>20170220</v>
      </c>
      <c r="K436" s="4">
        <v>1515</v>
      </c>
      <c r="L436">
        <v>1707553</v>
      </c>
      <c r="M436" s="5">
        <v>3113</v>
      </c>
      <c r="N436" t="s">
        <v>44</v>
      </c>
      <c r="O436" t="s">
        <v>62</v>
      </c>
      <c r="P436" t="s">
        <v>63</v>
      </c>
      <c r="Q436" s="5">
        <v>98</v>
      </c>
      <c r="R436" s="5">
        <v>305074</v>
      </c>
      <c r="S436" t="s">
        <v>283</v>
      </c>
      <c r="T436" t="s">
        <v>65</v>
      </c>
      <c r="U436" t="s">
        <v>49</v>
      </c>
      <c r="V436" t="s">
        <v>644</v>
      </c>
      <c r="W436" t="s">
        <v>51</v>
      </c>
      <c r="X436" t="s">
        <v>52</v>
      </c>
      <c r="Y436">
        <v>0</v>
      </c>
      <c r="Z436" t="s">
        <v>53</v>
      </c>
      <c r="AA436">
        <v>2017</v>
      </c>
      <c r="AB436" t="s">
        <v>247</v>
      </c>
      <c r="AC436" t="s">
        <v>55</v>
      </c>
      <c r="AD436" t="s">
        <v>68</v>
      </c>
      <c r="AE436">
        <v>1261865</v>
      </c>
      <c r="AF436" t="s">
        <v>69</v>
      </c>
      <c r="AG436" t="s">
        <v>58</v>
      </c>
      <c r="AH436" t="s">
        <v>55</v>
      </c>
      <c r="AI436" t="s">
        <v>270</v>
      </c>
    </row>
    <row r="437" spans="1:35" x14ac:dyDescent="0.25">
      <c r="A437" s="14" t="str">
        <f t="shared" si="6"/>
        <v>http://dodappwlsprd2.cloud.pge.com:8003/ilis_rpt/dailyeventlogdetail.jsp?odbeventlogid=17-0024894&amp;numberofmonths=24&amp;showchangehistorylog=1</v>
      </c>
      <c r="B437" s="15" t="str">
        <f>HYPERLINK(A437,V437)</f>
        <v>17-0024894</v>
      </c>
      <c r="C437" t="s">
        <v>38</v>
      </c>
      <c r="D437" t="s">
        <v>39</v>
      </c>
      <c r="E437" t="s">
        <v>40</v>
      </c>
      <c r="F437" t="s">
        <v>126</v>
      </c>
      <c r="G437" s="2">
        <v>83622105</v>
      </c>
      <c r="H437" t="s">
        <v>61</v>
      </c>
      <c r="I437" s="3">
        <v>5609</v>
      </c>
      <c r="J437">
        <v>20170220</v>
      </c>
      <c r="K437" s="4">
        <v>1515</v>
      </c>
      <c r="L437">
        <v>1707556</v>
      </c>
      <c r="M437" s="5">
        <v>3986</v>
      </c>
      <c r="N437" t="s">
        <v>44</v>
      </c>
      <c r="O437" t="s">
        <v>62</v>
      </c>
      <c r="P437" t="s">
        <v>63</v>
      </c>
      <c r="Q437" s="5">
        <v>12</v>
      </c>
      <c r="R437" s="5">
        <v>25557</v>
      </c>
      <c r="S437" t="s">
        <v>298</v>
      </c>
      <c r="T437" t="s">
        <v>65</v>
      </c>
      <c r="U437" t="s">
        <v>49</v>
      </c>
      <c r="V437" t="s">
        <v>645</v>
      </c>
      <c r="W437" t="s">
        <v>51</v>
      </c>
      <c r="X437" t="s">
        <v>52</v>
      </c>
      <c r="Y437">
        <v>42949498</v>
      </c>
      <c r="Z437" t="s">
        <v>53</v>
      </c>
      <c r="AA437">
        <v>2017</v>
      </c>
      <c r="AB437" t="s">
        <v>247</v>
      </c>
      <c r="AC437" t="s">
        <v>55</v>
      </c>
      <c r="AD437" t="s">
        <v>68</v>
      </c>
      <c r="AE437">
        <v>1261867</v>
      </c>
      <c r="AF437" t="s">
        <v>69</v>
      </c>
      <c r="AG437" t="s">
        <v>58</v>
      </c>
      <c r="AH437" t="s">
        <v>55</v>
      </c>
      <c r="AI437" t="s">
        <v>270</v>
      </c>
    </row>
    <row r="438" spans="1:35" x14ac:dyDescent="0.25">
      <c r="A438" s="14" t="str">
        <f t="shared" si="6"/>
        <v>http://dodappwlsprd2.cloud.pge.com:8003/ilis_rpt/dailyeventlogdetail.jsp?odbeventlogid=17-0024935&amp;numberofmonths=24&amp;showchangehistorylog=1</v>
      </c>
      <c r="B438" s="15" t="str">
        <f>HYPERLINK(A438,V438)</f>
        <v>17-0024935</v>
      </c>
      <c r="C438" t="s">
        <v>38</v>
      </c>
      <c r="D438" t="s">
        <v>39</v>
      </c>
      <c r="E438" t="s">
        <v>84</v>
      </c>
      <c r="F438" t="s">
        <v>126</v>
      </c>
      <c r="G438" s="2">
        <v>83622105</v>
      </c>
      <c r="H438" t="s">
        <v>61</v>
      </c>
      <c r="I438" s="3">
        <v>5233</v>
      </c>
      <c r="J438">
        <v>20170220</v>
      </c>
      <c r="K438" s="4">
        <v>1716</v>
      </c>
      <c r="L438">
        <v>1704611</v>
      </c>
      <c r="M438" s="5">
        <v>2739</v>
      </c>
      <c r="N438" t="s">
        <v>44</v>
      </c>
      <c r="O438" t="s">
        <v>62</v>
      </c>
      <c r="P438" t="s">
        <v>63</v>
      </c>
      <c r="Q438" s="5">
        <v>24</v>
      </c>
      <c r="R438" s="5">
        <v>65736</v>
      </c>
      <c r="S438" t="s">
        <v>283</v>
      </c>
      <c r="T438" t="s">
        <v>79</v>
      </c>
      <c r="U438" t="s">
        <v>49</v>
      </c>
      <c r="V438" t="s">
        <v>646</v>
      </c>
      <c r="W438" t="s">
        <v>51</v>
      </c>
      <c r="X438" t="s">
        <v>52</v>
      </c>
      <c r="Y438">
        <v>0</v>
      </c>
      <c r="Z438" t="s">
        <v>53</v>
      </c>
      <c r="AA438">
        <v>2017</v>
      </c>
      <c r="AB438" t="s">
        <v>247</v>
      </c>
      <c r="AC438" t="s">
        <v>55</v>
      </c>
      <c r="AD438" t="s">
        <v>68</v>
      </c>
      <c r="AE438">
        <v>1261909</v>
      </c>
      <c r="AF438" t="s">
        <v>81</v>
      </c>
      <c r="AG438" t="s">
        <v>58</v>
      </c>
      <c r="AH438" t="s">
        <v>55</v>
      </c>
      <c r="AI438" t="s">
        <v>270</v>
      </c>
    </row>
    <row r="439" spans="1:35" x14ac:dyDescent="0.25">
      <c r="A439" s="14" t="str">
        <f t="shared" si="6"/>
        <v>http://dodappwlsprd2.cloud.pge.com:8003/ilis_rpt/dailyeventlogdetail.jsp?odbeventlogid=17-0025037&amp;numberofmonths=24&amp;showchangehistorylog=1</v>
      </c>
      <c r="B439" s="15" t="str">
        <f>HYPERLINK(A439,V439)</f>
        <v>17-0025037</v>
      </c>
      <c r="C439" t="s">
        <v>38</v>
      </c>
      <c r="D439" t="s">
        <v>39</v>
      </c>
      <c r="E439" t="s">
        <v>40</v>
      </c>
      <c r="F439" t="s">
        <v>126</v>
      </c>
      <c r="G439" s="2">
        <v>83622105</v>
      </c>
      <c r="H439" t="s">
        <v>61</v>
      </c>
      <c r="I439" s="3">
        <v>5443</v>
      </c>
      <c r="J439">
        <v>20170220</v>
      </c>
      <c r="K439" s="4">
        <v>1804</v>
      </c>
      <c r="L439">
        <v>1705171</v>
      </c>
      <c r="M439" s="5">
        <v>2951</v>
      </c>
      <c r="N439" t="s">
        <v>44</v>
      </c>
      <c r="O439" t="s">
        <v>359</v>
      </c>
      <c r="P439" t="s">
        <v>360</v>
      </c>
      <c r="Q439" s="5">
        <v>6</v>
      </c>
      <c r="R439" s="5">
        <v>17706</v>
      </c>
      <c r="S439" t="s">
        <v>298</v>
      </c>
      <c r="T439" t="s">
        <v>65</v>
      </c>
      <c r="U439" t="s">
        <v>49</v>
      </c>
      <c r="V439" t="s">
        <v>647</v>
      </c>
      <c r="W439" t="s">
        <v>51</v>
      </c>
      <c r="X439" t="s">
        <v>52</v>
      </c>
      <c r="Y439">
        <v>0</v>
      </c>
      <c r="Z439" t="s">
        <v>53</v>
      </c>
      <c r="AA439">
        <v>2017</v>
      </c>
      <c r="AB439" t="s">
        <v>247</v>
      </c>
      <c r="AC439" t="s">
        <v>55</v>
      </c>
      <c r="AD439" t="s">
        <v>68</v>
      </c>
      <c r="AE439">
        <v>1261982</v>
      </c>
      <c r="AF439" t="s">
        <v>69</v>
      </c>
      <c r="AG439" t="s">
        <v>58</v>
      </c>
      <c r="AH439" t="s">
        <v>55</v>
      </c>
      <c r="AI439" t="s">
        <v>270</v>
      </c>
    </row>
    <row r="440" spans="1:35" x14ac:dyDescent="0.25">
      <c r="A440" s="14" t="str">
        <f t="shared" si="6"/>
        <v>http://dodappwlsprd2.cloud.pge.com:8003/ilis_rpt/dailyeventlogdetail.jsp?odbeventlogid=17-0023922&amp;numberofmonths=24&amp;showchangehistorylog=1</v>
      </c>
      <c r="B440" s="15" t="str">
        <f>HYPERLINK(A440,V440)</f>
        <v>17-0023922</v>
      </c>
      <c r="C440" t="s">
        <v>38</v>
      </c>
      <c r="D440" t="s">
        <v>39</v>
      </c>
      <c r="E440" t="s">
        <v>40</v>
      </c>
      <c r="F440" t="s">
        <v>82</v>
      </c>
      <c r="G440" s="2">
        <v>83622106</v>
      </c>
      <c r="H440" t="s">
        <v>42</v>
      </c>
      <c r="I440" s="3">
        <v>10718</v>
      </c>
      <c r="J440">
        <v>20170220</v>
      </c>
      <c r="K440" s="4">
        <v>1621</v>
      </c>
      <c r="L440">
        <v>1704077</v>
      </c>
      <c r="M440" s="5">
        <v>3174</v>
      </c>
      <c r="N440" t="s">
        <v>44</v>
      </c>
      <c r="O440" t="s">
        <v>62</v>
      </c>
      <c r="P440" t="s">
        <v>63</v>
      </c>
      <c r="Q440" s="5">
        <v>486</v>
      </c>
      <c r="R440" s="5">
        <v>783560</v>
      </c>
      <c r="S440" t="s">
        <v>351</v>
      </c>
      <c r="T440" t="s">
        <v>79</v>
      </c>
      <c r="U440" t="s">
        <v>49</v>
      </c>
      <c r="V440" t="s">
        <v>648</v>
      </c>
      <c r="W440" t="s">
        <v>51</v>
      </c>
      <c r="X440" t="s">
        <v>52</v>
      </c>
      <c r="Y440">
        <v>42949498</v>
      </c>
      <c r="Z440" t="s">
        <v>53</v>
      </c>
      <c r="AA440">
        <v>2017</v>
      </c>
      <c r="AB440" t="s">
        <v>247</v>
      </c>
      <c r="AC440" t="s">
        <v>55</v>
      </c>
      <c r="AD440" t="s">
        <v>68</v>
      </c>
      <c r="AE440">
        <v>1260896</v>
      </c>
      <c r="AF440" t="s">
        <v>81</v>
      </c>
      <c r="AG440" t="s">
        <v>58</v>
      </c>
      <c r="AH440" t="s">
        <v>55</v>
      </c>
      <c r="AI440" t="s">
        <v>270</v>
      </c>
    </row>
    <row r="441" spans="1:35" x14ac:dyDescent="0.25">
      <c r="A441" s="14" t="str">
        <f t="shared" si="6"/>
        <v>http://dodappwlsprd2.cloud.pge.com:8003/ilis_rpt/dailyeventlogdetail.jsp?odbeventlogid=17-0025224&amp;numberofmonths=24&amp;showchangehistorylog=1</v>
      </c>
      <c r="B441" s="15" t="str">
        <f>HYPERLINK(A441,V441)</f>
        <v>17-0025224</v>
      </c>
      <c r="C441" t="s">
        <v>38</v>
      </c>
      <c r="D441" t="s">
        <v>39</v>
      </c>
      <c r="E441" t="s">
        <v>40</v>
      </c>
      <c r="F441" t="s">
        <v>82</v>
      </c>
      <c r="G441" s="2">
        <v>83622106</v>
      </c>
      <c r="H441" t="s">
        <v>61</v>
      </c>
      <c r="I441" s="3">
        <v>12895</v>
      </c>
      <c r="J441">
        <v>20170220</v>
      </c>
      <c r="K441" s="4">
        <v>2044</v>
      </c>
      <c r="L441">
        <v>1706188</v>
      </c>
      <c r="M441" s="5">
        <v>2716</v>
      </c>
      <c r="N441" t="s">
        <v>44</v>
      </c>
      <c r="O441" t="s">
        <v>62</v>
      </c>
      <c r="P441" t="s">
        <v>63</v>
      </c>
      <c r="Q441" s="5">
        <v>6</v>
      </c>
      <c r="R441" s="5">
        <v>13312</v>
      </c>
      <c r="S441" t="s">
        <v>283</v>
      </c>
      <c r="T441" t="s">
        <v>65</v>
      </c>
      <c r="U441" t="s">
        <v>49</v>
      </c>
      <c r="V441" t="s">
        <v>649</v>
      </c>
      <c r="W441" t="s">
        <v>51</v>
      </c>
      <c r="X441" t="s">
        <v>52</v>
      </c>
      <c r="Y441">
        <v>0</v>
      </c>
      <c r="Z441" t="s">
        <v>53</v>
      </c>
      <c r="AA441">
        <v>2017</v>
      </c>
      <c r="AB441" t="s">
        <v>247</v>
      </c>
      <c r="AC441" t="s">
        <v>55</v>
      </c>
      <c r="AD441" t="s">
        <v>68</v>
      </c>
      <c r="AE441">
        <v>1262123</v>
      </c>
      <c r="AF441" t="s">
        <v>69</v>
      </c>
      <c r="AG441" t="s">
        <v>58</v>
      </c>
      <c r="AH441" t="s">
        <v>55</v>
      </c>
      <c r="AI441" t="s">
        <v>270</v>
      </c>
    </row>
    <row r="442" spans="1:35" x14ac:dyDescent="0.25">
      <c r="A442" s="14" t="str">
        <f t="shared" si="6"/>
        <v>http://dodappwlsprd2.cloud.pge.com:8003/ilis_rpt/dailyeventlogdetail.jsp?odbeventlogid=17-0025282&amp;numberofmonths=24&amp;showchangehistorylog=1</v>
      </c>
      <c r="B442" s="15" t="str">
        <f>HYPERLINK(A442,V442)</f>
        <v>17-0025282</v>
      </c>
      <c r="C442" t="s">
        <v>38</v>
      </c>
      <c r="D442" t="s">
        <v>39</v>
      </c>
      <c r="E442" t="s">
        <v>40</v>
      </c>
      <c r="F442" t="s">
        <v>82</v>
      </c>
      <c r="G442" s="2">
        <v>83622106</v>
      </c>
      <c r="H442" t="s">
        <v>61</v>
      </c>
      <c r="I442" s="3">
        <v>6033</v>
      </c>
      <c r="J442">
        <v>20170220</v>
      </c>
      <c r="K442" s="4">
        <v>2020</v>
      </c>
      <c r="L442">
        <v>1707804</v>
      </c>
      <c r="M442" s="5">
        <v>2489</v>
      </c>
      <c r="N442" t="s">
        <v>44</v>
      </c>
      <c r="O442" t="s">
        <v>62</v>
      </c>
      <c r="P442" t="s">
        <v>63</v>
      </c>
      <c r="Q442" s="5">
        <v>80</v>
      </c>
      <c r="R442" s="5">
        <v>199120</v>
      </c>
      <c r="S442" t="s">
        <v>283</v>
      </c>
      <c r="T442" t="s">
        <v>65</v>
      </c>
      <c r="U442" t="s">
        <v>49</v>
      </c>
      <c r="V442" t="s">
        <v>650</v>
      </c>
      <c r="W442" t="s">
        <v>51</v>
      </c>
      <c r="X442" t="s">
        <v>52</v>
      </c>
      <c r="Y442">
        <v>0</v>
      </c>
      <c r="Z442" t="s">
        <v>53</v>
      </c>
      <c r="AA442">
        <v>2017</v>
      </c>
      <c r="AB442" t="s">
        <v>247</v>
      </c>
      <c r="AC442" t="s">
        <v>55</v>
      </c>
      <c r="AD442" t="s">
        <v>97</v>
      </c>
      <c r="AE442">
        <v>1262189</v>
      </c>
      <c r="AF442" t="s">
        <v>69</v>
      </c>
      <c r="AG442" t="s">
        <v>58</v>
      </c>
      <c r="AH442" t="s">
        <v>55</v>
      </c>
      <c r="AI442" t="s">
        <v>55</v>
      </c>
    </row>
    <row r="443" spans="1:35" x14ac:dyDescent="0.25">
      <c r="A443" s="14" t="str">
        <f t="shared" si="6"/>
        <v>http://dodappwlsprd2.cloud.pge.com:8003/ilis_rpt/dailyeventlogdetail.jsp?odbeventlogid=17-0025754&amp;numberofmonths=24&amp;showchangehistorylog=1</v>
      </c>
      <c r="B443" s="15" t="str">
        <f>HYPERLINK(A443,V443)</f>
        <v>17-0025754</v>
      </c>
      <c r="C443" t="s">
        <v>38</v>
      </c>
      <c r="D443" t="s">
        <v>39</v>
      </c>
      <c r="E443" t="s">
        <v>84</v>
      </c>
      <c r="F443" t="s">
        <v>85</v>
      </c>
      <c r="G443" s="2">
        <v>182222103</v>
      </c>
      <c r="H443" t="s">
        <v>61</v>
      </c>
      <c r="I443" s="3">
        <v>8555</v>
      </c>
      <c r="J443">
        <v>20170220</v>
      </c>
      <c r="K443" s="4">
        <v>1545</v>
      </c>
      <c r="L443">
        <v>1703785</v>
      </c>
      <c r="M443" s="5">
        <v>3021</v>
      </c>
      <c r="N443" t="s">
        <v>44</v>
      </c>
      <c r="O443" t="s">
        <v>62</v>
      </c>
      <c r="P443" t="s">
        <v>63</v>
      </c>
      <c r="Q443" s="5">
        <v>4</v>
      </c>
      <c r="R443" s="5">
        <v>12084</v>
      </c>
      <c r="S443" t="s">
        <v>424</v>
      </c>
      <c r="T443" t="s">
        <v>65</v>
      </c>
      <c r="U443" t="s">
        <v>49</v>
      </c>
      <c r="V443" t="s">
        <v>651</v>
      </c>
      <c r="W443" t="s">
        <v>51</v>
      </c>
      <c r="X443" t="s">
        <v>52</v>
      </c>
      <c r="Y443">
        <v>0</v>
      </c>
      <c r="Z443" t="s">
        <v>53</v>
      </c>
      <c r="AA443">
        <v>2017</v>
      </c>
      <c r="AB443" t="s">
        <v>247</v>
      </c>
      <c r="AC443" t="s">
        <v>55</v>
      </c>
      <c r="AD443" t="s">
        <v>88</v>
      </c>
      <c r="AE443">
        <v>1262541</v>
      </c>
      <c r="AF443" t="s">
        <v>69</v>
      </c>
      <c r="AG443" t="s">
        <v>58</v>
      </c>
      <c r="AH443" t="s">
        <v>55</v>
      </c>
      <c r="AI443" t="s">
        <v>270</v>
      </c>
    </row>
    <row r="444" spans="1:35" x14ac:dyDescent="0.25">
      <c r="A444" s="14" t="str">
        <f t="shared" si="6"/>
        <v>http://dodappwlsprd2.cloud.pge.com:8003/ilis_rpt/dailyeventlogdetail.jsp?odbeventlogid=17-0024683&amp;numberofmonths=24&amp;showchangehistorylog=1</v>
      </c>
      <c r="B444" s="15" t="str">
        <f>HYPERLINK(A444,V444)</f>
        <v>17-0024683</v>
      </c>
      <c r="C444" t="s">
        <v>38</v>
      </c>
      <c r="D444" t="s">
        <v>39</v>
      </c>
      <c r="E444" t="s">
        <v>84</v>
      </c>
      <c r="F444" t="s">
        <v>576</v>
      </c>
      <c r="G444" s="2">
        <v>182222104</v>
      </c>
      <c r="H444" t="s">
        <v>75</v>
      </c>
      <c r="I444" s="3" t="s">
        <v>652</v>
      </c>
      <c r="J444">
        <v>20170220</v>
      </c>
      <c r="K444" s="4">
        <v>1725</v>
      </c>
      <c r="L444">
        <v>1704787</v>
      </c>
      <c r="M444" s="5">
        <v>2901</v>
      </c>
      <c r="N444" t="s">
        <v>44</v>
      </c>
      <c r="O444" t="s">
        <v>62</v>
      </c>
      <c r="P444" t="s">
        <v>63</v>
      </c>
      <c r="Q444" s="5">
        <v>45</v>
      </c>
      <c r="R444" s="5">
        <v>54295</v>
      </c>
      <c r="S444" t="s">
        <v>279</v>
      </c>
      <c r="T444" t="s">
        <v>65</v>
      </c>
      <c r="U444" t="s">
        <v>49</v>
      </c>
      <c r="V444" t="s">
        <v>653</v>
      </c>
      <c r="W444" t="s">
        <v>51</v>
      </c>
      <c r="X444" t="s">
        <v>52</v>
      </c>
      <c r="Y444">
        <v>0</v>
      </c>
      <c r="Z444" t="s">
        <v>53</v>
      </c>
      <c r="AA444">
        <v>2017</v>
      </c>
      <c r="AB444" t="s">
        <v>247</v>
      </c>
      <c r="AC444" t="s">
        <v>55</v>
      </c>
      <c r="AD444" t="s">
        <v>68</v>
      </c>
      <c r="AE444">
        <v>1261649</v>
      </c>
      <c r="AF444" t="s">
        <v>69</v>
      </c>
      <c r="AG444" t="s">
        <v>58</v>
      </c>
      <c r="AH444" t="s">
        <v>55</v>
      </c>
      <c r="AI444" t="s">
        <v>55</v>
      </c>
    </row>
    <row r="445" spans="1:35" x14ac:dyDescent="0.25">
      <c r="A445" s="14" t="str">
        <f t="shared" si="6"/>
        <v>http://dodappwlsprd2.cloud.pge.com:8003/ilis_rpt/dailyeventlogdetail.jsp?odbeventlogid=17-0023864&amp;numberofmonths=24&amp;showchangehistorylog=1</v>
      </c>
      <c r="B445" s="15" t="str">
        <f>HYPERLINK(A445,V445)</f>
        <v>17-0023864</v>
      </c>
      <c r="C445" t="s">
        <v>38</v>
      </c>
      <c r="D445" t="s">
        <v>39</v>
      </c>
      <c r="E445" t="s">
        <v>40</v>
      </c>
      <c r="F445" t="s">
        <v>215</v>
      </c>
      <c r="G445" s="2">
        <v>83192101</v>
      </c>
      <c r="H445" t="s">
        <v>61</v>
      </c>
      <c r="I445" s="3">
        <v>2705</v>
      </c>
      <c r="J445">
        <v>20170220</v>
      </c>
      <c r="K445" s="4">
        <v>1319</v>
      </c>
      <c r="L445">
        <v>1703355</v>
      </c>
      <c r="M445" s="5">
        <v>115</v>
      </c>
      <c r="N445" t="s">
        <v>44</v>
      </c>
      <c r="O445" t="s">
        <v>62</v>
      </c>
      <c r="P445" t="s">
        <v>63</v>
      </c>
      <c r="Q445" s="5">
        <v>25</v>
      </c>
      <c r="R445" s="5">
        <v>2875</v>
      </c>
      <c r="S445" t="s">
        <v>273</v>
      </c>
      <c r="T445" t="s">
        <v>65</v>
      </c>
      <c r="U445" t="s">
        <v>49</v>
      </c>
      <c r="V445" t="s">
        <v>654</v>
      </c>
      <c r="W445" t="s">
        <v>51</v>
      </c>
      <c r="X445" t="s">
        <v>52</v>
      </c>
      <c r="Y445">
        <v>0</v>
      </c>
      <c r="Z445" t="s">
        <v>53</v>
      </c>
      <c r="AA445">
        <v>2017</v>
      </c>
      <c r="AB445" t="s">
        <v>247</v>
      </c>
      <c r="AC445" t="s">
        <v>55</v>
      </c>
      <c r="AD445" t="s">
        <v>117</v>
      </c>
      <c r="AE445">
        <v>1260845</v>
      </c>
      <c r="AF445" t="s">
        <v>69</v>
      </c>
      <c r="AG445" t="s">
        <v>58</v>
      </c>
      <c r="AH445" t="s">
        <v>55</v>
      </c>
      <c r="AI445" t="s">
        <v>270</v>
      </c>
    </row>
    <row r="446" spans="1:35" x14ac:dyDescent="0.25">
      <c r="A446" s="14" t="str">
        <f t="shared" si="6"/>
        <v>http://dodappwlsprd2.cloud.pge.com:8003/ilis_rpt/dailyeventlogdetail.jsp?odbeventlogid=17-0025065&amp;numberofmonths=24&amp;showchangehistorylog=1</v>
      </c>
      <c r="B446" s="15" t="str">
        <f>HYPERLINK(A446,V446)</f>
        <v>17-0025065</v>
      </c>
      <c r="C446" t="s">
        <v>38</v>
      </c>
      <c r="D446" t="s">
        <v>39</v>
      </c>
      <c r="E446" t="s">
        <v>40</v>
      </c>
      <c r="F446" t="s">
        <v>215</v>
      </c>
      <c r="G446" s="2">
        <v>83192101</v>
      </c>
      <c r="H446" t="s">
        <v>61</v>
      </c>
      <c r="I446" s="3">
        <v>2667</v>
      </c>
      <c r="J446">
        <v>20170220</v>
      </c>
      <c r="K446" s="4">
        <v>1826</v>
      </c>
      <c r="L446">
        <v>1705272</v>
      </c>
      <c r="M446" s="5">
        <v>1613</v>
      </c>
      <c r="N446" t="s">
        <v>44</v>
      </c>
      <c r="O446" t="s">
        <v>62</v>
      </c>
      <c r="P446" t="s">
        <v>63</v>
      </c>
      <c r="Q446" s="5">
        <v>6</v>
      </c>
      <c r="R446" s="5">
        <v>9678</v>
      </c>
      <c r="S446" t="s">
        <v>279</v>
      </c>
      <c r="T446" t="s">
        <v>65</v>
      </c>
      <c r="U446" t="s">
        <v>49</v>
      </c>
      <c r="V446" t="s">
        <v>655</v>
      </c>
      <c r="W446" t="s">
        <v>51</v>
      </c>
      <c r="X446" t="s">
        <v>52</v>
      </c>
      <c r="Y446">
        <v>0</v>
      </c>
      <c r="Z446" t="s">
        <v>53</v>
      </c>
      <c r="AA446">
        <v>2017</v>
      </c>
      <c r="AB446" t="s">
        <v>247</v>
      </c>
      <c r="AC446" t="s">
        <v>55</v>
      </c>
      <c r="AD446" t="s">
        <v>68</v>
      </c>
      <c r="AE446">
        <v>1262003</v>
      </c>
      <c r="AF446" t="s">
        <v>69</v>
      </c>
      <c r="AG446" t="s">
        <v>58</v>
      </c>
      <c r="AH446" t="s">
        <v>55</v>
      </c>
      <c r="AI446" t="s">
        <v>270</v>
      </c>
    </row>
    <row r="447" spans="1:35" x14ac:dyDescent="0.25">
      <c r="A447" s="14" t="str">
        <f t="shared" si="6"/>
        <v>http://dodappwlsprd2.cloud.pge.com:8003/ilis_rpt/dailyeventlogdetail.jsp?odbeventlogid=17-0025079&amp;numberofmonths=24&amp;showchangehistorylog=1</v>
      </c>
      <c r="B447" s="15" t="str">
        <f>HYPERLINK(A447,V447)</f>
        <v>17-0025079</v>
      </c>
      <c r="C447" t="s">
        <v>38</v>
      </c>
      <c r="D447" t="s">
        <v>39</v>
      </c>
      <c r="E447" t="s">
        <v>40</v>
      </c>
      <c r="F447" t="s">
        <v>215</v>
      </c>
      <c r="G447" s="2">
        <v>83192101</v>
      </c>
      <c r="H447" t="s">
        <v>61</v>
      </c>
      <c r="I447" s="3">
        <v>6483</v>
      </c>
      <c r="J447">
        <v>20170220</v>
      </c>
      <c r="K447" s="4">
        <v>1844</v>
      </c>
      <c r="L447">
        <v>1705338</v>
      </c>
      <c r="M447" s="5">
        <v>2589</v>
      </c>
      <c r="N447" t="s">
        <v>44</v>
      </c>
      <c r="O447" t="s">
        <v>62</v>
      </c>
      <c r="P447" t="s">
        <v>63</v>
      </c>
      <c r="Q447" s="5">
        <v>11</v>
      </c>
      <c r="R447" s="5">
        <v>28479</v>
      </c>
      <c r="S447" t="s">
        <v>293</v>
      </c>
      <c r="T447" t="s">
        <v>65</v>
      </c>
      <c r="U447" t="s">
        <v>49</v>
      </c>
      <c r="V447" t="s">
        <v>656</v>
      </c>
      <c r="W447" t="s">
        <v>51</v>
      </c>
      <c r="X447" t="s">
        <v>52</v>
      </c>
      <c r="Y447">
        <v>0</v>
      </c>
      <c r="Z447" t="s">
        <v>53</v>
      </c>
      <c r="AA447">
        <v>2017</v>
      </c>
      <c r="AB447" t="s">
        <v>247</v>
      </c>
      <c r="AC447" t="s">
        <v>55</v>
      </c>
      <c r="AD447" t="s">
        <v>68</v>
      </c>
      <c r="AE447">
        <v>1262015</v>
      </c>
      <c r="AF447" t="s">
        <v>69</v>
      </c>
      <c r="AG447" t="s">
        <v>58</v>
      </c>
      <c r="AH447" t="s">
        <v>55</v>
      </c>
      <c r="AI447" t="s">
        <v>270</v>
      </c>
    </row>
    <row r="448" spans="1:35" x14ac:dyDescent="0.25">
      <c r="A448" s="14" t="str">
        <f t="shared" si="6"/>
        <v>http://dodappwlsprd2.cloud.pge.com:8003/ilis_rpt/dailyeventlogdetail.jsp?odbeventlogid=17-0023852&amp;numberofmonths=24&amp;showchangehistorylog=1</v>
      </c>
      <c r="B448" s="15" t="str">
        <f>HYPERLINK(A448,V448)</f>
        <v>17-0023852</v>
      </c>
      <c r="C448" t="s">
        <v>38</v>
      </c>
      <c r="D448" t="s">
        <v>39</v>
      </c>
      <c r="E448" t="s">
        <v>84</v>
      </c>
      <c r="F448" t="s">
        <v>178</v>
      </c>
      <c r="G448" s="2">
        <v>182291102</v>
      </c>
      <c r="H448" t="s">
        <v>61</v>
      </c>
      <c r="I448" s="3">
        <v>40419</v>
      </c>
      <c r="J448">
        <v>20170220</v>
      </c>
      <c r="K448" s="4">
        <v>1116</v>
      </c>
      <c r="L448">
        <v>1703538</v>
      </c>
      <c r="M448" s="5">
        <v>2012</v>
      </c>
      <c r="N448" t="s">
        <v>44</v>
      </c>
      <c r="O448" t="s">
        <v>62</v>
      </c>
      <c r="P448" t="s">
        <v>63</v>
      </c>
      <c r="Q448" s="5">
        <v>37</v>
      </c>
      <c r="R448" s="5">
        <v>74444</v>
      </c>
      <c r="S448" t="s">
        <v>657</v>
      </c>
      <c r="T448" t="s">
        <v>79</v>
      </c>
      <c r="U448" t="s">
        <v>49</v>
      </c>
      <c r="V448" t="s">
        <v>658</v>
      </c>
      <c r="W448" t="s">
        <v>51</v>
      </c>
      <c r="X448" t="s">
        <v>52</v>
      </c>
      <c r="Y448">
        <v>0</v>
      </c>
      <c r="Z448" t="s">
        <v>53</v>
      </c>
      <c r="AA448">
        <v>2017</v>
      </c>
      <c r="AB448" t="s">
        <v>247</v>
      </c>
      <c r="AC448" t="s">
        <v>55</v>
      </c>
      <c r="AD448" t="s">
        <v>88</v>
      </c>
      <c r="AE448">
        <v>1260834</v>
      </c>
      <c r="AF448" t="s">
        <v>81</v>
      </c>
      <c r="AG448" t="s">
        <v>58</v>
      </c>
      <c r="AH448" t="s">
        <v>55</v>
      </c>
      <c r="AI448" t="s">
        <v>270</v>
      </c>
    </row>
    <row r="449" spans="1:35" x14ac:dyDescent="0.25">
      <c r="A449" s="14" t="str">
        <f t="shared" si="6"/>
        <v>http://dodappwlsprd2.cloud.pge.com:8003/ilis_rpt/dailyeventlogdetail.jsp?odbeventlogid=17-0023853&amp;numberofmonths=24&amp;showchangehistorylog=1</v>
      </c>
      <c r="B449" s="15" t="str">
        <f>HYPERLINK(A449,V449)</f>
        <v>17-0023853</v>
      </c>
      <c r="C449" t="s">
        <v>38</v>
      </c>
      <c r="D449" t="s">
        <v>39</v>
      </c>
      <c r="E449" t="s">
        <v>84</v>
      </c>
      <c r="F449" t="s">
        <v>178</v>
      </c>
      <c r="G449" s="2">
        <v>182291102</v>
      </c>
      <c r="H449" t="s">
        <v>61</v>
      </c>
      <c r="I449" s="3">
        <v>8245</v>
      </c>
      <c r="J449">
        <v>20170220</v>
      </c>
      <c r="K449" s="4">
        <v>1115</v>
      </c>
      <c r="L449">
        <v>1703542</v>
      </c>
      <c r="M449" s="5">
        <v>2013</v>
      </c>
      <c r="N449" t="s">
        <v>44</v>
      </c>
      <c r="O449" t="s">
        <v>62</v>
      </c>
      <c r="P449" t="s">
        <v>70</v>
      </c>
      <c r="Q449" s="5">
        <v>19</v>
      </c>
      <c r="R449" s="5">
        <v>38247</v>
      </c>
      <c r="S449" t="s">
        <v>657</v>
      </c>
      <c r="T449" t="s">
        <v>65</v>
      </c>
      <c r="U449" t="s">
        <v>66</v>
      </c>
      <c r="V449" t="s">
        <v>659</v>
      </c>
      <c r="W449" t="s">
        <v>51</v>
      </c>
      <c r="X449" t="s">
        <v>52</v>
      </c>
      <c r="Y449">
        <v>0</v>
      </c>
      <c r="Z449" t="s">
        <v>53</v>
      </c>
      <c r="AA449">
        <v>2017</v>
      </c>
      <c r="AB449" t="s">
        <v>247</v>
      </c>
      <c r="AC449" t="s">
        <v>55</v>
      </c>
      <c r="AD449" t="s">
        <v>113</v>
      </c>
      <c r="AE449">
        <v>1260835</v>
      </c>
      <c r="AF449" t="s">
        <v>69</v>
      </c>
      <c r="AG449" t="s">
        <v>58</v>
      </c>
      <c r="AH449" t="s">
        <v>55</v>
      </c>
      <c r="AI449" t="s">
        <v>270</v>
      </c>
    </row>
    <row r="450" spans="1:35" x14ac:dyDescent="0.25">
      <c r="A450" s="14" t="str">
        <f t="shared" si="6"/>
        <v>http://dodappwlsprd2.cloud.pge.com:8003/ilis_rpt/dailyeventlogdetail.jsp?odbeventlogid=17-0024003&amp;numberofmonths=24&amp;showchangehistorylog=1</v>
      </c>
      <c r="B450" s="15" t="str">
        <f>HYPERLINK(A450,V450)</f>
        <v>17-0024003</v>
      </c>
      <c r="C450" t="s">
        <v>38</v>
      </c>
      <c r="D450" t="s">
        <v>39</v>
      </c>
      <c r="E450" t="s">
        <v>84</v>
      </c>
      <c r="F450" t="s">
        <v>178</v>
      </c>
      <c r="G450" s="2">
        <v>182291102</v>
      </c>
      <c r="H450" t="s">
        <v>325</v>
      </c>
      <c r="I450" s="3">
        <v>2654</v>
      </c>
      <c r="J450">
        <v>20170220</v>
      </c>
      <c r="K450" s="4">
        <v>1748</v>
      </c>
      <c r="L450">
        <v>1705142</v>
      </c>
      <c r="M450" s="5">
        <v>1620</v>
      </c>
      <c r="N450" t="s">
        <v>44</v>
      </c>
      <c r="O450" t="s">
        <v>62</v>
      </c>
      <c r="P450" t="s">
        <v>63</v>
      </c>
      <c r="Q450" s="5">
        <v>2752</v>
      </c>
      <c r="R450" s="5">
        <v>2776086</v>
      </c>
      <c r="S450" t="s">
        <v>326</v>
      </c>
      <c r="T450" t="s">
        <v>150</v>
      </c>
      <c r="U450" t="s">
        <v>49</v>
      </c>
      <c r="V450" t="s">
        <v>660</v>
      </c>
      <c r="W450" t="s">
        <v>51</v>
      </c>
      <c r="X450" t="s">
        <v>52</v>
      </c>
      <c r="Y450">
        <v>31306180</v>
      </c>
      <c r="Z450" t="s">
        <v>53</v>
      </c>
      <c r="AA450">
        <v>2017</v>
      </c>
      <c r="AB450" t="s">
        <v>247</v>
      </c>
      <c r="AC450" t="s">
        <v>55</v>
      </c>
      <c r="AD450" t="s">
        <v>68</v>
      </c>
      <c r="AE450">
        <v>1260972</v>
      </c>
      <c r="AF450" t="s">
        <v>152</v>
      </c>
      <c r="AG450" t="s">
        <v>58</v>
      </c>
      <c r="AH450" t="s">
        <v>55</v>
      </c>
      <c r="AI450" t="s">
        <v>55</v>
      </c>
    </row>
    <row r="451" spans="1:35" x14ac:dyDescent="0.25">
      <c r="A451" s="14" t="str">
        <f t="shared" si="6"/>
        <v>http://dodappwlsprd2.cloud.pge.com:8003/ilis_rpt/dailyeventlogdetail.jsp?odbeventlogid=17-0024074&amp;numberofmonths=24&amp;showchangehistorylog=1</v>
      </c>
      <c r="B451" s="15" t="str">
        <f>HYPERLINK(A451,V451)</f>
        <v>17-0024074</v>
      </c>
      <c r="C451" t="s">
        <v>38</v>
      </c>
      <c r="D451" t="s">
        <v>39</v>
      </c>
      <c r="E451" t="s">
        <v>84</v>
      </c>
      <c r="F451" t="s">
        <v>180</v>
      </c>
      <c r="G451" s="2">
        <v>182371111</v>
      </c>
      <c r="H451" t="s">
        <v>42</v>
      </c>
      <c r="I451" s="3">
        <v>2020</v>
      </c>
      <c r="J451">
        <v>20170220</v>
      </c>
      <c r="K451" s="4">
        <v>1900</v>
      </c>
      <c r="L451">
        <v>1705434</v>
      </c>
      <c r="M451" s="5">
        <v>1843</v>
      </c>
      <c r="N451" t="s">
        <v>44</v>
      </c>
      <c r="O451" t="s">
        <v>62</v>
      </c>
      <c r="P451" t="s">
        <v>601</v>
      </c>
      <c r="Q451" s="5">
        <v>638</v>
      </c>
      <c r="R451" s="5">
        <v>780630</v>
      </c>
      <c r="S451" t="s">
        <v>283</v>
      </c>
      <c r="T451" t="s">
        <v>65</v>
      </c>
      <c r="U451" t="s">
        <v>229</v>
      </c>
      <c r="V451" t="s">
        <v>661</v>
      </c>
      <c r="W451" t="s">
        <v>51</v>
      </c>
      <c r="X451" t="s">
        <v>52</v>
      </c>
      <c r="Y451">
        <v>31306180</v>
      </c>
      <c r="Z451" t="s">
        <v>53</v>
      </c>
      <c r="AA451">
        <v>2017</v>
      </c>
      <c r="AB451" t="s">
        <v>247</v>
      </c>
      <c r="AC451" t="s">
        <v>55</v>
      </c>
      <c r="AD451" t="s">
        <v>68</v>
      </c>
      <c r="AE451">
        <v>1261039</v>
      </c>
      <c r="AF451" t="s">
        <v>69</v>
      </c>
      <c r="AG451" t="s">
        <v>58</v>
      </c>
      <c r="AH451" t="s">
        <v>55</v>
      </c>
      <c r="AI451" t="s">
        <v>270</v>
      </c>
    </row>
    <row r="452" spans="1:35" x14ac:dyDescent="0.25">
      <c r="A452" s="14" t="str">
        <f t="shared" si="6"/>
        <v>http://dodappwlsprd2.cloud.pge.com:8003/ilis_rpt/dailyeventlogdetail.jsp?odbeventlogid=17-0023933&amp;numberofmonths=24&amp;showchangehistorylog=1</v>
      </c>
      <c r="B452" s="15" t="str">
        <f>HYPERLINK(A452,V452)</f>
        <v>17-0023933</v>
      </c>
      <c r="C452" t="s">
        <v>38</v>
      </c>
      <c r="D452" t="s">
        <v>39</v>
      </c>
      <c r="E452" t="s">
        <v>84</v>
      </c>
      <c r="F452" t="s">
        <v>581</v>
      </c>
      <c r="G452" s="2">
        <v>182371112</v>
      </c>
      <c r="H452" t="s">
        <v>61</v>
      </c>
      <c r="I452" s="3">
        <v>407</v>
      </c>
      <c r="J452">
        <v>20170220</v>
      </c>
      <c r="K452" s="4">
        <v>1524</v>
      </c>
      <c r="L452">
        <v>1703915</v>
      </c>
      <c r="M452" s="5">
        <v>1259</v>
      </c>
      <c r="N452" t="s">
        <v>44</v>
      </c>
      <c r="O452" t="s">
        <v>62</v>
      </c>
      <c r="P452" t="s">
        <v>70</v>
      </c>
      <c r="Q452" s="5">
        <v>170</v>
      </c>
      <c r="R452" s="5">
        <v>214030</v>
      </c>
      <c r="S452" t="s">
        <v>283</v>
      </c>
      <c r="T452" t="s">
        <v>65</v>
      </c>
      <c r="U452" t="s">
        <v>49</v>
      </c>
      <c r="V452" t="s">
        <v>662</v>
      </c>
      <c r="W452" t="s">
        <v>51</v>
      </c>
      <c r="X452" t="s">
        <v>52</v>
      </c>
      <c r="Y452">
        <v>42949491</v>
      </c>
      <c r="Z452" t="s">
        <v>53</v>
      </c>
      <c r="AA452">
        <v>2017</v>
      </c>
      <c r="AB452" t="s">
        <v>247</v>
      </c>
      <c r="AC452" t="s">
        <v>55</v>
      </c>
      <c r="AD452" t="s">
        <v>88</v>
      </c>
      <c r="AE452">
        <v>1260906</v>
      </c>
      <c r="AF452" t="s">
        <v>69</v>
      </c>
      <c r="AG452" t="s">
        <v>58</v>
      </c>
      <c r="AH452" t="s">
        <v>55</v>
      </c>
      <c r="AI452" t="s">
        <v>270</v>
      </c>
    </row>
    <row r="453" spans="1:35" x14ac:dyDescent="0.25">
      <c r="A453" s="14" t="str">
        <f t="shared" si="6"/>
        <v>http://dodappwlsprd2.cloud.pge.com:8003/ilis_rpt/dailyeventlogdetail.jsp?odbeventlogid=17-0024044&amp;numberofmonths=24&amp;showchangehistorylog=1</v>
      </c>
      <c r="B453" s="15" t="str">
        <f>HYPERLINK(A453,V453)</f>
        <v>17-0024044</v>
      </c>
      <c r="C453" t="s">
        <v>38</v>
      </c>
      <c r="D453" t="s">
        <v>39</v>
      </c>
      <c r="E453" t="s">
        <v>84</v>
      </c>
      <c r="F453" t="s">
        <v>581</v>
      </c>
      <c r="G453" s="2">
        <v>182371112</v>
      </c>
      <c r="H453" t="s">
        <v>61</v>
      </c>
      <c r="I453" s="3">
        <v>6891</v>
      </c>
      <c r="J453">
        <v>20170220</v>
      </c>
      <c r="K453" s="4">
        <v>1740</v>
      </c>
      <c r="L453">
        <v>1705093</v>
      </c>
      <c r="M453" s="5">
        <v>1334</v>
      </c>
      <c r="N453" t="s">
        <v>44</v>
      </c>
      <c r="O453" t="s">
        <v>45</v>
      </c>
      <c r="P453" t="s">
        <v>281</v>
      </c>
      <c r="Q453" s="5">
        <v>133</v>
      </c>
      <c r="R453" s="5">
        <v>177422</v>
      </c>
      <c r="S453" t="s">
        <v>283</v>
      </c>
      <c r="T453" t="s">
        <v>65</v>
      </c>
      <c r="U453" t="s">
        <v>49</v>
      </c>
      <c r="V453" t="s">
        <v>663</v>
      </c>
      <c r="W453" t="s">
        <v>51</v>
      </c>
      <c r="X453" t="s">
        <v>52</v>
      </c>
      <c r="Y453">
        <v>0</v>
      </c>
      <c r="Z453" t="s">
        <v>53</v>
      </c>
      <c r="AA453">
        <v>2017</v>
      </c>
      <c r="AB453" t="s">
        <v>247</v>
      </c>
      <c r="AC453" t="s">
        <v>55</v>
      </c>
      <c r="AD453" t="s">
        <v>88</v>
      </c>
      <c r="AE453">
        <v>1261011</v>
      </c>
      <c r="AF453" t="s">
        <v>69</v>
      </c>
      <c r="AG453" t="s">
        <v>58</v>
      </c>
      <c r="AH453" t="s">
        <v>55</v>
      </c>
      <c r="AI453" t="s">
        <v>270</v>
      </c>
    </row>
    <row r="454" spans="1:35" x14ac:dyDescent="0.25">
      <c r="A454" s="14" t="str">
        <f t="shared" ref="A454:A517" si="7">CONCATENATE("http://dodappwlsprd2.cloud.pge.com:8003/ilis_rpt/dailyeventlogdetail.jsp?odbeventlogid="&amp;V454&amp;"&amp;numberofmonths=24&amp;showchangehistorylog=1")</f>
        <v>http://dodappwlsprd2.cloud.pge.com:8003/ilis_rpt/dailyeventlogdetail.jsp?odbeventlogid=17-0023801&amp;numberofmonths=24&amp;showchangehistorylog=1</v>
      </c>
      <c r="B454" s="15" t="str">
        <f>HYPERLINK(A454,V454)</f>
        <v>17-0023801</v>
      </c>
      <c r="C454" t="s">
        <v>38</v>
      </c>
      <c r="D454" t="s">
        <v>39</v>
      </c>
      <c r="E454" t="s">
        <v>40</v>
      </c>
      <c r="F454" t="s">
        <v>89</v>
      </c>
      <c r="G454" s="2">
        <v>182941101</v>
      </c>
      <c r="H454" t="s">
        <v>325</v>
      </c>
      <c r="I454" s="3">
        <v>11012</v>
      </c>
      <c r="J454">
        <v>20170220</v>
      </c>
      <c r="K454" s="4">
        <v>1237</v>
      </c>
      <c r="L454">
        <v>1703213</v>
      </c>
      <c r="M454" s="5">
        <v>6129</v>
      </c>
      <c r="N454" t="s">
        <v>44</v>
      </c>
      <c r="O454" t="s">
        <v>45</v>
      </c>
      <c r="P454" t="s">
        <v>281</v>
      </c>
      <c r="Q454" s="5">
        <v>191</v>
      </c>
      <c r="R454" s="5">
        <v>375767</v>
      </c>
      <c r="S454" t="s">
        <v>283</v>
      </c>
      <c r="T454" t="s">
        <v>65</v>
      </c>
      <c r="U454" t="s">
        <v>49</v>
      </c>
      <c r="V454" t="s">
        <v>664</v>
      </c>
      <c r="W454" t="s">
        <v>51</v>
      </c>
      <c r="X454" t="s">
        <v>52</v>
      </c>
      <c r="Y454">
        <v>0</v>
      </c>
      <c r="Z454" t="s">
        <v>53</v>
      </c>
      <c r="AA454">
        <v>2017</v>
      </c>
      <c r="AB454" t="s">
        <v>247</v>
      </c>
      <c r="AC454" t="s">
        <v>55</v>
      </c>
      <c r="AD454" t="s">
        <v>310</v>
      </c>
      <c r="AE454">
        <v>1260791</v>
      </c>
      <c r="AF454" t="s">
        <v>69</v>
      </c>
      <c r="AG454" t="s">
        <v>58</v>
      </c>
      <c r="AH454" t="s">
        <v>55</v>
      </c>
      <c r="AI454" t="s">
        <v>55</v>
      </c>
    </row>
    <row r="455" spans="1:35" x14ac:dyDescent="0.25">
      <c r="A455" s="14" t="str">
        <f t="shared" si="7"/>
        <v>http://dodappwlsprd2.cloud.pge.com:8003/ilis_rpt/dailyeventlogdetail.jsp?odbeventlogid=17-0025671&amp;numberofmonths=24&amp;showchangehistorylog=1</v>
      </c>
      <c r="B455" s="15" t="str">
        <f>HYPERLINK(A455,V455)</f>
        <v>17-0025671</v>
      </c>
      <c r="C455" t="s">
        <v>38</v>
      </c>
      <c r="D455" t="s">
        <v>39</v>
      </c>
      <c r="E455" t="s">
        <v>40</v>
      </c>
      <c r="F455" t="s">
        <v>89</v>
      </c>
      <c r="G455" s="2">
        <v>182941101</v>
      </c>
      <c r="H455" t="s">
        <v>61</v>
      </c>
      <c r="I455" s="3">
        <v>8081</v>
      </c>
      <c r="J455">
        <v>20170220</v>
      </c>
      <c r="K455" s="4">
        <v>1953</v>
      </c>
      <c r="L455">
        <v>1705762</v>
      </c>
      <c r="M455" s="5">
        <v>5447</v>
      </c>
      <c r="N455" t="s">
        <v>44</v>
      </c>
      <c r="O455" t="s">
        <v>62</v>
      </c>
      <c r="P455" t="s">
        <v>63</v>
      </c>
      <c r="Q455" s="5">
        <v>26</v>
      </c>
      <c r="R455" s="5">
        <v>141622</v>
      </c>
      <c r="S455" t="s">
        <v>283</v>
      </c>
      <c r="T455" t="s">
        <v>79</v>
      </c>
      <c r="U455" t="s">
        <v>49</v>
      </c>
      <c r="V455" t="s">
        <v>665</v>
      </c>
      <c r="W455" t="s">
        <v>51</v>
      </c>
      <c r="X455" t="s">
        <v>52</v>
      </c>
      <c r="Y455">
        <v>0</v>
      </c>
      <c r="Z455" t="s">
        <v>53</v>
      </c>
      <c r="AA455">
        <v>2017</v>
      </c>
      <c r="AB455" t="s">
        <v>247</v>
      </c>
      <c r="AC455" t="s">
        <v>55</v>
      </c>
      <c r="AD455" t="s">
        <v>68</v>
      </c>
      <c r="AE455">
        <v>1262484</v>
      </c>
      <c r="AF455" t="s">
        <v>81</v>
      </c>
      <c r="AG455" t="s">
        <v>58</v>
      </c>
      <c r="AH455" t="s">
        <v>55</v>
      </c>
      <c r="AI455" t="s">
        <v>270</v>
      </c>
    </row>
    <row r="456" spans="1:35" x14ac:dyDescent="0.25">
      <c r="A456" s="14" t="str">
        <f t="shared" si="7"/>
        <v>http://dodappwlsprd2.cloud.pge.com:8003/ilis_rpt/dailyeventlogdetail.jsp?odbeventlogid=17-0023848&amp;numberofmonths=24&amp;showchangehistorylog=1</v>
      </c>
      <c r="B456" s="15" t="str">
        <f>HYPERLINK(A456,V456)</f>
        <v>17-0023848</v>
      </c>
      <c r="C456" t="s">
        <v>38</v>
      </c>
      <c r="D456" t="s">
        <v>39</v>
      </c>
      <c r="E456" t="s">
        <v>84</v>
      </c>
      <c r="F456" t="s">
        <v>402</v>
      </c>
      <c r="G456" s="2">
        <v>182941102</v>
      </c>
      <c r="H456" t="s">
        <v>42</v>
      </c>
      <c r="I456" s="3">
        <v>2166</v>
      </c>
      <c r="J456">
        <v>20170220</v>
      </c>
      <c r="K456" s="4">
        <v>728</v>
      </c>
      <c r="L456">
        <v>1703510</v>
      </c>
      <c r="M456" s="5">
        <v>4938</v>
      </c>
      <c r="N456" t="s">
        <v>44</v>
      </c>
      <c r="O456" t="s">
        <v>62</v>
      </c>
      <c r="P456" t="s">
        <v>63</v>
      </c>
      <c r="Q456" s="5">
        <v>423</v>
      </c>
      <c r="R456" s="5">
        <v>2085732</v>
      </c>
      <c r="S456" t="s">
        <v>277</v>
      </c>
      <c r="T456" t="s">
        <v>65</v>
      </c>
      <c r="U456" t="s">
        <v>49</v>
      </c>
      <c r="V456" t="s">
        <v>666</v>
      </c>
      <c r="W456" t="s">
        <v>51</v>
      </c>
      <c r="X456" t="s">
        <v>52</v>
      </c>
      <c r="Y456">
        <v>0</v>
      </c>
      <c r="Z456" t="s">
        <v>53</v>
      </c>
      <c r="AA456">
        <v>2017</v>
      </c>
      <c r="AB456" t="s">
        <v>247</v>
      </c>
      <c r="AC456" t="s">
        <v>55</v>
      </c>
      <c r="AD456" t="s">
        <v>68</v>
      </c>
      <c r="AE456">
        <v>1260830</v>
      </c>
      <c r="AF456" t="s">
        <v>69</v>
      </c>
      <c r="AG456" t="s">
        <v>58</v>
      </c>
      <c r="AH456" t="s">
        <v>55</v>
      </c>
      <c r="AI456" t="s">
        <v>270</v>
      </c>
    </row>
    <row r="457" spans="1:35" x14ac:dyDescent="0.25">
      <c r="A457" s="14" t="str">
        <f t="shared" si="7"/>
        <v>http://dodappwlsprd2.cloud.pge.com:8003/ilis_rpt/dailyeventlogdetail.jsp?odbeventlogid=17-0024820&amp;numberofmonths=24&amp;showchangehistorylog=1</v>
      </c>
      <c r="B457" s="15" t="str">
        <f>HYPERLINK(A457,V457)</f>
        <v>17-0024820</v>
      </c>
      <c r="C457" t="s">
        <v>38</v>
      </c>
      <c r="D457" t="s">
        <v>39</v>
      </c>
      <c r="E457" t="s">
        <v>40</v>
      </c>
      <c r="F457" t="s">
        <v>262</v>
      </c>
      <c r="G457" s="2">
        <v>83252102</v>
      </c>
      <c r="H457" t="s">
        <v>61</v>
      </c>
      <c r="I457" s="3">
        <v>11103</v>
      </c>
      <c r="J457">
        <v>20170220</v>
      </c>
      <c r="K457" s="4">
        <v>2320</v>
      </c>
      <c r="L457">
        <v>1706735</v>
      </c>
      <c r="M457" s="5">
        <v>1251</v>
      </c>
      <c r="N457" t="s">
        <v>44</v>
      </c>
      <c r="O457" t="s">
        <v>62</v>
      </c>
      <c r="P457" t="s">
        <v>63</v>
      </c>
      <c r="Q457" s="5">
        <v>32</v>
      </c>
      <c r="R457" s="5">
        <v>40032</v>
      </c>
      <c r="S457" t="s">
        <v>293</v>
      </c>
      <c r="T457" t="s">
        <v>79</v>
      </c>
      <c r="U457" t="s">
        <v>49</v>
      </c>
      <c r="V457" t="s">
        <v>667</v>
      </c>
      <c r="W457" t="s">
        <v>51</v>
      </c>
      <c r="X457" t="s">
        <v>52</v>
      </c>
      <c r="Y457">
        <v>0</v>
      </c>
      <c r="Z457" t="s">
        <v>53</v>
      </c>
      <c r="AA457">
        <v>2017</v>
      </c>
      <c r="AB457" t="s">
        <v>247</v>
      </c>
      <c r="AC457" t="s">
        <v>55</v>
      </c>
      <c r="AD457" t="s">
        <v>88</v>
      </c>
      <c r="AE457">
        <v>1261789</v>
      </c>
      <c r="AF457" t="s">
        <v>81</v>
      </c>
      <c r="AG457" t="s">
        <v>58</v>
      </c>
      <c r="AH457" t="s">
        <v>55</v>
      </c>
      <c r="AI457" t="s">
        <v>270</v>
      </c>
    </row>
    <row r="458" spans="1:35" x14ac:dyDescent="0.25">
      <c r="A458" s="14" t="str">
        <f t="shared" si="7"/>
        <v>http://dodappwlsprd2.cloud.pge.com:8003/ilis_rpt/dailyeventlogdetail.jsp?odbeventlogid=17-0023819&amp;numberofmonths=24&amp;showchangehistorylog=1</v>
      </c>
      <c r="B458" s="15" t="str">
        <f>HYPERLINK(A458,V458)</f>
        <v>17-0023819</v>
      </c>
      <c r="C458" t="s">
        <v>38</v>
      </c>
      <c r="D458" t="s">
        <v>39</v>
      </c>
      <c r="E458" t="s">
        <v>40</v>
      </c>
      <c r="F458" t="s">
        <v>91</v>
      </c>
      <c r="G458" s="2">
        <v>82931101</v>
      </c>
      <c r="H458" t="s">
        <v>265</v>
      </c>
      <c r="I458" s="3" t="s">
        <v>668</v>
      </c>
      <c r="J458">
        <v>20170220</v>
      </c>
      <c r="K458" s="4">
        <v>1320</v>
      </c>
      <c r="L458">
        <v>1703353</v>
      </c>
      <c r="M458" s="5">
        <v>118</v>
      </c>
      <c r="N458" t="s">
        <v>44</v>
      </c>
      <c r="O458" t="s">
        <v>62</v>
      </c>
      <c r="P458" t="s">
        <v>63</v>
      </c>
      <c r="Q458" s="5">
        <v>1</v>
      </c>
      <c r="R458" s="5">
        <v>118</v>
      </c>
      <c r="S458" t="s">
        <v>596</v>
      </c>
      <c r="T458" t="s">
        <v>65</v>
      </c>
      <c r="U458" t="s">
        <v>49</v>
      </c>
      <c r="V458" t="s">
        <v>669</v>
      </c>
      <c r="W458" t="s">
        <v>51</v>
      </c>
      <c r="X458" t="s">
        <v>52</v>
      </c>
      <c r="Y458">
        <v>0</v>
      </c>
      <c r="Z458" t="s">
        <v>53</v>
      </c>
      <c r="AA458">
        <v>2017</v>
      </c>
      <c r="AB458" t="s">
        <v>247</v>
      </c>
      <c r="AC458" t="s">
        <v>55</v>
      </c>
      <c r="AD458" t="s">
        <v>68</v>
      </c>
      <c r="AE458">
        <v>1260804</v>
      </c>
      <c r="AF458" t="s">
        <v>69</v>
      </c>
      <c r="AG458" t="s">
        <v>58</v>
      </c>
      <c r="AH458" t="s">
        <v>55</v>
      </c>
      <c r="AI458" t="s">
        <v>270</v>
      </c>
    </row>
    <row r="459" spans="1:35" x14ac:dyDescent="0.25">
      <c r="A459" s="14" t="str">
        <f t="shared" si="7"/>
        <v>http://dodappwlsprd2.cloud.pge.com:8003/ilis_rpt/dailyeventlogdetail.jsp?odbeventlogid=17-0023886&amp;numberofmonths=24&amp;showchangehistorylog=1</v>
      </c>
      <c r="B459" s="15" t="str">
        <f>HYPERLINK(A459,V459)</f>
        <v>17-0023886</v>
      </c>
      <c r="C459" t="s">
        <v>38</v>
      </c>
      <c r="D459" t="s">
        <v>39</v>
      </c>
      <c r="E459" t="s">
        <v>84</v>
      </c>
      <c r="F459" t="s">
        <v>91</v>
      </c>
      <c r="G459" s="2">
        <v>82931101</v>
      </c>
      <c r="H459" t="s">
        <v>42</v>
      </c>
      <c r="I459" s="3">
        <v>12122</v>
      </c>
      <c r="J459">
        <v>20170220</v>
      </c>
      <c r="K459" s="4">
        <v>1523</v>
      </c>
      <c r="L459">
        <v>1703714</v>
      </c>
      <c r="M459" s="5">
        <v>3180</v>
      </c>
      <c r="N459" t="s">
        <v>44</v>
      </c>
      <c r="O459" t="s">
        <v>62</v>
      </c>
      <c r="P459" t="s">
        <v>63</v>
      </c>
      <c r="Q459" s="5">
        <v>78</v>
      </c>
      <c r="R459" s="5">
        <v>248040</v>
      </c>
      <c r="S459" t="s">
        <v>298</v>
      </c>
      <c r="T459" t="s">
        <v>65</v>
      </c>
      <c r="U459" t="s">
        <v>49</v>
      </c>
      <c r="V459" t="s">
        <v>670</v>
      </c>
      <c r="W459" t="s">
        <v>51</v>
      </c>
      <c r="X459" t="s">
        <v>52</v>
      </c>
      <c r="Y459">
        <v>0</v>
      </c>
      <c r="Z459" t="s">
        <v>53</v>
      </c>
      <c r="AA459">
        <v>2017</v>
      </c>
      <c r="AB459" t="s">
        <v>247</v>
      </c>
      <c r="AC459" t="s">
        <v>55</v>
      </c>
      <c r="AD459" t="s">
        <v>68</v>
      </c>
      <c r="AE459">
        <v>1260865</v>
      </c>
      <c r="AF459" t="s">
        <v>69</v>
      </c>
      <c r="AG459" t="s">
        <v>58</v>
      </c>
      <c r="AH459" t="s">
        <v>55</v>
      </c>
      <c r="AI459" t="s">
        <v>270</v>
      </c>
    </row>
    <row r="460" spans="1:35" x14ac:dyDescent="0.25">
      <c r="A460" s="14" t="str">
        <f t="shared" si="7"/>
        <v>http://dodappwlsprd2.cloud.pge.com:8003/ilis_rpt/dailyeventlogdetail.jsp?odbeventlogid=17-0024598&amp;numberofmonths=24&amp;showchangehistorylog=1</v>
      </c>
      <c r="B460" s="15" t="str">
        <f>HYPERLINK(A460,V460)</f>
        <v>17-0024598</v>
      </c>
      <c r="C460" t="s">
        <v>38</v>
      </c>
      <c r="D460" t="s">
        <v>39</v>
      </c>
      <c r="E460" t="s">
        <v>84</v>
      </c>
      <c r="F460" t="s">
        <v>91</v>
      </c>
      <c r="G460" s="2">
        <v>82931101</v>
      </c>
      <c r="H460" t="s">
        <v>42</v>
      </c>
      <c r="I460" s="3">
        <v>5078</v>
      </c>
      <c r="J460">
        <v>20170220</v>
      </c>
      <c r="K460" s="4">
        <v>1620</v>
      </c>
      <c r="L460">
        <v>1704033</v>
      </c>
      <c r="M460" s="5">
        <v>4109</v>
      </c>
      <c r="N460" t="s">
        <v>44</v>
      </c>
      <c r="O460" t="s">
        <v>62</v>
      </c>
      <c r="P460" t="s">
        <v>63</v>
      </c>
      <c r="Q460" s="5">
        <v>296</v>
      </c>
      <c r="R460" s="5">
        <v>444914</v>
      </c>
      <c r="S460" t="s">
        <v>298</v>
      </c>
      <c r="T460" t="s">
        <v>65</v>
      </c>
      <c r="U460" t="s">
        <v>49</v>
      </c>
      <c r="V460" t="s">
        <v>671</v>
      </c>
      <c r="W460" t="s">
        <v>51</v>
      </c>
      <c r="X460" t="s">
        <v>52</v>
      </c>
      <c r="Y460">
        <v>0</v>
      </c>
      <c r="Z460" t="s">
        <v>53</v>
      </c>
      <c r="AA460">
        <v>2017</v>
      </c>
      <c r="AB460" t="s">
        <v>247</v>
      </c>
      <c r="AC460" t="s">
        <v>55</v>
      </c>
      <c r="AD460" t="s">
        <v>88</v>
      </c>
      <c r="AE460">
        <v>1261564</v>
      </c>
      <c r="AF460" t="s">
        <v>69</v>
      </c>
      <c r="AG460" t="s">
        <v>58</v>
      </c>
      <c r="AH460" t="s">
        <v>55</v>
      </c>
      <c r="AI460" t="s">
        <v>270</v>
      </c>
    </row>
    <row r="461" spans="1:35" x14ac:dyDescent="0.25">
      <c r="A461" s="14" t="str">
        <f t="shared" si="7"/>
        <v>http://dodappwlsprd2.cloud.pge.com:8003/ilis_rpt/dailyeventlogdetail.jsp?odbeventlogid=17-0024949&amp;numberofmonths=24&amp;showchangehistorylog=1</v>
      </c>
      <c r="B461" s="15" t="str">
        <f>HYPERLINK(A461,V461)</f>
        <v>17-0024949</v>
      </c>
      <c r="C461" t="s">
        <v>38</v>
      </c>
      <c r="D461" t="s">
        <v>39</v>
      </c>
      <c r="E461" t="s">
        <v>84</v>
      </c>
      <c r="F461" t="s">
        <v>195</v>
      </c>
      <c r="G461" s="2">
        <v>83692104</v>
      </c>
      <c r="H461" t="s">
        <v>61</v>
      </c>
      <c r="I461" s="3">
        <v>2751</v>
      </c>
      <c r="J461">
        <v>20170220</v>
      </c>
      <c r="K461" s="4">
        <v>1928</v>
      </c>
      <c r="L461">
        <v>1705546</v>
      </c>
      <c r="M461" s="5">
        <v>1308</v>
      </c>
      <c r="N461" t="s">
        <v>44</v>
      </c>
      <c r="O461" t="s">
        <v>62</v>
      </c>
      <c r="P461" t="s">
        <v>63</v>
      </c>
      <c r="Q461" s="5">
        <v>19</v>
      </c>
      <c r="R461" s="5">
        <v>24852</v>
      </c>
      <c r="S461" t="s">
        <v>583</v>
      </c>
      <c r="T461" t="s">
        <v>65</v>
      </c>
      <c r="U461" t="s">
        <v>49</v>
      </c>
      <c r="V461" t="s">
        <v>672</v>
      </c>
      <c r="W461" t="s">
        <v>51</v>
      </c>
      <c r="X461" t="s">
        <v>52</v>
      </c>
      <c r="Y461">
        <v>0</v>
      </c>
      <c r="Z461" t="s">
        <v>53</v>
      </c>
      <c r="AA461">
        <v>2017</v>
      </c>
      <c r="AB461" t="s">
        <v>247</v>
      </c>
      <c r="AC461" t="s">
        <v>55</v>
      </c>
      <c r="AD461" t="s">
        <v>68</v>
      </c>
      <c r="AE461">
        <v>1261920</v>
      </c>
      <c r="AF461" t="s">
        <v>69</v>
      </c>
      <c r="AG461" t="s">
        <v>58</v>
      </c>
      <c r="AH461" t="s">
        <v>55</v>
      </c>
      <c r="AI461" t="s">
        <v>270</v>
      </c>
    </row>
    <row r="462" spans="1:35" x14ac:dyDescent="0.25">
      <c r="A462" s="14" t="str">
        <f t="shared" si="7"/>
        <v>http://dodappwlsprd2.cloud.pge.com:8003/ilis_rpt/dailyeventlogdetail.jsp?odbeventlogid=17-0025305&amp;numberofmonths=24&amp;showchangehistorylog=1</v>
      </c>
      <c r="B462" s="15" t="str">
        <f>HYPERLINK(A462,V462)</f>
        <v>17-0025305</v>
      </c>
      <c r="C462" t="s">
        <v>38</v>
      </c>
      <c r="D462" t="s">
        <v>39</v>
      </c>
      <c r="E462" t="s">
        <v>84</v>
      </c>
      <c r="F462" t="s">
        <v>195</v>
      </c>
      <c r="G462" s="2">
        <v>83692104</v>
      </c>
      <c r="H462" t="s">
        <v>61</v>
      </c>
      <c r="I462" s="3">
        <v>9975</v>
      </c>
      <c r="J462">
        <v>20170220</v>
      </c>
      <c r="K462" s="4">
        <v>1800</v>
      </c>
      <c r="L462">
        <v>1705140</v>
      </c>
      <c r="M462" s="5">
        <v>4280</v>
      </c>
      <c r="N462" t="s">
        <v>44</v>
      </c>
      <c r="O462" t="s">
        <v>62</v>
      </c>
      <c r="P462" t="s">
        <v>63</v>
      </c>
      <c r="Q462" s="5">
        <v>3</v>
      </c>
      <c r="R462" s="5">
        <v>9698</v>
      </c>
      <c r="S462" t="s">
        <v>293</v>
      </c>
      <c r="T462" t="s">
        <v>65</v>
      </c>
      <c r="U462" t="s">
        <v>49</v>
      </c>
      <c r="V462" t="s">
        <v>673</v>
      </c>
      <c r="W462" t="s">
        <v>51</v>
      </c>
      <c r="X462" t="s">
        <v>52</v>
      </c>
      <c r="Y462">
        <v>0</v>
      </c>
      <c r="Z462" t="s">
        <v>53</v>
      </c>
      <c r="AA462">
        <v>2017</v>
      </c>
      <c r="AB462" t="s">
        <v>247</v>
      </c>
      <c r="AC462" t="s">
        <v>55</v>
      </c>
      <c r="AD462" t="s">
        <v>68</v>
      </c>
      <c r="AE462">
        <v>1262213</v>
      </c>
      <c r="AF462" t="s">
        <v>69</v>
      </c>
      <c r="AG462" t="s">
        <v>58</v>
      </c>
      <c r="AH462" t="s">
        <v>55</v>
      </c>
      <c r="AI462" t="s">
        <v>270</v>
      </c>
    </row>
    <row r="463" spans="1:35" x14ac:dyDescent="0.25">
      <c r="A463" s="14" t="str">
        <f t="shared" si="7"/>
        <v>http://dodappwlsprd2.cloud.pge.com:8003/ilis_rpt/dailyeventlogdetail.jsp?odbeventlogid=17-0023808&amp;numberofmonths=24&amp;showchangehistorylog=1</v>
      </c>
      <c r="B463" s="15" t="str">
        <f>HYPERLINK(A463,V463)</f>
        <v>17-0023808</v>
      </c>
      <c r="C463" t="s">
        <v>38</v>
      </c>
      <c r="D463" t="s">
        <v>39</v>
      </c>
      <c r="E463" t="s">
        <v>40</v>
      </c>
      <c r="F463" t="s">
        <v>198</v>
      </c>
      <c r="G463" s="2">
        <v>83692105</v>
      </c>
      <c r="H463" t="s">
        <v>42</v>
      </c>
      <c r="I463" s="3">
        <v>5166</v>
      </c>
      <c r="J463">
        <v>20170220</v>
      </c>
      <c r="K463" s="4">
        <v>1243</v>
      </c>
      <c r="L463">
        <v>1703277</v>
      </c>
      <c r="M463" s="5">
        <v>2350</v>
      </c>
      <c r="N463" t="s">
        <v>44</v>
      </c>
      <c r="O463" t="s">
        <v>62</v>
      </c>
      <c r="P463" t="s">
        <v>63</v>
      </c>
      <c r="Q463" s="5">
        <v>269</v>
      </c>
      <c r="R463" s="5">
        <v>631989</v>
      </c>
      <c r="S463" t="s">
        <v>290</v>
      </c>
      <c r="T463" t="s">
        <v>79</v>
      </c>
      <c r="U463" t="s">
        <v>49</v>
      </c>
      <c r="V463" t="s">
        <v>674</v>
      </c>
      <c r="W463" t="s">
        <v>51</v>
      </c>
      <c r="X463" t="s">
        <v>52</v>
      </c>
      <c r="Y463">
        <v>0</v>
      </c>
      <c r="Z463" t="s">
        <v>53</v>
      </c>
      <c r="AA463">
        <v>2017</v>
      </c>
      <c r="AB463" t="s">
        <v>247</v>
      </c>
      <c r="AC463" t="s">
        <v>55</v>
      </c>
      <c r="AD463" t="s">
        <v>68</v>
      </c>
      <c r="AE463">
        <v>1260798</v>
      </c>
      <c r="AF463" t="s">
        <v>81</v>
      </c>
      <c r="AG463" t="s">
        <v>58</v>
      </c>
      <c r="AH463" t="s">
        <v>55</v>
      </c>
      <c r="AI463" t="s">
        <v>270</v>
      </c>
    </row>
    <row r="464" spans="1:35" x14ac:dyDescent="0.25">
      <c r="A464" s="14" t="str">
        <f t="shared" si="7"/>
        <v>http://dodappwlsprd2.cloud.pge.com:8003/ilis_rpt/dailyeventlogdetail.jsp?odbeventlogid=17-0025405&amp;numberofmonths=24&amp;showchangehistorylog=1</v>
      </c>
      <c r="B464" s="15" t="str">
        <f>HYPERLINK(A464,V464)</f>
        <v>17-0025405</v>
      </c>
      <c r="C464" t="s">
        <v>38</v>
      </c>
      <c r="D464" t="s">
        <v>39</v>
      </c>
      <c r="E464" t="s">
        <v>40</v>
      </c>
      <c r="F464" t="s">
        <v>198</v>
      </c>
      <c r="G464" s="2">
        <v>83692105</v>
      </c>
      <c r="H464" t="s">
        <v>61</v>
      </c>
      <c r="I464" s="3">
        <v>11327</v>
      </c>
      <c r="J464">
        <v>20170220</v>
      </c>
      <c r="K464" s="4">
        <v>2019</v>
      </c>
      <c r="L464">
        <v>1708286</v>
      </c>
      <c r="M464" s="5">
        <v>4106</v>
      </c>
      <c r="N464" t="s">
        <v>44</v>
      </c>
      <c r="O464" t="s">
        <v>359</v>
      </c>
      <c r="P464" t="s">
        <v>360</v>
      </c>
      <c r="Q464" s="5">
        <v>1</v>
      </c>
      <c r="R464" s="5">
        <v>4106</v>
      </c>
      <c r="S464" t="s">
        <v>293</v>
      </c>
      <c r="T464" t="s">
        <v>79</v>
      </c>
      <c r="U464" t="s">
        <v>49</v>
      </c>
      <c r="V464" t="s">
        <v>675</v>
      </c>
      <c r="W464" t="s">
        <v>51</v>
      </c>
      <c r="X464" t="s">
        <v>52</v>
      </c>
      <c r="Y464">
        <v>0</v>
      </c>
      <c r="Z464" t="s">
        <v>53</v>
      </c>
      <c r="AA464">
        <v>2017</v>
      </c>
      <c r="AB464" t="s">
        <v>247</v>
      </c>
      <c r="AC464" t="s">
        <v>55</v>
      </c>
      <c r="AD464" t="s">
        <v>68</v>
      </c>
      <c r="AE464">
        <v>1262315</v>
      </c>
      <c r="AF464" t="s">
        <v>81</v>
      </c>
      <c r="AG464" t="s">
        <v>58</v>
      </c>
      <c r="AH464" t="s">
        <v>55</v>
      </c>
      <c r="AI464" t="s">
        <v>270</v>
      </c>
    </row>
    <row r="465" spans="1:35" x14ac:dyDescent="0.25">
      <c r="A465" s="14" t="str">
        <f t="shared" si="7"/>
        <v>http://dodappwlsprd2.cloud.pge.com:8003/ilis_rpt/dailyeventlogdetail.jsp?odbeventlogid=17-0023664&amp;numberofmonths=24&amp;showchangehistorylog=1</v>
      </c>
      <c r="B465" s="15" t="str">
        <f>HYPERLINK(A465,V465)</f>
        <v>17-0023664</v>
      </c>
      <c r="C465" t="s">
        <v>38</v>
      </c>
      <c r="D465" t="s">
        <v>39</v>
      </c>
      <c r="E465" t="s">
        <v>84</v>
      </c>
      <c r="F465" t="s">
        <v>391</v>
      </c>
      <c r="G465" s="2">
        <v>182742104</v>
      </c>
      <c r="H465" t="s">
        <v>61</v>
      </c>
      <c r="I465" s="3">
        <v>6773</v>
      </c>
      <c r="J465">
        <v>20170220</v>
      </c>
      <c r="K465" s="4">
        <v>506</v>
      </c>
      <c r="L465">
        <v>1702455</v>
      </c>
      <c r="M465" s="5">
        <v>679</v>
      </c>
      <c r="N465" t="s">
        <v>44</v>
      </c>
      <c r="O465" t="s">
        <v>62</v>
      </c>
      <c r="P465" t="s">
        <v>63</v>
      </c>
      <c r="Q465" s="5">
        <v>87</v>
      </c>
      <c r="R465" s="5">
        <v>7215</v>
      </c>
      <c r="S465" t="s">
        <v>277</v>
      </c>
      <c r="T465" t="s">
        <v>65</v>
      </c>
      <c r="U465" t="s">
        <v>49</v>
      </c>
      <c r="V465" t="s">
        <v>676</v>
      </c>
      <c r="W465" t="s">
        <v>51</v>
      </c>
      <c r="X465" t="s">
        <v>52</v>
      </c>
      <c r="Y465">
        <v>0</v>
      </c>
      <c r="Z465" t="s">
        <v>53</v>
      </c>
      <c r="AA465">
        <v>2017</v>
      </c>
      <c r="AB465" t="s">
        <v>247</v>
      </c>
      <c r="AC465" t="s">
        <v>55</v>
      </c>
      <c r="AD465" t="s">
        <v>68</v>
      </c>
      <c r="AE465">
        <v>1260667</v>
      </c>
      <c r="AF465" t="s">
        <v>69</v>
      </c>
      <c r="AG465" t="s">
        <v>58</v>
      </c>
      <c r="AH465" t="s">
        <v>55</v>
      </c>
      <c r="AI465" t="s">
        <v>270</v>
      </c>
    </row>
    <row r="466" spans="1:35" x14ac:dyDescent="0.25">
      <c r="A466" s="14" t="str">
        <f t="shared" si="7"/>
        <v>http://dodappwlsprd2.cloud.pge.com:8003/ilis_rpt/dailyeventlogdetail.jsp?odbeventlogid=17-0023693&amp;numberofmonths=24&amp;showchangehistorylog=1</v>
      </c>
      <c r="B466" s="15" t="str">
        <f>HYPERLINK(A466,V466)</f>
        <v>17-0023693</v>
      </c>
      <c r="C466" t="s">
        <v>38</v>
      </c>
      <c r="D466" t="s">
        <v>39</v>
      </c>
      <c r="E466" t="s">
        <v>84</v>
      </c>
      <c r="F466" t="s">
        <v>391</v>
      </c>
      <c r="G466" s="2">
        <v>182742104</v>
      </c>
      <c r="H466" t="s">
        <v>61</v>
      </c>
      <c r="I466" s="3">
        <v>6773</v>
      </c>
      <c r="J466">
        <v>20170220</v>
      </c>
      <c r="K466" s="4">
        <v>713</v>
      </c>
      <c r="L466">
        <v>1702729</v>
      </c>
      <c r="M466" s="5">
        <v>776</v>
      </c>
      <c r="N466" t="s">
        <v>44</v>
      </c>
      <c r="O466" t="s">
        <v>62</v>
      </c>
      <c r="P466" t="s">
        <v>63</v>
      </c>
      <c r="Q466" s="5">
        <v>87</v>
      </c>
      <c r="R466" s="5">
        <v>8301</v>
      </c>
      <c r="S466" t="s">
        <v>596</v>
      </c>
      <c r="T466" t="s">
        <v>65</v>
      </c>
      <c r="U466" t="s">
        <v>49</v>
      </c>
      <c r="V466" t="s">
        <v>677</v>
      </c>
      <c r="W466" t="s">
        <v>51</v>
      </c>
      <c r="X466" t="s">
        <v>52</v>
      </c>
      <c r="Y466">
        <v>0</v>
      </c>
      <c r="Z466" t="s">
        <v>53</v>
      </c>
      <c r="AA466">
        <v>2017</v>
      </c>
      <c r="AB466" t="s">
        <v>247</v>
      </c>
      <c r="AC466" t="s">
        <v>55</v>
      </c>
      <c r="AD466" t="s">
        <v>68</v>
      </c>
      <c r="AE466">
        <v>1260692</v>
      </c>
      <c r="AF466" t="s">
        <v>69</v>
      </c>
      <c r="AG466" t="s">
        <v>58</v>
      </c>
      <c r="AH466" t="s">
        <v>55</v>
      </c>
      <c r="AI466" t="s">
        <v>270</v>
      </c>
    </row>
    <row r="467" spans="1:35" x14ac:dyDescent="0.25">
      <c r="A467" s="14" t="str">
        <f t="shared" si="7"/>
        <v>http://dodappwlsprd2.cloud.pge.com:8003/ilis_rpt/dailyeventlogdetail.jsp?odbeventlogid=17-0024104&amp;numberofmonths=24&amp;showchangehistorylog=1</v>
      </c>
      <c r="B467" s="15" t="str">
        <f>HYPERLINK(A467,V467)</f>
        <v>17-0024104</v>
      </c>
      <c r="C467" t="s">
        <v>38</v>
      </c>
      <c r="D467" t="s">
        <v>39</v>
      </c>
      <c r="E467" t="s">
        <v>84</v>
      </c>
      <c r="F467" t="s">
        <v>391</v>
      </c>
      <c r="G467" s="2">
        <v>182742104</v>
      </c>
      <c r="H467" t="s">
        <v>42</v>
      </c>
      <c r="I467" s="3">
        <v>88772</v>
      </c>
      <c r="J467">
        <v>20170220</v>
      </c>
      <c r="K467" s="4">
        <v>2045</v>
      </c>
      <c r="L467">
        <v>1705987</v>
      </c>
      <c r="M467" s="5">
        <v>1412</v>
      </c>
      <c r="N467" t="s">
        <v>44</v>
      </c>
      <c r="O467" t="s">
        <v>359</v>
      </c>
      <c r="P467" t="s">
        <v>360</v>
      </c>
      <c r="Q467" s="5">
        <v>1237</v>
      </c>
      <c r="R467" s="5">
        <v>428435</v>
      </c>
      <c r="S467" t="s">
        <v>277</v>
      </c>
      <c r="T467" t="s">
        <v>79</v>
      </c>
      <c r="U467" t="s">
        <v>49</v>
      </c>
      <c r="V467" t="s">
        <v>678</v>
      </c>
      <c r="W467" t="s">
        <v>51</v>
      </c>
      <c r="X467" t="s">
        <v>52</v>
      </c>
      <c r="Y467">
        <v>42949498</v>
      </c>
      <c r="Z467" t="s">
        <v>53</v>
      </c>
      <c r="AA467">
        <v>2017</v>
      </c>
      <c r="AB467" t="s">
        <v>247</v>
      </c>
      <c r="AC467" t="s">
        <v>55</v>
      </c>
      <c r="AD467" t="s">
        <v>117</v>
      </c>
      <c r="AE467">
        <v>1261068</v>
      </c>
      <c r="AF467" t="s">
        <v>81</v>
      </c>
      <c r="AG467" t="s">
        <v>58</v>
      </c>
      <c r="AH467" t="s">
        <v>55</v>
      </c>
      <c r="AI467" t="s">
        <v>270</v>
      </c>
    </row>
    <row r="468" spans="1:35" x14ac:dyDescent="0.25">
      <c r="A468" s="14" t="str">
        <f t="shared" si="7"/>
        <v>http://dodappwlsprd2.cloud.pge.com:8003/ilis_rpt/dailyeventlogdetail.jsp?odbeventlogid=17-0023796&amp;numberofmonths=24&amp;showchangehistorylog=1</v>
      </c>
      <c r="B468" s="15" t="str">
        <f>HYPERLINK(A468,V468)</f>
        <v>17-0023796</v>
      </c>
      <c r="C468" t="s">
        <v>38</v>
      </c>
      <c r="D468" t="s">
        <v>39</v>
      </c>
      <c r="E468" t="s">
        <v>84</v>
      </c>
      <c r="F468" t="s">
        <v>428</v>
      </c>
      <c r="G468" s="2">
        <v>183181101</v>
      </c>
      <c r="H468" t="s">
        <v>265</v>
      </c>
      <c r="I468" s="3" t="s">
        <v>679</v>
      </c>
      <c r="J468">
        <v>20170220</v>
      </c>
      <c r="K468" s="4">
        <v>836</v>
      </c>
      <c r="L468">
        <v>1703223</v>
      </c>
      <c r="M468" s="5">
        <v>1677</v>
      </c>
      <c r="N468" t="s">
        <v>44</v>
      </c>
      <c r="O468" t="s">
        <v>62</v>
      </c>
      <c r="P468" t="s">
        <v>63</v>
      </c>
      <c r="Q468" s="5">
        <v>34</v>
      </c>
      <c r="R468" s="5">
        <v>57018</v>
      </c>
      <c r="S468" t="s">
        <v>279</v>
      </c>
      <c r="T468" t="s">
        <v>65</v>
      </c>
      <c r="U468" t="s">
        <v>49</v>
      </c>
      <c r="V468" t="s">
        <v>680</v>
      </c>
      <c r="W468" t="s">
        <v>51</v>
      </c>
      <c r="X468" t="s">
        <v>52</v>
      </c>
      <c r="Y468">
        <v>0</v>
      </c>
      <c r="Z468" t="s">
        <v>53</v>
      </c>
      <c r="AA468">
        <v>2017</v>
      </c>
      <c r="AB468" t="s">
        <v>247</v>
      </c>
      <c r="AC468" t="s">
        <v>55</v>
      </c>
      <c r="AD468" t="s">
        <v>68</v>
      </c>
      <c r="AE468">
        <v>1260786</v>
      </c>
      <c r="AF468" t="s">
        <v>69</v>
      </c>
      <c r="AG468" t="s">
        <v>58</v>
      </c>
      <c r="AH468" t="s">
        <v>55</v>
      </c>
      <c r="AI468" t="s">
        <v>270</v>
      </c>
    </row>
    <row r="469" spans="1:35" x14ac:dyDescent="0.25">
      <c r="A469" s="14" t="str">
        <f t="shared" si="7"/>
        <v>http://dodappwlsprd2.cloud.pge.com:8003/ilis_rpt/dailyeventlogdetail.jsp?odbeventlogid=17-0023850&amp;numberofmonths=24&amp;showchangehistorylog=1</v>
      </c>
      <c r="B469" s="15" t="str">
        <f>HYPERLINK(A469,V469)</f>
        <v>17-0023850</v>
      </c>
      <c r="C469" t="s">
        <v>38</v>
      </c>
      <c r="D469" t="s">
        <v>39</v>
      </c>
      <c r="E469" t="s">
        <v>84</v>
      </c>
      <c r="F469" t="s">
        <v>147</v>
      </c>
      <c r="G469" s="2">
        <v>182852201</v>
      </c>
      <c r="H469" t="s">
        <v>42</v>
      </c>
      <c r="I469" s="3">
        <v>9698</v>
      </c>
      <c r="J469">
        <v>20170220</v>
      </c>
      <c r="K469" s="4">
        <v>1429</v>
      </c>
      <c r="L469">
        <v>1703515</v>
      </c>
      <c r="M469" s="5">
        <v>2925</v>
      </c>
      <c r="N469" t="s">
        <v>44</v>
      </c>
      <c r="O469" t="s">
        <v>62</v>
      </c>
      <c r="P469" t="s">
        <v>63</v>
      </c>
      <c r="Q469" s="5">
        <v>43</v>
      </c>
      <c r="R469" s="5">
        <v>65946</v>
      </c>
      <c r="S469" t="s">
        <v>424</v>
      </c>
      <c r="T469" t="s">
        <v>79</v>
      </c>
      <c r="U469" t="s">
        <v>49</v>
      </c>
      <c r="V469" t="s">
        <v>681</v>
      </c>
      <c r="W469" t="s">
        <v>51</v>
      </c>
      <c r="X469" t="s">
        <v>52</v>
      </c>
      <c r="Y469">
        <v>31306180</v>
      </c>
      <c r="Z469" t="s">
        <v>53</v>
      </c>
      <c r="AA469">
        <v>2017</v>
      </c>
      <c r="AB469" t="s">
        <v>247</v>
      </c>
      <c r="AC469" t="s">
        <v>55</v>
      </c>
      <c r="AD469" t="s">
        <v>68</v>
      </c>
      <c r="AE469">
        <v>1260832</v>
      </c>
      <c r="AF469" t="s">
        <v>81</v>
      </c>
      <c r="AG469" t="s">
        <v>58</v>
      </c>
      <c r="AH469" t="s">
        <v>55</v>
      </c>
      <c r="AI469" t="s">
        <v>270</v>
      </c>
    </row>
    <row r="470" spans="1:35" x14ac:dyDescent="0.25">
      <c r="A470" s="14" t="str">
        <f t="shared" si="7"/>
        <v>http://dodappwlsprd2.cloud.pge.com:8003/ilis_rpt/dailyeventlogdetail.jsp?odbeventlogid=17-0023965&amp;numberofmonths=24&amp;showchangehistorylog=1</v>
      </c>
      <c r="B470" s="15" t="str">
        <f>HYPERLINK(A470,V470)</f>
        <v>17-0023965</v>
      </c>
      <c r="C470" t="s">
        <v>38</v>
      </c>
      <c r="D470" t="s">
        <v>39</v>
      </c>
      <c r="E470" t="s">
        <v>84</v>
      </c>
      <c r="F470" t="s">
        <v>147</v>
      </c>
      <c r="G470" s="2">
        <v>182852201</v>
      </c>
      <c r="H470" t="s">
        <v>398</v>
      </c>
      <c r="I470" s="3">
        <v>40017</v>
      </c>
      <c r="J470">
        <v>20170220</v>
      </c>
      <c r="K470" s="4">
        <v>1719</v>
      </c>
      <c r="L470">
        <v>1704739</v>
      </c>
      <c r="M470" s="5">
        <v>2973</v>
      </c>
      <c r="N470" t="s">
        <v>44</v>
      </c>
      <c r="O470" t="s">
        <v>62</v>
      </c>
      <c r="P470" t="s">
        <v>63</v>
      </c>
      <c r="Q470" s="5">
        <v>73</v>
      </c>
      <c r="R470" s="5">
        <v>115808</v>
      </c>
      <c r="S470" t="s">
        <v>573</v>
      </c>
      <c r="T470" t="s">
        <v>150</v>
      </c>
      <c r="U470" t="s">
        <v>49</v>
      </c>
      <c r="V470" t="s">
        <v>682</v>
      </c>
      <c r="W470" t="s">
        <v>51</v>
      </c>
      <c r="X470" t="s">
        <v>52</v>
      </c>
      <c r="Y470">
        <v>0</v>
      </c>
      <c r="Z470" t="s">
        <v>53</v>
      </c>
      <c r="AA470">
        <v>2017</v>
      </c>
      <c r="AB470" t="s">
        <v>247</v>
      </c>
      <c r="AC470" t="s">
        <v>55</v>
      </c>
      <c r="AD470" t="s">
        <v>68</v>
      </c>
      <c r="AE470">
        <v>1260937</v>
      </c>
      <c r="AF470" t="s">
        <v>152</v>
      </c>
      <c r="AG470" t="s">
        <v>58</v>
      </c>
      <c r="AH470" t="s">
        <v>55</v>
      </c>
      <c r="AI470" t="s">
        <v>270</v>
      </c>
    </row>
    <row r="471" spans="1:35" x14ac:dyDescent="0.25">
      <c r="A471" s="14" t="str">
        <f t="shared" si="7"/>
        <v>http://dodappwlsprd2.cloud.pge.com:8003/ilis_rpt/dailyeventlogdetail.jsp?odbeventlogid=17-0024025&amp;numberofmonths=24&amp;showchangehistorylog=1</v>
      </c>
      <c r="B471" s="15" t="str">
        <f>HYPERLINK(A471,V471)</f>
        <v>17-0024025</v>
      </c>
      <c r="C471" t="s">
        <v>38</v>
      </c>
      <c r="D471" t="s">
        <v>39</v>
      </c>
      <c r="E471" t="s">
        <v>84</v>
      </c>
      <c r="F471" t="s">
        <v>204</v>
      </c>
      <c r="G471" s="2">
        <v>182852202</v>
      </c>
      <c r="H471" t="s">
        <v>61</v>
      </c>
      <c r="I471" s="3">
        <v>8021</v>
      </c>
      <c r="J471">
        <v>20170220</v>
      </c>
      <c r="K471" s="4">
        <v>1615</v>
      </c>
      <c r="L471">
        <v>1703988</v>
      </c>
      <c r="M471" s="5">
        <v>2895</v>
      </c>
      <c r="N471" t="s">
        <v>44</v>
      </c>
      <c r="O471" t="s">
        <v>62</v>
      </c>
      <c r="P471" t="s">
        <v>63</v>
      </c>
      <c r="Q471" s="5">
        <v>84</v>
      </c>
      <c r="R471" s="5">
        <v>168930</v>
      </c>
      <c r="S471" t="s">
        <v>326</v>
      </c>
      <c r="T471" t="s">
        <v>65</v>
      </c>
      <c r="U471" t="s">
        <v>49</v>
      </c>
      <c r="V471" t="s">
        <v>683</v>
      </c>
      <c r="W471" t="s">
        <v>51</v>
      </c>
      <c r="X471" t="s">
        <v>52</v>
      </c>
      <c r="Y471">
        <v>31306180</v>
      </c>
      <c r="Z471" t="s">
        <v>53</v>
      </c>
      <c r="AA471">
        <v>2017</v>
      </c>
      <c r="AB471" t="s">
        <v>247</v>
      </c>
      <c r="AC471" t="s">
        <v>55</v>
      </c>
      <c r="AD471" t="s">
        <v>68</v>
      </c>
      <c r="AE471">
        <v>1260994</v>
      </c>
      <c r="AF471" t="s">
        <v>69</v>
      </c>
      <c r="AG471" t="s">
        <v>58</v>
      </c>
      <c r="AH471" t="s">
        <v>55</v>
      </c>
      <c r="AI471" t="s">
        <v>270</v>
      </c>
    </row>
    <row r="472" spans="1:35" x14ac:dyDescent="0.25">
      <c r="A472" s="14" t="str">
        <f t="shared" si="7"/>
        <v>http://dodappwlsprd2.cloud.pge.com:8003/ilis_rpt/dailyeventlogdetail.jsp?odbeventlogid=17-0024037&amp;numberofmonths=24&amp;showchangehistorylog=1</v>
      </c>
      <c r="B472" s="15" t="str">
        <f>HYPERLINK(A472,V472)</f>
        <v>17-0024037</v>
      </c>
      <c r="C472" t="s">
        <v>38</v>
      </c>
      <c r="D472" t="s">
        <v>39</v>
      </c>
      <c r="E472" t="s">
        <v>84</v>
      </c>
      <c r="F472" t="s">
        <v>204</v>
      </c>
      <c r="G472" s="2">
        <v>182852202</v>
      </c>
      <c r="H472" t="s">
        <v>325</v>
      </c>
      <c r="I472" s="3">
        <v>22022</v>
      </c>
      <c r="J472">
        <v>20170220</v>
      </c>
      <c r="K472" s="4">
        <v>1905</v>
      </c>
      <c r="L472">
        <v>1705431</v>
      </c>
      <c r="M472" s="5">
        <v>492</v>
      </c>
      <c r="N472" t="s">
        <v>44</v>
      </c>
      <c r="O472" t="s">
        <v>62</v>
      </c>
      <c r="P472" t="s">
        <v>63</v>
      </c>
      <c r="Q472" s="5">
        <v>2283</v>
      </c>
      <c r="R472" s="5">
        <v>1090928</v>
      </c>
      <c r="S472" t="s">
        <v>326</v>
      </c>
      <c r="T472" t="s">
        <v>65</v>
      </c>
      <c r="U472" t="s">
        <v>49</v>
      </c>
      <c r="V472" t="s">
        <v>684</v>
      </c>
      <c r="W472" t="s">
        <v>51</v>
      </c>
      <c r="X472" t="s">
        <v>52</v>
      </c>
      <c r="Y472">
        <v>0</v>
      </c>
      <c r="Z472" t="s">
        <v>53</v>
      </c>
      <c r="AA472">
        <v>2017</v>
      </c>
      <c r="AB472" t="s">
        <v>247</v>
      </c>
      <c r="AC472" t="s">
        <v>55</v>
      </c>
      <c r="AD472" t="s">
        <v>68</v>
      </c>
      <c r="AE472">
        <v>1261005</v>
      </c>
      <c r="AF472" t="s">
        <v>69</v>
      </c>
      <c r="AG472" t="s">
        <v>58</v>
      </c>
      <c r="AH472" t="s">
        <v>55</v>
      </c>
      <c r="AI472" t="s">
        <v>270</v>
      </c>
    </row>
    <row r="473" spans="1:35" x14ac:dyDescent="0.25">
      <c r="A473" s="14" t="str">
        <f t="shared" si="7"/>
        <v>http://dodappwlsprd2.cloud.pge.com:8003/ilis_rpt/dailyeventlogdetail.jsp?odbeventlogid=17-0025423&amp;numberofmonths=24&amp;showchangehistorylog=1</v>
      </c>
      <c r="B473" s="15" t="str">
        <f>HYPERLINK(A473,V473)</f>
        <v>17-0025423</v>
      </c>
      <c r="C473" t="s">
        <v>38</v>
      </c>
      <c r="D473" t="s">
        <v>39</v>
      </c>
      <c r="E473" t="s">
        <v>84</v>
      </c>
      <c r="F473" t="s">
        <v>204</v>
      </c>
      <c r="G473" s="2">
        <v>182852202</v>
      </c>
      <c r="H473" t="s">
        <v>61</v>
      </c>
      <c r="I473" s="3">
        <v>9127</v>
      </c>
      <c r="J473">
        <v>20170220</v>
      </c>
      <c r="K473" s="4">
        <v>1949</v>
      </c>
      <c r="L473">
        <v>1705735</v>
      </c>
      <c r="M473" s="5">
        <v>3160</v>
      </c>
      <c r="N473" t="s">
        <v>44</v>
      </c>
      <c r="O473" t="s">
        <v>62</v>
      </c>
      <c r="P473" t="s">
        <v>70</v>
      </c>
      <c r="Q473" s="5">
        <v>12</v>
      </c>
      <c r="R473" s="5">
        <v>37920</v>
      </c>
      <c r="S473" t="s">
        <v>283</v>
      </c>
      <c r="T473" t="s">
        <v>65</v>
      </c>
      <c r="U473" t="s">
        <v>49</v>
      </c>
      <c r="V473" t="s">
        <v>685</v>
      </c>
      <c r="W473" t="s">
        <v>51</v>
      </c>
      <c r="X473" t="s">
        <v>52</v>
      </c>
      <c r="Y473">
        <v>0</v>
      </c>
      <c r="Z473" t="s">
        <v>53</v>
      </c>
      <c r="AA473">
        <v>2017</v>
      </c>
      <c r="AB473" t="s">
        <v>247</v>
      </c>
      <c r="AC473" t="s">
        <v>55</v>
      </c>
      <c r="AD473" t="s">
        <v>68</v>
      </c>
      <c r="AE473">
        <v>1262333</v>
      </c>
      <c r="AF473" t="s">
        <v>69</v>
      </c>
      <c r="AG473" t="s">
        <v>58</v>
      </c>
      <c r="AH473" t="s">
        <v>55</v>
      </c>
      <c r="AI473" t="s">
        <v>270</v>
      </c>
    </row>
    <row r="474" spans="1:35" x14ac:dyDescent="0.25">
      <c r="A474" s="14" t="str">
        <f t="shared" si="7"/>
        <v>http://dodappwlsprd2.cloud.pge.com:8003/ilis_rpt/dailyeventlogdetail.jsp?odbeventlogid=17-0024024&amp;numberofmonths=24&amp;showchangehistorylog=1</v>
      </c>
      <c r="B474" s="15" t="str">
        <f>HYPERLINK(A474,V474)</f>
        <v>17-0024024</v>
      </c>
      <c r="C474" t="s">
        <v>38</v>
      </c>
      <c r="D474" t="s">
        <v>39</v>
      </c>
      <c r="E474" t="s">
        <v>84</v>
      </c>
      <c r="F474" t="s">
        <v>208</v>
      </c>
      <c r="G474" s="2">
        <v>182852203</v>
      </c>
      <c r="H474" t="s">
        <v>61</v>
      </c>
      <c r="I474" s="3">
        <v>1445</v>
      </c>
      <c r="J474">
        <v>20170220</v>
      </c>
      <c r="K474" s="4">
        <v>1808</v>
      </c>
      <c r="L474">
        <v>1705198</v>
      </c>
      <c r="M474" s="5">
        <v>2947</v>
      </c>
      <c r="N474" t="s">
        <v>44</v>
      </c>
      <c r="O474" t="s">
        <v>62</v>
      </c>
      <c r="P474" t="s">
        <v>63</v>
      </c>
      <c r="Q474" s="5">
        <v>10</v>
      </c>
      <c r="R474" s="5">
        <v>29470</v>
      </c>
      <c r="S474" t="s">
        <v>283</v>
      </c>
      <c r="T474" t="s">
        <v>65</v>
      </c>
      <c r="U474" t="s">
        <v>49</v>
      </c>
      <c r="V474" t="s">
        <v>686</v>
      </c>
      <c r="W474" t="s">
        <v>51</v>
      </c>
      <c r="X474" t="s">
        <v>52</v>
      </c>
      <c r="Y474">
        <v>31306180</v>
      </c>
      <c r="Z474" t="s">
        <v>53</v>
      </c>
      <c r="AA474">
        <v>2017</v>
      </c>
      <c r="AB474" t="s">
        <v>247</v>
      </c>
      <c r="AC474" t="s">
        <v>55</v>
      </c>
      <c r="AD474" t="s">
        <v>117</v>
      </c>
      <c r="AE474">
        <v>1260993</v>
      </c>
      <c r="AF474" t="s">
        <v>69</v>
      </c>
      <c r="AG474" t="s">
        <v>58</v>
      </c>
      <c r="AH474" t="s">
        <v>55</v>
      </c>
      <c r="AI474" t="s">
        <v>270</v>
      </c>
    </row>
    <row r="475" spans="1:35" x14ac:dyDescent="0.25">
      <c r="A475" s="14" t="str">
        <f t="shared" si="7"/>
        <v>http://dodappwlsprd2.cloud.pge.com:8003/ilis_rpt/dailyeventlogdetail.jsp?odbeventlogid=17-0025453&amp;numberofmonths=24&amp;showchangehistorylog=1</v>
      </c>
      <c r="B475" s="15" t="str">
        <f>HYPERLINK(A475,V475)</f>
        <v>17-0025453</v>
      </c>
      <c r="C475" t="s">
        <v>38</v>
      </c>
      <c r="D475" t="s">
        <v>39</v>
      </c>
      <c r="E475" t="s">
        <v>84</v>
      </c>
      <c r="F475" t="s">
        <v>208</v>
      </c>
      <c r="G475" s="2">
        <v>182852203</v>
      </c>
      <c r="H475" t="s">
        <v>61</v>
      </c>
      <c r="I475" s="3">
        <v>10421</v>
      </c>
      <c r="J475">
        <v>20170220</v>
      </c>
      <c r="K475" s="4">
        <v>2023</v>
      </c>
      <c r="L475">
        <v>1708955</v>
      </c>
      <c r="M475" s="5">
        <v>3127</v>
      </c>
      <c r="N475" t="s">
        <v>44</v>
      </c>
      <c r="O475" t="s">
        <v>62</v>
      </c>
      <c r="P475" t="s">
        <v>63</v>
      </c>
      <c r="Q475" s="5">
        <v>15</v>
      </c>
      <c r="R475" s="5">
        <v>34165</v>
      </c>
      <c r="S475" t="s">
        <v>424</v>
      </c>
      <c r="T475" t="s">
        <v>65</v>
      </c>
      <c r="U475" t="s">
        <v>66</v>
      </c>
      <c r="V475" t="s">
        <v>687</v>
      </c>
      <c r="W475" t="s">
        <v>51</v>
      </c>
      <c r="X475" t="s">
        <v>52</v>
      </c>
      <c r="Y475">
        <v>31306180</v>
      </c>
      <c r="Z475" t="s">
        <v>53</v>
      </c>
      <c r="AA475">
        <v>2017</v>
      </c>
      <c r="AB475" t="s">
        <v>247</v>
      </c>
      <c r="AC475" t="s">
        <v>55</v>
      </c>
      <c r="AD475" t="s">
        <v>113</v>
      </c>
      <c r="AE475">
        <v>1262353</v>
      </c>
      <c r="AF475" t="s">
        <v>69</v>
      </c>
      <c r="AG475" t="s">
        <v>58</v>
      </c>
      <c r="AH475" t="s">
        <v>55</v>
      </c>
      <c r="AI475" t="s">
        <v>270</v>
      </c>
    </row>
    <row r="476" spans="1:35" x14ac:dyDescent="0.25">
      <c r="A476" s="14" t="str">
        <f t="shared" si="7"/>
        <v>http://dodappwlsprd2.cloud.pge.com:8003/ilis_rpt/dailyeventlogdetail.jsp?odbeventlogid=17-0024868&amp;numberofmonths=24&amp;showchangehistorylog=1</v>
      </c>
      <c r="B476" s="15" t="str">
        <f>HYPERLINK(A476,V476)</f>
        <v>17-0024868</v>
      </c>
      <c r="C476" t="s">
        <v>38</v>
      </c>
      <c r="D476" t="s">
        <v>39</v>
      </c>
      <c r="E476" t="s">
        <v>84</v>
      </c>
      <c r="F476" t="s">
        <v>329</v>
      </c>
      <c r="G476" s="2">
        <v>182852204</v>
      </c>
      <c r="H476" t="s">
        <v>61</v>
      </c>
      <c r="I476" s="3">
        <v>55781</v>
      </c>
      <c r="J476">
        <v>20170220</v>
      </c>
      <c r="K476" s="4">
        <v>1915</v>
      </c>
      <c r="L476">
        <v>1706204</v>
      </c>
      <c r="M476" s="5">
        <v>2561</v>
      </c>
      <c r="N476" t="s">
        <v>44</v>
      </c>
      <c r="O476" t="s">
        <v>62</v>
      </c>
      <c r="P476" t="s">
        <v>63</v>
      </c>
      <c r="Q476" s="5">
        <v>47</v>
      </c>
      <c r="R476" s="5">
        <v>120367</v>
      </c>
      <c r="S476" t="s">
        <v>424</v>
      </c>
      <c r="T476" t="s">
        <v>65</v>
      </c>
      <c r="U476" t="s">
        <v>49</v>
      </c>
      <c r="V476" t="s">
        <v>688</v>
      </c>
      <c r="W476" t="s">
        <v>51</v>
      </c>
      <c r="X476" t="s">
        <v>52</v>
      </c>
      <c r="Y476">
        <v>31306180</v>
      </c>
      <c r="Z476" t="s">
        <v>53</v>
      </c>
      <c r="AA476">
        <v>2017</v>
      </c>
      <c r="AB476" t="s">
        <v>247</v>
      </c>
      <c r="AC476" t="s">
        <v>55</v>
      </c>
      <c r="AD476" t="s">
        <v>68</v>
      </c>
      <c r="AE476">
        <v>1261840</v>
      </c>
      <c r="AF476" t="s">
        <v>69</v>
      </c>
      <c r="AG476" t="s">
        <v>58</v>
      </c>
      <c r="AH476" t="s">
        <v>55</v>
      </c>
      <c r="AI476" t="s">
        <v>270</v>
      </c>
    </row>
    <row r="477" spans="1:35" x14ac:dyDescent="0.25">
      <c r="A477" s="14" t="str">
        <f t="shared" si="7"/>
        <v>http://dodappwlsprd2.cloud.pge.com:8003/ilis_rpt/dailyeventlogdetail.jsp?odbeventlogid=17-0025477&amp;numberofmonths=24&amp;showchangehistorylog=1</v>
      </c>
      <c r="B477" s="15" t="str">
        <f>HYPERLINK(A477,V477)</f>
        <v>17-0025477</v>
      </c>
      <c r="C477" t="s">
        <v>38</v>
      </c>
      <c r="D477" t="s">
        <v>39</v>
      </c>
      <c r="E477" t="s">
        <v>84</v>
      </c>
      <c r="F477" t="s">
        <v>329</v>
      </c>
      <c r="G477" s="2">
        <v>182852204</v>
      </c>
      <c r="H477" t="s">
        <v>265</v>
      </c>
      <c r="I477" s="3" t="s">
        <v>689</v>
      </c>
      <c r="J477">
        <v>20170220</v>
      </c>
      <c r="K477" s="4">
        <v>1607</v>
      </c>
      <c r="L477">
        <v>1710290</v>
      </c>
      <c r="M477" s="5">
        <v>3106</v>
      </c>
      <c r="N477" t="s">
        <v>44</v>
      </c>
      <c r="O477" t="s">
        <v>62</v>
      </c>
      <c r="P477" t="s">
        <v>63</v>
      </c>
      <c r="Q477" s="5">
        <v>1</v>
      </c>
      <c r="R477" s="5">
        <v>3106</v>
      </c>
      <c r="S477" t="s">
        <v>326</v>
      </c>
      <c r="T477" t="s">
        <v>65</v>
      </c>
      <c r="U477" t="s">
        <v>66</v>
      </c>
      <c r="V477" t="s">
        <v>690</v>
      </c>
      <c r="W477" t="s">
        <v>51</v>
      </c>
      <c r="X477" t="s">
        <v>52</v>
      </c>
      <c r="Y477">
        <v>42949491</v>
      </c>
      <c r="Z477" t="s">
        <v>53</v>
      </c>
      <c r="AA477">
        <v>2017</v>
      </c>
      <c r="AB477" t="s">
        <v>247</v>
      </c>
      <c r="AC477" t="s">
        <v>55</v>
      </c>
      <c r="AD477" t="s">
        <v>68</v>
      </c>
      <c r="AE477">
        <v>1262374</v>
      </c>
      <c r="AF477" t="s">
        <v>69</v>
      </c>
      <c r="AG477" t="s">
        <v>58</v>
      </c>
      <c r="AH477" t="s">
        <v>55</v>
      </c>
      <c r="AI477" t="s">
        <v>270</v>
      </c>
    </row>
    <row r="478" spans="1:35" x14ac:dyDescent="0.25">
      <c r="A478" s="14" t="str">
        <f t="shared" si="7"/>
        <v>http://dodappwlsprd2.cloud.pge.com:8003/ilis_rpt/dailyeventlogdetail.jsp?odbeventlogid=17-0025481&amp;numberofmonths=24&amp;showchangehistorylog=1</v>
      </c>
      <c r="B478" s="15" t="str">
        <f>HYPERLINK(A478,V478)</f>
        <v>17-0025481</v>
      </c>
      <c r="C478" t="s">
        <v>38</v>
      </c>
      <c r="D478" t="s">
        <v>39</v>
      </c>
      <c r="E478" t="s">
        <v>84</v>
      </c>
      <c r="F478" t="s">
        <v>329</v>
      </c>
      <c r="G478" s="2">
        <v>182852204</v>
      </c>
      <c r="H478" t="s">
        <v>75</v>
      </c>
      <c r="I478" s="3" t="s">
        <v>691</v>
      </c>
      <c r="J478">
        <v>20170220</v>
      </c>
      <c r="K478" s="4">
        <v>1607</v>
      </c>
      <c r="L478">
        <v>1710298</v>
      </c>
      <c r="M478" s="5">
        <v>2978</v>
      </c>
      <c r="N478" t="s">
        <v>44</v>
      </c>
      <c r="O478" t="s">
        <v>62</v>
      </c>
      <c r="P478" t="s">
        <v>63</v>
      </c>
      <c r="Q478" s="5">
        <v>3</v>
      </c>
      <c r="R478" s="5">
        <v>3942</v>
      </c>
      <c r="S478" t="s">
        <v>326</v>
      </c>
      <c r="T478" t="s">
        <v>65</v>
      </c>
      <c r="U478" t="s">
        <v>49</v>
      </c>
      <c r="V478" t="s">
        <v>692</v>
      </c>
      <c r="W478" t="s">
        <v>51</v>
      </c>
      <c r="X478" t="s">
        <v>52</v>
      </c>
      <c r="Y478">
        <v>42949491</v>
      </c>
      <c r="Z478" t="s">
        <v>53</v>
      </c>
      <c r="AA478">
        <v>2017</v>
      </c>
      <c r="AB478" t="s">
        <v>247</v>
      </c>
      <c r="AC478" t="s">
        <v>55</v>
      </c>
      <c r="AD478" t="s">
        <v>88</v>
      </c>
      <c r="AE478">
        <v>1262376</v>
      </c>
      <c r="AF478" t="s">
        <v>69</v>
      </c>
      <c r="AG478" t="s">
        <v>58</v>
      </c>
      <c r="AH478" t="s">
        <v>55</v>
      </c>
      <c r="AI478" t="s">
        <v>55</v>
      </c>
    </row>
    <row r="479" spans="1:35" x14ac:dyDescent="0.25">
      <c r="A479" s="14" t="str">
        <f t="shared" si="7"/>
        <v>http://dodappwlsprd2.cloud.pge.com:8003/ilis_rpt/dailyeventlogdetail.jsp?odbeventlogid=17-0025257&amp;numberofmonths=24&amp;showchangehistorylog=1</v>
      </c>
      <c r="B479" s="15" t="str">
        <f>HYPERLINK(A479,V479)</f>
        <v>17-0025257</v>
      </c>
      <c r="C479" t="s">
        <v>38</v>
      </c>
      <c r="D479" t="s">
        <v>39</v>
      </c>
      <c r="E479" t="s">
        <v>40</v>
      </c>
      <c r="F479" t="s">
        <v>101</v>
      </c>
      <c r="G479" s="2">
        <v>83040401</v>
      </c>
      <c r="H479" t="s">
        <v>61</v>
      </c>
      <c r="I479" s="3">
        <v>6295</v>
      </c>
      <c r="J479">
        <v>20170221</v>
      </c>
      <c r="K479" s="4">
        <v>325</v>
      </c>
      <c r="L479">
        <v>1709172</v>
      </c>
      <c r="M479" s="5">
        <v>2387</v>
      </c>
      <c r="N479" t="s">
        <v>44</v>
      </c>
      <c r="O479" t="s">
        <v>62</v>
      </c>
      <c r="P479" t="s">
        <v>70</v>
      </c>
      <c r="Q479" s="5">
        <v>115</v>
      </c>
      <c r="R479" s="5">
        <v>75425</v>
      </c>
      <c r="S479" t="s">
        <v>277</v>
      </c>
      <c r="T479" t="s">
        <v>150</v>
      </c>
      <c r="U479" t="s">
        <v>49</v>
      </c>
      <c r="V479" t="s">
        <v>693</v>
      </c>
      <c r="W479" t="s">
        <v>51</v>
      </c>
      <c r="X479" t="s">
        <v>52</v>
      </c>
      <c r="Y479">
        <v>0</v>
      </c>
      <c r="Z479" t="s">
        <v>53</v>
      </c>
      <c r="AA479">
        <v>2017</v>
      </c>
      <c r="AB479" t="s">
        <v>247</v>
      </c>
      <c r="AC479" t="s">
        <v>55</v>
      </c>
      <c r="AD479" t="s">
        <v>68</v>
      </c>
      <c r="AE479">
        <v>1262158</v>
      </c>
      <c r="AF479" t="s">
        <v>152</v>
      </c>
      <c r="AG479" t="s">
        <v>58</v>
      </c>
      <c r="AH479" t="s">
        <v>55</v>
      </c>
      <c r="AI479" t="s">
        <v>270</v>
      </c>
    </row>
    <row r="480" spans="1:35" x14ac:dyDescent="0.25">
      <c r="A480" s="14" t="str">
        <f t="shared" si="7"/>
        <v>http://dodappwlsprd2.cloud.pge.com:8003/ilis_rpt/dailyeventlogdetail.jsp?odbeventlogid=17-0025105&amp;numberofmonths=24&amp;showchangehistorylog=1</v>
      </c>
      <c r="B480" s="15" t="str">
        <f>HYPERLINK(A480,V480)</f>
        <v>17-0025105</v>
      </c>
      <c r="C480" t="s">
        <v>38</v>
      </c>
      <c r="D480" t="s">
        <v>39</v>
      </c>
      <c r="E480" t="s">
        <v>40</v>
      </c>
      <c r="F480" t="s">
        <v>41</v>
      </c>
      <c r="G480" s="2">
        <v>82841101</v>
      </c>
      <c r="H480" t="s">
        <v>61</v>
      </c>
      <c r="I480" s="3">
        <v>5487</v>
      </c>
      <c r="J480">
        <v>20170221</v>
      </c>
      <c r="K480" s="4">
        <v>28</v>
      </c>
      <c r="L480">
        <v>1707470</v>
      </c>
      <c r="M480" s="5">
        <v>765</v>
      </c>
      <c r="N480" t="s">
        <v>44</v>
      </c>
      <c r="O480" t="s">
        <v>45</v>
      </c>
      <c r="P480" t="s">
        <v>281</v>
      </c>
      <c r="Q480" s="5">
        <v>56</v>
      </c>
      <c r="R480" s="5">
        <v>42840</v>
      </c>
      <c r="S480" t="s">
        <v>583</v>
      </c>
      <c r="T480" t="s">
        <v>694</v>
      </c>
      <c r="U480" t="s">
        <v>229</v>
      </c>
      <c r="V480" t="s">
        <v>695</v>
      </c>
      <c r="W480" t="s">
        <v>51</v>
      </c>
      <c r="X480" t="s">
        <v>52</v>
      </c>
      <c r="Y480">
        <v>0</v>
      </c>
      <c r="Z480" t="s">
        <v>53</v>
      </c>
      <c r="AA480">
        <v>2017</v>
      </c>
      <c r="AB480" t="s">
        <v>247</v>
      </c>
      <c r="AC480" t="s">
        <v>55</v>
      </c>
      <c r="AD480" t="s">
        <v>68</v>
      </c>
      <c r="AE480">
        <v>1262031</v>
      </c>
      <c r="AF480" t="s">
        <v>696</v>
      </c>
      <c r="AG480" t="s">
        <v>58</v>
      </c>
      <c r="AH480" t="s">
        <v>55</v>
      </c>
      <c r="AI480" t="s">
        <v>270</v>
      </c>
    </row>
    <row r="481" spans="1:35" x14ac:dyDescent="0.25">
      <c r="A481" s="14" t="str">
        <f t="shared" si="7"/>
        <v>http://dodappwlsprd2.cloud.pge.com:8003/ilis_rpt/dailyeventlogdetail.jsp?odbeventlogid=17-0025377&amp;numberofmonths=24&amp;showchangehistorylog=1</v>
      </c>
      <c r="B481" s="15" t="str">
        <f>HYPERLINK(A481,V481)</f>
        <v>17-0025377</v>
      </c>
      <c r="C481" t="s">
        <v>38</v>
      </c>
      <c r="D481" t="s">
        <v>39</v>
      </c>
      <c r="E481" t="s">
        <v>40</v>
      </c>
      <c r="F481" t="s">
        <v>60</v>
      </c>
      <c r="G481" s="2">
        <v>82841102</v>
      </c>
      <c r="H481" t="s">
        <v>61</v>
      </c>
      <c r="I481" s="3">
        <v>2323</v>
      </c>
      <c r="J481">
        <v>20170221</v>
      </c>
      <c r="K481" s="4">
        <v>1240</v>
      </c>
      <c r="L481">
        <v>1704677</v>
      </c>
      <c r="M481" s="5">
        <v>3053</v>
      </c>
      <c r="N481" t="s">
        <v>44</v>
      </c>
      <c r="O481" t="s">
        <v>62</v>
      </c>
      <c r="P481" t="s">
        <v>63</v>
      </c>
      <c r="Q481" s="5">
        <v>3</v>
      </c>
      <c r="R481" s="5">
        <v>4141</v>
      </c>
      <c r="S481" t="s">
        <v>583</v>
      </c>
      <c r="T481" t="s">
        <v>65</v>
      </c>
      <c r="U481" t="s">
        <v>49</v>
      </c>
      <c r="V481" t="s">
        <v>697</v>
      </c>
      <c r="W481" t="s">
        <v>51</v>
      </c>
      <c r="X481" t="s">
        <v>52</v>
      </c>
      <c r="Y481">
        <v>0</v>
      </c>
      <c r="Z481" t="s">
        <v>53</v>
      </c>
      <c r="AA481">
        <v>2017</v>
      </c>
      <c r="AB481" t="s">
        <v>247</v>
      </c>
      <c r="AC481" t="s">
        <v>55</v>
      </c>
      <c r="AD481" t="s">
        <v>88</v>
      </c>
      <c r="AE481">
        <v>1262286</v>
      </c>
      <c r="AF481" t="s">
        <v>69</v>
      </c>
      <c r="AG481" t="s">
        <v>58</v>
      </c>
      <c r="AH481" t="s">
        <v>55</v>
      </c>
      <c r="AI481" t="s">
        <v>270</v>
      </c>
    </row>
    <row r="482" spans="1:35" x14ac:dyDescent="0.25">
      <c r="A482" s="14" t="str">
        <f t="shared" si="7"/>
        <v>http://dodappwlsprd2.cloud.pge.com:8003/ilis_rpt/dailyeventlogdetail.jsp?odbeventlogid=17-0024911&amp;numberofmonths=24&amp;showchangehistorylog=1</v>
      </c>
      <c r="B482" s="15" t="str">
        <f>HYPERLINK(A482,V482)</f>
        <v>17-0024911</v>
      </c>
      <c r="C482" t="s">
        <v>38</v>
      </c>
      <c r="D482" t="s">
        <v>39</v>
      </c>
      <c r="E482" t="s">
        <v>40</v>
      </c>
      <c r="F482" t="s">
        <v>74</v>
      </c>
      <c r="G482" s="2">
        <v>83622103</v>
      </c>
      <c r="H482" t="s">
        <v>61</v>
      </c>
      <c r="I482" s="3">
        <v>5329</v>
      </c>
      <c r="J482">
        <v>20170221</v>
      </c>
      <c r="K482" s="4">
        <v>744</v>
      </c>
      <c r="L482">
        <v>1704296</v>
      </c>
      <c r="M482" s="5">
        <v>440</v>
      </c>
      <c r="N482" t="s">
        <v>44</v>
      </c>
      <c r="O482" t="s">
        <v>62</v>
      </c>
      <c r="P482" t="s">
        <v>63</v>
      </c>
      <c r="Q482" s="5">
        <v>63</v>
      </c>
      <c r="R482" s="5">
        <v>27720</v>
      </c>
      <c r="S482" t="s">
        <v>351</v>
      </c>
      <c r="T482" t="s">
        <v>65</v>
      </c>
      <c r="U482" t="s">
        <v>49</v>
      </c>
      <c r="V482" t="s">
        <v>698</v>
      </c>
      <c r="W482" t="s">
        <v>51</v>
      </c>
      <c r="X482" t="s">
        <v>52</v>
      </c>
      <c r="Y482">
        <v>0</v>
      </c>
      <c r="Z482" t="s">
        <v>53</v>
      </c>
      <c r="AA482">
        <v>2017</v>
      </c>
      <c r="AB482" t="s">
        <v>247</v>
      </c>
      <c r="AC482" t="s">
        <v>55</v>
      </c>
      <c r="AD482" t="s">
        <v>117</v>
      </c>
      <c r="AE482">
        <v>1261886</v>
      </c>
      <c r="AF482" t="s">
        <v>69</v>
      </c>
      <c r="AG482" t="s">
        <v>58</v>
      </c>
      <c r="AH482" t="s">
        <v>55</v>
      </c>
      <c r="AI482" t="s">
        <v>270</v>
      </c>
    </row>
    <row r="483" spans="1:35" x14ac:dyDescent="0.25">
      <c r="A483" s="14" t="str">
        <f t="shared" si="7"/>
        <v>http://dodappwlsprd2.cloud.pge.com:8003/ilis_rpt/dailyeventlogdetail.jsp?odbeventlogid=17-0025313&amp;numberofmonths=24&amp;showchangehistorylog=1</v>
      </c>
      <c r="B483" s="15" t="str">
        <f>HYPERLINK(A483,V483)</f>
        <v>17-0025313</v>
      </c>
      <c r="C483" t="s">
        <v>38</v>
      </c>
      <c r="D483" t="s">
        <v>39</v>
      </c>
      <c r="E483" t="s">
        <v>40</v>
      </c>
      <c r="F483" t="s">
        <v>74</v>
      </c>
      <c r="G483" s="2">
        <v>83622103</v>
      </c>
      <c r="H483" t="s">
        <v>61</v>
      </c>
      <c r="I483" s="3">
        <v>3979</v>
      </c>
      <c r="J483">
        <v>20170221</v>
      </c>
      <c r="K483" s="4">
        <v>1936</v>
      </c>
      <c r="L483">
        <v>1709418</v>
      </c>
      <c r="M483" s="5">
        <v>1193</v>
      </c>
      <c r="N483" t="s">
        <v>44</v>
      </c>
      <c r="O483" t="s">
        <v>62</v>
      </c>
      <c r="P483" t="s">
        <v>63</v>
      </c>
      <c r="Q483" s="5">
        <v>21</v>
      </c>
      <c r="R483" s="5">
        <v>25053</v>
      </c>
      <c r="S483" t="s">
        <v>476</v>
      </c>
      <c r="T483" t="s">
        <v>65</v>
      </c>
      <c r="U483" t="s">
        <v>49</v>
      </c>
      <c r="V483" t="s">
        <v>699</v>
      </c>
      <c r="W483" t="s">
        <v>51</v>
      </c>
      <c r="X483" t="s">
        <v>52</v>
      </c>
      <c r="Y483">
        <v>0</v>
      </c>
      <c r="Z483" t="s">
        <v>53</v>
      </c>
      <c r="AA483">
        <v>2017</v>
      </c>
      <c r="AB483" t="s">
        <v>247</v>
      </c>
      <c r="AC483" t="s">
        <v>55</v>
      </c>
      <c r="AD483" t="s">
        <v>68</v>
      </c>
      <c r="AE483">
        <v>1262222</v>
      </c>
      <c r="AF483" t="s">
        <v>69</v>
      </c>
      <c r="AG483" t="s">
        <v>58</v>
      </c>
      <c r="AH483" t="s">
        <v>55</v>
      </c>
      <c r="AI483" t="s">
        <v>270</v>
      </c>
    </row>
    <row r="484" spans="1:35" x14ac:dyDescent="0.25">
      <c r="A484" s="14" t="str">
        <f t="shared" si="7"/>
        <v>http://dodappwlsprd2.cloud.pge.com:8003/ilis_rpt/dailyeventlogdetail.jsp?odbeventlogid=17-0025221&amp;numberofmonths=24&amp;showchangehistorylog=1</v>
      </c>
      <c r="B484" s="15" t="str">
        <f>HYPERLINK(A484,V484)</f>
        <v>17-0025221</v>
      </c>
      <c r="C484" t="s">
        <v>38</v>
      </c>
      <c r="D484" t="s">
        <v>39</v>
      </c>
      <c r="E484" t="s">
        <v>40</v>
      </c>
      <c r="F484" t="s">
        <v>126</v>
      </c>
      <c r="G484" s="2">
        <v>83622105</v>
      </c>
      <c r="H484" t="s">
        <v>265</v>
      </c>
      <c r="I484" s="3" t="s">
        <v>700</v>
      </c>
      <c r="J484">
        <v>20170221</v>
      </c>
      <c r="K484" s="4">
        <v>737</v>
      </c>
      <c r="L484">
        <v>1709006</v>
      </c>
      <c r="M484" s="5">
        <v>3473</v>
      </c>
      <c r="N484" t="s">
        <v>44</v>
      </c>
      <c r="O484" t="s">
        <v>62</v>
      </c>
      <c r="P484" t="s">
        <v>63</v>
      </c>
      <c r="Q484" s="5">
        <v>5</v>
      </c>
      <c r="R484" s="5">
        <v>14867</v>
      </c>
      <c r="S484" t="s">
        <v>283</v>
      </c>
      <c r="T484" t="s">
        <v>65</v>
      </c>
      <c r="U484" t="s">
        <v>49</v>
      </c>
      <c r="V484" t="s">
        <v>701</v>
      </c>
      <c r="W484" t="s">
        <v>51</v>
      </c>
      <c r="X484" t="s">
        <v>52</v>
      </c>
      <c r="Y484">
        <v>0</v>
      </c>
      <c r="Z484" t="s">
        <v>53</v>
      </c>
      <c r="AA484">
        <v>2017</v>
      </c>
      <c r="AB484" t="s">
        <v>247</v>
      </c>
      <c r="AC484" t="s">
        <v>55</v>
      </c>
      <c r="AD484" t="s">
        <v>68</v>
      </c>
      <c r="AE484">
        <v>1262120</v>
      </c>
      <c r="AF484" t="s">
        <v>69</v>
      </c>
      <c r="AG484" t="s">
        <v>58</v>
      </c>
      <c r="AH484" t="s">
        <v>55</v>
      </c>
      <c r="AI484" t="s">
        <v>270</v>
      </c>
    </row>
    <row r="485" spans="1:35" x14ac:dyDescent="0.25">
      <c r="A485" s="14" t="str">
        <f t="shared" si="7"/>
        <v>http://dodappwlsprd2.cloud.pge.com:8003/ilis_rpt/dailyeventlogdetail.jsp?odbeventlogid=17-0025274&amp;numberofmonths=24&amp;showchangehistorylog=1</v>
      </c>
      <c r="B485" s="15" t="str">
        <f>HYPERLINK(A485,V485)</f>
        <v>17-0025274</v>
      </c>
      <c r="C485" t="s">
        <v>38</v>
      </c>
      <c r="D485" t="s">
        <v>39</v>
      </c>
      <c r="E485" t="s">
        <v>40</v>
      </c>
      <c r="F485" t="s">
        <v>126</v>
      </c>
      <c r="G485" s="2">
        <v>83622105</v>
      </c>
      <c r="H485" t="s">
        <v>61</v>
      </c>
      <c r="I485" s="3">
        <v>9247</v>
      </c>
      <c r="J485">
        <v>20170221</v>
      </c>
      <c r="K485" s="4">
        <v>323</v>
      </c>
      <c r="L485">
        <v>1709254</v>
      </c>
      <c r="M485" s="5">
        <v>2257</v>
      </c>
      <c r="N485" t="s">
        <v>44</v>
      </c>
      <c r="O485" t="s">
        <v>62</v>
      </c>
      <c r="P485" t="s">
        <v>63</v>
      </c>
      <c r="Q485" s="5">
        <v>36</v>
      </c>
      <c r="R485" s="5">
        <v>41975</v>
      </c>
      <c r="S485" t="s">
        <v>279</v>
      </c>
      <c r="T485" t="s">
        <v>65</v>
      </c>
      <c r="U485" t="s">
        <v>49</v>
      </c>
      <c r="V485" t="s">
        <v>702</v>
      </c>
      <c r="W485" t="s">
        <v>51</v>
      </c>
      <c r="X485" t="s">
        <v>52</v>
      </c>
      <c r="Y485">
        <v>0</v>
      </c>
      <c r="Z485" t="s">
        <v>53</v>
      </c>
      <c r="AA485">
        <v>2017</v>
      </c>
      <c r="AB485" t="s">
        <v>247</v>
      </c>
      <c r="AC485" t="s">
        <v>55</v>
      </c>
      <c r="AD485" t="s">
        <v>68</v>
      </c>
      <c r="AE485">
        <v>1262178</v>
      </c>
      <c r="AF485" t="s">
        <v>69</v>
      </c>
      <c r="AG485" t="s">
        <v>58</v>
      </c>
      <c r="AH485" t="s">
        <v>55</v>
      </c>
      <c r="AI485" t="s">
        <v>270</v>
      </c>
    </row>
    <row r="486" spans="1:35" x14ac:dyDescent="0.25">
      <c r="A486" s="14" t="str">
        <f t="shared" si="7"/>
        <v>http://dodappwlsprd2.cloud.pge.com:8003/ilis_rpt/dailyeventlogdetail.jsp?odbeventlogid=17-0025283&amp;numberofmonths=24&amp;showchangehistorylog=1</v>
      </c>
      <c r="B486" s="15" t="str">
        <f>HYPERLINK(A486,V486)</f>
        <v>17-0025283</v>
      </c>
      <c r="C486" t="s">
        <v>38</v>
      </c>
      <c r="D486" t="s">
        <v>39</v>
      </c>
      <c r="E486" t="s">
        <v>40</v>
      </c>
      <c r="F486" t="s">
        <v>126</v>
      </c>
      <c r="G486" s="2">
        <v>83622105</v>
      </c>
      <c r="H486" t="s">
        <v>61</v>
      </c>
      <c r="I486" s="3">
        <v>9259</v>
      </c>
      <c r="J486">
        <v>20170221</v>
      </c>
      <c r="K486" s="4">
        <v>319</v>
      </c>
      <c r="L486">
        <v>1709351</v>
      </c>
      <c r="M486" s="5">
        <v>3731</v>
      </c>
      <c r="N486" t="s">
        <v>44</v>
      </c>
      <c r="O486" t="s">
        <v>62</v>
      </c>
      <c r="P486" t="s">
        <v>63</v>
      </c>
      <c r="Q486" s="5">
        <v>412</v>
      </c>
      <c r="R486" s="5">
        <v>1345108</v>
      </c>
      <c r="S486" t="s">
        <v>279</v>
      </c>
      <c r="T486" t="s">
        <v>65</v>
      </c>
      <c r="U486" t="s">
        <v>49</v>
      </c>
      <c r="V486" t="s">
        <v>703</v>
      </c>
      <c r="W486" t="s">
        <v>51</v>
      </c>
      <c r="X486" t="s">
        <v>52</v>
      </c>
      <c r="Y486">
        <v>0</v>
      </c>
      <c r="Z486" t="s">
        <v>53</v>
      </c>
      <c r="AA486">
        <v>2017</v>
      </c>
      <c r="AB486" t="s">
        <v>247</v>
      </c>
      <c r="AC486" t="s">
        <v>55</v>
      </c>
      <c r="AD486" t="s">
        <v>68</v>
      </c>
      <c r="AE486">
        <v>1262190</v>
      </c>
      <c r="AF486" t="s">
        <v>69</v>
      </c>
      <c r="AG486" t="s">
        <v>58</v>
      </c>
      <c r="AH486" t="s">
        <v>55</v>
      </c>
      <c r="AI486" t="s">
        <v>270</v>
      </c>
    </row>
    <row r="487" spans="1:35" x14ac:dyDescent="0.25">
      <c r="A487" s="14" t="str">
        <f t="shared" si="7"/>
        <v>http://dodappwlsprd2.cloud.pge.com:8003/ilis_rpt/dailyeventlogdetail.jsp?odbeventlogid=17-0025570&amp;numberofmonths=24&amp;showchangehistorylog=1</v>
      </c>
      <c r="B487" s="15" t="str">
        <f>HYPERLINK(A487,V487)</f>
        <v>17-0025570</v>
      </c>
      <c r="C487" t="s">
        <v>38</v>
      </c>
      <c r="D487" t="s">
        <v>39</v>
      </c>
      <c r="E487" t="s">
        <v>40</v>
      </c>
      <c r="F487" t="s">
        <v>126</v>
      </c>
      <c r="G487" s="2">
        <v>83622105</v>
      </c>
      <c r="H487" t="s">
        <v>75</v>
      </c>
      <c r="I487" s="3" t="s">
        <v>704</v>
      </c>
      <c r="J487">
        <v>20170221</v>
      </c>
      <c r="K487" s="4">
        <v>319</v>
      </c>
      <c r="L487">
        <v>1710608</v>
      </c>
      <c r="M487" s="5">
        <v>3336</v>
      </c>
      <c r="N487" t="s">
        <v>44</v>
      </c>
      <c r="O487" t="s">
        <v>62</v>
      </c>
      <c r="P487" t="s">
        <v>70</v>
      </c>
      <c r="Q487" s="5">
        <v>11</v>
      </c>
      <c r="R487" s="5">
        <v>32764</v>
      </c>
      <c r="S487" t="s">
        <v>279</v>
      </c>
      <c r="T487" t="s">
        <v>65</v>
      </c>
      <c r="U487" t="s">
        <v>49</v>
      </c>
      <c r="V487" t="s">
        <v>705</v>
      </c>
      <c r="W487" t="s">
        <v>51</v>
      </c>
      <c r="X487" t="s">
        <v>52</v>
      </c>
      <c r="Y487">
        <v>0</v>
      </c>
      <c r="Z487" t="s">
        <v>53</v>
      </c>
      <c r="AA487">
        <v>2017</v>
      </c>
      <c r="AB487" t="s">
        <v>247</v>
      </c>
      <c r="AC487" t="s">
        <v>55</v>
      </c>
      <c r="AD487" t="s">
        <v>68</v>
      </c>
      <c r="AE487">
        <v>1262423</v>
      </c>
      <c r="AF487" t="s">
        <v>69</v>
      </c>
      <c r="AG487" t="s">
        <v>58</v>
      </c>
      <c r="AH487" t="s">
        <v>55</v>
      </c>
      <c r="AI487" t="s">
        <v>270</v>
      </c>
    </row>
    <row r="488" spans="1:35" x14ac:dyDescent="0.25">
      <c r="A488" s="14" t="str">
        <f t="shared" si="7"/>
        <v>http://dodappwlsprd2.cloud.pge.com:8003/ilis_rpt/dailyeventlogdetail.jsp?odbeventlogid=17-0025114&amp;numberofmonths=24&amp;showchangehistorylog=1</v>
      </c>
      <c r="B488" s="15" t="str">
        <f>HYPERLINK(A488,V488)</f>
        <v>17-0025114</v>
      </c>
      <c r="C488" t="s">
        <v>38</v>
      </c>
      <c r="D488" t="s">
        <v>39</v>
      </c>
      <c r="E488" t="s">
        <v>84</v>
      </c>
      <c r="F488" t="s">
        <v>82</v>
      </c>
      <c r="G488" s="2">
        <v>83622106</v>
      </c>
      <c r="H488" t="s">
        <v>42</v>
      </c>
      <c r="I488" s="3">
        <v>12760</v>
      </c>
      <c r="J488">
        <v>20170221</v>
      </c>
      <c r="K488" s="4">
        <v>1256</v>
      </c>
      <c r="L488">
        <v>1708585</v>
      </c>
      <c r="M488" s="5">
        <v>1837</v>
      </c>
      <c r="N488" t="s">
        <v>44</v>
      </c>
      <c r="O488" t="s">
        <v>62</v>
      </c>
      <c r="P488" t="s">
        <v>63</v>
      </c>
      <c r="Q488" s="5">
        <v>546</v>
      </c>
      <c r="R488" s="5">
        <v>156387</v>
      </c>
      <c r="S488" t="s">
        <v>283</v>
      </c>
      <c r="T488" t="s">
        <v>65</v>
      </c>
      <c r="U488" t="s">
        <v>49</v>
      </c>
      <c r="V488" t="s">
        <v>706</v>
      </c>
      <c r="W488" t="s">
        <v>51</v>
      </c>
      <c r="X488" t="s">
        <v>52</v>
      </c>
      <c r="Y488">
        <v>0</v>
      </c>
      <c r="Z488" t="s">
        <v>53</v>
      </c>
      <c r="AA488">
        <v>2017</v>
      </c>
      <c r="AB488" t="s">
        <v>247</v>
      </c>
      <c r="AC488" t="s">
        <v>55</v>
      </c>
      <c r="AD488" t="s">
        <v>68</v>
      </c>
      <c r="AE488">
        <v>1262036</v>
      </c>
      <c r="AF488" t="s">
        <v>69</v>
      </c>
      <c r="AG488" t="s">
        <v>58</v>
      </c>
      <c r="AH488" t="s">
        <v>55</v>
      </c>
      <c r="AI488" t="s">
        <v>270</v>
      </c>
    </row>
    <row r="489" spans="1:35" x14ac:dyDescent="0.25">
      <c r="A489" s="14" t="str">
        <f t="shared" si="7"/>
        <v>http://dodappwlsprd2.cloud.pge.com:8003/ilis_rpt/dailyeventlogdetail.jsp?odbeventlogid=17-0024835&amp;numberofmonths=24&amp;showchangehistorylog=1</v>
      </c>
      <c r="B489" s="15" t="str">
        <f>HYPERLINK(A489,V489)</f>
        <v>17-0024835</v>
      </c>
      <c r="C489" t="s">
        <v>38</v>
      </c>
      <c r="D489" t="s">
        <v>39</v>
      </c>
      <c r="E489" t="s">
        <v>84</v>
      </c>
      <c r="F489" t="s">
        <v>576</v>
      </c>
      <c r="G489" s="2">
        <v>182222104</v>
      </c>
      <c r="H489" t="s">
        <v>61</v>
      </c>
      <c r="I489" s="3">
        <v>54071</v>
      </c>
      <c r="J489">
        <v>20170221</v>
      </c>
      <c r="K489" s="4">
        <v>245</v>
      </c>
      <c r="L489">
        <v>1704578</v>
      </c>
      <c r="M489" s="5">
        <v>2293</v>
      </c>
      <c r="N489" t="s">
        <v>44</v>
      </c>
      <c r="O489" t="s">
        <v>62</v>
      </c>
      <c r="P489" t="s">
        <v>63</v>
      </c>
      <c r="Q489" s="5">
        <v>1</v>
      </c>
      <c r="R489" s="5">
        <v>2293</v>
      </c>
      <c r="S489" t="s">
        <v>332</v>
      </c>
      <c r="T489" t="s">
        <v>65</v>
      </c>
      <c r="U489" t="s">
        <v>49</v>
      </c>
      <c r="V489" t="s">
        <v>707</v>
      </c>
      <c r="W489" t="s">
        <v>51</v>
      </c>
      <c r="X489" t="s">
        <v>52</v>
      </c>
      <c r="Y489">
        <v>31306180</v>
      </c>
      <c r="Z489" t="s">
        <v>53</v>
      </c>
      <c r="AA489">
        <v>2017</v>
      </c>
      <c r="AB489" t="s">
        <v>247</v>
      </c>
      <c r="AC489" t="s">
        <v>55</v>
      </c>
      <c r="AD489" t="s">
        <v>88</v>
      </c>
      <c r="AE489">
        <v>1261804</v>
      </c>
      <c r="AF489" t="s">
        <v>69</v>
      </c>
      <c r="AG489" t="s">
        <v>58</v>
      </c>
      <c r="AH489" t="s">
        <v>55</v>
      </c>
      <c r="AI489" t="s">
        <v>270</v>
      </c>
    </row>
    <row r="490" spans="1:35" x14ac:dyDescent="0.25">
      <c r="A490" s="14" t="str">
        <f t="shared" si="7"/>
        <v>http://dodappwlsprd2.cloud.pge.com:8003/ilis_rpt/dailyeventlogdetail.jsp?odbeventlogid=17-0025137&amp;numberofmonths=24&amp;showchangehistorylog=1</v>
      </c>
      <c r="B490" s="15" t="str">
        <f>HYPERLINK(A490,V490)</f>
        <v>17-0025137</v>
      </c>
      <c r="C490" t="s">
        <v>38</v>
      </c>
      <c r="D490" t="s">
        <v>39</v>
      </c>
      <c r="E490" t="s">
        <v>40</v>
      </c>
      <c r="F490" t="s">
        <v>215</v>
      </c>
      <c r="G490" s="2">
        <v>83192101</v>
      </c>
      <c r="H490" t="s">
        <v>61</v>
      </c>
      <c r="I490" s="3">
        <v>7807</v>
      </c>
      <c r="J490">
        <v>20170221</v>
      </c>
      <c r="K490" s="4">
        <v>29</v>
      </c>
      <c r="L490">
        <v>1706890</v>
      </c>
      <c r="M490" s="5">
        <v>3602</v>
      </c>
      <c r="N490" t="s">
        <v>44</v>
      </c>
      <c r="O490" t="s">
        <v>45</v>
      </c>
      <c r="P490" t="s">
        <v>281</v>
      </c>
      <c r="Q490" s="5">
        <v>17</v>
      </c>
      <c r="R490" s="5">
        <v>61234</v>
      </c>
      <c r="S490" t="s">
        <v>356</v>
      </c>
      <c r="T490" t="s">
        <v>65</v>
      </c>
      <c r="U490" t="s">
        <v>49</v>
      </c>
      <c r="V490" t="s">
        <v>708</v>
      </c>
      <c r="W490" t="s">
        <v>51</v>
      </c>
      <c r="X490" t="s">
        <v>52</v>
      </c>
      <c r="Y490">
        <v>31306188</v>
      </c>
      <c r="Z490" t="s">
        <v>53</v>
      </c>
      <c r="AA490">
        <v>2017</v>
      </c>
      <c r="AB490" t="s">
        <v>247</v>
      </c>
      <c r="AC490" t="s">
        <v>55</v>
      </c>
      <c r="AD490" t="s">
        <v>88</v>
      </c>
      <c r="AE490">
        <v>1262056</v>
      </c>
      <c r="AF490" t="s">
        <v>69</v>
      </c>
      <c r="AG490" t="s">
        <v>58</v>
      </c>
      <c r="AH490" t="s">
        <v>55</v>
      </c>
      <c r="AI490" t="s">
        <v>270</v>
      </c>
    </row>
    <row r="491" spans="1:35" x14ac:dyDescent="0.25">
      <c r="A491" s="14" t="str">
        <f t="shared" si="7"/>
        <v>http://dodappwlsprd2.cloud.pge.com:8003/ilis_rpt/dailyeventlogdetail.jsp?odbeventlogid=17-0025243&amp;numberofmonths=24&amp;showchangehistorylog=1</v>
      </c>
      <c r="B491" s="15" t="str">
        <f>HYPERLINK(A491,V491)</f>
        <v>17-0025243</v>
      </c>
      <c r="C491" t="s">
        <v>38</v>
      </c>
      <c r="D491" t="s">
        <v>39</v>
      </c>
      <c r="E491" t="s">
        <v>84</v>
      </c>
      <c r="F491" t="s">
        <v>180</v>
      </c>
      <c r="G491" s="2">
        <v>182371111</v>
      </c>
      <c r="H491" t="s">
        <v>61</v>
      </c>
      <c r="I491" s="3">
        <v>8643</v>
      </c>
      <c r="J491">
        <v>20170221</v>
      </c>
      <c r="K491" s="4">
        <v>1652</v>
      </c>
      <c r="L491">
        <v>1709104</v>
      </c>
      <c r="M491" s="5">
        <v>1464</v>
      </c>
      <c r="N491" t="s">
        <v>44</v>
      </c>
      <c r="O491" t="s">
        <v>62</v>
      </c>
      <c r="P491" t="s">
        <v>63</v>
      </c>
      <c r="Q491" s="5">
        <v>13</v>
      </c>
      <c r="R491" s="5">
        <v>19032</v>
      </c>
      <c r="S491" t="s">
        <v>283</v>
      </c>
      <c r="T491" t="s">
        <v>65</v>
      </c>
      <c r="U491" t="s">
        <v>49</v>
      </c>
      <c r="V491" t="s">
        <v>709</v>
      </c>
      <c r="W491" t="s">
        <v>51</v>
      </c>
      <c r="X491" t="s">
        <v>52</v>
      </c>
      <c r="Y491">
        <v>0</v>
      </c>
      <c r="Z491" t="s">
        <v>53</v>
      </c>
      <c r="AA491">
        <v>2017</v>
      </c>
      <c r="AB491" t="s">
        <v>247</v>
      </c>
      <c r="AC491" t="s">
        <v>55</v>
      </c>
      <c r="AD491" t="s">
        <v>68</v>
      </c>
      <c r="AE491">
        <v>1262142</v>
      </c>
      <c r="AF491" t="s">
        <v>69</v>
      </c>
      <c r="AG491" t="s">
        <v>58</v>
      </c>
      <c r="AH491" t="s">
        <v>55</v>
      </c>
      <c r="AI491" t="s">
        <v>270</v>
      </c>
    </row>
    <row r="492" spans="1:35" x14ac:dyDescent="0.25">
      <c r="A492" s="14" t="str">
        <f t="shared" si="7"/>
        <v>http://dodappwlsprd2.cloud.pge.com:8003/ilis_rpt/dailyeventlogdetail.jsp?odbeventlogid=17-0025248&amp;numberofmonths=24&amp;showchangehistorylog=1</v>
      </c>
      <c r="B492" s="15" t="str">
        <f>HYPERLINK(A492,V492)</f>
        <v>17-0025248</v>
      </c>
      <c r="C492" t="s">
        <v>38</v>
      </c>
      <c r="D492" t="s">
        <v>39</v>
      </c>
      <c r="E492" t="s">
        <v>84</v>
      </c>
      <c r="F492" t="s">
        <v>180</v>
      </c>
      <c r="G492" s="2">
        <v>182371111</v>
      </c>
      <c r="H492" t="s">
        <v>414</v>
      </c>
      <c r="I492" s="3">
        <v>6421</v>
      </c>
      <c r="J492">
        <v>20170221</v>
      </c>
      <c r="K492" s="4">
        <v>1657</v>
      </c>
      <c r="L492">
        <v>1709110</v>
      </c>
      <c r="M492" s="5">
        <v>1077</v>
      </c>
      <c r="N492" t="s">
        <v>44</v>
      </c>
      <c r="O492" t="s">
        <v>62</v>
      </c>
      <c r="P492" t="s">
        <v>70</v>
      </c>
      <c r="Q492" s="5">
        <v>30</v>
      </c>
      <c r="R492" s="5">
        <v>32310</v>
      </c>
      <c r="S492" t="s">
        <v>583</v>
      </c>
      <c r="T492" t="s">
        <v>65</v>
      </c>
      <c r="U492" t="s">
        <v>49</v>
      </c>
      <c r="V492" t="s">
        <v>710</v>
      </c>
      <c r="W492" t="s">
        <v>51</v>
      </c>
      <c r="X492" t="s">
        <v>52</v>
      </c>
      <c r="Y492">
        <v>0</v>
      </c>
      <c r="Z492" t="s">
        <v>53</v>
      </c>
      <c r="AA492">
        <v>2017</v>
      </c>
      <c r="AB492" t="s">
        <v>247</v>
      </c>
      <c r="AC492" t="s">
        <v>55</v>
      </c>
      <c r="AD492" t="s">
        <v>68</v>
      </c>
      <c r="AE492">
        <v>1262147</v>
      </c>
      <c r="AF492" t="s">
        <v>69</v>
      </c>
      <c r="AG492" t="s">
        <v>58</v>
      </c>
      <c r="AH492" t="s">
        <v>55</v>
      </c>
      <c r="AI492" t="s">
        <v>270</v>
      </c>
    </row>
    <row r="493" spans="1:35" x14ac:dyDescent="0.25">
      <c r="A493" s="14" t="str">
        <f t="shared" si="7"/>
        <v>http://dodappwlsprd2.cloud.pge.com:8003/ilis_rpt/dailyeventlogdetail.jsp?odbeventlogid=17-0025218&amp;numberofmonths=24&amp;showchangehistorylog=1</v>
      </c>
      <c r="B493" s="15" t="str">
        <f>HYPERLINK(A493,V493)</f>
        <v>17-0025218</v>
      </c>
      <c r="C493" t="s">
        <v>38</v>
      </c>
      <c r="D493" t="s">
        <v>39</v>
      </c>
      <c r="E493" t="s">
        <v>40</v>
      </c>
      <c r="F493" t="s">
        <v>141</v>
      </c>
      <c r="G493" s="2">
        <v>83252104</v>
      </c>
      <c r="H493" t="s">
        <v>137</v>
      </c>
      <c r="I493" s="3">
        <v>1867</v>
      </c>
      <c r="J493">
        <v>20170221</v>
      </c>
      <c r="K493" s="4">
        <v>1617</v>
      </c>
      <c r="L493">
        <v>1708985</v>
      </c>
      <c r="M493" s="5">
        <v>1406</v>
      </c>
      <c r="N493" t="s">
        <v>44</v>
      </c>
      <c r="O493" t="s">
        <v>62</v>
      </c>
      <c r="P493" t="s">
        <v>70</v>
      </c>
      <c r="Q493" s="5">
        <v>142</v>
      </c>
      <c r="R493" s="5">
        <v>199652</v>
      </c>
      <c r="S493" t="s">
        <v>277</v>
      </c>
      <c r="T493" t="s">
        <v>65</v>
      </c>
      <c r="U493" t="s">
        <v>49</v>
      </c>
      <c r="V493" t="s">
        <v>711</v>
      </c>
      <c r="W493" t="s">
        <v>51</v>
      </c>
      <c r="X493" t="s">
        <v>52</v>
      </c>
      <c r="Y493">
        <v>0</v>
      </c>
      <c r="Z493" t="s">
        <v>53</v>
      </c>
      <c r="AA493">
        <v>2017</v>
      </c>
      <c r="AB493" t="s">
        <v>247</v>
      </c>
      <c r="AC493" t="s">
        <v>55</v>
      </c>
      <c r="AD493" t="s">
        <v>68</v>
      </c>
      <c r="AE493">
        <v>1262118</v>
      </c>
      <c r="AF493" t="s">
        <v>69</v>
      </c>
      <c r="AG493" t="s">
        <v>58</v>
      </c>
      <c r="AH493" t="s">
        <v>55</v>
      </c>
      <c r="AI493" t="s">
        <v>270</v>
      </c>
    </row>
    <row r="494" spans="1:35" x14ac:dyDescent="0.25">
      <c r="A494" s="14" t="str">
        <f t="shared" si="7"/>
        <v>http://dodappwlsprd2.cloud.pge.com:8003/ilis_rpt/dailyeventlogdetail.jsp?odbeventlogid=17-0025965&amp;numberofmonths=24&amp;showchangehistorylog=1</v>
      </c>
      <c r="B494" s="15" t="str">
        <f>HYPERLINK(A494,V494)</f>
        <v>17-0025965</v>
      </c>
      <c r="C494" t="s">
        <v>38</v>
      </c>
      <c r="D494" t="s">
        <v>39</v>
      </c>
      <c r="E494" t="s">
        <v>84</v>
      </c>
      <c r="F494" t="s">
        <v>91</v>
      </c>
      <c r="G494" s="2">
        <v>82931101</v>
      </c>
      <c r="H494" t="s">
        <v>61</v>
      </c>
      <c r="I494" s="3">
        <v>5043</v>
      </c>
      <c r="J494">
        <v>20170221</v>
      </c>
      <c r="K494" s="4">
        <v>930</v>
      </c>
      <c r="L494">
        <v>1711917</v>
      </c>
      <c r="M494" s="5">
        <v>3345</v>
      </c>
      <c r="N494" t="s">
        <v>44</v>
      </c>
      <c r="O494" t="s">
        <v>62</v>
      </c>
      <c r="P494" t="s">
        <v>63</v>
      </c>
      <c r="Q494" s="5">
        <v>3</v>
      </c>
      <c r="R494" s="5">
        <v>10035</v>
      </c>
      <c r="S494" t="s">
        <v>613</v>
      </c>
      <c r="T494" t="s">
        <v>65</v>
      </c>
      <c r="U494" t="s">
        <v>49</v>
      </c>
      <c r="V494" t="s">
        <v>712</v>
      </c>
      <c r="W494" t="s">
        <v>51</v>
      </c>
      <c r="X494" t="s">
        <v>52</v>
      </c>
      <c r="Y494">
        <v>0</v>
      </c>
      <c r="Z494" t="s">
        <v>53</v>
      </c>
      <c r="AA494">
        <v>2017</v>
      </c>
      <c r="AB494" t="s">
        <v>247</v>
      </c>
      <c r="AC494" t="s">
        <v>55</v>
      </c>
      <c r="AD494" t="s">
        <v>68</v>
      </c>
      <c r="AE494">
        <v>1262733</v>
      </c>
      <c r="AF494" t="s">
        <v>69</v>
      </c>
      <c r="AG494" t="s">
        <v>58</v>
      </c>
      <c r="AH494" t="s">
        <v>55</v>
      </c>
      <c r="AI494" t="s">
        <v>270</v>
      </c>
    </row>
    <row r="495" spans="1:35" x14ac:dyDescent="0.25">
      <c r="A495" s="14" t="str">
        <f t="shared" si="7"/>
        <v>http://dodappwlsprd2.cloud.pge.com:8003/ilis_rpt/dailyeventlogdetail.jsp?odbeventlogid=17-0025073&amp;numberofmonths=24&amp;showchangehistorylog=1</v>
      </c>
      <c r="B495" s="15" t="str">
        <f>HYPERLINK(A495,V495)</f>
        <v>17-0025073</v>
      </c>
      <c r="C495" t="s">
        <v>38</v>
      </c>
      <c r="D495" t="s">
        <v>39</v>
      </c>
      <c r="E495" t="s">
        <v>40</v>
      </c>
      <c r="F495" t="s">
        <v>195</v>
      </c>
      <c r="G495" s="2">
        <v>83692104</v>
      </c>
      <c r="H495" t="s">
        <v>61</v>
      </c>
      <c r="I495" s="3">
        <v>4431</v>
      </c>
      <c r="J495">
        <v>20170221</v>
      </c>
      <c r="K495" s="4">
        <v>1140</v>
      </c>
      <c r="L495">
        <v>1707685</v>
      </c>
      <c r="M495" s="5">
        <v>1907</v>
      </c>
      <c r="N495" t="s">
        <v>44</v>
      </c>
      <c r="O495" t="s">
        <v>359</v>
      </c>
      <c r="P495" t="s">
        <v>360</v>
      </c>
      <c r="Q495" s="5">
        <v>109</v>
      </c>
      <c r="R495" s="5">
        <v>207863</v>
      </c>
      <c r="S495" t="s">
        <v>277</v>
      </c>
      <c r="T495" t="s">
        <v>65</v>
      </c>
      <c r="U495" t="s">
        <v>49</v>
      </c>
      <c r="V495" t="s">
        <v>713</v>
      </c>
      <c r="W495" t="s">
        <v>51</v>
      </c>
      <c r="X495" t="s">
        <v>52</v>
      </c>
      <c r="Y495">
        <v>0</v>
      </c>
      <c r="Z495" t="s">
        <v>53</v>
      </c>
      <c r="AA495">
        <v>2017</v>
      </c>
      <c r="AB495" t="s">
        <v>247</v>
      </c>
      <c r="AC495" t="s">
        <v>55</v>
      </c>
      <c r="AD495" t="s">
        <v>310</v>
      </c>
      <c r="AE495">
        <v>1262010</v>
      </c>
      <c r="AF495" t="s">
        <v>69</v>
      </c>
      <c r="AG495" t="s">
        <v>58</v>
      </c>
      <c r="AH495" t="s">
        <v>55</v>
      </c>
      <c r="AI495" t="s">
        <v>270</v>
      </c>
    </row>
    <row r="496" spans="1:35" x14ac:dyDescent="0.25">
      <c r="A496" s="14" t="str">
        <f t="shared" si="7"/>
        <v>http://dodappwlsprd2.cloud.pge.com:8003/ilis_rpt/dailyeventlogdetail.jsp?odbeventlogid=17-0025238&amp;numberofmonths=24&amp;showchangehistorylog=1</v>
      </c>
      <c r="B496" s="15" t="str">
        <f>HYPERLINK(A496,V496)</f>
        <v>17-0025238</v>
      </c>
      <c r="C496" t="s">
        <v>38</v>
      </c>
      <c r="D496" t="s">
        <v>39</v>
      </c>
      <c r="E496" t="s">
        <v>84</v>
      </c>
      <c r="F496" t="s">
        <v>428</v>
      </c>
      <c r="G496" s="2">
        <v>183181101</v>
      </c>
      <c r="H496" t="s">
        <v>137</v>
      </c>
      <c r="I496" s="3">
        <v>9975</v>
      </c>
      <c r="J496">
        <v>20170221</v>
      </c>
      <c r="K496" s="4">
        <v>1628</v>
      </c>
      <c r="L496">
        <v>1708878</v>
      </c>
      <c r="M496" s="5">
        <v>1478</v>
      </c>
      <c r="N496" t="s">
        <v>44</v>
      </c>
      <c r="O496" t="s">
        <v>62</v>
      </c>
      <c r="P496" t="s">
        <v>63</v>
      </c>
      <c r="Q496" s="5">
        <v>22</v>
      </c>
      <c r="R496" s="5">
        <v>32516</v>
      </c>
      <c r="S496" t="s">
        <v>283</v>
      </c>
      <c r="T496" t="s">
        <v>65</v>
      </c>
      <c r="U496" t="s">
        <v>49</v>
      </c>
      <c r="V496" t="s">
        <v>714</v>
      </c>
      <c r="W496" t="s">
        <v>51</v>
      </c>
      <c r="X496" t="s">
        <v>52</v>
      </c>
      <c r="Y496">
        <v>0</v>
      </c>
      <c r="Z496" t="s">
        <v>53</v>
      </c>
      <c r="AA496">
        <v>2017</v>
      </c>
      <c r="AB496" t="s">
        <v>247</v>
      </c>
      <c r="AC496" t="s">
        <v>55</v>
      </c>
      <c r="AD496" t="s">
        <v>68</v>
      </c>
      <c r="AE496">
        <v>1262136</v>
      </c>
      <c r="AF496" t="s">
        <v>69</v>
      </c>
      <c r="AG496" t="s">
        <v>58</v>
      </c>
      <c r="AH496" t="s">
        <v>55</v>
      </c>
      <c r="AI496" t="s">
        <v>270</v>
      </c>
    </row>
    <row r="497" spans="1:35" x14ac:dyDescent="0.25">
      <c r="A497" s="14" t="str">
        <f t="shared" si="7"/>
        <v>http://dodappwlsprd2.cloud.pge.com:8003/ilis_rpt/dailyeventlogdetail.jsp?odbeventlogid=17-0025061&amp;numberofmonths=24&amp;showchangehistorylog=1</v>
      </c>
      <c r="B497" s="15" t="str">
        <f>HYPERLINK(A497,V497)</f>
        <v>17-0025061</v>
      </c>
      <c r="C497" t="s">
        <v>38</v>
      </c>
      <c r="D497" t="s">
        <v>39</v>
      </c>
      <c r="E497" t="s">
        <v>84</v>
      </c>
      <c r="F497" t="s">
        <v>208</v>
      </c>
      <c r="G497" s="2">
        <v>182852203</v>
      </c>
      <c r="H497" t="s">
        <v>265</v>
      </c>
      <c r="I497" s="3" t="s">
        <v>715</v>
      </c>
      <c r="J497">
        <v>20170221</v>
      </c>
      <c r="K497" s="4">
        <v>1121</v>
      </c>
      <c r="L497">
        <v>1708345</v>
      </c>
      <c r="M497" s="5">
        <v>1818</v>
      </c>
      <c r="N497" t="s">
        <v>44</v>
      </c>
      <c r="O497" t="s">
        <v>62</v>
      </c>
      <c r="P497" t="s">
        <v>63</v>
      </c>
      <c r="Q497" s="5">
        <v>3</v>
      </c>
      <c r="R497" s="5">
        <v>5454</v>
      </c>
      <c r="S497" t="s">
        <v>613</v>
      </c>
      <c r="T497" t="s">
        <v>65</v>
      </c>
      <c r="U497" t="s">
        <v>66</v>
      </c>
      <c r="V497" t="s">
        <v>716</v>
      </c>
      <c r="W497" t="s">
        <v>51</v>
      </c>
      <c r="X497" t="s">
        <v>52</v>
      </c>
      <c r="Y497">
        <v>0</v>
      </c>
      <c r="Z497" t="s">
        <v>53</v>
      </c>
      <c r="AA497">
        <v>2017</v>
      </c>
      <c r="AB497" t="s">
        <v>247</v>
      </c>
      <c r="AC497" t="s">
        <v>55</v>
      </c>
      <c r="AD497" t="s">
        <v>113</v>
      </c>
      <c r="AE497">
        <v>1262000</v>
      </c>
      <c r="AF497" t="s">
        <v>69</v>
      </c>
      <c r="AG497" t="s">
        <v>58</v>
      </c>
      <c r="AH497" t="s">
        <v>55</v>
      </c>
      <c r="AI497" t="s">
        <v>270</v>
      </c>
    </row>
    <row r="498" spans="1:35" x14ac:dyDescent="0.25">
      <c r="A498" s="14" t="str">
        <f t="shared" si="7"/>
        <v>http://dodappwlsprd2.cloud.pge.com:8003/ilis_rpt/dailyeventlogdetail.jsp?odbeventlogid=17-0025446&amp;numberofmonths=24&amp;showchangehistorylog=1</v>
      </c>
      <c r="B498" s="15" t="str">
        <f>HYPERLINK(A498,V498)</f>
        <v>17-0025446</v>
      </c>
      <c r="C498" t="s">
        <v>38</v>
      </c>
      <c r="D498" t="s">
        <v>39</v>
      </c>
      <c r="E498" t="s">
        <v>40</v>
      </c>
      <c r="F498" t="s">
        <v>126</v>
      </c>
      <c r="G498" s="2">
        <v>83622105</v>
      </c>
      <c r="H498" t="s">
        <v>61</v>
      </c>
      <c r="I498" s="3">
        <v>5151</v>
      </c>
      <c r="J498">
        <v>20170222</v>
      </c>
      <c r="K498" s="4">
        <v>828</v>
      </c>
      <c r="L498">
        <v>1710127</v>
      </c>
      <c r="M498" s="5">
        <v>598</v>
      </c>
      <c r="N498" t="s">
        <v>44</v>
      </c>
      <c r="O498" t="s">
        <v>359</v>
      </c>
      <c r="P498" t="s">
        <v>360</v>
      </c>
      <c r="Q498" s="5">
        <v>6</v>
      </c>
      <c r="R498" s="5">
        <v>3588</v>
      </c>
      <c r="S498" t="s">
        <v>283</v>
      </c>
      <c r="T498" t="s">
        <v>65</v>
      </c>
      <c r="U498" t="s">
        <v>49</v>
      </c>
      <c r="V498" t="s">
        <v>717</v>
      </c>
      <c r="W498" t="s">
        <v>51</v>
      </c>
      <c r="X498" t="s">
        <v>52</v>
      </c>
      <c r="Y498">
        <v>0</v>
      </c>
      <c r="Z498" t="s">
        <v>53</v>
      </c>
      <c r="AA498">
        <v>2017</v>
      </c>
      <c r="AB498" t="s">
        <v>247</v>
      </c>
      <c r="AC498" t="s">
        <v>55</v>
      </c>
      <c r="AD498" t="s">
        <v>68</v>
      </c>
      <c r="AE498">
        <v>1262347</v>
      </c>
      <c r="AF498" t="s">
        <v>69</v>
      </c>
      <c r="AG498" t="s">
        <v>58</v>
      </c>
      <c r="AH498" t="s">
        <v>55</v>
      </c>
      <c r="AI498" t="s">
        <v>270</v>
      </c>
    </row>
    <row r="499" spans="1:35" x14ac:dyDescent="0.25">
      <c r="A499" s="14" t="str">
        <f t="shared" si="7"/>
        <v>http://dodappwlsprd2.cloud.pge.com:8003/ilis_rpt/dailyeventlogdetail.jsp?odbeventlogid=17-0025704&amp;numberofmonths=24&amp;showchangehistorylog=1</v>
      </c>
      <c r="B499" s="15" t="str">
        <f>HYPERLINK(A499,V499)</f>
        <v>17-0025704</v>
      </c>
      <c r="C499" t="s">
        <v>38</v>
      </c>
      <c r="D499" t="s">
        <v>39</v>
      </c>
      <c r="E499" t="s">
        <v>40</v>
      </c>
      <c r="F499" t="s">
        <v>126</v>
      </c>
      <c r="G499" s="2">
        <v>83622105</v>
      </c>
      <c r="H499" t="s">
        <v>61</v>
      </c>
      <c r="I499" s="3">
        <v>4731</v>
      </c>
      <c r="J499">
        <v>20170222</v>
      </c>
      <c r="K499" s="4">
        <v>1536</v>
      </c>
      <c r="L499">
        <v>1710998</v>
      </c>
      <c r="M499" s="5">
        <v>204</v>
      </c>
      <c r="N499" t="s">
        <v>44</v>
      </c>
      <c r="O499" t="s">
        <v>62</v>
      </c>
      <c r="P499" t="s">
        <v>63</v>
      </c>
      <c r="Q499" s="5">
        <v>4</v>
      </c>
      <c r="R499" s="5">
        <v>816</v>
      </c>
      <c r="S499" t="s">
        <v>613</v>
      </c>
      <c r="T499" t="s">
        <v>65</v>
      </c>
      <c r="U499" t="s">
        <v>49</v>
      </c>
      <c r="V499" t="s">
        <v>718</v>
      </c>
      <c r="W499" t="s">
        <v>51</v>
      </c>
      <c r="X499" t="s">
        <v>52</v>
      </c>
      <c r="Y499">
        <v>0</v>
      </c>
      <c r="Z499" t="s">
        <v>53</v>
      </c>
      <c r="AA499">
        <v>2017</v>
      </c>
      <c r="AB499" t="s">
        <v>247</v>
      </c>
      <c r="AC499" t="s">
        <v>55</v>
      </c>
      <c r="AD499" t="s">
        <v>88</v>
      </c>
      <c r="AE499">
        <v>1262507</v>
      </c>
      <c r="AF499" t="s">
        <v>69</v>
      </c>
      <c r="AG499" t="s">
        <v>58</v>
      </c>
      <c r="AH499" t="s">
        <v>55</v>
      </c>
      <c r="AI499" t="s">
        <v>270</v>
      </c>
    </row>
    <row r="500" spans="1:35" x14ac:dyDescent="0.25">
      <c r="A500" s="14" t="str">
        <f t="shared" si="7"/>
        <v>http://dodappwlsprd2.cloud.pge.com:8003/ilis_rpt/dailyeventlogdetail.jsp?odbeventlogid=17-0025876&amp;numberofmonths=24&amp;showchangehistorylog=1</v>
      </c>
      <c r="B500" s="15" t="str">
        <f>HYPERLINK(A500,V500)</f>
        <v>17-0025876</v>
      </c>
      <c r="C500" t="s">
        <v>38</v>
      </c>
      <c r="D500" t="s">
        <v>39</v>
      </c>
      <c r="E500" t="s">
        <v>40</v>
      </c>
      <c r="F500" t="s">
        <v>126</v>
      </c>
      <c r="G500" s="2">
        <v>83622105</v>
      </c>
      <c r="H500" t="s">
        <v>61</v>
      </c>
      <c r="I500" s="3">
        <v>11929</v>
      </c>
      <c r="J500">
        <v>20170222</v>
      </c>
      <c r="K500" s="4">
        <v>2308</v>
      </c>
      <c r="L500">
        <v>1711488</v>
      </c>
      <c r="M500" s="5">
        <v>1002</v>
      </c>
      <c r="N500" t="s">
        <v>44</v>
      </c>
      <c r="O500" t="s">
        <v>62</v>
      </c>
      <c r="P500" t="s">
        <v>63</v>
      </c>
      <c r="Q500" s="5">
        <v>98</v>
      </c>
      <c r="R500" s="5">
        <v>98196</v>
      </c>
      <c r="S500" t="s">
        <v>283</v>
      </c>
      <c r="T500" t="s">
        <v>65</v>
      </c>
      <c r="U500" t="s">
        <v>49</v>
      </c>
      <c r="V500" t="s">
        <v>719</v>
      </c>
      <c r="W500" t="s">
        <v>51</v>
      </c>
      <c r="X500" t="s">
        <v>52</v>
      </c>
      <c r="Y500">
        <v>42949498</v>
      </c>
      <c r="Z500" t="s">
        <v>53</v>
      </c>
      <c r="AA500">
        <v>2017</v>
      </c>
      <c r="AB500" t="s">
        <v>247</v>
      </c>
      <c r="AC500" t="s">
        <v>55</v>
      </c>
      <c r="AD500" t="s">
        <v>88</v>
      </c>
      <c r="AE500">
        <v>1262675</v>
      </c>
      <c r="AF500" t="s">
        <v>69</v>
      </c>
      <c r="AG500" t="s">
        <v>58</v>
      </c>
      <c r="AH500" t="s">
        <v>55</v>
      </c>
      <c r="AI500" t="s">
        <v>270</v>
      </c>
    </row>
    <row r="501" spans="1:35" x14ac:dyDescent="0.25">
      <c r="A501" s="14" t="str">
        <f t="shared" si="7"/>
        <v>http://dodappwlsprd2.cloud.pge.com:8003/ilis_rpt/dailyeventlogdetail.jsp?odbeventlogid=17-0025575&amp;numberofmonths=24&amp;showchangehistorylog=1</v>
      </c>
      <c r="B501" s="15" t="str">
        <f>HYPERLINK(A501,V501)</f>
        <v>17-0025575</v>
      </c>
      <c r="C501" t="s">
        <v>38</v>
      </c>
      <c r="D501" t="s">
        <v>39</v>
      </c>
      <c r="E501" t="s">
        <v>40</v>
      </c>
      <c r="F501" t="s">
        <v>91</v>
      </c>
      <c r="G501" s="2">
        <v>82931101</v>
      </c>
      <c r="H501" t="s">
        <v>61</v>
      </c>
      <c r="I501" s="3">
        <v>8361</v>
      </c>
      <c r="J501">
        <v>20170222</v>
      </c>
      <c r="K501" s="4">
        <v>1148</v>
      </c>
      <c r="L501">
        <v>1710593</v>
      </c>
      <c r="M501" s="5">
        <v>581</v>
      </c>
      <c r="N501" t="s">
        <v>44</v>
      </c>
      <c r="O501" t="s">
        <v>62</v>
      </c>
      <c r="P501" t="s">
        <v>63</v>
      </c>
      <c r="Q501" s="5">
        <v>13</v>
      </c>
      <c r="R501" s="5">
        <v>7553</v>
      </c>
      <c r="S501" t="s">
        <v>283</v>
      </c>
      <c r="T501" t="s">
        <v>65</v>
      </c>
      <c r="U501" t="s">
        <v>49</v>
      </c>
      <c r="V501" t="s">
        <v>720</v>
      </c>
      <c r="W501" t="s">
        <v>51</v>
      </c>
      <c r="X501" t="s">
        <v>52</v>
      </c>
      <c r="Y501">
        <v>0</v>
      </c>
      <c r="Z501" t="s">
        <v>53</v>
      </c>
      <c r="AA501">
        <v>2017</v>
      </c>
      <c r="AB501" t="s">
        <v>247</v>
      </c>
      <c r="AC501" t="s">
        <v>55</v>
      </c>
      <c r="AD501" t="s">
        <v>68</v>
      </c>
      <c r="AE501">
        <v>1262425</v>
      </c>
      <c r="AF501" t="s">
        <v>69</v>
      </c>
      <c r="AG501" t="s">
        <v>58</v>
      </c>
      <c r="AH501" t="s">
        <v>55</v>
      </c>
      <c r="AI501" t="s">
        <v>270</v>
      </c>
    </row>
    <row r="502" spans="1:35" x14ac:dyDescent="0.25">
      <c r="A502" s="14" t="str">
        <f t="shared" si="7"/>
        <v>http://dodappwlsprd2.cloud.pge.com:8003/ilis_rpt/dailyeventlogdetail.jsp?odbeventlogid=17-0025936&amp;numberofmonths=24&amp;showchangehistorylog=1</v>
      </c>
      <c r="B502" s="15" t="str">
        <f>HYPERLINK(A502,V502)</f>
        <v>17-0025936</v>
      </c>
      <c r="C502" t="s">
        <v>38</v>
      </c>
      <c r="D502" t="s">
        <v>39</v>
      </c>
      <c r="E502" t="s">
        <v>40</v>
      </c>
      <c r="F502" t="s">
        <v>91</v>
      </c>
      <c r="G502" s="2">
        <v>82931101</v>
      </c>
      <c r="H502" t="s">
        <v>265</v>
      </c>
      <c r="I502" s="3" t="s">
        <v>721</v>
      </c>
      <c r="J502">
        <v>20170222</v>
      </c>
      <c r="K502" s="4">
        <v>1638</v>
      </c>
      <c r="L502">
        <v>1711090</v>
      </c>
      <c r="M502" s="5">
        <v>1377</v>
      </c>
      <c r="N502" t="s">
        <v>44</v>
      </c>
      <c r="O502" t="s">
        <v>62</v>
      </c>
      <c r="P502" t="s">
        <v>63</v>
      </c>
      <c r="Q502" s="5">
        <v>10</v>
      </c>
      <c r="R502" s="5">
        <v>13770</v>
      </c>
      <c r="S502" t="s">
        <v>283</v>
      </c>
      <c r="T502" t="s">
        <v>65</v>
      </c>
      <c r="U502" t="s">
        <v>49</v>
      </c>
      <c r="V502" t="s">
        <v>722</v>
      </c>
      <c r="W502" t="s">
        <v>51</v>
      </c>
      <c r="X502" t="s">
        <v>52</v>
      </c>
      <c r="Y502">
        <v>0</v>
      </c>
      <c r="Z502" t="s">
        <v>53</v>
      </c>
      <c r="AA502">
        <v>2017</v>
      </c>
      <c r="AB502" t="s">
        <v>247</v>
      </c>
      <c r="AC502" t="s">
        <v>55</v>
      </c>
      <c r="AD502" t="s">
        <v>68</v>
      </c>
      <c r="AE502">
        <v>1262715</v>
      </c>
      <c r="AF502" t="s">
        <v>69</v>
      </c>
      <c r="AG502" t="s">
        <v>58</v>
      </c>
      <c r="AH502" t="s">
        <v>55</v>
      </c>
      <c r="AI502" t="s">
        <v>55</v>
      </c>
    </row>
    <row r="503" spans="1:35" x14ac:dyDescent="0.25">
      <c r="A503" s="14" t="str">
        <f t="shared" si="7"/>
        <v>http://dodappwlsprd2.cloud.pge.com:8003/ilis_rpt/dailyeventlogdetail.jsp?odbeventlogid=17-0025769&amp;numberofmonths=24&amp;showchangehistorylog=1</v>
      </c>
      <c r="B503" s="15" t="str">
        <f>HYPERLINK(A503,V503)</f>
        <v>17-0025769</v>
      </c>
      <c r="C503" t="s">
        <v>38</v>
      </c>
      <c r="D503" t="s">
        <v>39</v>
      </c>
      <c r="E503" t="s">
        <v>84</v>
      </c>
      <c r="F503" t="s">
        <v>195</v>
      </c>
      <c r="G503" s="2">
        <v>83692104</v>
      </c>
      <c r="H503" t="s">
        <v>61</v>
      </c>
      <c r="I503" s="3">
        <v>4243</v>
      </c>
      <c r="J503">
        <v>20170222</v>
      </c>
      <c r="K503" s="4">
        <v>1801</v>
      </c>
      <c r="L503">
        <v>1711260</v>
      </c>
      <c r="M503" s="5">
        <v>1388</v>
      </c>
      <c r="N503" t="s">
        <v>44</v>
      </c>
      <c r="O503" t="s">
        <v>62</v>
      </c>
      <c r="P503" t="s">
        <v>63</v>
      </c>
      <c r="Q503" s="5">
        <v>9</v>
      </c>
      <c r="R503" s="5">
        <v>12492</v>
      </c>
      <c r="S503" t="s">
        <v>283</v>
      </c>
      <c r="T503" t="s">
        <v>65</v>
      </c>
      <c r="U503" t="s">
        <v>49</v>
      </c>
      <c r="V503" t="s">
        <v>723</v>
      </c>
      <c r="W503" t="s">
        <v>51</v>
      </c>
      <c r="X503" t="s">
        <v>52</v>
      </c>
      <c r="Y503">
        <v>0</v>
      </c>
      <c r="Z503" t="s">
        <v>53</v>
      </c>
      <c r="AA503">
        <v>2017</v>
      </c>
      <c r="AB503" t="s">
        <v>247</v>
      </c>
      <c r="AC503" t="s">
        <v>55</v>
      </c>
      <c r="AD503" t="s">
        <v>68</v>
      </c>
      <c r="AE503">
        <v>1262556</v>
      </c>
      <c r="AF503" t="s">
        <v>69</v>
      </c>
      <c r="AG503" t="s">
        <v>58</v>
      </c>
      <c r="AH503" t="s">
        <v>55</v>
      </c>
      <c r="AI503" t="s">
        <v>270</v>
      </c>
    </row>
    <row r="504" spans="1:35" x14ac:dyDescent="0.25">
      <c r="A504" s="14" t="str">
        <f t="shared" si="7"/>
        <v>http://dodappwlsprd2.cloud.pge.com:8003/ilis_rpt/dailyeventlogdetail.jsp?odbeventlogid=17-0025710&amp;numberofmonths=24&amp;showchangehistorylog=1</v>
      </c>
      <c r="B504" s="15" t="str">
        <f>HYPERLINK(A504,V504)</f>
        <v>17-0025710</v>
      </c>
      <c r="C504" t="s">
        <v>38</v>
      </c>
      <c r="D504" t="s">
        <v>39</v>
      </c>
      <c r="E504" t="s">
        <v>40</v>
      </c>
      <c r="F504" t="s">
        <v>198</v>
      </c>
      <c r="G504" s="2">
        <v>83692105</v>
      </c>
      <c r="H504" t="s">
        <v>61</v>
      </c>
      <c r="I504" s="3">
        <v>7563</v>
      </c>
      <c r="J504">
        <v>20170222</v>
      </c>
      <c r="K504" s="4">
        <v>1543</v>
      </c>
      <c r="L504">
        <v>1711006</v>
      </c>
      <c r="M504" s="5">
        <v>332</v>
      </c>
      <c r="N504" t="s">
        <v>44</v>
      </c>
      <c r="O504" t="s">
        <v>62</v>
      </c>
      <c r="P504" t="s">
        <v>63</v>
      </c>
      <c r="Q504" s="5">
        <v>1</v>
      </c>
      <c r="R504" s="5">
        <v>332</v>
      </c>
      <c r="S504" t="s">
        <v>613</v>
      </c>
      <c r="T504" t="s">
        <v>65</v>
      </c>
      <c r="U504" t="s">
        <v>49</v>
      </c>
      <c r="V504" t="s">
        <v>724</v>
      </c>
      <c r="W504" t="s">
        <v>51</v>
      </c>
      <c r="X504" t="s">
        <v>52</v>
      </c>
      <c r="Y504">
        <v>0</v>
      </c>
      <c r="Z504" t="s">
        <v>53</v>
      </c>
      <c r="AA504">
        <v>2017</v>
      </c>
      <c r="AB504" t="s">
        <v>247</v>
      </c>
      <c r="AC504" t="s">
        <v>55</v>
      </c>
      <c r="AD504" t="s">
        <v>68</v>
      </c>
      <c r="AE504">
        <v>1262511</v>
      </c>
      <c r="AF504" t="s">
        <v>69</v>
      </c>
      <c r="AG504" t="s">
        <v>58</v>
      </c>
      <c r="AH504" t="s">
        <v>55</v>
      </c>
      <c r="AI504" t="s">
        <v>270</v>
      </c>
    </row>
    <row r="505" spans="1:35" x14ac:dyDescent="0.25">
      <c r="A505" s="14" t="str">
        <f t="shared" si="7"/>
        <v>http://dodappwlsprd2.cloud.pge.com:8003/ilis_rpt/dailyeventlogdetail.jsp?odbeventlogid=17-0037586&amp;numberofmonths=24&amp;showchangehistorylog=1</v>
      </c>
      <c r="B505" s="15" t="str">
        <f>HYPERLINK(A505,V505)</f>
        <v>17-0037586</v>
      </c>
      <c r="C505" t="s">
        <v>38</v>
      </c>
      <c r="D505" t="s">
        <v>39</v>
      </c>
      <c r="E505" t="s">
        <v>40</v>
      </c>
      <c r="F505" t="s">
        <v>60</v>
      </c>
      <c r="G505" s="2">
        <v>82841102</v>
      </c>
      <c r="H505" t="s">
        <v>42</v>
      </c>
      <c r="I505" s="3">
        <v>11062</v>
      </c>
      <c r="J505">
        <v>20170407</v>
      </c>
      <c r="K505" s="4">
        <v>447</v>
      </c>
      <c r="L505">
        <v>1749433</v>
      </c>
      <c r="M505" s="5">
        <v>1980</v>
      </c>
      <c r="N505" t="s">
        <v>44</v>
      </c>
      <c r="O505" t="s">
        <v>62</v>
      </c>
      <c r="P505" t="s">
        <v>63</v>
      </c>
      <c r="Q505" s="5">
        <v>35</v>
      </c>
      <c r="R505" s="5">
        <v>50340</v>
      </c>
      <c r="S505" t="s">
        <v>356</v>
      </c>
      <c r="T505" t="s">
        <v>65</v>
      </c>
      <c r="U505" t="s">
        <v>49</v>
      </c>
      <c r="V505" t="s">
        <v>725</v>
      </c>
      <c r="W505" t="s">
        <v>51</v>
      </c>
      <c r="X505" t="s">
        <v>52</v>
      </c>
      <c r="Y505">
        <v>42984110</v>
      </c>
      <c r="Z505" t="s">
        <v>53</v>
      </c>
      <c r="AA505">
        <v>2017</v>
      </c>
      <c r="AB505" t="s">
        <v>54</v>
      </c>
      <c r="AC505" t="s">
        <v>55</v>
      </c>
      <c r="AD505" t="s">
        <v>68</v>
      </c>
      <c r="AE505">
        <v>1271810</v>
      </c>
      <c r="AF505" t="s">
        <v>69</v>
      </c>
      <c r="AG505" t="s">
        <v>58</v>
      </c>
      <c r="AH505" t="s">
        <v>55</v>
      </c>
      <c r="AI505" t="s">
        <v>270</v>
      </c>
    </row>
    <row r="506" spans="1:35" x14ac:dyDescent="0.25">
      <c r="A506" s="14" t="str">
        <f t="shared" si="7"/>
        <v>http://dodappwlsprd2.cloud.pge.com:8003/ilis_rpt/dailyeventlogdetail.jsp?odbeventlogid=17-0037547&amp;numberofmonths=24&amp;showchangehistorylog=1</v>
      </c>
      <c r="B506" s="15" t="str">
        <f>HYPERLINK(A506,V506)</f>
        <v>17-0037547</v>
      </c>
      <c r="C506" t="s">
        <v>38</v>
      </c>
      <c r="D506" t="s">
        <v>39</v>
      </c>
      <c r="E506" t="s">
        <v>40</v>
      </c>
      <c r="F506" t="s">
        <v>78</v>
      </c>
      <c r="G506" s="2">
        <v>83622104</v>
      </c>
      <c r="H506" t="s">
        <v>61</v>
      </c>
      <c r="I506" s="3">
        <v>6087</v>
      </c>
      <c r="J506">
        <v>20170407</v>
      </c>
      <c r="K506" s="4">
        <v>303</v>
      </c>
      <c r="L506">
        <v>1749043</v>
      </c>
      <c r="M506" s="5">
        <v>711</v>
      </c>
      <c r="N506" t="s">
        <v>44</v>
      </c>
      <c r="O506" t="s">
        <v>62</v>
      </c>
      <c r="P506" t="s">
        <v>70</v>
      </c>
      <c r="Q506" s="5">
        <v>326</v>
      </c>
      <c r="R506" s="5">
        <v>79963</v>
      </c>
      <c r="S506" t="s">
        <v>283</v>
      </c>
      <c r="T506" t="s">
        <v>65</v>
      </c>
      <c r="U506" t="s">
        <v>49</v>
      </c>
      <c r="V506" t="s">
        <v>726</v>
      </c>
      <c r="W506" t="s">
        <v>51</v>
      </c>
      <c r="X506" t="s">
        <v>52</v>
      </c>
      <c r="Y506">
        <v>42984110</v>
      </c>
      <c r="Z506" t="s">
        <v>53</v>
      </c>
      <c r="AA506">
        <v>2017</v>
      </c>
      <c r="AB506" t="s">
        <v>54</v>
      </c>
      <c r="AC506" t="s">
        <v>55</v>
      </c>
      <c r="AD506" t="s">
        <v>113</v>
      </c>
      <c r="AE506">
        <v>1271767</v>
      </c>
      <c r="AF506" t="s">
        <v>69</v>
      </c>
      <c r="AG506" t="s">
        <v>58</v>
      </c>
      <c r="AH506" t="s">
        <v>55</v>
      </c>
      <c r="AI506" t="s">
        <v>270</v>
      </c>
    </row>
    <row r="507" spans="1:35" x14ac:dyDescent="0.25">
      <c r="A507" s="14" t="str">
        <f t="shared" si="7"/>
        <v>http://dodappwlsprd2.cloud.pge.com:8003/ilis_rpt/dailyeventlogdetail.jsp?odbeventlogid=17-0038071&amp;numberofmonths=24&amp;showchangehistorylog=1</v>
      </c>
      <c r="B507" s="15" t="str">
        <f>HYPERLINK(A507,V507)</f>
        <v>17-0038071</v>
      </c>
      <c r="C507" t="s">
        <v>38</v>
      </c>
      <c r="D507" t="s">
        <v>39</v>
      </c>
      <c r="E507" t="s">
        <v>40</v>
      </c>
      <c r="F507" t="s">
        <v>126</v>
      </c>
      <c r="G507" s="2">
        <v>83622105</v>
      </c>
      <c r="H507" t="s">
        <v>61</v>
      </c>
      <c r="I507" s="3">
        <v>6161</v>
      </c>
      <c r="J507">
        <v>20170407</v>
      </c>
      <c r="K507" s="4">
        <v>1538</v>
      </c>
      <c r="L507">
        <v>1751184</v>
      </c>
      <c r="M507" s="5">
        <v>1425</v>
      </c>
      <c r="N507" t="s">
        <v>44</v>
      </c>
      <c r="O507" t="s">
        <v>45</v>
      </c>
      <c r="P507" t="s">
        <v>281</v>
      </c>
      <c r="Q507" s="5">
        <v>20</v>
      </c>
      <c r="R507" s="5">
        <v>28500</v>
      </c>
      <c r="S507" t="s">
        <v>277</v>
      </c>
      <c r="T507" t="s">
        <v>79</v>
      </c>
      <c r="U507" t="s">
        <v>49</v>
      </c>
      <c r="V507" t="s">
        <v>727</v>
      </c>
      <c r="W507" t="s">
        <v>51</v>
      </c>
      <c r="X507" t="s">
        <v>52</v>
      </c>
      <c r="Y507">
        <v>31316813</v>
      </c>
      <c r="Z507" t="s">
        <v>53</v>
      </c>
      <c r="AA507">
        <v>2017</v>
      </c>
      <c r="AB507" t="s">
        <v>54</v>
      </c>
      <c r="AC507" t="s">
        <v>55</v>
      </c>
      <c r="AD507" t="s">
        <v>68</v>
      </c>
      <c r="AE507">
        <v>1272136</v>
      </c>
      <c r="AF507" t="s">
        <v>81</v>
      </c>
      <c r="AG507" t="s">
        <v>58</v>
      </c>
      <c r="AH507" t="s">
        <v>55</v>
      </c>
      <c r="AI507" t="s">
        <v>270</v>
      </c>
    </row>
    <row r="508" spans="1:35" x14ac:dyDescent="0.25">
      <c r="A508" s="14" t="str">
        <f t="shared" si="7"/>
        <v>http://dodappwlsprd2.cloud.pge.com:8003/ilis_rpt/dailyeventlogdetail.jsp?odbeventlogid=17-0038119&amp;numberofmonths=24&amp;showchangehistorylog=1</v>
      </c>
      <c r="B508" s="15" t="str">
        <f>HYPERLINK(A508,V508)</f>
        <v>17-0038119</v>
      </c>
      <c r="C508" t="s">
        <v>38</v>
      </c>
      <c r="D508" t="s">
        <v>39</v>
      </c>
      <c r="E508" t="s">
        <v>40</v>
      </c>
      <c r="F508" t="s">
        <v>82</v>
      </c>
      <c r="G508" s="2">
        <v>83622106</v>
      </c>
      <c r="H508" t="s">
        <v>61</v>
      </c>
      <c r="I508" s="3">
        <v>6045</v>
      </c>
      <c r="J508">
        <v>20170407</v>
      </c>
      <c r="K508" s="4">
        <v>1604</v>
      </c>
      <c r="L508">
        <v>1751262</v>
      </c>
      <c r="M508" s="5">
        <v>1636</v>
      </c>
      <c r="N508" t="s">
        <v>44</v>
      </c>
      <c r="O508" t="s">
        <v>62</v>
      </c>
      <c r="P508" t="s">
        <v>63</v>
      </c>
      <c r="Q508" s="5">
        <v>57</v>
      </c>
      <c r="R508" s="5">
        <v>93252</v>
      </c>
      <c r="S508" t="s">
        <v>283</v>
      </c>
      <c r="T508" t="s">
        <v>65</v>
      </c>
      <c r="U508" t="s">
        <v>49</v>
      </c>
      <c r="V508" t="s">
        <v>728</v>
      </c>
      <c r="W508" t="s">
        <v>51</v>
      </c>
      <c r="X508" t="s">
        <v>52</v>
      </c>
      <c r="Y508">
        <v>42984110</v>
      </c>
      <c r="Z508" t="s">
        <v>53</v>
      </c>
      <c r="AA508">
        <v>2017</v>
      </c>
      <c r="AB508" t="s">
        <v>54</v>
      </c>
      <c r="AC508" t="s">
        <v>55</v>
      </c>
      <c r="AD508" t="s">
        <v>88</v>
      </c>
      <c r="AE508">
        <v>1272178</v>
      </c>
      <c r="AF508" t="s">
        <v>69</v>
      </c>
      <c r="AG508" t="s">
        <v>58</v>
      </c>
      <c r="AH508" t="s">
        <v>55</v>
      </c>
      <c r="AI508" t="s">
        <v>270</v>
      </c>
    </row>
    <row r="509" spans="1:35" x14ac:dyDescent="0.25">
      <c r="A509" s="14" t="str">
        <f t="shared" si="7"/>
        <v>http://dodappwlsprd2.cloud.pge.com:8003/ilis_rpt/dailyeventlogdetail.jsp?odbeventlogid=17-0037521&amp;numberofmonths=24&amp;showchangehistorylog=1</v>
      </c>
      <c r="B509" s="15" t="str">
        <f>HYPERLINK(A509,V509)</f>
        <v>17-0037521</v>
      </c>
      <c r="C509" t="s">
        <v>38</v>
      </c>
      <c r="D509" t="s">
        <v>39</v>
      </c>
      <c r="E509" t="s">
        <v>84</v>
      </c>
      <c r="F509" t="s">
        <v>576</v>
      </c>
      <c r="G509" s="2">
        <v>182222104</v>
      </c>
      <c r="H509" t="s">
        <v>61</v>
      </c>
      <c r="I509" s="3">
        <v>2811</v>
      </c>
      <c r="J509">
        <v>20170407</v>
      </c>
      <c r="K509" s="4">
        <v>223</v>
      </c>
      <c r="L509">
        <v>1747995</v>
      </c>
      <c r="M509" s="5">
        <v>677</v>
      </c>
      <c r="N509" t="s">
        <v>44</v>
      </c>
      <c r="O509" t="s">
        <v>45</v>
      </c>
      <c r="P509" t="s">
        <v>281</v>
      </c>
      <c r="Q509" s="5">
        <v>18</v>
      </c>
      <c r="R509" s="5">
        <v>12186</v>
      </c>
      <c r="S509" t="s">
        <v>375</v>
      </c>
      <c r="T509" t="s">
        <v>65</v>
      </c>
      <c r="U509" t="s">
        <v>49</v>
      </c>
      <c r="V509" t="s">
        <v>729</v>
      </c>
      <c r="W509" t="s">
        <v>51</v>
      </c>
      <c r="X509" t="s">
        <v>52</v>
      </c>
      <c r="Y509">
        <v>0</v>
      </c>
      <c r="Z509" t="s">
        <v>53</v>
      </c>
      <c r="AA509">
        <v>2017</v>
      </c>
      <c r="AB509" t="s">
        <v>54</v>
      </c>
      <c r="AC509" t="s">
        <v>55</v>
      </c>
      <c r="AD509" t="s">
        <v>68</v>
      </c>
      <c r="AE509">
        <v>1271738</v>
      </c>
      <c r="AF509" t="s">
        <v>69</v>
      </c>
      <c r="AG509" t="s">
        <v>58</v>
      </c>
      <c r="AH509" t="s">
        <v>55</v>
      </c>
      <c r="AI509" t="s">
        <v>270</v>
      </c>
    </row>
    <row r="510" spans="1:35" x14ac:dyDescent="0.25">
      <c r="A510" s="14" t="str">
        <f t="shared" si="7"/>
        <v>http://dodappwlsprd2.cloud.pge.com:8003/ilis_rpt/dailyeventlogdetail.jsp?odbeventlogid=17-0037604&amp;numberofmonths=24&amp;showchangehistorylog=1</v>
      </c>
      <c r="B510" s="15" t="str">
        <f>HYPERLINK(A510,V510)</f>
        <v>17-0037604</v>
      </c>
      <c r="C510" t="s">
        <v>38</v>
      </c>
      <c r="D510" t="s">
        <v>39</v>
      </c>
      <c r="E510" t="s">
        <v>84</v>
      </c>
      <c r="F510" t="s">
        <v>178</v>
      </c>
      <c r="G510" s="2">
        <v>182291102</v>
      </c>
      <c r="H510" t="s">
        <v>61</v>
      </c>
      <c r="I510" s="3">
        <v>1491</v>
      </c>
      <c r="J510">
        <v>20170407</v>
      </c>
      <c r="K510" s="4">
        <v>49</v>
      </c>
      <c r="L510">
        <v>1749516</v>
      </c>
      <c r="M510" s="5">
        <v>838</v>
      </c>
      <c r="N510" t="s">
        <v>44</v>
      </c>
      <c r="O510" t="s">
        <v>62</v>
      </c>
      <c r="P510" t="s">
        <v>63</v>
      </c>
      <c r="Q510" s="5">
        <v>41</v>
      </c>
      <c r="R510" s="5">
        <v>34358</v>
      </c>
      <c r="S510" t="s">
        <v>351</v>
      </c>
      <c r="T510" t="s">
        <v>65</v>
      </c>
      <c r="U510" t="s">
        <v>66</v>
      </c>
      <c r="V510" t="s">
        <v>730</v>
      </c>
      <c r="W510" t="s">
        <v>51</v>
      </c>
      <c r="X510" t="s">
        <v>52</v>
      </c>
      <c r="Y510">
        <v>0</v>
      </c>
      <c r="Z510" t="s">
        <v>53</v>
      </c>
      <c r="AA510">
        <v>2017</v>
      </c>
      <c r="AB510" t="s">
        <v>54</v>
      </c>
      <c r="AC510" t="s">
        <v>55</v>
      </c>
      <c r="AD510" t="s">
        <v>88</v>
      </c>
      <c r="AE510">
        <v>1271832</v>
      </c>
      <c r="AF510" t="s">
        <v>69</v>
      </c>
      <c r="AG510" t="s">
        <v>58</v>
      </c>
      <c r="AH510" t="s">
        <v>55</v>
      </c>
      <c r="AI510" t="s">
        <v>270</v>
      </c>
    </row>
    <row r="511" spans="1:35" x14ac:dyDescent="0.25">
      <c r="A511" s="14" t="str">
        <f t="shared" si="7"/>
        <v>http://dodappwlsprd2.cloud.pge.com:8003/ilis_rpt/dailyeventlogdetail.jsp?odbeventlogid=17-0037796&amp;numberofmonths=24&amp;showchangehistorylog=1</v>
      </c>
      <c r="B511" s="15" t="str">
        <f>HYPERLINK(A511,V511)</f>
        <v>17-0037796</v>
      </c>
      <c r="C511" t="s">
        <v>38</v>
      </c>
      <c r="D511" t="s">
        <v>39</v>
      </c>
      <c r="E511" t="s">
        <v>84</v>
      </c>
      <c r="F511" t="s">
        <v>204</v>
      </c>
      <c r="G511" s="2">
        <v>182852202</v>
      </c>
      <c r="H511" t="s">
        <v>75</v>
      </c>
      <c r="I511" s="3" t="s">
        <v>731</v>
      </c>
      <c r="J511">
        <v>20170407</v>
      </c>
      <c r="K511" s="4">
        <v>628</v>
      </c>
      <c r="L511">
        <v>1750338</v>
      </c>
      <c r="M511" s="5">
        <v>546</v>
      </c>
      <c r="N511" t="s">
        <v>44</v>
      </c>
      <c r="O511" t="s">
        <v>62</v>
      </c>
      <c r="P511" t="s">
        <v>70</v>
      </c>
      <c r="Q511" s="5">
        <v>198</v>
      </c>
      <c r="R511" s="5">
        <v>59160</v>
      </c>
      <c r="S511" t="s">
        <v>332</v>
      </c>
      <c r="T511" t="s">
        <v>65</v>
      </c>
      <c r="U511" t="s">
        <v>49</v>
      </c>
      <c r="V511" t="s">
        <v>732</v>
      </c>
      <c r="W511" t="s">
        <v>51</v>
      </c>
      <c r="X511" t="s">
        <v>52</v>
      </c>
      <c r="Y511">
        <v>42984159</v>
      </c>
      <c r="Z511" t="s">
        <v>53</v>
      </c>
      <c r="AA511">
        <v>2017</v>
      </c>
      <c r="AB511" t="s">
        <v>54</v>
      </c>
      <c r="AC511" t="s">
        <v>55</v>
      </c>
      <c r="AD511" t="s">
        <v>68</v>
      </c>
      <c r="AE511">
        <v>1271968</v>
      </c>
      <c r="AF511" t="s">
        <v>69</v>
      </c>
      <c r="AG511" t="s">
        <v>58</v>
      </c>
      <c r="AH511" t="s">
        <v>55</v>
      </c>
      <c r="AI511" t="s">
        <v>55</v>
      </c>
    </row>
    <row r="512" spans="1:35" x14ac:dyDescent="0.25">
      <c r="A512" s="14" t="str">
        <f t="shared" si="7"/>
        <v>http://dodappwlsprd2.cloud.pge.com:8003/ilis_rpt/dailyeventlogdetail.jsp?odbeventlogid=17-0056107&amp;numberofmonths=24&amp;showchangehistorylog=1</v>
      </c>
      <c r="B512" s="15" t="str">
        <f>HYPERLINK(A512,V512)</f>
        <v>17-0056107</v>
      </c>
      <c r="C512" t="s">
        <v>38</v>
      </c>
      <c r="D512" t="s">
        <v>39</v>
      </c>
      <c r="E512" t="s">
        <v>40</v>
      </c>
      <c r="F512" t="s">
        <v>733</v>
      </c>
      <c r="G512" s="2">
        <v>83140401</v>
      </c>
      <c r="H512" t="s">
        <v>75</v>
      </c>
      <c r="I512" s="3" t="s">
        <v>734</v>
      </c>
      <c r="J512">
        <v>20170618</v>
      </c>
      <c r="K512" s="4">
        <v>1315</v>
      </c>
      <c r="L512">
        <v>1807762</v>
      </c>
      <c r="M512" s="5">
        <v>685</v>
      </c>
      <c r="N512" t="s">
        <v>44</v>
      </c>
      <c r="O512" t="s">
        <v>62</v>
      </c>
      <c r="P512" t="s">
        <v>63</v>
      </c>
      <c r="Q512" s="5">
        <v>1915</v>
      </c>
      <c r="R512" s="5">
        <v>180924</v>
      </c>
      <c r="S512" t="s">
        <v>283</v>
      </c>
      <c r="T512" t="s">
        <v>79</v>
      </c>
      <c r="U512" t="s">
        <v>49</v>
      </c>
      <c r="V512" t="s">
        <v>735</v>
      </c>
      <c r="W512" t="s">
        <v>51</v>
      </c>
      <c r="X512" t="s">
        <v>52</v>
      </c>
      <c r="Y512">
        <v>0</v>
      </c>
      <c r="Z512" t="s">
        <v>53</v>
      </c>
      <c r="AA512">
        <v>2017</v>
      </c>
      <c r="AB512" t="s">
        <v>100</v>
      </c>
      <c r="AC512" t="s">
        <v>55</v>
      </c>
      <c r="AD512" t="s">
        <v>97</v>
      </c>
      <c r="AE512">
        <v>1285591</v>
      </c>
      <c r="AF512" t="s">
        <v>81</v>
      </c>
      <c r="AG512" t="s">
        <v>58</v>
      </c>
      <c r="AH512" t="s">
        <v>55</v>
      </c>
      <c r="AI512" t="s">
        <v>270</v>
      </c>
    </row>
    <row r="513" spans="1:35" x14ac:dyDescent="0.25">
      <c r="A513" s="14" t="str">
        <f t="shared" si="7"/>
        <v>http://dodappwlsprd2.cloud.pge.com:8003/ilis_rpt/dailyeventlogdetail.jsp?odbeventlogid=17-0075541&amp;numberofmonths=24&amp;showchangehistorylog=1</v>
      </c>
      <c r="B513" s="15" t="str">
        <f>HYPERLINK(A513,V513)</f>
        <v>17-0075541</v>
      </c>
      <c r="C513" t="s">
        <v>38</v>
      </c>
      <c r="D513" t="s">
        <v>39</v>
      </c>
      <c r="E513" t="s">
        <v>40</v>
      </c>
      <c r="F513" t="s">
        <v>91</v>
      </c>
      <c r="G513" s="2">
        <v>82931101</v>
      </c>
      <c r="H513" t="s">
        <v>61</v>
      </c>
      <c r="I513" s="3">
        <v>9005</v>
      </c>
      <c r="J513">
        <v>20170903</v>
      </c>
      <c r="K513" s="4">
        <v>735</v>
      </c>
      <c r="L513">
        <v>1867841</v>
      </c>
      <c r="M513" s="5">
        <v>1091</v>
      </c>
      <c r="N513" t="s">
        <v>44</v>
      </c>
      <c r="O513" t="s">
        <v>62</v>
      </c>
      <c r="P513" t="s">
        <v>70</v>
      </c>
      <c r="Q513" s="5">
        <v>22</v>
      </c>
      <c r="R513" s="5">
        <v>24002</v>
      </c>
      <c r="S513" t="s">
        <v>283</v>
      </c>
      <c r="T513" t="s">
        <v>65</v>
      </c>
      <c r="U513" t="s">
        <v>49</v>
      </c>
      <c r="V513" t="s">
        <v>736</v>
      </c>
      <c r="W513" t="s">
        <v>51</v>
      </c>
      <c r="X513" t="s">
        <v>52</v>
      </c>
      <c r="Y513">
        <v>0</v>
      </c>
      <c r="Z513" t="s">
        <v>53</v>
      </c>
      <c r="AA513">
        <v>2017</v>
      </c>
      <c r="AB513" t="s">
        <v>737</v>
      </c>
      <c r="AC513" t="s">
        <v>55</v>
      </c>
      <c r="AD513" t="s">
        <v>88</v>
      </c>
      <c r="AE513">
        <v>1299822</v>
      </c>
      <c r="AF513" t="s">
        <v>69</v>
      </c>
      <c r="AG513" t="s">
        <v>58</v>
      </c>
      <c r="AH513" t="s">
        <v>55</v>
      </c>
      <c r="AI513" t="s">
        <v>270</v>
      </c>
    </row>
    <row r="514" spans="1:35" x14ac:dyDescent="0.25">
      <c r="A514" s="14" t="str">
        <f t="shared" si="7"/>
        <v>http://dodappwlsprd2.cloud.pge.com:8003/ilis_rpt/dailyeventlogdetail.jsp?odbeventlogid=17-0075732&amp;numberofmonths=24&amp;showchangehistorylog=1</v>
      </c>
      <c r="B514" s="15" t="str">
        <f>HYPERLINK(A514,V514)</f>
        <v>17-0075732</v>
      </c>
      <c r="C514" t="s">
        <v>38</v>
      </c>
      <c r="D514" t="s">
        <v>39</v>
      </c>
      <c r="E514" t="s">
        <v>40</v>
      </c>
      <c r="F514" t="s">
        <v>198</v>
      </c>
      <c r="G514" s="2">
        <v>83692105</v>
      </c>
      <c r="H514" t="s">
        <v>61</v>
      </c>
      <c r="I514" s="3">
        <v>1301</v>
      </c>
      <c r="J514">
        <v>20170903</v>
      </c>
      <c r="K514" s="4">
        <v>2113</v>
      </c>
      <c r="L514">
        <v>1869254</v>
      </c>
      <c r="M514" s="5">
        <v>1098</v>
      </c>
      <c r="N514" t="s">
        <v>44</v>
      </c>
      <c r="O514" t="s">
        <v>45</v>
      </c>
      <c r="P514" t="s">
        <v>281</v>
      </c>
      <c r="Q514" s="5">
        <v>3</v>
      </c>
      <c r="R514" s="5">
        <v>3294</v>
      </c>
      <c r="S514" t="s">
        <v>613</v>
      </c>
      <c r="T514" t="s">
        <v>65</v>
      </c>
      <c r="U514" t="s">
        <v>49</v>
      </c>
      <c r="V514" t="s">
        <v>738</v>
      </c>
      <c r="W514" t="s">
        <v>51</v>
      </c>
      <c r="X514" t="s">
        <v>52</v>
      </c>
      <c r="Y514">
        <v>31348848</v>
      </c>
      <c r="Z514" t="s">
        <v>53</v>
      </c>
      <c r="AA514">
        <v>2017</v>
      </c>
      <c r="AB514" t="s">
        <v>737</v>
      </c>
      <c r="AC514" t="s">
        <v>55</v>
      </c>
      <c r="AD514" t="s">
        <v>88</v>
      </c>
      <c r="AE514">
        <v>1300013</v>
      </c>
      <c r="AF514" t="s">
        <v>69</v>
      </c>
      <c r="AG514" t="s">
        <v>58</v>
      </c>
      <c r="AH514" t="s">
        <v>55</v>
      </c>
      <c r="AI514" t="s">
        <v>270</v>
      </c>
    </row>
    <row r="515" spans="1:35" x14ac:dyDescent="0.25">
      <c r="A515" s="14" t="str">
        <f t="shared" si="7"/>
        <v>http://dodappwlsprd2.cloud.pge.com:8003/ilis_rpt/dailyeventlogdetail.jsp?odbeventlogid=17-0077860&amp;numberofmonths=24&amp;showchangehistorylog=1</v>
      </c>
      <c r="B515" s="15" t="str">
        <f>HYPERLINK(A515,V515)</f>
        <v>17-0077860</v>
      </c>
      <c r="C515" t="s">
        <v>38</v>
      </c>
      <c r="D515" t="s">
        <v>39</v>
      </c>
      <c r="E515" t="s">
        <v>84</v>
      </c>
      <c r="F515" t="s">
        <v>739</v>
      </c>
      <c r="G515" s="2">
        <v>182331101</v>
      </c>
      <c r="H515" t="s">
        <v>265</v>
      </c>
      <c r="I515" s="3" t="s">
        <v>740</v>
      </c>
      <c r="J515">
        <v>20170911</v>
      </c>
      <c r="K515" s="4">
        <v>1751</v>
      </c>
      <c r="L515">
        <v>1875982</v>
      </c>
      <c r="M515" s="5">
        <v>436</v>
      </c>
      <c r="N515" t="s">
        <v>44</v>
      </c>
      <c r="O515" t="s">
        <v>359</v>
      </c>
      <c r="P515" t="s">
        <v>741</v>
      </c>
      <c r="Q515" s="5">
        <v>36</v>
      </c>
      <c r="R515" s="5">
        <v>13596</v>
      </c>
      <c r="S515" t="s">
        <v>283</v>
      </c>
      <c r="T515" t="s">
        <v>65</v>
      </c>
      <c r="U515" t="s">
        <v>49</v>
      </c>
      <c r="V515" t="s">
        <v>742</v>
      </c>
      <c r="W515" t="s">
        <v>51</v>
      </c>
      <c r="X515" t="s">
        <v>52</v>
      </c>
      <c r="Y515">
        <v>0</v>
      </c>
      <c r="Z515" t="s">
        <v>53</v>
      </c>
      <c r="AA515">
        <v>2017</v>
      </c>
      <c r="AB515" t="s">
        <v>737</v>
      </c>
      <c r="AC515" t="s">
        <v>55</v>
      </c>
      <c r="AD515" t="s">
        <v>97</v>
      </c>
      <c r="AE515">
        <v>1301626</v>
      </c>
      <c r="AF515" t="s">
        <v>69</v>
      </c>
      <c r="AG515" t="s">
        <v>58</v>
      </c>
      <c r="AH515" t="s">
        <v>55</v>
      </c>
      <c r="AI515" t="s">
        <v>55</v>
      </c>
    </row>
    <row r="516" spans="1:35" x14ac:dyDescent="0.25">
      <c r="A516" s="14" t="str">
        <f t="shared" si="7"/>
        <v>http://dodappwlsprd2.cloud.pge.com:8003/ilis_rpt/dailyeventlogdetail.jsp?odbeventlogid=17-0077544&amp;numberofmonths=24&amp;showchangehistorylog=1</v>
      </c>
      <c r="B516" s="15" t="str">
        <f>HYPERLINK(A516,V516)</f>
        <v>17-0077544</v>
      </c>
      <c r="C516" t="s">
        <v>38</v>
      </c>
      <c r="D516" t="s">
        <v>39</v>
      </c>
      <c r="E516" t="s">
        <v>40</v>
      </c>
      <c r="F516" t="s">
        <v>91</v>
      </c>
      <c r="G516" s="2">
        <v>82931101</v>
      </c>
      <c r="H516" t="s">
        <v>75</v>
      </c>
      <c r="I516" s="3" t="s">
        <v>743</v>
      </c>
      <c r="J516">
        <v>20170911</v>
      </c>
      <c r="K516" s="4">
        <v>626</v>
      </c>
      <c r="L516">
        <v>1875124</v>
      </c>
      <c r="M516" s="5">
        <v>404</v>
      </c>
      <c r="N516" t="s">
        <v>44</v>
      </c>
      <c r="O516" t="s">
        <v>62</v>
      </c>
      <c r="P516" t="s">
        <v>70</v>
      </c>
      <c r="Q516" s="5">
        <v>69</v>
      </c>
      <c r="R516" s="5">
        <v>19830</v>
      </c>
      <c r="S516" t="s">
        <v>283</v>
      </c>
      <c r="T516" t="s">
        <v>65</v>
      </c>
      <c r="U516" t="s">
        <v>49</v>
      </c>
      <c r="V516" t="s">
        <v>744</v>
      </c>
      <c r="W516" t="s">
        <v>51</v>
      </c>
      <c r="X516" t="s">
        <v>52</v>
      </c>
      <c r="Y516">
        <v>0</v>
      </c>
      <c r="Z516" t="s">
        <v>53</v>
      </c>
      <c r="AA516">
        <v>2017</v>
      </c>
      <c r="AB516" t="s">
        <v>737</v>
      </c>
      <c r="AC516" t="s">
        <v>55</v>
      </c>
      <c r="AD516" t="s">
        <v>68</v>
      </c>
      <c r="AE516">
        <v>1301416</v>
      </c>
      <c r="AF516" t="s">
        <v>69</v>
      </c>
      <c r="AG516" t="s">
        <v>58</v>
      </c>
      <c r="AH516" t="s">
        <v>55</v>
      </c>
      <c r="AI516" t="s">
        <v>270</v>
      </c>
    </row>
    <row r="517" spans="1:35" x14ac:dyDescent="0.25">
      <c r="A517" s="14" t="str">
        <f t="shared" si="7"/>
        <v>http://dodappwlsprd2.cloud.pge.com:8003/ilis_rpt/dailyeventlogdetail.jsp?odbeventlogid=17-0085312&amp;numberofmonths=24&amp;showchangehistorylog=1</v>
      </c>
      <c r="B517" s="15" t="str">
        <f>HYPERLINK(A517,V517)</f>
        <v>17-0085312</v>
      </c>
      <c r="C517" t="s">
        <v>38</v>
      </c>
      <c r="D517" t="s">
        <v>39</v>
      </c>
      <c r="E517" t="s">
        <v>40</v>
      </c>
      <c r="F517" t="s">
        <v>195</v>
      </c>
      <c r="G517" s="2">
        <v>83692104</v>
      </c>
      <c r="H517" t="s">
        <v>414</v>
      </c>
      <c r="I517" s="3">
        <v>6577</v>
      </c>
      <c r="J517">
        <v>20171008</v>
      </c>
      <c r="K517" s="4">
        <v>2151</v>
      </c>
      <c r="L517">
        <v>1893977</v>
      </c>
      <c r="M517" s="5">
        <v>559</v>
      </c>
      <c r="N517" t="s">
        <v>44</v>
      </c>
      <c r="O517" t="s">
        <v>45</v>
      </c>
      <c r="P517" t="s">
        <v>281</v>
      </c>
      <c r="Q517" s="5">
        <v>48</v>
      </c>
      <c r="R517" s="5">
        <v>26832</v>
      </c>
      <c r="S517" t="s">
        <v>283</v>
      </c>
      <c r="T517" t="s">
        <v>694</v>
      </c>
      <c r="U517" t="s">
        <v>229</v>
      </c>
      <c r="V517" t="s">
        <v>745</v>
      </c>
      <c r="W517" t="s">
        <v>51</v>
      </c>
      <c r="X517" t="s">
        <v>52</v>
      </c>
      <c r="Y517">
        <v>43169679</v>
      </c>
      <c r="Z517" t="s">
        <v>53</v>
      </c>
      <c r="AA517">
        <v>2017</v>
      </c>
      <c r="AB517" t="s">
        <v>269</v>
      </c>
      <c r="AC517" t="s">
        <v>55</v>
      </c>
      <c r="AD517" t="s">
        <v>68</v>
      </c>
      <c r="AE517">
        <v>1306761</v>
      </c>
      <c r="AF517" t="s">
        <v>696</v>
      </c>
      <c r="AG517" t="s">
        <v>58</v>
      </c>
      <c r="AH517" t="s">
        <v>55</v>
      </c>
      <c r="AI517" t="s">
        <v>270</v>
      </c>
    </row>
    <row r="518" spans="1:35" x14ac:dyDescent="0.25">
      <c r="A518" s="14" t="str">
        <f t="shared" ref="A518:A581" si="8">CONCATENATE("http://dodappwlsprd2.cloud.pge.com:8003/ilis_rpt/dailyeventlogdetail.jsp?odbeventlogid="&amp;V518&amp;"&amp;numberofmonths=24&amp;showchangehistorylog=1")</f>
        <v>http://dodappwlsprd2.cloud.pge.com:8003/ilis_rpt/dailyeventlogdetail.jsp?odbeventlogid=17-0085482&amp;numberofmonths=24&amp;showchangehistorylog=1</v>
      </c>
      <c r="B518" s="15" t="str">
        <f>HYPERLINK(A518,V518)</f>
        <v>17-0085482</v>
      </c>
      <c r="C518" t="s">
        <v>38</v>
      </c>
      <c r="D518" t="s">
        <v>39</v>
      </c>
      <c r="E518" t="s">
        <v>40</v>
      </c>
      <c r="F518" t="s">
        <v>82</v>
      </c>
      <c r="G518" s="2">
        <v>83622106</v>
      </c>
      <c r="H518" t="s">
        <v>61</v>
      </c>
      <c r="I518" s="3">
        <v>7593</v>
      </c>
      <c r="J518">
        <v>20171009</v>
      </c>
      <c r="K518" s="4">
        <v>131</v>
      </c>
      <c r="L518">
        <v>1894906</v>
      </c>
      <c r="M518" s="5">
        <v>984</v>
      </c>
      <c r="N518" t="s">
        <v>44</v>
      </c>
      <c r="O518" t="s">
        <v>62</v>
      </c>
      <c r="P518" t="s">
        <v>63</v>
      </c>
      <c r="Q518" s="5">
        <v>85</v>
      </c>
      <c r="R518" s="5">
        <v>50249</v>
      </c>
      <c r="S518" t="s">
        <v>283</v>
      </c>
      <c r="T518" t="s">
        <v>65</v>
      </c>
      <c r="U518" t="s">
        <v>49</v>
      </c>
      <c r="V518" t="s">
        <v>746</v>
      </c>
      <c r="W518" t="s">
        <v>51</v>
      </c>
      <c r="X518" t="s">
        <v>52</v>
      </c>
      <c r="Y518">
        <v>31355742</v>
      </c>
      <c r="Z518" t="s">
        <v>53</v>
      </c>
      <c r="AA518">
        <v>2017</v>
      </c>
      <c r="AB518" t="s">
        <v>269</v>
      </c>
      <c r="AC518" t="s">
        <v>55</v>
      </c>
      <c r="AD518" t="s">
        <v>68</v>
      </c>
      <c r="AE518">
        <v>1306943</v>
      </c>
      <c r="AF518" t="s">
        <v>69</v>
      </c>
      <c r="AG518" t="s">
        <v>58</v>
      </c>
      <c r="AH518" t="s">
        <v>55</v>
      </c>
      <c r="AI518" t="s">
        <v>270</v>
      </c>
    </row>
    <row r="519" spans="1:35" x14ac:dyDescent="0.25">
      <c r="A519" s="14" t="str">
        <f t="shared" si="8"/>
        <v>http://dodappwlsprd2.cloud.pge.com:8003/ilis_rpt/dailyeventlogdetail.jsp?odbeventlogid=17-0089038&amp;numberofmonths=24&amp;showchangehistorylog=1</v>
      </c>
      <c r="B519" s="15" t="str">
        <f>HYPERLINK(A519,V519)</f>
        <v>17-0089038</v>
      </c>
      <c r="C519" t="s">
        <v>38</v>
      </c>
      <c r="D519" t="s">
        <v>39</v>
      </c>
      <c r="E519" t="s">
        <v>40</v>
      </c>
      <c r="F519" t="s">
        <v>60</v>
      </c>
      <c r="G519" s="2">
        <v>82841102</v>
      </c>
      <c r="H519" t="s">
        <v>265</v>
      </c>
      <c r="I519" s="3" t="s">
        <v>747</v>
      </c>
      <c r="J519">
        <v>20171020</v>
      </c>
      <c r="K519" s="4">
        <v>715</v>
      </c>
      <c r="L519">
        <v>1905815</v>
      </c>
      <c r="M519" s="5">
        <v>433</v>
      </c>
      <c r="N519" t="s">
        <v>44</v>
      </c>
      <c r="O519" t="s">
        <v>45</v>
      </c>
      <c r="P519" t="s">
        <v>281</v>
      </c>
      <c r="Q519" s="5">
        <v>36</v>
      </c>
      <c r="R519" s="5">
        <v>9010</v>
      </c>
      <c r="S519" t="s">
        <v>283</v>
      </c>
      <c r="T519" t="s">
        <v>65</v>
      </c>
      <c r="U519" t="s">
        <v>49</v>
      </c>
      <c r="V519" t="s">
        <v>748</v>
      </c>
      <c r="W519" t="s">
        <v>51</v>
      </c>
      <c r="X519" t="s">
        <v>52</v>
      </c>
      <c r="Y519">
        <v>0</v>
      </c>
      <c r="Z519" t="s">
        <v>53</v>
      </c>
      <c r="AA519">
        <v>2017</v>
      </c>
      <c r="AB519" t="s">
        <v>269</v>
      </c>
      <c r="AC519" t="s">
        <v>55</v>
      </c>
      <c r="AD519" t="s">
        <v>97</v>
      </c>
      <c r="AE519">
        <v>1309604</v>
      </c>
      <c r="AF519" t="s">
        <v>69</v>
      </c>
      <c r="AG519" t="s">
        <v>58</v>
      </c>
      <c r="AH519" t="s">
        <v>55</v>
      </c>
      <c r="AI519" t="s">
        <v>55</v>
      </c>
    </row>
    <row r="520" spans="1:35" x14ac:dyDescent="0.25">
      <c r="A520" s="14" t="str">
        <f t="shared" si="8"/>
        <v>http://dodappwlsprd2.cloud.pge.com:8003/ilis_rpt/dailyeventlogdetail.jsp?odbeventlogid=17-0089318&amp;numberofmonths=24&amp;showchangehistorylog=1</v>
      </c>
      <c r="B520" s="15" t="str">
        <f>HYPERLINK(A520,V520)</f>
        <v>17-0089318</v>
      </c>
      <c r="C520" t="s">
        <v>38</v>
      </c>
      <c r="D520" t="s">
        <v>39</v>
      </c>
      <c r="E520" t="s">
        <v>40</v>
      </c>
      <c r="F520" t="s">
        <v>60</v>
      </c>
      <c r="G520" s="2">
        <v>82841102</v>
      </c>
      <c r="H520" t="s">
        <v>61</v>
      </c>
      <c r="I520" s="3">
        <v>8501</v>
      </c>
      <c r="J520">
        <v>20171020</v>
      </c>
      <c r="K520" s="4">
        <v>412</v>
      </c>
      <c r="L520">
        <v>1906576</v>
      </c>
      <c r="M520" s="5">
        <v>2175</v>
      </c>
      <c r="N520" t="s">
        <v>44</v>
      </c>
      <c r="O520" t="s">
        <v>62</v>
      </c>
      <c r="P520" t="s">
        <v>63</v>
      </c>
      <c r="Q520" s="5">
        <v>20</v>
      </c>
      <c r="R520" s="5">
        <v>43500</v>
      </c>
      <c r="S520" t="s">
        <v>283</v>
      </c>
      <c r="T520" t="s">
        <v>65</v>
      </c>
      <c r="U520" t="s">
        <v>49</v>
      </c>
      <c r="V520" t="s">
        <v>749</v>
      </c>
      <c r="W520" t="s">
        <v>51</v>
      </c>
      <c r="X520" t="s">
        <v>52</v>
      </c>
      <c r="Y520">
        <v>0</v>
      </c>
      <c r="Z520" t="s">
        <v>53</v>
      </c>
      <c r="AA520">
        <v>2017</v>
      </c>
      <c r="AB520" t="s">
        <v>269</v>
      </c>
      <c r="AC520" t="s">
        <v>55</v>
      </c>
      <c r="AD520" t="s">
        <v>68</v>
      </c>
      <c r="AE520">
        <v>1309798</v>
      </c>
      <c r="AF520" t="s">
        <v>69</v>
      </c>
      <c r="AG520" t="s">
        <v>58</v>
      </c>
      <c r="AH520" t="s">
        <v>55</v>
      </c>
      <c r="AI520" t="s">
        <v>270</v>
      </c>
    </row>
    <row r="521" spans="1:35" x14ac:dyDescent="0.25">
      <c r="A521" s="14" t="str">
        <f t="shared" si="8"/>
        <v>http://dodappwlsprd2.cloud.pge.com:8003/ilis_rpt/dailyeventlogdetail.jsp?odbeventlogid=17-0088877&amp;numberofmonths=24&amp;showchangehistorylog=1</v>
      </c>
      <c r="B521" s="15" t="str">
        <f>HYPERLINK(A521,V521)</f>
        <v>17-0088877</v>
      </c>
      <c r="C521" t="s">
        <v>38</v>
      </c>
      <c r="D521" t="s">
        <v>39</v>
      </c>
      <c r="E521" t="s">
        <v>40</v>
      </c>
      <c r="F521" t="s">
        <v>733</v>
      </c>
      <c r="G521" s="2">
        <v>83140401</v>
      </c>
      <c r="H521" t="s">
        <v>265</v>
      </c>
      <c r="I521" s="3" t="s">
        <v>750</v>
      </c>
      <c r="J521">
        <v>20171020</v>
      </c>
      <c r="K521" s="4">
        <v>313</v>
      </c>
      <c r="L521">
        <v>1905181</v>
      </c>
      <c r="M521" s="5">
        <v>408</v>
      </c>
      <c r="N521" t="s">
        <v>44</v>
      </c>
      <c r="O521" t="s">
        <v>62</v>
      </c>
      <c r="P521" t="s">
        <v>63</v>
      </c>
      <c r="Q521" s="5">
        <v>1912</v>
      </c>
      <c r="R521" s="5">
        <v>52596</v>
      </c>
      <c r="S521" t="s">
        <v>277</v>
      </c>
      <c r="T521" t="s">
        <v>65</v>
      </c>
      <c r="U521" t="s">
        <v>49</v>
      </c>
      <c r="V521" t="s">
        <v>751</v>
      </c>
      <c r="W521" t="s">
        <v>51</v>
      </c>
      <c r="X521" t="s">
        <v>52</v>
      </c>
      <c r="Y521">
        <v>43198596</v>
      </c>
      <c r="Z521" t="s">
        <v>53</v>
      </c>
      <c r="AA521">
        <v>2017</v>
      </c>
      <c r="AB521" t="s">
        <v>269</v>
      </c>
      <c r="AC521" t="s">
        <v>55</v>
      </c>
      <c r="AD521" t="s">
        <v>68</v>
      </c>
      <c r="AE521">
        <v>1309456</v>
      </c>
      <c r="AF521" t="s">
        <v>69</v>
      </c>
      <c r="AG521" t="s">
        <v>58</v>
      </c>
      <c r="AH521" t="s">
        <v>55</v>
      </c>
      <c r="AI521" t="s">
        <v>55</v>
      </c>
    </row>
    <row r="522" spans="1:35" x14ac:dyDescent="0.25">
      <c r="A522" s="14" t="str">
        <f t="shared" si="8"/>
        <v>http://dodappwlsprd2.cloud.pge.com:8003/ilis_rpt/dailyeventlogdetail.jsp?odbeventlogid=17-0088903&amp;numberofmonths=24&amp;showchangehistorylog=1</v>
      </c>
      <c r="B522" s="15" t="str">
        <f>HYPERLINK(A522,V522)</f>
        <v>17-0088903</v>
      </c>
      <c r="C522" t="s">
        <v>38</v>
      </c>
      <c r="D522" t="s">
        <v>39</v>
      </c>
      <c r="E522" t="s">
        <v>84</v>
      </c>
      <c r="F522" t="s">
        <v>391</v>
      </c>
      <c r="G522" s="2">
        <v>182742104</v>
      </c>
      <c r="H522" t="s">
        <v>42</v>
      </c>
      <c r="I522" s="3">
        <v>88772</v>
      </c>
      <c r="J522">
        <v>20171020</v>
      </c>
      <c r="K522" s="4">
        <v>440</v>
      </c>
      <c r="L522">
        <v>1905242</v>
      </c>
      <c r="M522" s="5">
        <v>339</v>
      </c>
      <c r="N522" t="s">
        <v>44</v>
      </c>
      <c r="O522" t="s">
        <v>479</v>
      </c>
      <c r="P522" t="s">
        <v>480</v>
      </c>
      <c r="Q522" s="5">
        <v>135</v>
      </c>
      <c r="R522" s="5">
        <v>37765</v>
      </c>
      <c r="S522" t="s">
        <v>277</v>
      </c>
      <c r="T522" t="s">
        <v>79</v>
      </c>
      <c r="U522" t="s">
        <v>49</v>
      </c>
      <c r="V522" t="s">
        <v>752</v>
      </c>
      <c r="W522" t="s">
        <v>51</v>
      </c>
      <c r="X522" t="s">
        <v>52</v>
      </c>
      <c r="Y522">
        <v>31361694</v>
      </c>
      <c r="Z522" t="s">
        <v>53</v>
      </c>
      <c r="AA522">
        <v>2017</v>
      </c>
      <c r="AB522" t="s">
        <v>269</v>
      </c>
      <c r="AC522" t="s">
        <v>55</v>
      </c>
      <c r="AD522" t="s">
        <v>68</v>
      </c>
      <c r="AE522">
        <v>1309484</v>
      </c>
      <c r="AF522" t="s">
        <v>81</v>
      </c>
      <c r="AG522" t="s">
        <v>58</v>
      </c>
      <c r="AH522" t="s">
        <v>55</v>
      </c>
      <c r="AI522" t="s">
        <v>270</v>
      </c>
    </row>
    <row r="523" spans="1:35" x14ac:dyDescent="0.25">
      <c r="A523" s="14" t="str">
        <f t="shared" si="8"/>
        <v>http://dodappwlsprd2.cloud.pge.com:8003/ilis_rpt/dailyeventlogdetail.jsp?odbeventlogid=17-0099694&amp;numberofmonths=24&amp;showchangehistorylog=1</v>
      </c>
      <c r="B523" s="15" t="str">
        <f>HYPERLINK(A523,V523)</f>
        <v>17-0099694</v>
      </c>
      <c r="C523" t="s">
        <v>38</v>
      </c>
      <c r="D523" t="s">
        <v>39</v>
      </c>
      <c r="E523" t="s">
        <v>40</v>
      </c>
      <c r="F523" t="s">
        <v>41</v>
      </c>
      <c r="G523" s="2">
        <v>82841101</v>
      </c>
      <c r="H523" t="s">
        <v>42</v>
      </c>
      <c r="I523" s="3">
        <v>5028</v>
      </c>
      <c r="J523">
        <v>20171204</v>
      </c>
      <c r="K523" s="4">
        <v>1352</v>
      </c>
      <c r="L523">
        <v>1935401</v>
      </c>
      <c r="M523" s="5">
        <v>494</v>
      </c>
      <c r="N523" t="s">
        <v>44</v>
      </c>
      <c r="O523" t="s">
        <v>62</v>
      </c>
      <c r="P523" t="s">
        <v>63</v>
      </c>
      <c r="Q523" s="5">
        <v>2200</v>
      </c>
      <c r="R523" s="5">
        <v>442980</v>
      </c>
      <c r="S523" t="s">
        <v>283</v>
      </c>
      <c r="T523" t="s">
        <v>65</v>
      </c>
      <c r="U523" t="s">
        <v>49</v>
      </c>
      <c r="V523" t="s">
        <v>753</v>
      </c>
      <c r="W523" t="s">
        <v>51</v>
      </c>
      <c r="X523" t="s">
        <v>52</v>
      </c>
      <c r="Y523">
        <v>0</v>
      </c>
      <c r="Z523" t="s">
        <v>53</v>
      </c>
      <c r="AA523">
        <v>2017</v>
      </c>
      <c r="AB523" t="s">
        <v>103</v>
      </c>
      <c r="AC523" t="s">
        <v>55</v>
      </c>
      <c r="AD523" t="s">
        <v>68</v>
      </c>
      <c r="AE523">
        <v>1317458</v>
      </c>
      <c r="AF523" t="s">
        <v>69</v>
      </c>
      <c r="AG523" t="s">
        <v>58</v>
      </c>
      <c r="AH523" t="s">
        <v>55</v>
      </c>
      <c r="AI523" t="s">
        <v>270</v>
      </c>
    </row>
    <row r="524" spans="1:35" x14ac:dyDescent="0.25">
      <c r="A524" s="14" t="str">
        <f t="shared" si="8"/>
        <v>http://dodappwlsprd2.cloud.pge.com:8003/ilis_rpt/dailyeventlogdetail.jsp?odbeventlogid=17-0099716&amp;numberofmonths=24&amp;showchangehistorylog=1</v>
      </c>
      <c r="B524" s="15" t="str">
        <f>HYPERLINK(A524,V524)</f>
        <v>17-0099716</v>
      </c>
      <c r="C524" t="s">
        <v>38</v>
      </c>
      <c r="D524" t="s">
        <v>39</v>
      </c>
      <c r="E524" t="s">
        <v>40</v>
      </c>
      <c r="F524" t="s">
        <v>60</v>
      </c>
      <c r="G524" s="2">
        <v>82841102</v>
      </c>
      <c r="H524" t="s">
        <v>42</v>
      </c>
      <c r="I524" s="3">
        <v>96986</v>
      </c>
      <c r="J524">
        <v>20171204</v>
      </c>
      <c r="K524" s="4">
        <v>1359</v>
      </c>
      <c r="L524">
        <v>1935552</v>
      </c>
      <c r="M524" s="5">
        <v>1604</v>
      </c>
      <c r="N524" t="s">
        <v>44</v>
      </c>
      <c r="O524" t="s">
        <v>62</v>
      </c>
      <c r="P524" t="s">
        <v>63</v>
      </c>
      <c r="Q524" s="5">
        <v>750</v>
      </c>
      <c r="R524" s="5">
        <v>355891</v>
      </c>
      <c r="S524" t="s">
        <v>283</v>
      </c>
      <c r="T524" t="s">
        <v>150</v>
      </c>
      <c r="U524" t="s">
        <v>49</v>
      </c>
      <c r="V524" t="s">
        <v>754</v>
      </c>
      <c r="W524" t="s">
        <v>51</v>
      </c>
      <c r="X524" t="s">
        <v>52</v>
      </c>
      <c r="Y524">
        <v>0</v>
      </c>
      <c r="Z524" t="s">
        <v>53</v>
      </c>
      <c r="AA524">
        <v>2017</v>
      </c>
      <c r="AB524" t="s">
        <v>103</v>
      </c>
      <c r="AC524" t="s">
        <v>55</v>
      </c>
      <c r="AD524" t="s">
        <v>88</v>
      </c>
      <c r="AE524">
        <v>1317474</v>
      </c>
      <c r="AF524" t="s">
        <v>152</v>
      </c>
      <c r="AG524" t="s">
        <v>58</v>
      </c>
      <c r="AH524" t="s">
        <v>55</v>
      </c>
      <c r="AI524" t="s">
        <v>270</v>
      </c>
    </row>
    <row r="525" spans="1:35" x14ac:dyDescent="0.25">
      <c r="A525" s="14" t="str">
        <f t="shared" si="8"/>
        <v>http://dodappwlsprd2.cloud.pge.com:8003/ilis_rpt/dailyeventlogdetail.jsp?odbeventlogid=17-0099755&amp;numberofmonths=24&amp;showchangehistorylog=1</v>
      </c>
      <c r="B525" s="15" t="str">
        <f>HYPERLINK(A525,V525)</f>
        <v>17-0099755</v>
      </c>
      <c r="C525" t="s">
        <v>38</v>
      </c>
      <c r="D525" t="s">
        <v>39</v>
      </c>
      <c r="E525" t="s">
        <v>40</v>
      </c>
      <c r="F525" t="s">
        <v>215</v>
      </c>
      <c r="G525" s="2">
        <v>83192101</v>
      </c>
      <c r="H525" t="s">
        <v>61</v>
      </c>
      <c r="I525" s="3">
        <v>2161</v>
      </c>
      <c r="J525">
        <v>20171204</v>
      </c>
      <c r="K525" s="4">
        <v>1444</v>
      </c>
      <c r="L525">
        <v>1935590</v>
      </c>
      <c r="M525" s="5">
        <v>664</v>
      </c>
      <c r="N525" t="s">
        <v>44</v>
      </c>
      <c r="O525" t="s">
        <v>62</v>
      </c>
      <c r="P525" t="s">
        <v>63</v>
      </c>
      <c r="Q525" s="5">
        <v>4</v>
      </c>
      <c r="R525" s="5">
        <v>2656</v>
      </c>
      <c r="S525" t="s">
        <v>283</v>
      </c>
      <c r="T525" t="s">
        <v>65</v>
      </c>
      <c r="U525" t="s">
        <v>49</v>
      </c>
      <c r="V525" t="s">
        <v>755</v>
      </c>
      <c r="W525" t="s">
        <v>51</v>
      </c>
      <c r="X525" t="s">
        <v>52</v>
      </c>
      <c r="Y525">
        <v>0</v>
      </c>
      <c r="Z525" t="s">
        <v>53</v>
      </c>
      <c r="AA525">
        <v>2017</v>
      </c>
      <c r="AB525" t="s">
        <v>103</v>
      </c>
      <c r="AC525" t="s">
        <v>55</v>
      </c>
      <c r="AD525" t="s">
        <v>68</v>
      </c>
      <c r="AE525">
        <v>1317502</v>
      </c>
      <c r="AF525" t="s">
        <v>69</v>
      </c>
      <c r="AG525" t="s">
        <v>58</v>
      </c>
      <c r="AH525" t="s">
        <v>55</v>
      </c>
      <c r="AI525" t="s">
        <v>270</v>
      </c>
    </row>
    <row r="526" spans="1:35" x14ac:dyDescent="0.25">
      <c r="A526" s="14" t="str">
        <f t="shared" si="8"/>
        <v>http://dodappwlsprd2.cloud.pge.com:8003/ilis_rpt/dailyeventlogdetail.jsp?odbeventlogid=17-0099837&amp;numberofmonths=24&amp;showchangehistorylog=1</v>
      </c>
      <c r="B526" s="15" t="str">
        <f>HYPERLINK(A526,V526)</f>
        <v>17-0099837</v>
      </c>
      <c r="C526" t="s">
        <v>38</v>
      </c>
      <c r="D526" t="s">
        <v>39</v>
      </c>
      <c r="E526" t="s">
        <v>40</v>
      </c>
      <c r="F526" t="s">
        <v>91</v>
      </c>
      <c r="G526" s="2">
        <v>82931101</v>
      </c>
      <c r="H526" t="s">
        <v>61</v>
      </c>
      <c r="I526" s="3">
        <v>5415</v>
      </c>
      <c r="J526">
        <v>20171204</v>
      </c>
      <c r="K526" s="4">
        <v>1927</v>
      </c>
      <c r="L526">
        <v>1936047</v>
      </c>
      <c r="M526" s="5">
        <v>463</v>
      </c>
      <c r="N526" t="s">
        <v>44</v>
      </c>
      <c r="O526" t="s">
        <v>45</v>
      </c>
      <c r="P526" t="s">
        <v>281</v>
      </c>
      <c r="Q526" s="5">
        <v>61</v>
      </c>
      <c r="R526" s="5">
        <v>28243</v>
      </c>
      <c r="S526" t="s">
        <v>283</v>
      </c>
      <c r="T526" t="s">
        <v>48</v>
      </c>
      <c r="U526" t="s">
        <v>49</v>
      </c>
      <c r="V526" t="s">
        <v>756</v>
      </c>
      <c r="W526" t="s">
        <v>51</v>
      </c>
      <c r="X526" t="s">
        <v>52</v>
      </c>
      <c r="Y526">
        <v>0</v>
      </c>
      <c r="Z526" t="s">
        <v>53</v>
      </c>
      <c r="AA526">
        <v>2017</v>
      </c>
      <c r="AB526" t="s">
        <v>103</v>
      </c>
      <c r="AC526" t="s">
        <v>55</v>
      </c>
      <c r="AD526" t="s">
        <v>68</v>
      </c>
      <c r="AE526">
        <v>1317579</v>
      </c>
      <c r="AF526" t="s">
        <v>57</v>
      </c>
      <c r="AG526" t="s">
        <v>58</v>
      </c>
      <c r="AH526" t="s">
        <v>55</v>
      </c>
      <c r="AI526" t="s">
        <v>270</v>
      </c>
    </row>
    <row r="527" spans="1:35" x14ac:dyDescent="0.25">
      <c r="A527" s="14" t="str">
        <f t="shared" si="8"/>
        <v>http://dodappwlsprd2.cloud.pge.com:8003/ilis_rpt/dailyeventlogdetail.jsp?odbeventlogid=17-0102088&amp;numberofmonths=24&amp;showchangehistorylog=1</v>
      </c>
      <c r="B527" s="15" t="str">
        <f>HYPERLINK(A527,V527)</f>
        <v>17-0102088</v>
      </c>
      <c r="C527" t="s">
        <v>38</v>
      </c>
      <c r="D527" t="s">
        <v>39</v>
      </c>
      <c r="E527" t="s">
        <v>40</v>
      </c>
      <c r="F527" t="s">
        <v>60</v>
      </c>
      <c r="G527" s="2">
        <v>82841102</v>
      </c>
      <c r="H527" t="s">
        <v>42</v>
      </c>
      <c r="I527" s="3">
        <v>12758</v>
      </c>
      <c r="J527">
        <v>20171216</v>
      </c>
      <c r="K527" s="4">
        <v>1225</v>
      </c>
      <c r="L527">
        <v>1944818</v>
      </c>
      <c r="M527" s="5">
        <v>1396</v>
      </c>
      <c r="N527" t="s">
        <v>44</v>
      </c>
      <c r="O527" t="s">
        <v>62</v>
      </c>
      <c r="P527" t="s">
        <v>63</v>
      </c>
      <c r="Q527" s="5">
        <v>295</v>
      </c>
      <c r="R527" s="5">
        <v>28283</v>
      </c>
      <c r="S527" t="s">
        <v>283</v>
      </c>
      <c r="T527" t="s">
        <v>65</v>
      </c>
      <c r="U527" t="s">
        <v>49</v>
      </c>
      <c r="V527" t="s">
        <v>757</v>
      </c>
      <c r="W527" t="s">
        <v>51</v>
      </c>
      <c r="X527" t="s">
        <v>52</v>
      </c>
      <c r="Y527">
        <v>0</v>
      </c>
      <c r="Z527" t="s">
        <v>53</v>
      </c>
      <c r="AA527">
        <v>2017</v>
      </c>
      <c r="AB527" t="s">
        <v>103</v>
      </c>
      <c r="AC527" t="s">
        <v>55</v>
      </c>
      <c r="AD527" t="s">
        <v>88</v>
      </c>
      <c r="AE527">
        <v>1319999</v>
      </c>
      <c r="AF527" t="s">
        <v>69</v>
      </c>
      <c r="AG527" t="s">
        <v>58</v>
      </c>
      <c r="AH527" t="s">
        <v>55</v>
      </c>
      <c r="AI527" t="s">
        <v>270</v>
      </c>
    </row>
    <row r="528" spans="1:35" x14ac:dyDescent="0.25">
      <c r="A528" s="14" t="str">
        <f t="shared" si="8"/>
        <v>http://dodappwlsprd2.cloud.pge.com:8003/ilis_rpt/dailyeventlogdetail.jsp?odbeventlogid=17-0102009&amp;numberofmonths=24&amp;showchangehistorylog=1</v>
      </c>
      <c r="B528" s="15" t="str">
        <f>HYPERLINK(A528,V528)</f>
        <v>17-0102009</v>
      </c>
      <c r="C528" t="s">
        <v>38</v>
      </c>
      <c r="D528" t="s">
        <v>39</v>
      </c>
      <c r="E528" t="s">
        <v>40</v>
      </c>
      <c r="F528" t="s">
        <v>126</v>
      </c>
      <c r="G528" s="2">
        <v>83622105</v>
      </c>
      <c r="H528" t="s">
        <v>61</v>
      </c>
      <c r="I528" s="3">
        <v>6161</v>
      </c>
      <c r="J528">
        <v>20171216</v>
      </c>
      <c r="K528" s="4">
        <v>919</v>
      </c>
      <c r="L528">
        <v>1944344</v>
      </c>
      <c r="M528" s="5">
        <v>683</v>
      </c>
      <c r="N528" t="s">
        <v>44</v>
      </c>
      <c r="O528" t="s">
        <v>62</v>
      </c>
      <c r="P528" t="s">
        <v>63</v>
      </c>
      <c r="Q528" s="5">
        <v>21</v>
      </c>
      <c r="R528" s="5">
        <v>14343</v>
      </c>
      <c r="S528" t="s">
        <v>283</v>
      </c>
      <c r="T528" t="s">
        <v>65</v>
      </c>
      <c r="U528" t="s">
        <v>49</v>
      </c>
      <c r="V528" t="s">
        <v>758</v>
      </c>
      <c r="W528" t="s">
        <v>51</v>
      </c>
      <c r="X528" t="s">
        <v>52</v>
      </c>
      <c r="Y528">
        <v>1370082</v>
      </c>
      <c r="Z528" t="s">
        <v>53</v>
      </c>
      <c r="AA528">
        <v>2017</v>
      </c>
      <c r="AB528" t="s">
        <v>103</v>
      </c>
      <c r="AC528" t="s">
        <v>55</v>
      </c>
      <c r="AD528" t="s">
        <v>68</v>
      </c>
      <c r="AE528">
        <v>1319919</v>
      </c>
      <c r="AF528" t="s">
        <v>69</v>
      </c>
      <c r="AG528" t="s">
        <v>58</v>
      </c>
      <c r="AH528" t="s">
        <v>55</v>
      </c>
      <c r="AI528" t="s">
        <v>270</v>
      </c>
    </row>
    <row r="529" spans="1:35" x14ac:dyDescent="0.25">
      <c r="A529" s="14" t="str">
        <f t="shared" si="8"/>
        <v>http://dodappwlsprd2.cloud.pge.com:8003/ilis_rpt/dailyeventlogdetail.jsp?odbeventlogid=17-0101957&amp;numberofmonths=24&amp;showchangehistorylog=1</v>
      </c>
      <c r="B529" s="15" t="str">
        <f>HYPERLINK(A529,V529)</f>
        <v>17-0101957</v>
      </c>
      <c r="C529" t="s">
        <v>38</v>
      </c>
      <c r="D529" t="s">
        <v>39</v>
      </c>
      <c r="E529" t="s">
        <v>40</v>
      </c>
      <c r="F529" t="s">
        <v>82</v>
      </c>
      <c r="G529" s="2">
        <v>83622106</v>
      </c>
      <c r="H529" t="s">
        <v>42</v>
      </c>
      <c r="I529" s="3">
        <v>12518</v>
      </c>
      <c r="J529">
        <v>20171216</v>
      </c>
      <c r="K529" s="4">
        <v>935</v>
      </c>
      <c r="L529">
        <v>1944224</v>
      </c>
      <c r="M529" s="5">
        <v>1352</v>
      </c>
      <c r="N529" t="s">
        <v>44</v>
      </c>
      <c r="O529" t="s">
        <v>62</v>
      </c>
      <c r="P529" t="s">
        <v>63</v>
      </c>
      <c r="Q529" s="5">
        <v>527</v>
      </c>
      <c r="R529" s="5">
        <v>38602</v>
      </c>
      <c r="S529" t="s">
        <v>283</v>
      </c>
      <c r="T529" t="s">
        <v>65</v>
      </c>
      <c r="U529" t="s">
        <v>49</v>
      </c>
      <c r="V529" t="s">
        <v>759</v>
      </c>
      <c r="W529" t="s">
        <v>51</v>
      </c>
      <c r="X529" t="s">
        <v>52</v>
      </c>
      <c r="Y529">
        <v>31370082</v>
      </c>
      <c r="Z529" t="s">
        <v>53</v>
      </c>
      <c r="AA529">
        <v>2017</v>
      </c>
      <c r="AB529" t="s">
        <v>103</v>
      </c>
      <c r="AC529" t="s">
        <v>55</v>
      </c>
      <c r="AD529" t="s">
        <v>68</v>
      </c>
      <c r="AE529">
        <v>1319870</v>
      </c>
      <c r="AF529" t="s">
        <v>69</v>
      </c>
      <c r="AG529" t="s">
        <v>58</v>
      </c>
      <c r="AH529" t="s">
        <v>55</v>
      </c>
      <c r="AI529" t="s">
        <v>270</v>
      </c>
    </row>
    <row r="530" spans="1:35" x14ac:dyDescent="0.25">
      <c r="A530" s="14" t="str">
        <f t="shared" si="8"/>
        <v>http://dodappwlsprd2.cloud.pge.com:8003/ilis_rpt/dailyeventlogdetail.jsp?odbeventlogid=17-0102065&amp;numberofmonths=24&amp;showchangehistorylog=1</v>
      </c>
      <c r="B530" s="15" t="str">
        <f>HYPERLINK(A530,V530)</f>
        <v>17-0102065</v>
      </c>
      <c r="C530" t="s">
        <v>38</v>
      </c>
      <c r="D530" t="s">
        <v>39</v>
      </c>
      <c r="E530" t="s">
        <v>40</v>
      </c>
      <c r="F530" t="s">
        <v>91</v>
      </c>
      <c r="G530" s="2">
        <v>82931101</v>
      </c>
      <c r="H530" t="s">
        <v>61</v>
      </c>
      <c r="I530" s="3">
        <v>11737</v>
      </c>
      <c r="J530">
        <v>20171216</v>
      </c>
      <c r="K530" s="4">
        <v>931</v>
      </c>
      <c r="L530">
        <v>1944249</v>
      </c>
      <c r="M530" s="5">
        <v>570</v>
      </c>
      <c r="N530" t="s">
        <v>44</v>
      </c>
      <c r="O530" t="s">
        <v>45</v>
      </c>
      <c r="P530" t="s">
        <v>281</v>
      </c>
      <c r="Q530" s="5">
        <v>21</v>
      </c>
      <c r="R530" s="5">
        <v>6946</v>
      </c>
      <c r="S530" t="s">
        <v>283</v>
      </c>
      <c r="T530" t="s">
        <v>65</v>
      </c>
      <c r="U530" t="s">
        <v>49</v>
      </c>
      <c r="V530" t="s">
        <v>760</v>
      </c>
      <c r="W530" t="s">
        <v>51</v>
      </c>
      <c r="X530" t="s">
        <v>52</v>
      </c>
      <c r="Y530">
        <v>0</v>
      </c>
      <c r="Z530" t="s">
        <v>53</v>
      </c>
      <c r="AA530">
        <v>2017</v>
      </c>
      <c r="AB530" t="s">
        <v>103</v>
      </c>
      <c r="AC530" t="s">
        <v>55</v>
      </c>
      <c r="AD530" t="s">
        <v>68</v>
      </c>
      <c r="AE530">
        <v>1319975</v>
      </c>
      <c r="AF530" t="s">
        <v>69</v>
      </c>
      <c r="AG530" t="s">
        <v>58</v>
      </c>
      <c r="AH530" t="s">
        <v>55</v>
      </c>
      <c r="AI530" t="s">
        <v>270</v>
      </c>
    </row>
    <row r="531" spans="1:35" x14ac:dyDescent="0.25">
      <c r="A531" s="14" t="str">
        <f t="shared" si="8"/>
        <v>http://dodappwlsprd2.cloud.pge.com:8003/ilis_rpt/dailyeventlogdetail.jsp?odbeventlogid=18-0023410&amp;numberofmonths=24&amp;showchangehistorylog=1</v>
      </c>
      <c r="B531" s="15" t="str">
        <f>HYPERLINK(A531,V531)</f>
        <v>18-0023410</v>
      </c>
      <c r="C531" t="s">
        <v>38</v>
      </c>
      <c r="D531" t="s">
        <v>39</v>
      </c>
      <c r="E531" t="s">
        <v>40</v>
      </c>
      <c r="F531" t="s">
        <v>101</v>
      </c>
      <c r="G531" s="2">
        <v>83040401</v>
      </c>
      <c r="H531" t="s">
        <v>61</v>
      </c>
      <c r="I531" s="3">
        <v>9125</v>
      </c>
      <c r="J531">
        <v>20180316</v>
      </c>
      <c r="K531" s="4">
        <v>1202</v>
      </c>
      <c r="L531">
        <v>45737</v>
      </c>
      <c r="M531" s="5">
        <v>334</v>
      </c>
      <c r="N531" t="s">
        <v>44</v>
      </c>
      <c r="O531" t="s">
        <v>62</v>
      </c>
      <c r="P531" t="s">
        <v>70</v>
      </c>
      <c r="Q531" s="5">
        <v>42</v>
      </c>
      <c r="R531" s="5">
        <v>8196</v>
      </c>
      <c r="S531" t="s">
        <v>613</v>
      </c>
      <c r="T531" t="s">
        <v>65</v>
      </c>
      <c r="U531" t="s">
        <v>49</v>
      </c>
      <c r="V531" t="s">
        <v>761</v>
      </c>
      <c r="W531" t="s">
        <v>51</v>
      </c>
      <c r="X531" t="s">
        <v>52</v>
      </c>
      <c r="Y531">
        <v>43302840</v>
      </c>
      <c r="Z531" t="s">
        <v>53</v>
      </c>
      <c r="AA531">
        <v>2018</v>
      </c>
      <c r="AB531" t="s">
        <v>297</v>
      </c>
      <c r="AC531" t="s">
        <v>55</v>
      </c>
      <c r="AD531" t="s">
        <v>68</v>
      </c>
      <c r="AE531">
        <v>1336273</v>
      </c>
      <c r="AF531" t="s">
        <v>69</v>
      </c>
      <c r="AG531" t="s">
        <v>58</v>
      </c>
      <c r="AH531" t="s">
        <v>55</v>
      </c>
      <c r="AI531" t="s">
        <v>270</v>
      </c>
    </row>
    <row r="532" spans="1:35" x14ac:dyDescent="0.25">
      <c r="A532" s="14" t="str">
        <f t="shared" si="8"/>
        <v>http://dodappwlsprd2.cloud.pge.com:8003/ilis_rpt/dailyeventlogdetail.jsp?odbeventlogid=18-0023295&amp;numberofmonths=24&amp;showchangehistorylog=1</v>
      </c>
      <c r="B532" s="15" t="str">
        <f>HYPERLINK(A532,V532)</f>
        <v>18-0023295</v>
      </c>
      <c r="C532" t="s">
        <v>38</v>
      </c>
      <c r="D532" t="s">
        <v>39</v>
      </c>
      <c r="E532" t="s">
        <v>40</v>
      </c>
      <c r="F532" t="s">
        <v>215</v>
      </c>
      <c r="G532" s="2">
        <v>83192101</v>
      </c>
      <c r="H532" t="s">
        <v>61</v>
      </c>
      <c r="I532" s="3">
        <v>2705</v>
      </c>
      <c r="J532">
        <v>20180316</v>
      </c>
      <c r="K532" s="4">
        <v>629</v>
      </c>
      <c r="L532">
        <v>45299</v>
      </c>
      <c r="M532" s="5">
        <v>249</v>
      </c>
      <c r="N532" t="s">
        <v>44</v>
      </c>
      <c r="O532" t="s">
        <v>62</v>
      </c>
      <c r="P532" t="s">
        <v>63</v>
      </c>
      <c r="Q532" s="5">
        <v>25</v>
      </c>
      <c r="R532" s="5">
        <v>3924</v>
      </c>
      <c r="S532" t="s">
        <v>286</v>
      </c>
      <c r="T532" t="s">
        <v>65</v>
      </c>
      <c r="U532" t="s">
        <v>49</v>
      </c>
      <c r="V532" t="s">
        <v>762</v>
      </c>
      <c r="W532" t="s">
        <v>51</v>
      </c>
      <c r="X532" t="s">
        <v>52</v>
      </c>
      <c r="Y532">
        <v>0</v>
      </c>
      <c r="Z532" t="s">
        <v>53</v>
      </c>
      <c r="AA532">
        <v>2018</v>
      </c>
      <c r="AB532" t="s">
        <v>297</v>
      </c>
      <c r="AC532" t="s">
        <v>55</v>
      </c>
      <c r="AD532" t="s">
        <v>68</v>
      </c>
      <c r="AE532">
        <v>1336191</v>
      </c>
      <c r="AF532" t="s">
        <v>69</v>
      </c>
      <c r="AG532" t="s">
        <v>58</v>
      </c>
      <c r="AH532" t="s">
        <v>55</v>
      </c>
      <c r="AI532" t="s">
        <v>270</v>
      </c>
    </row>
    <row r="533" spans="1:35" x14ac:dyDescent="0.25">
      <c r="A533" s="14" t="str">
        <f t="shared" si="8"/>
        <v>http://dodappwlsprd2.cloud.pge.com:8003/ilis_rpt/dailyeventlogdetail.jsp?odbeventlogid=18-0023231&amp;numberofmonths=24&amp;showchangehistorylog=1</v>
      </c>
      <c r="B533" s="15" t="str">
        <f>HYPERLINK(A533,V533)</f>
        <v>18-0023231</v>
      </c>
      <c r="C533" t="s">
        <v>38</v>
      </c>
      <c r="D533" t="s">
        <v>39</v>
      </c>
      <c r="E533" t="s">
        <v>84</v>
      </c>
      <c r="F533" t="s">
        <v>195</v>
      </c>
      <c r="G533" s="2">
        <v>83692104</v>
      </c>
      <c r="H533" t="s">
        <v>61</v>
      </c>
      <c r="I533" s="3">
        <v>7989</v>
      </c>
      <c r="J533">
        <v>20180316</v>
      </c>
      <c r="K533" s="4">
        <v>205</v>
      </c>
      <c r="L533">
        <v>45189</v>
      </c>
      <c r="M533" s="5">
        <v>678</v>
      </c>
      <c r="N533" t="s">
        <v>44</v>
      </c>
      <c r="O533" t="s">
        <v>62</v>
      </c>
      <c r="P533" t="s">
        <v>70</v>
      </c>
      <c r="Q533" s="5">
        <v>263</v>
      </c>
      <c r="R533" s="5">
        <v>73608</v>
      </c>
      <c r="S533" t="s">
        <v>293</v>
      </c>
      <c r="T533" t="s">
        <v>65</v>
      </c>
      <c r="U533" t="s">
        <v>49</v>
      </c>
      <c r="V533" t="s">
        <v>763</v>
      </c>
      <c r="W533" t="s">
        <v>51</v>
      </c>
      <c r="X533" t="s">
        <v>52</v>
      </c>
      <c r="Y533">
        <v>43301937</v>
      </c>
      <c r="Z533" t="s">
        <v>53</v>
      </c>
      <c r="AA533">
        <v>2018</v>
      </c>
      <c r="AB533" t="s">
        <v>297</v>
      </c>
      <c r="AC533" t="s">
        <v>55</v>
      </c>
      <c r="AD533" t="s">
        <v>68</v>
      </c>
      <c r="AE533">
        <v>1336139</v>
      </c>
      <c r="AF533" t="s">
        <v>69</v>
      </c>
      <c r="AG533" t="s">
        <v>58</v>
      </c>
      <c r="AH533" t="s">
        <v>55</v>
      </c>
      <c r="AI533" t="s">
        <v>270</v>
      </c>
    </row>
    <row r="534" spans="1:35" x14ac:dyDescent="0.25">
      <c r="A534" s="14" t="str">
        <f t="shared" si="8"/>
        <v>http://dodappwlsprd2.cloud.pge.com:8003/ilis_rpt/dailyeventlogdetail.jsp?odbeventlogid=18-0064531&amp;numberofmonths=24&amp;showchangehistorylog=1</v>
      </c>
      <c r="B534" s="15" t="str">
        <f>HYPERLINK(A534,V534)</f>
        <v>18-0064531</v>
      </c>
      <c r="C534" t="s">
        <v>38</v>
      </c>
      <c r="D534" t="s">
        <v>39</v>
      </c>
      <c r="E534" t="s">
        <v>84</v>
      </c>
      <c r="F534" t="s">
        <v>180</v>
      </c>
      <c r="G534" s="2">
        <v>182371111</v>
      </c>
      <c r="H534" t="s">
        <v>61</v>
      </c>
      <c r="I534" s="3">
        <v>6625</v>
      </c>
      <c r="J534">
        <v>20180728</v>
      </c>
      <c r="K534" s="4">
        <v>108</v>
      </c>
      <c r="L534">
        <v>142200</v>
      </c>
      <c r="M534" s="5">
        <v>688</v>
      </c>
      <c r="N534" t="s">
        <v>44</v>
      </c>
      <c r="O534" t="s">
        <v>62</v>
      </c>
      <c r="P534" t="s">
        <v>63</v>
      </c>
      <c r="Q534" s="5">
        <v>28</v>
      </c>
      <c r="R534" s="5">
        <v>19264</v>
      </c>
      <c r="S534" t="s">
        <v>267</v>
      </c>
      <c r="T534" t="s">
        <v>65</v>
      </c>
      <c r="U534" t="s">
        <v>49</v>
      </c>
      <c r="V534" t="s">
        <v>764</v>
      </c>
      <c r="W534" t="s">
        <v>51</v>
      </c>
      <c r="X534" t="s">
        <v>52</v>
      </c>
      <c r="Y534">
        <v>43422806</v>
      </c>
      <c r="Z534" t="s">
        <v>270</v>
      </c>
      <c r="AA534">
        <v>2018</v>
      </c>
      <c r="AB534" t="s">
        <v>765</v>
      </c>
      <c r="AC534" t="s">
        <v>55</v>
      </c>
      <c r="AD534" t="s">
        <v>88</v>
      </c>
      <c r="AE534">
        <v>1367297</v>
      </c>
      <c r="AF534" t="s">
        <v>69</v>
      </c>
      <c r="AG534" t="s">
        <v>58</v>
      </c>
      <c r="AH534" t="s">
        <v>55</v>
      </c>
      <c r="AI534" t="s">
        <v>270</v>
      </c>
    </row>
    <row r="535" spans="1:35" x14ac:dyDescent="0.25">
      <c r="A535" s="14" t="str">
        <f t="shared" si="8"/>
        <v>http://dodappwlsprd2.cloud.pge.com:8003/ilis_rpt/dailyeventlogdetail.jsp?odbeventlogid=18-0098292&amp;numberofmonths=24&amp;showchangehistorylog=1</v>
      </c>
      <c r="B535" s="15" t="str">
        <f>HYPERLINK(A535,V535)</f>
        <v>18-0098292</v>
      </c>
      <c r="C535" t="s">
        <v>38</v>
      </c>
      <c r="D535" t="s">
        <v>39</v>
      </c>
      <c r="E535" t="s">
        <v>40</v>
      </c>
      <c r="F535" t="s">
        <v>126</v>
      </c>
      <c r="G535" s="2">
        <v>83622105</v>
      </c>
      <c r="H535" t="s">
        <v>61</v>
      </c>
      <c r="I535" s="3">
        <v>4355</v>
      </c>
      <c r="J535">
        <v>20181108</v>
      </c>
      <c r="K535" s="4">
        <v>1202</v>
      </c>
      <c r="L535">
        <v>211662</v>
      </c>
      <c r="M535" s="5">
        <v>470</v>
      </c>
      <c r="N535" t="s">
        <v>44</v>
      </c>
      <c r="O535" t="s">
        <v>62</v>
      </c>
      <c r="P535" t="s">
        <v>63</v>
      </c>
      <c r="Q535" s="5">
        <v>23</v>
      </c>
      <c r="R535" s="5">
        <v>10810</v>
      </c>
      <c r="S535" t="s">
        <v>283</v>
      </c>
      <c r="T535" t="s">
        <v>65</v>
      </c>
      <c r="U535" t="s">
        <v>49</v>
      </c>
      <c r="V535" t="s">
        <v>766</v>
      </c>
      <c r="W535" t="s">
        <v>51</v>
      </c>
      <c r="X535" t="s">
        <v>52</v>
      </c>
      <c r="Y535">
        <v>43534781</v>
      </c>
      <c r="Z535" t="s">
        <v>53</v>
      </c>
      <c r="AA535">
        <v>2018</v>
      </c>
      <c r="AB535" t="s">
        <v>767</v>
      </c>
      <c r="AC535" t="s">
        <v>55</v>
      </c>
      <c r="AD535" t="s">
        <v>68</v>
      </c>
      <c r="AE535">
        <v>1391471</v>
      </c>
      <c r="AF535" t="s">
        <v>69</v>
      </c>
      <c r="AG535" t="s">
        <v>58</v>
      </c>
      <c r="AH535" t="s">
        <v>55</v>
      </c>
      <c r="AI535" t="s">
        <v>270</v>
      </c>
    </row>
    <row r="536" spans="1:35" x14ac:dyDescent="0.25">
      <c r="A536" s="14" t="str">
        <f t="shared" si="8"/>
        <v>http://dodappwlsprd2.cloud.pge.com:8003/ilis_rpt/dailyeventlogdetail.jsp?odbeventlogid=18-0098270&amp;numberofmonths=24&amp;showchangehistorylog=1</v>
      </c>
      <c r="B536" s="15" t="str">
        <f>HYPERLINK(A536,V536)</f>
        <v>18-0098270</v>
      </c>
      <c r="C536" t="s">
        <v>38</v>
      </c>
      <c r="D536" t="s">
        <v>39</v>
      </c>
      <c r="E536" t="s">
        <v>84</v>
      </c>
      <c r="F536" t="s">
        <v>180</v>
      </c>
      <c r="G536" s="2">
        <v>182371111</v>
      </c>
      <c r="H536" t="s">
        <v>61</v>
      </c>
      <c r="I536" s="3">
        <v>2949</v>
      </c>
      <c r="J536">
        <v>20181108</v>
      </c>
      <c r="K536" s="4">
        <v>1239</v>
      </c>
      <c r="L536">
        <v>211702</v>
      </c>
      <c r="M536" s="5">
        <v>89</v>
      </c>
      <c r="N536" t="s">
        <v>44</v>
      </c>
      <c r="O536" t="s">
        <v>768</v>
      </c>
      <c r="P536" t="s">
        <v>769</v>
      </c>
      <c r="Q536" s="5">
        <v>848</v>
      </c>
      <c r="R536" s="5">
        <v>51106</v>
      </c>
      <c r="S536" t="s">
        <v>283</v>
      </c>
      <c r="T536" t="s">
        <v>48</v>
      </c>
      <c r="U536" t="s">
        <v>49</v>
      </c>
      <c r="V536" t="s">
        <v>770</v>
      </c>
      <c r="W536" t="s">
        <v>51</v>
      </c>
      <c r="X536" t="s">
        <v>52</v>
      </c>
      <c r="Y536">
        <v>0</v>
      </c>
      <c r="Z536" t="s">
        <v>53</v>
      </c>
      <c r="AA536">
        <v>2018</v>
      </c>
      <c r="AB536" t="s">
        <v>767</v>
      </c>
      <c r="AC536" t="s">
        <v>55</v>
      </c>
      <c r="AD536" t="s">
        <v>68</v>
      </c>
      <c r="AE536">
        <v>1391460</v>
      </c>
      <c r="AF536" t="s">
        <v>57</v>
      </c>
      <c r="AG536" t="s">
        <v>58</v>
      </c>
      <c r="AH536" t="s">
        <v>55</v>
      </c>
      <c r="AI536" t="s">
        <v>270</v>
      </c>
    </row>
    <row r="537" spans="1:35" x14ac:dyDescent="0.25">
      <c r="A537" s="14" t="str">
        <f t="shared" si="8"/>
        <v>http://dodappwlsprd2.cloud.pge.com:8003/ilis_rpt/dailyeventlogdetail.jsp?odbeventlogid=18-0101851&amp;numberofmonths=24&amp;showchangehistorylog=1</v>
      </c>
      <c r="B537" s="15" t="str">
        <f>HYPERLINK(A537,V537)</f>
        <v>18-0101851</v>
      </c>
      <c r="C537" t="s">
        <v>38</v>
      </c>
      <c r="D537" t="s">
        <v>39</v>
      </c>
      <c r="E537" t="s">
        <v>40</v>
      </c>
      <c r="F537" t="s">
        <v>82</v>
      </c>
      <c r="G537" s="2">
        <v>83622106</v>
      </c>
      <c r="H537" t="s">
        <v>61</v>
      </c>
      <c r="I537" s="3">
        <v>10717</v>
      </c>
      <c r="J537">
        <v>20181121</v>
      </c>
      <c r="K537" s="4">
        <v>1051</v>
      </c>
      <c r="L537">
        <v>219955</v>
      </c>
      <c r="M537" s="5">
        <v>634</v>
      </c>
      <c r="N537" t="s">
        <v>44</v>
      </c>
      <c r="O537" t="s">
        <v>62</v>
      </c>
      <c r="P537" t="s">
        <v>70</v>
      </c>
      <c r="Q537" s="5">
        <v>26</v>
      </c>
      <c r="R537" s="5">
        <v>16484</v>
      </c>
      <c r="S537" t="s">
        <v>290</v>
      </c>
      <c r="T537" t="s">
        <v>65</v>
      </c>
      <c r="U537" t="s">
        <v>49</v>
      </c>
      <c r="V537" t="s">
        <v>771</v>
      </c>
      <c r="W537" t="s">
        <v>51</v>
      </c>
      <c r="X537" t="s">
        <v>52</v>
      </c>
      <c r="Y537">
        <v>43584947</v>
      </c>
      <c r="Z537" t="s">
        <v>53</v>
      </c>
      <c r="AA537">
        <v>2018</v>
      </c>
      <c r="AB537" t="s">
        <v>767</v>
      </c>
      <c r="AC537" t="s">
        <v>55</v>
      </c>
      <c r="AD537" t="s">
        <v>113</v>
      </c>
      <c r="AE537">
        <v>1394071</v>
      </c>
      <c r="AF537" t="s">
        <v>69</v>
      </c>
      <c r="AG537" t="s">
        <v>58</v>
      </c>
      <c r="AH537" t="s">
        <v>55</v>
      </c>
      <c r="AI537" t="s">
        <v>270</v>
      </c>
    </row>
    <row r="538" spans="1:35" x14ac:dyDescent="0.25">
      <c r="A538" s="14" t="str">
        <f t="shared" si="8"/>
        <v>http://dodappwlsprd2.cloud.pge.com:8003/ilis_rpt/dailyeventlogdetail.jsp?odbeventlogid=18-0102192&amp;numberofmonths=24&amp;showchangehistorylog=1</v>
      </c>
      <c r="B538" s="15" t="str">
        <f>HYPERLINK(A538,V538)</f>
        <v>18-0102192</v>
      </c>
      <c r="C538" t="s">
        <v>38</v>
      </c>
      <c r="D538" t="s">
        <v>39</v>
      </c>
      <c r="E538" t="s">
        <v>40</v>
      </c>
      <c r="F538" t="s">
        <v>339</v>
      </c>
      <c r="G538" s="2">
        <v>83252106</v>
      </c>
      <c r="H538" t="s">
        <v>61</v>
      </c>
      <c r="I538" s="3">
        <v>5977</v>
      </c>
      <c r="J538">
        <v>20181121</v>
      </c>
      <c r="K538" s="4">
        <v>1541</v>
      </c>
      <c r="L538">
        <v>220657</v>
      </c>
      <c r="M538" s="5">
        <v>570</v>
      </c>
      <c r="N538" t="s">
        <v>44</v>
      </c>
      <c r="O538" t="s">
        <v>45</v>
      </c>
      <c r="P538" t="s">
        <v>281</v>
      </c>
      <c r="Q538" s="5">
        <v>10</v>
      </c>
      <c r="R538" s="5">
        <v>5700</v>
      </c>
      <c r="S538" t="s">
        <v>279</v>
      </c>
      <c r="T538" t="s">
        <v>65</v>
      </c>
      <c r="U538" t="s">
        <v>49</v>
      </c>
      <c r="V538" t="s">
        <v>772</v>
      </c>
      <c r="W538" t="s">
        <v>51</v>
      </c>
      <c r="X538" t="s">
        <v>52</v>
      </c>
      <c r="Y538">
        <v>0</v>
      </c>
      <c r="Z538" t="s">
        <v>53</v>
      </c>
      <c r="AA538">
        <v>2018</v>
      </c>
      <c r="AB538" t="s">
        <v>767</v>
      </c>
      <c r="AC538" t="s">
        <v>55</v>
      </c>
      <c r="AD538" t="s">
        <v>68</v>
      </c>
      <c r="AE538">
        <v>1394329</v>
      </c>
      <c r="AF538" t="s">
        <v>69</v>
      </c>
      <c r="AG538" t="s">
        <v>58</v>
      </c>
      <c r="AH538" t="s">
        <v>55</v>
      </c>
      <c r="AI538" t="s">
        <v>55</v>
      </c>
    </row>
    <row r="539" spans="1:35" x14ac:dyDescent="0.25">
      <c r="A539" s="14" t="str">
        <f t="shared" si="8"/>
        <v>http://dodappwlsprd2.cloud.pge.com:8003/ilis_rpt/dailyeventlogdetail.jsp?odbeventlogid=18-0101966&amp;numberofmonths=24&amp;showchangehistorylog=1</v>
      </c>
      <c r="B539" s="15" t="str">
        <f>HYPERLINK(A539,V539)</f>
        <v>18-0101966</v>
      </c>
      <c r="C539" t="s">
        <v>38</v>
      </c>
      <c r="D539" t="s">
        <v>39</v>
      </c>
      <c r="E539" t="s">
        <v>84</v>
      </c>
      <c r="F539" t="s">
        <v>91</v>
      </c>
      <c r="G539" s="2">
        <v>82931101</v>
      </c>
      <c r="H539" t="s">
        <v>42</v>
      </c>
      <c r="I539" s="3">
        <v>5076</v>
      </c>
      <c r="J539">
        <v>20181121</v>
      </c>
      <c r="K539" s="4">
        <v>1505</v>
      </c>
      <c r="L539">
        <v>220593</v>
      </c>
      <c r="M539" s="5">
        <v>4167</v>
      </c>
      <c r="N539" t="s">
        <v>44</v>
      </c>
      <c r="O539" t="s">
        <v>45</v>
      </c>
      <c r="P539" t="s">
        <v>281</v>
      </c>
      <c r="Q539" s="5">
        <v>123</v>
      </c>
      <c r="R539" s="5">
        <v>216927</v>
      </c>
      <c r="S539" t="s">
        <v>279</v>
      </c>
      <c r="T539" t="s">
        <v>48</v>
      </c>
      <c r="U539" t="s">
        <v>49</v>
      </c>
      <c r="V539" t="s">
        <v>773</v>
      </c>
      <c r="W539" t="s">
        <v>51</v>
      </c>
      <c r="X539" t="s">
        <v>52</v>
      </c>
      <c r="Y539">
        <v>31416550</v>
      </c>
      <c r="Z539" t="s">
        <v>53</v>
      </c>
      <c r="AA539">
        <v>2018</v>
      </c>
      <c r="AB539" t="s">
        <v>767</v>
      </c>
      <c r="AC539" t="s">
        <v>55</v>
      </c>
      <c r="AD539" t="s">
        <v>113</v>
      </c>
      <c r="AE539">
        <v>1394138</v>
      </c>
      <c r="AF539" t="s">
        <v>57</v>
      </c>
      <c r="AG539" t="s">
        <v>58</v>
      </c>
      <c r="AH539" t="s">
        <v>55</v>
      </c>
      <c r="AI539" t="s">
        <v>270</v>
      </c>
    </row>
    <row r="540" spans="1:35" x14ac:dyDescent="0.25">
      <c r="A540" s="14" t="str">
        <f t="shared" si="8"/>
        <v>http://dodappwlsprd2.cloud.pge.com:8003/ilis_rpt/dailyeventlogdetail.jsp?odbeventlogid=18-0104854&amp;numberofmonths=24&amp;showchangehistorylog=1</v>
      </c>
      <c r="B540" s="15" t="str">
        <f>HYPERLINK(A540,V540)</f>
        <v>18-0104854</v>
      </c>
      <c r="C540" t="s">
        <v>38</v>
      </c>
      <c r="D540" t="s">
        <v>39</v>
      </c>
      <c r="E540" t="s">
        <v>40</v>
      </c>
      <c r="F540" t="s">
        <v>41</v>
      </c>
      <c r="G540" s="2">
        <v>82841101</v>
      </c>
      <c r="H540" t="s">
        <v>61</v>
      </c>
      <c r="I540" s="3">
        <v>9723</v>
      </c>
      <c r="J540">
        <v>20181129</v>
      </c>
      <c r="K540" s="4">
        <v>753</v>
      </c>
      <c r="L540">
        <v>228017</v>
      </c>
      <c r="M540" s="5">
        <v>2045</v>
      </c>
      <c r="N540" t="s">
        <v>44</v>
      </c>
      <c r="O540" t="s">
        <v>62</v>
      </c>
      <c r="P540" t="s">
        <v>63</v>
      </c>
      <c r="Q540" s="5">
        <v>11</v>
      </c>
      <c r="R540" s="5">
        <v>22495</v>
      </c>
      <c r="S540" t="s">
        <v>326</v>
      </c>
      <c r="T540" t="s">
        <v>150</v>
      </c>
      <c r="U540" t="s">
        <v>49</v>
      </c>
      <c r="V540" t="s">
        <v>774</v>
      </c>
      <c r="W540" t="s">
        <v>51</v>
      </c>
      <c r="X540" t="s">
        <v>52</v>
      </c>
      <c r="Y540">
        <v>0</v>
      </c>
      <c r="Z540" t="s">
        <v>53</v>
      </c>
      <c r="AA540">
        <v>2018</v>
      </c>
      <c r="AB540" t="s">
        <v>767</v>
      </c>
      <c r="AC540" t="s">
        <v>55</v>
      </c>
      <c r="AD540" t="s">
        <v>68</v>
      </c>
      <c r="AE540">
        <v>1396152</v>
      </c>
      <c r="AF540" t="s">
        <v>152</v>
      </c>
      <c r="AG540" t="s">
        <v>58</v>
      </c>
      <c r="AH540" t="s">
        <v>55</v>
      </c>
      <c r="AI540" t="s">
        <v>270</v>
      </c>
    </row>
    <row r="541" spans="1:35" x14ac:dyDescent="0.25">
      <c r="A541" s="14" t="str">
        <f t="shared" si="8"/>
        <v>http://dodappwlsprd2.cloud.pge.com:8003/ilis_rpt/dailyeventlogdetail.jsp?odbeventlogid=18-0105021&amp;numberofmonths=24&amp;showchangehistorylog=1</v>
      </c>
      <c r="B541" s="15" t="str">
        <f>HYPERLINK(A541,V541)</f>
        <v>18-0105021</v>
      </c>
      <c r="C541" t="s">
        <v>38</v>
      </c>
      <c r="D541" t="s">
        <v>39</v>
      </c>
      <c r="E541" t="s">
        <v>40</v>
      </c>
      <c r="F541" t="s">
        <v>60</v>
      </c>
      <c r="G541" s="2">
        <v>82841102</v>
      </c>
      <c r="H541" t="s">
        <v>61</v>
      </c>
      <c r="I541" s="3">
        <v>8015</v>
      </c>
      <c r="J541">
        <v>20181129</v>
      </c>
      <c r="K541" s="4">
        <v>754</v>
      </c>
      <c r="L541">
        <v>228179</v>
      </c>
      <c r="M541" s="5">
        <v>1646</v>
      </c>
      <c r="N541" t="s">
        <v>44</v>
      </c>
      <c r="O541" t="s">
        <v>62</v>
      </c>
      <c r="P541" t="s">
        <v>63</v>
      </c>
      <c r="Q541" s="5">
        <v>135</v>
      </c>
      <c r="R541" s="5">
        <v>106771</v>
      </c>
      <c r="S541" t="s">
        <v>290</v>
      </c>
      <c r="T541" t="s">
        <v>65</v>
      </c>
      <c r="U541" t="s">
        <v>49</v>
      </c>
      <c r="V541" t="s">
        <v>775</v>
      </c>
      <c r="W541" t="s">
        <v>51</v>
      </c>
      <c r="X541" t="s">
        <v>52</v>
      </c>
      <c r="Y541">
        <v>0</v>
      </c>
      <c r="Z541" t="s">
        <v>53</v>
      </c>
      <c r="AA541">
        <v>2018</v>
      </c>
      <c r="AB541" t="s">
        <v>767</v>
      </c>
      <c r="AC541" t="s">
        <v>55</v>
      </c>
      <c r="AD541" t="s">
        <v>68</v>
      </c>
      <c r="AE541">
        <v>1396269</v>
      </c>
      <c r="AF541" t="s">
        <v>69</v>
      </c>
      <c r="AG541" t="s">
        <v>58</v>
      </c>
      <c r="AH541" t="s">
        <v>55</v>
      </c>
      <c r="AI541" t="s">
        <v>55</v>
      </c>
    </row>
    <row r="542" spans="1:35" x14ac:dyDescent="0.25">
      <c r="A542" s="14" t="str">
        <f t="shared" si="8"/>
        <v>http://dodappwlsprd2.cloud.pge.com:8003/ilis_rpt/dailyeventlogdetail.jsp?odbeventlogid=18-0105322&amp;numberofmonths=24&amp;showchangehistorylog=1</v>
      </c>
      <c r="B542" s="15" t="str">
        <f>HYPERLINK(A542,V542)</f>
        <v>18-0105322</v>
      </c>
      <c r="C542" t="s">
        <v>38</v>
      </c>
      <c r="D542" t="s">
        <v>39</v>
      </c>
      <c r="E542" t="s">
        <v>40</v>
      </c>
      <c r="F542" t="s">
        <v>78</v>
      </c>
      <c r="G542" s="2">
        <v>83622104</v>
      </c>
      <c r="H542" t="s">
        <v>61</v>
      </c>
      <c r="I542" s="3">
        <v>66253</v>
      </c>
      <c r="J542">
        <v>20181129</v>
      </c>
      <c r="K542" s="4">
        <v>959</v>
      </c>
      <c r="L542">
        <v>228569</v>
      </c>
      <c r="M542" s="5">
        <v>1815</v>
      </c>
      <c r="N542" t="s">
        <v>44</v>
      </c>
      <c r="O542" t="s">
        <v>62</v>
      </c>
      <c r="P542" t="s">
        <v>63</v>
      </c>
      <c r="Q542" s="5">
        <v>12</v>
      </c>
      <c r="R542" s="5">
        <v>21780</v>
      </c>
      <c r="S542" t="s">
        <v>283</v>
      </c>
      <c r="T542" t="s">
        <v>65</v>
      </c>
      <c r="U542" t="s">
        <v>49</v>
      </c>
      <c r="V542" t="s">
        <v>776</v>
      </c>
      <c r="W542" t="s">
        <v>51</v>
      </c>
      <c r="X542" t="s">
        <v>52</v>
      </c>
      <c r="Y542">
        <v>43586641</v>
      </c>
      <c r="Z542" t="s">
        <v>53</v>
      </c>
      <c r="AA542">
        <v>2018</v>
      </c>
      <c r="AB542" t="s">
        <v>767</v>
      </c>
      <c r="AC542" t="s">
        <v>55</v>
      </c>
      <c r="AD542" t="s">
        <v>68</v>
      </c>
      <c r="AE542">
        <v>1396417</v>
      </c>
      <c r="AF542" t="s">
        <v>69</v>
      </c>
      <c r="AG542" t="s">
        <v>58</v>
      </c>
      <c r="AH542" t="s">
        <v>55</v>
      </c>
      <c r="AI542" t="s">
        <v>270</v>
      </c>
    </row>
    <row r="543" spans="1:35" x14ac:dyDescent="0.25">
      <c r="A543" s="14" t="str">
        <f t="shared" si="8"/>
        <v>http://dodappwlsprd2.cloud.pge.com:8003/ilis_rpt/dailyeventlogdetail.jsp?odbeventlogid=18-0104884&amp;numberofmonths=24&amp;showchangehistorylog=1</v>
      </c>
      <c r="B543" s="15" t="str">
        <f>HYPERLINK(A543,V543)</f>
        <v>18-0104884</v>
      </c>
      <c r="C543" t="s">
        <v>38</v>
      </c>
      <c r="D543" t="s">
        <v>39</v>
      </c>
      <c r="E543" t="s">
        <v>40</v>
      </c>
      <c r="F543" t="s">
        <v>82</v>
      </c>
      <c r="G543" s="2">
        <v>83622106</v>
      </c>
      <c r="H543" t="s">
        <v>61</v>
      </c>
      <c r="I543" s="3">
        <v>6053</v>
      </c>
      <c r="J543">
        <v>20181129</v>
      </c>
      <c r="K543" s="4">
        <v>659</v>
      </c>
      <c r="L543">
        <v>227935</v>
      </c>
      <c r="M543" s="5">
        <v>1626</v>
      </c>
      <c r="N543" t="s">
        <v>44</v>
      </c>
      <c r="O543" t="s">
        <v>62</v>
      </c>
      <c r="P543" t="s">
        <v>63</v>
      </c>
      <c r="Q543" s="5">
        <v>66</v>
      </c>
      <c r="R543" s="5">
        <v>85596</v>
      </c>
      <c r="S543" t="s">
        <v>777</v>
      </c>
      <c r="T543" t="s">
        <v>65</v>
      </c>
      <c r="U543" t="s">
        <v>49</v>
      </c>
      <c r="V543" t="s">
        <v>778</v>
      </c>
      <c r="W543" t="s">
        <v>51</v>
      </c>
      <c r="X543" t="s">
        <v>52</v>
      </c>
      <c r="Y543">
        <v>0</v>
      </c>
      <c r="Z543" t="s">
        <v>53</v>
      </c>
      <c r="AA543">
        <v>2018</v>
      </c>
      <c r="AB543" t="s">
        <v>767</v>
      </c>
      <c r="AC543" t="s">
        <v>55</v>
      </c>
      <c r="AD543" t="s">
        <v>88</v>
      </c>
      <c r="AE543">
        <v>1396175</v>
      </c>
      <c r="AF543" t="s">
        <v>69</v>
      </c>
      <c r="AG543" t="s">
        <v>58</v>
      </c>
      <c r="AH543" t="s">
        <v>55</v>
      </c>
      <c r="AI543" t="s">
        <v>270</v>
      </c>
    </row>
    <row r="544" spans="1:35" x14ac:dyDescent="0.25">
      <c r="A544" s="14" t="str">
        <f t="shared" si="8"/>
        <v>http://dodappwlsprd2.cloud.pge.com:8003/ilis_rpt/dailyeventlogdetail.jsp?odbeventlogid=18-0105107&amp;numberofmonths=24&amp;showchangehistorylog=1</v>
      </c>
      <c r="B544" s="15" t="str">
        <f>HYPERLINK(A544,V544)</f>
        <v>18-0105107</v>
      </c>
      <c r="C544" t="s">
        <v>38</v>
      </c>
      <c r="D544" t="s">
        <v>39</v>
      </c>
      <c r="E544" t="s">
        <v>40</v>
      </c>
      <c r="F544" t="s">
        <v>82</v>
      </c>
      <c r="G544" s="2">
        <v>83622106</v>
      </c>
      <c r="H544" t="s">
        <v>61</v>
      </c>
      <c r="I544" s="3">
        <v>5587</v>
      </c>
      <c r="J544">
        <v>20181129</v>
      </c>
      <c r="K544" s="4">
        <v>1031</v>
      </c>
      <c r="L544">
        <v>228670</v>
      </c>
      <c r="M544" s="5">
        <v>429</v>
      </c>
      <c r="N544" t="s">
        <v>44</v>
      </c>
      <c r="O544" t="s">
        <v>62</v>
      </c>
      <c r="P544" t="s">
        <v>63</v>
      </c>
      <c r="Q544" s="5">
        <v>8</v>
      </c>
      <c r="R544" s="5">
        <v>3432</v>
      </c>
      <c r="S544" t="s">
        <v>283</v>
      </c>
      <c r="T544" t="s">
        <v>65</v>
      </c>
      <c r="U544" t="s">
        <v>49</v>
      </c>
      <c r="V544" t="s">
        <v>779</v>
      </c>
      <c r="W544" t="s">
        <v>51</v>
      </c>
      <c r="X544" t="s">
        <v>52</v>
      </c>
      <c r="Y544">
        <v>0</v>
      </c>
      <c r="Z544" t="s">
        <v>53</v>
      </c>
      <c r="AA544">
        <v>2018</v>
      </c>
      <c r="AB544" t="s">
        <v>767</v>
      </c>
      <c r="AC544" t="s">
        <v>55</v>
      </c>
      <c r="AD544" t="s">
        <v>68</v>
      </c>
      <c r="AE544">
        <v>1396323</v>
      </c>
      <c r="AF544" t="s">
        <v>69</v>
      </c>
      <c r="AG544" t="s">
        <v>58</v>
      </c>
      <c r="AH544" t="s">
        <v>55</v>
      </c>
      <c r="AI544" t="s">
        <v>270</v>
      </c>
    </row>
    <row r="545" spans="1:35" x14ac:dyDescent="0.25">
      <c r="A545" s="14" t="str">
        <f t="shared" si="8"/>
        <v>http://dodappwlsprd2.cloud.pge.com:8003/ilis_rpt/dailyeventlogdetail.jsp?odbeventlogid=18-0105156&amp;numberofmonths=24&amp;showchangehistorylog=1</v>
      </c>
      <c r="B545" s="15" t="str">
        <f>HYPERLINK(A545,V545)</f>
        <v>18-0105156</v>
      </c>
      <c r="C545" t="s">
        <v>38</v>
      </c>
      <c r="D545" t="s">
        <v>39</v>
      </c>
      <c r="E545" t="s">
        <v>40</v>
      </c>
      <c r="F545" t="s">
        <v>733</v>
      </c>
      <c r="G545" s="2">
        <v>83140401</v>
      </c>
      <c r="H545" t="s">
        <v>61</v>
      </c>
      <c r="I545" s="3">
        <v>5215</v>
      </c>
      <c r="J545">
        <v>20181129</v>
      </c>
      <c r="K545" s="4">
        <v>819</v>
      </c>
      <c r="L545">
        <v>228367</v>
      </c>
      <c r="M545" s="5">
        <v>1711</v>
      </c>
      <c r="N545" t="s">
        <v>44</v>
      </c>
      <c r="O545" t="s">
        <v>45</v>
      </c>
      <c r="P545" t="s">
        <v>281</v>
      </c>
      <c r="Q545" s="5">
        <v>60</v>
      </c>
      <c r="R545" s="5">
        <v>102660</v>
      </c>
      <c r="S545" t="s">
        <v>279</v>
      </c>
      <c r="T545" t="s">
        <v>65</v>
      </c>
      <c r="U545" t="s">
        <v>49</v>
      </c>
      <c r="V545" t="s">
        <v>780</v>
      </c>
      <c r="W545" t="s">
        <v>51</v>
      </c>
      <c r="X545" t="s">
        <v>52</v>
      </c>
      <c r="Y545">
        <v>43586641</v>
      </c>
      <c r="Z545" t="s">
        <v>53</v>
      </c>
      <c r="AA545">
        <v>2018</v>
      </c>
      <c r="AB545" t="s">
        <v>767</v>
      </c>
      <c r="AC545" t="s">
        <v>55</v>
      </c>
      <c r="AD545" t="s">
        <v>68</v>
      </c>
      <c r="AE545">
        <v>1396352</v>
      </c>
      <c r="AF545" t="s">
        <v>69</v>
      </c>
      <c r="AG545" t="s">
        <v>58</v>
      </c>
      <c r="AH545" t="s">
        <v>55</v>
      </c>
      <c r="AI545" t="s">
        <v>270</v>
      </c>
    </row>
    <row r="546" spans="1:35" x14ac:dyDescent="0.25">
      <c r="A546" s="14" t="str">
        <f t="shared" si="8"/>
        <v>http://dodappwlsprd2.cloud.pge.com:8003/ilis_rpt/dailyeventlogdetail.jsp?odbeventlogid=18-0105440&amp;numberofmonths=24&amp;showchangehistorylog=1</v>
      </c>
      <c r="B546" s="15" t="str">
        <f>HYPERLINK(A546,V546)</f>
        <v>18-0105440</v>
      </c>
      <c r="C546" t="s">
        <v>38</v>
      </c>
      <c r="D546" t="s">
        <v>39</v>
      </c>
      <c r="E546" t="s">
        <v>40</v>
      </c>
      <c r="F546" t="s">
        <v>733</v>
      </c>
      <c r="G546" s="2">
        <v>83140401</v>
      </c>
      <c r="H546" t="s">
        <v>61</v>
      </c>
      <c r="I546" s="3">
        <v>7309</v>
      </c>
      <c r="J546">
        <v>20181129</v>
      </c>
      <c r="K546" s="4">
        <v>1512</v>
      </c>
      <c r="L546">
        <v>229261</v>
      </c>
      <c r="M546" s="5">
        <v>1268</v>
      </c>
      <c r="N546" t="s">
        <v>44</v>
      </c>
      <c r="O546" t="s">
        <v>62</v>
      </c>
      <c r="P546" t="s">
        <v>63</v>
      </c>
      <c r="Q546" s="5">
        <v>16</v>
      </c>
      <c r="R546" s="5">
        <v>20288</v>
      </c>
      <c r="S546" t="s">
        <v>277</v>
      </c>
      <c r="T546" t="s">
        <v>65</v>
      </c>
      <c r="U546" t="s">
        <v>49</v>
      </c>
      <c r="V546" t="s">
        <v>781</v>
      </c>
      <c r="W546" t="s">
        <v>51</v>
      </c>
      <c r="X546" t="s">
        <v>52</v>
      </c>
      <c r="Y546">
        <v>43586641</v>
      </c>
      <c r="Z546" t="s">
        <v>53</v>
      </c>
      <c r="AA546">
        <v>2018</v>
      </c>
      <c r="AB546" t="s">
        <v>767</v>
      </c>
      <c r="AC546" t="s">
        <v>55</v>
      </c>
      <c r="AD546" t="s">
        <v>68</v>
      </c>
      <c r="AE546">
        <v>1396474</v>
      </c>
      <c r="AF546" t="s">
        <v>69</v>
      </c>
      <c r="AG546" t="s">
        <v>58</v>
      </c>
      <c r="AH546" t="s">
        <v>55</v>
      </c>
      <c r="AI546" t="s">
        <v>270</v>
      </c>
    </row>
    <row r="547" spans="1:35" x14ac:dyDescent="0.25">
      <c r="A547" s="14" t="str">
        <f t="shared" si="8"/>
        <v>http://dodappwlsprd2.cloud.pge.com:8003/ilis_rpt/dailyeventlogdetail.jsp?odbeventlogid=18-0104665&amp;numberofmonths=24&amp;showchangehistorylog=1</v>
      </c>
      <c r="B547" s="15" t="str">
        <f>HYPERLINK(A547,V547)</f>
        <v>18-0104665</v>
      </c>
      <c r="C547" t="s">
        <v>38</v>
      </c>
      <c r="D547" t="s">
        <v>39</v>
      </c>
      <c r="E547" t="s">
        <v>84</v>
      </c>
      <c r="F547" t="s">
        <v>402</v>
      </c>
      <c r="G547" s="2">
        <v>182941102</v>
      </c>
      <c r="H547" t="s">
        <v>42</v>
      </c>
      <c r="I547" s="3">
        <v>63868</v>
      </c>
      <c r="J547">
        <v>20181129</v>
      </c>
      <c r="K547" s="4">
        <v>48</v>
      </c>
      <c r="L547">
        <v>227377</v>
      </c>
      <c r="M547" s="5">
        <v>1118</v>
      </c>
      <c r="N547" t="s">
        <v>44</v>
      </c>
      <c r="O547" t="s">
        <v>62</v>
      </c>
      <c r="P547" t="s">
        <v>63</v>
      </c>
      <c r="Q547" s="5">
        <v>417</v>
      </c>
      <c r="R547" s="5">
        <v>462449</v>
      </c>
      <c r="S547" t="s">
        <v>273</v>
      </c>
      <c r="T547" t="s">
        <v>65</v>
      </c>
      <c r="U547" t="s">
        <v>49</v>
      </c>
      <c r="V547" t="s">
        <v>782</v>
      </c>
      <c r="W547" t="s">
        <v>51</v>
      </c>
      <c r="X547" t="s">
        <v>52</v>
      </c>
      <c r="Y547">
        <v>31416754</v>
      </c>
      <c r="Z547" t="s">
        <v>53</v>
      </c>
      <c r="AA547">
        <v>2018</v>
      </c>
      <c r="AB547" t="s">
        <v>767</v>
      </c>
      <c r="AC547" t="s">
        <v>55</v>
      </c>
      <c r="AD547" t="s">
        <v>88</v>
      </c>
      <c r="AE547">
        <v>1395979</v>
      </c>
      <c r="AF547" t="s">
        <v>69</v>
      </c>
      <c r="AG547" t="s">
        <v>58</v>
      </c>
      <c r="AH547" t="s">
        <v>55</v>
      </c>
      <c r="AI547" t="s">
        <v>270</v>
      </c>
    </row>
    <row r="548" spans="1:35" x14ac:dyDescent="0.25">
      <c r="A548" s="14" t="str">
        <f t="shared" si="8"/>
        <v>http://dodappwlsprd2.cloud.pge.com:8003/ilis_rpt/dailyeventlogdetail.jsp?odbeventlogid=18-0105146&amp;numberofmonths=24&amp;showchangehistorylog=1</v>
      </c>
      <c r="B548" s="15" t="str">
        <f>HYPERLINK(A548,V548)</f>
        <v>18-0105146</v>
      </c>
      <c r="C548" t="s">
        <v>38</v>
      </c>
      <c r="D548" t="s">
        <v>39</v>
      </c>
      <c r="E548" t="s">
        <v>40</v>
      </c>
      <c r="F548" t="s">
        <v>783</v>
      </c>
      <c r="G548" s="2">
        <v>83252105</v>
      </c>
      <c r="H548" t="s">
        <v>61</v>
      </c>
      <c r="I548" s="3">
        <v>5559</v>
      </c>
      <c r="J548">
        <v>20181129</v>
      </c>
      <c r="K548" s="4">
        <v>854</v>
      </c>
      <c r="L548">
        <v>228337</v>
      </c>
      <c r="M548" s="5">
        <v>2268</v>
      </c>
      <c r="N548" t="s">
        <v>44</v>
      </c>
      <c r="O548" t="s">
        <v>62</v>
      </c>
      <c r="P548" t="s">
        <v>63</v>
      </c>
      <c r="Q548" s="5">
        <v>22</v>
      </c>
      <c r="R548" s="5">
        <v>49896</v>
      </c>
      <c r="S548" t="s">
        <v>290</v>
      </c>
      <c r="T548" t="s">
        <v>150</v>
      </c>
      <c r="U548" t="s">
        <v>49</v>
      </c>
      <c r="V548" t="s">
        <v>784</v>
      </c>
      <c r="W548" t="s">
        <v>51</v>
      </c>
      <c r="X548" t="s">
        <v>52</v>
      </c>
      <c r="Y548">
        <v>0</v>
      </c>
      <c r="Z548" t="s">
        <v>53</v>
      </c>
      <c r="AA548">
        <v>2018</v>
      </c>
      <c r="AB548" t="s">
        <v>767</v>
      </c>
      <c r="AC548" t="s">
        <v>55</v>
      </c>
      <c r="AD548" t="s">
        <v>88</v>
      </c>
      <c r="AE548">
        <v>1396347</v>
      </c>
      <c r="AF548" t="s">
        <v>152</v>
      </c>
      <c r="AG548" t="s">
        <v>58</v>
      </c>
      <c r="AH548" t="s">
        <v>55</v>
      </c>
      <c r="AI548" t="s">
        <v>270</v>
      </c>
    </row>
    <row r="549" spans="1:35" x14ac:dyDescent="0.25">
      <c r="A549" s="14" t="str">
        <f t="shared" si="8"/>
        <v>http://dodappwlsprd2.cloud.pge.com:8003/ilis_rpt/dailyeventlogdetail.jsp?odbeventlogid=18-0104810&amp;numberofmonths=24&amp;showchangehistorylog=1</v>
      </c>
      <c r="B549" s="15" t="str">
        <f>HYPERLINK(A549,V549)</f>
        <v>18-0104810</v>
      </c>
      <c r="C549" t="s">
        <v>38</v>
      </c>
      <c r="D549" t="s">
        <v>39</v>
      </c>
      <c r="E549" t="s">
        <v>40</v>
      </c>
      <c r="F549" t="s">
        <v>339</v>
      </c>
      <c r="G549" s="2">
        <v>83252106</v>
      </c>
      <c r="H549" t="s">
        <v>42</v>
      </c>
      <c r="I549" s="3">
        <v>5178</v>
      </c>
      <c r="J549">
        <v>20181129</v>
      </c>
      <c r="K549" s="4">
        <v>740</v>
      </c>
      <c r="L549">
        <v>227969</v>
      </c>
      <c r="M549" s="5">
        <v>1778</v>
      </c>
      <c r="N549" t="s">
        <v>44</v>
      </c>
      <c r="O549" t="s">
        <v>62</v>
      </c>
      <c r="P549" t="s">
        <v>63</v>
      </c>
      <c r="Q549" s="5">
        <v>267</v>
      </c>
      <c r="R549" s="5">
        <v>117726</v>
      </c>
      <c r="S549" t="s">
        <v>277</v>
      </c>
      <c r="T549" t="s">
        <v>65</v>
      </c>
      <c r="U549" t="s">
        <v>49</v>
      </c>
      <c r="V549" t="s">
        <v>785</v>
      </c>
      <c r="W549" t="s">
        <v>51</v>
      </c>
      <c r="X549" t="s">
        <v>52</v>
      </c>
      <c r="Y549">
        <v>31416754</v>
      </c>
      <c r="Z549" t="s">
        <v>53</v>
      </c>
      <c r="AA549">
        <v>2018</v>
      </c>
      <c r="AB549" t="s">
        <v>767</v>
      </c>
      <c r="AC549" t="s">
        <v>55</v>
      </c>
      <c r="AD549" t="s">
        <v>88</v>
      </c>
      <c r="AE549">
        <v>1396112</v>
      </c>
      <c r="AF549" t="s">
        <v>69</v>
      </c>
      <c r="AG549" t="s">
        <v>58</v>
      </c>
      <c r="AH549" t="s">
        <v>55</v>
      </c>
      <c r="AI549" t="s">
        <v>270</v>
      </c>
    </row>
    <row r="550" spans="1:35" x14ac:dyDescent="0.25">
      <c r="A550" s="14" t="str">
        <f t="shared" si="8"/>
        <v>http://dodappwlsprd2.cloud.pge.com:8003/ilis_rpt/dailyeventlogdetail.jsp?odbeventlogid=18-0105091&amp;numberofmonths=24&amp;showchangehistorylog=1</v>
      </c>
      <c r="B550" s="15" t="str">
        <f>HYPERLINK(A550,V550)</f>
        <v>18-0105091</v>
      </c>
      <c r="C550" t="s">
        <v>38</v>
      </c>
      <c r="D550" t="s">
        <v>39</v>
      </c>
      <c r="E550" t="s">
        <v>40</v>
      </c>
      <c r="F550" t="s">
        <v>195</v>
      </c>
      <c r="G550" s="2">
        <v>83692104</v>
      </c>
      <c r="H550" t="s">
        <v>414</v>
      </c>
      <c r="I550" s="3">
        <v>6577</v>
      </c>
      <c r="J550">
        <v>20181129</v>
      </c>
      <c r="K550" s="4">
        <v>1026</v>
      </c>
      <c r="L550">
        <v>228660</v>
      </c>
      <c r="M550" s="5">
        <v>1759</v>
      </c>
      <c r="N550" t="s">
        <v>44</v>
      </c>
      <c r="O550" t="s">
        <v>62</v>
      </c>
      <c r="P550" t="s">
        <v>63</v>
      </c>
      <c r="Q550" s="5">
        <v>48</v>
      </c>
      <c r="R550" s="5">
        <v>84432</v>
      </c>
      <c r="S550" t="s">
        <v>277</v>
      </c>
      <c r="T550" t="s">
        <v>65</v>
      </c>
      <c r="U550" t="s">
        <v>49</v>
      </c>
      <c r="V550" t="s">
        <v>786</v>
      </c>
      <c r="W550" t="s">
        <v>51</v>
      </c>
      <c r="X550" t="s">
        <v>52</v>
      </c>
      <c r="Y550">
        <v>0</v>
      </c>
      <c r="Z550" t="s">
        <v>53</v>
      </c>
      <c r="AA550">
        <v>2018</v>
      </c>
      <c r="AB550" t="s">
        <v>767</v>
      </c>
      <c r="AC550" t="s">
        <v>55</v>
      </c>
      <c r="AD550" t="s">
        <v>68</v>
      </c>
      <c r="AE550">
        <v>1396315</v>
      </c>
      <c r="AF550" t="s">
        <v>69</v>
      </c>
      <c r="AG550" t="s">
        <v>58</v>
      </c>
      <c r="AH550" t="s">
        <v>55</v>
      </c>
      <c r="AI550" t="s">
        <v>270</v>
      </c>
    </row>
    <row r="551" spans="1:35" x14ac:dyDescent="0.25">
      <c r="A551" s="14" t="str">
        <f t="shared" si="8"/>
        <v>http://dodappwlsprd2.cloud.pge.com:8003/ilis_rpt/dailyeventlogdetail.jsp?odbeventlogid=18-0105438&amp;numberofmonths=24&amp;showchangehistorylog=1</v>
      </c>
      <c r="B551" s="15" t="str">
        <f>HYPERLINK(A551,V551)</f>
        <v>18-0105438</v>
      </c>
      <c r="C551" t="s">
        <v>38</v>
      </c>
      <c r="D551" t="s">
        <v>39</v>
      </c>
      <c r="E551" t="s">
        <v>84</v>
      </c>
      <c r="F551" t="s">
        <v>195</v>
      </c>
      <c r="G551" s="2">
        <v>83692104</v>
      </c>
      <c r="H551" t="s">
        <v>265</v>
      </c>
      <c r="I551" s="3" t="s">
        <v>787</v>
      </c>
      <c r="J551">
        <v>20181129</v>
      </c>
      <c r="K551" s="4">
        <v>1213</v>
      </c>
      <c r="L551">
        <v>228898</v>
      </c>
      <c r="M551" s="5">
        <v>1555</v>
      </c>
      <c r="N551" t="s">
        <v>44</v>
      </c>
      <c r="O551" t="s">
        <v>45</v>
      </c>
      <c r="P551" t="s">
        <v>281</v>
      </c>
      <c r="Q551" s="5">
        <v>1</v>
      </c>
      <c r="R551" s="5">
        <v>1555</v>
      </c>
      <c r="S551" t="s">
        <v>657</v>
      </c>
      <c r="T551" t="s">
        <v>65</v>
      </c>
      <c r="U551" t="s">
        <v>49</v>
      </c>
      <c r="V551" t="s">
        <v>788</v>
      </c>
      <c r="W551" t="s">
        <v>51</v>
      </c>
      <c r="X551" t="s">
        <v>52</v>
      </c>
      <c r="Y551">
        <v>0</v>
      </c>
      <c r="Z551" t="s">
        <v>53</v>
      </c>
      <c r="AA551">
        <v>2018</v>
      </c>
      <c r="AB551" t="s">
        <v>767</v>
      </c>
      <c r="AC551" t="s">
        <v>55</v>
      </c>
      <c r="AD551" t="s">
        <v>68</v>
      </c>
      <c r="AE551">
        <v>1396473</v>
      </c>
      <c r="AF551" t="s">
        <v>69</v>
      </c>
      <c r="AG551" t="s">
        <v>58</v>
      </c>
      <c r="AH551" t="s">
        <v>55</v>
      </c>
      <c r="AI551" t="s">
        <v>270</v>
      </c>
    </row>
    <row r="552" spans="1:35" x14ac:dyDescent="0.25">
      <c r="A552" s="14" t="str">
        <f t="shared" si="8"/>
        <v>http://dodappwlsprd2.cloud.pge.com:8003/ilis_rpt/dailyeventlogdetail.jsp?odbeventlogid=18-0105138&amp;numberofmonths=24&amp;showchangehistorylog=1</v>
      </c>
      <c r="B552" s="15" t="str">
        <f>HYPERLINK(A552,V552)</f>
        <v>18-0105138</v>
      </c>
      <c r="C552" t="s">
        <v>38</v>
      </c>
      <c r="D552" t="s">
        <v>39</v>
      </c>
      <c r="E552" t="s">
        <v>40</v>
      </c>
      <c r="F552" t="s">
        <v>198</v>
      </c>
      <c r="G552" s="2">
        <v>83692105</v>
      </c>
      <c r="H552" t="s">
        <v>61</v>
      </c>
      <c r="I552" s="3">
        <v>3459</v>
      </c>
      <c r="J552">
        <v>20181129</v>
      </c>
      <c r="K552" s="4">
        <v>210</v>
      </c>
      <c r="L552">
        <v>227530</v>
      </c>
      <c r="M552" s="5">
        <v>2695</v>
      </c>
      <c r="N552" t="s">
        <v>44</v>
      </c>
      <c r="O552" t="s">
        <v>62</v>
      </c>
      <c r="P552" t="s">
        <v>63</v>
      </c>
      <c r="Q552" s="5">
        <v>64</v>
      </c>
      <c r="R552" s="5">
        <v>63343</v>
      </c>
      <c r="S552" t="s">
        <v>273</v>
      </c>
      <c r="T552" t="s">
        <v>65</v>
      </c>
      <c r="U552" t="s">
        <v>49</v>
      </c>
      <c r="V552" t="s">
        <v>789</v>
      </c>
      <c r="W552" t="s">
        <v>51</v>
      </c>
      <c r="X552" t="s">
        <v>52</v>
      </c>
      <c r="Y552">
        <v>31416754</v>
      </c>
      <c r="Z552" t="s">
        <v>53</v>
      </c>
      <c r="AA552">
        <v>2018</v>
      </c>
      <c r="AB552" t="s">
        <v>767</v>
      </c>
      <c r="AC552" t="s">
        <v>55</v>
      </c>
      <c r="AD552" t="s">
        <v>68</v>
      </c>
      <c r="AE552">
        <v>1396341</v>
      </c>
      <c r="AF552" t="s">
        <v>69</v>
      </c>
      <c r="AG552" t="s">
        <v>58</v>
      </c>
      <c r="AH552" t="s">
        <v>55</v>
      </c>
      <c r="AI552" t="s">
        <v>270</v>
      </c>
    </row>
    <row r="553" spans="1:35" x14ac:dyDescent="0.25">
      <c r="A553" s="14" t="str">
        <f t="shared" si="8"/>
        <v>http://dodappwlsprd2.cloud.pge.com:8003/ilis_rpt/dailyeventlogdetail.jsp?odbeventlogid=19-0005120&amp;numberofmonths=24&amp;showchangehistorylog=1</v>
      </c>
      <c r="B553" s="15" t="str">
        <f>HYPERLINK(A553,V553)</f>
        <v>19-0005120</v>
      </c>
      <c r="C553" t="s">
        <v>38</v>
      </c>
      <c r="D553" t="s">
        <v>39</v>
      </c>
      <c r="E553" t="s">
        <v>40</v>
      </c>
      <c r="F553" t="s">
        <v>101</v>
      </c>
      <c r="G553" s="2">
        <v>83040401</v>
      </c>
      <c r="H553" t="s">
        <v>61</v>
      </c>
      <c r="I553" s="3">
        <v>9421</v>
      </c>
      <c r="J553">
        <v>20190106</v>
      </c>
      <c r="K553" s="4">
        <v>1336</v>
      </c>
      <c r="L553">
        <v>255338</v>
      </c>
      <c r="M553" s="5">
        <v>1181</v>
      </c>
      <c r="N553" t="s">
        <v>44</v>
      </c>
      <c r="O553" t="s">
        <v>62</v>
      </c>
      <c r="P553" t="s">
        <v>63</v>
      </c>
      <c r="Q553" s="5">
        <v>30</v>
      </c>
      <c r="R553" s="5">
        <v>35430</v>
      </c>
      <c r="S553" t="s">
        <v>290</v>
      </c>
      <c r="T553" t="s">
        <v>65</v>
      </c>
      <c r="U553" t="s">
        <v>49</v>
      </c>
      <c r="V553" t="s">
        <v>790</v>
      </c>
      <c r="W553" t="s">
        <v>51</v>
      </c>
      <c r="X553" t="s">
        <v>52</v>
      </c>
      <c r="Y553">
        <v>0</v>
      </c>
      <c r="Z553" t="s">
        <v>53</v>
      </c>
      <c r="AA553">
        <v>2019</v>
      </c>
      <c r="AB553" t="s">
        <v>335</v>
      </c>
      <c r="AC553" t="s">
        <v>55</v>
      </c>
      <c r="AD553" t="s">
        <v>68</v>
      </c>
      <c r="AE553">
        <v>1403592</v>
      </c>
      <c r="AF553" t="s">
        <v>69</v>
      </c>
      <c r="AG553" t="s">
        <v>58</v>
      </c>
      <c r="AH553" t="s">
        <v>55</v>
      </c>
      <c r="AI553" t="s">
        <v>270</v>
      </c>
    </row>
    <row r="554" spans="1:35" x14ac:dyDescent="0.25">
      <c r="A554" s="14" t="str">
        <f t="shared" si="8"/>
        <v>http://dodappwlsprd2.cloud.pge.com:8003/ilis_rpt/dailyeventlogdetail.jsp?odbeventlogid=19-0005074&amp;numberofmonths=24&amp;showchangehistorylog=1</v>
      </c>
      <c r="B554" s="15" t="str">
        <f>HYPERLINK(A554,V554)</f>
        <v>19-0005074</v>
      </c>
      <c r="C554" t="s">
        <v>38</v>
      </c>
      <c r="D554" t="s">
        <v>39</v>
      </c>
      <c r="E554" t="s">
        <v>40</v>
      </c>
      <c r="F554" t="s">
        <v>104</v>
      </c>
      <c r="G554" s="2">
        <v>83041101</v>
      </c>
      <c r="H554" t="s">
        <v>61</v>
      </c>
      <c r="I554" s="3">
        <v>5443</v>
      </c>
      <c r="J554">
        <v>20190106</v>
      </c>
      <c r="K554" s="4">
        <v>1133</v>
      </c>
      <c r="L554">
        <v>255153</v>
      </c>
      <c r="M554" s="5">
        <v>396</v>
      </c>
      <c r="N554" t="s">
        <v>44</v>
      </c>
      <c r="O554" t="s">
        <v>62</v>
      </c>
      <c r="P554" t="s">
        <v>63</v>
      </c>
      <c r="Q554" s="5">
        <v>7</v>
      </c>
      <c r="R554" s="5">
        <v>2772</v>
      </c>
      <c r="S554" t="s">
        <v>290</v>
      </c>
      <c r="T554" t="s">
        <v>65</v>
      </c>
      <c r="U554" t="s">
        <v>49</v>
      </c>
      <c r="V554" t="s">
        <v>791</v>
      </c>
      <c r="W554" t="s">
        <v>51</v>
      </c>
      <c r="X554" t="s">
        <v>52</v>
      </c>
      <c r="Y554">
        <v>0</v>
      </c>
      <c r="Z554" t="s">
        <v>53</v>
      </c>
      <c r="AA554">
        <v>2019</v>
      </c>
      <c r="AB554" t="s">
        <v>335</v>
      </c>
      <c r="AC554" t="s">
        <v>55</v>
      </c>
      <c r="AD554" t="s">
        <v>88</v>
      </c>
      <c r="AE554">
        <v>1403547</v>
      </c>
      <c r="AF554" t="s">
        <v>69</v>
      </c>
      <c r="AG554" t="s">
        <v>58</v>
      </c>
      <c r="AH554" t="s">
        <v>55</v>
      </c>
      <c r="AI554" t="s">
        <v>270</v>
      </c>
    </row>
    <row r="555" spans="1:35" x14ac:dyDescent="0.25">
      <c r="A555" s="14" t="str">
        <f t="shared" si="8"/>
        <v>http://dodappwlsprd2.cloud.pge.com:8003/ilis_rpt/dailyeventlogdetail.jsp?odbeventlogid=19-0005117&amp;numberofmonths=24&amp;showchangehistorylog=1</v>
      </c>
      <c r="B555" s="15" t="str">
        <f>HYPERLINK(A555,V555)</f>
        <v>19-0005117</v>
      </c>
      <c r="C555" t="s">
        <v>38</v>
      </c>
      <c r="D555" t="s">
        <v>39</v>
      </c>
      <c r="E555" t="s">
        <v>40</v>
      </c>
      <c r="F555" t="s">
        <v>41</v>
      </c>
      <c r="G555" s="2">
        <v>82841101</v>
      </c>
      <c r="H555" t="s">
        <v>42</v>
      </c>
      <c r="I555" s="3">
        <v>5028</v>
      </c>
      <c r="J555">
        <v>20190106</v>
      </c>
      <c r="K555" s="4">
        <v>1507</v>
      </c>
      <c r="L555">
        <v>255478</v>
      </c>
      <c r="M555" s="5">
        <v>1258</v>
      </c>
      <c r="N555" t="s">
        <v>44</v>
      </c>
      <c r="O555" t="s">
        <v>62</v>
      </c>
      <c r="P555" t="s">
        <v>63</v>
      </c>
      <c r="Q555" s="5">
        <v>638</v>
      </c>
      <c r="R555" s="5">
        <v>46169</v>
      </c>
      <c r="S555" t="s">
        <v>351</v>
      </c>
      <c r="T555" t="s">
        <v>65</v>
      </c>
      <c r="U555" t="s">
        <v>49</v>
      </c>
      <c r="V555" t="s">
        <v>792</v>
      </c>
      <c r="W555" t="s">
        <v>51</v>
      </c>
      <c r="X555" t="s">
        <v>52</v>
      </c>
      <c r="Y555">
        <v>0</v>
      </c>
      <c r="Z555" t="s">
        <v>53</v>
      </c>
      <c r="AA555">
        <v>2019</v>
      </c>
      <c r="AB555" t="s">
        <v>335</v>
      </c>
      <c r="AC555" t="s">
        <v>55</v>
      </c>
      <c r="AD555" t="s">
        <v>68</v>
      </c>
      <c r="AE555">
        <v>1403589</v>
      </c>
      <c r="AF555" t="s">
        <v>69</v>
      </c>
      <c r="AG555" t="s">
        <v>58</v>
      </c>
      <c r="AH555" t="s">
        <v>55</v>
      </c>
      <c r="AI555" t="s">
        <v>270</v>
      </c>
    </row>
    <row r="556" spans="1:35" x14ac:dyDescent="0.25">
      <c r="A556" s="14" t="str">
        <f t="shared" si="8"/>
        <v>http://dodappwlsprd2.cloud.pge.com:8003/ilis_rpt/dailyeventlogdetail.jsp?odbeventlogid=19-0005408&amp;numberofmonths=24&amp;showchangehistorylog=1</v>
      </c>
      <c r="B556" s="15" t="str">
        <f>HYPERLINK(A556,V556)</f>
        <v>19-0005408</v>
      </c>
      <c r="C556" t="s">
        <v>38</v>
      </c>
      <c r="D556" t="s">
        <v>39</v>
      </c>
      <c r="E556" t="s">
        <v>40</v>
      </c>
      <c r="F556" t="s">
        <v>41</v>
      </c>
      <c r="G556" s="2">
        <v>82841101</v>
      </c>
      <c r="H556" t="s">
        <v>61</v>
      </c>
      <c r="I556" s="3">
        <v>3005</v>
      </c>
      <c r="J556">
        <v>20190106</v>
      </c>
      <c r="K556" s="4">
        <v>1806</v>
      </c>
      <c r="L556">
        <v>257734</v>
      </c>
      <c r="M556" s="5">
        <v>1202</v>
      </c>
      <c r="N556" t="s">
        <v>44</v>
      </c>
      <c r="O556" t="s">
        <v>62</v>
      </c>
      <c r="P556" t="s">
        <v>63</v>
      </c>
      <c r="Q556" s="5">
        <v>3</v>
      </c>
      <c r="R556" s="5">
        <v>3606</v>
      </c>
      <c r="S556" t="s">
        <v>290</v>
      </c>
      <c r="T556" t="s">
        <v>79</v>
      </c>
      <c r="U556" t="s">
        <v>49</v>
      </c>
      <c r="V556" t="s">
        <v>793</v>
      </c>
      <c r="W556" t="s">
        <v>51</v>
      </c>
      <c r="X556" t="s">
        <v>52</v>
      </c>
      <c r="Y556">
        <v>0</v>
      </c>
      <c r="Z556" t="s">
        <v>53</v>
      </c>
      <c r="AA556">
        <v>2019</v>
      </c>
      <c r="AB556" t="s">
        <v>335</v>
      </c>
      <c r="AC556" t="s">
        <v>55</v>
      </c>
      <c r="AD556" t="s">
        <v>68</v>
      </c>
      <c r="AE556">
        <v>1403856</v>
      </c>
      <c r="AF556" t="s">
        <v>81</v>
      </c>
      <c r="AG556" t="s">
        <v>58</v>
      </c>
      <c r="AH556" t="s">
        <v>55</v>
      </c>
      <c r="AI556" t="s">
        <v>270</v>
      </c>
    </row>
    <row r="557" spans="1:35" x14ac:dyDescent="0.25">
      <c r="A557" s="14" t="str">
        <f t="shared" si="8"/>
        <v>http://dodappwlsprd2.cloud.pge.com:8003/ilis_rpt/dailyeventlogdetail.jsp?odbeventlogid=19-0005550&amp;numberofmonths=24&amp;showchangehistorylog=1</v>
      </c>
      <c r="B557" s="15" t="str">
        <f>HYPERLINK(A557,V557)</f>
        <v>19-0005550</v>
      </c>
      <c r="C557" t="s">
        <v>38</v>
      </c>
      <c r="D557" t="s">
        <v>39</v>
      </c>
      <c r="E557" t="s">
        <v>40</v>
      </c>
      <c r="F557" t="s">
        <v>60</v>
      </c>
      <c r="G557" s="2">
        <v>82841102</v>
      </c>
      <c r="H557" t="s">
        <v>265</v>
      </c>
      <c r="I557" s="3" t="s">
        <v>455</v>
      </c>
      <c r="J557">
        <v>20190106</v>
      </c>
      <c r="K557" s="4">
        <v>1839</v>
      </c>
      <c r="L557">
        <v>258408</v>
      </c>
      <c r="M557" s="5">
        <v>1241</v>
      </c>
      <c r="N557" t="s">
        <v>44</v>
      </c>
      <c r="O557" t="s">
        <v>62</v>
      </c>
      <c r="P557" t="s">
        <v>63</v>
      </c>
      <c r="Q557" s="5">
        <v>473</v>
      </c>
      <c r="R557" s="5">
        <v>200329</v>
      </c>
      <c r="S557" t="s">
        <v>283</v>
      </c>
      <c r="T557" t="s">
        <v>65</v>
      </c>
      <c r="U557" t="s">
        <v>49</v>
      </c>
      <c r="V557" t="s">
        <v>794</v>
      </c>
      <c r="W557" t="s">
        <v>51</v>
      </c>
      <c r="X557" t="s">
        <v>52</v>
      </c>
      <c r="Y557">
        <v>31420594</v>
      </c>
      <c r="Z557" t="s">
        <v>53</v>
      </c>
      <c r="AA557">
        <v>2019</v>
      </c>
      <c r="AB557" t="s">
        <v>335</v>
      </c>
      <c r="AC557" t="s">
        <v>55</v>
      </c>
      <c r="AD557" t="s">
        <v>68</v>
      </c>
      <c r="AE557">
        <v>1403998</v>
      </c>
      <c r="AF557" t="s">
        <v>69</v>
      </c>
      <c r="AG557" t="s">
        <v>58</v>
      </c>
      <c r="AH557" t="s">
        <v>55</v>
      </c>
      <c r="AI557" t="s">
        <v>55</v>
      </c>
    </row>
    <row r="558" spans="1:35" x14ac:dyDescent="0.25">
      <c r="A558" s="14" t="str">
        <f t="shared" si="8"/>
        <v>http://dodappwlsprd2.cloud.pge.com:8003/ilis_rpt/dailyeventlogdetail.jsp?odbeventlogid=19-0005780&amp;numberofmonths=24&amp;showchangehistorylog=1</v>
      </c>
      <c r="B558" s="15" t="str">
        <f>HYPERLINK(A558,V558)</f>
        <v>19-0005780</v>
      </c>
      <c r="C558" t="s">
        <v>38</v>
      </c>
      <c r="D558" t="s">
        <v>39</v>
      </c>
      <c r="E558" t="s">
        <v>40</v>
      </c>
      <c r="F558" t="s">
        <v>60</v>
      </c>
      <c r="G558" s="2">
        <v>82841102</v>
      </c>
      <c r="H558" t="s">
        <v>570</v>
      </c>
      <c r="I558" s="3">
        <v>315133224442</v>
      </c>
      <c r="J558">
        <v>20190106</v>
      </c>
      <c r="K558" s="4">
        <v>2239</v>
      </c>
      <c r="L558">
        <v>258320</v>
      </c>
      <c r="M558" s="5">
        <v>1077</v>
      </c>
      <c r="N558" t="s">
        <v>44</v>
      </c>
      <c r="O558" t="s">
        <v>62</v>
      </c>
      <c r="P558" t="s">
        <v>63</v>
      </c>
      <c r="Q558" s="5">
        <v>1</v>
      </c>
      <c r="R558" s="5">
        <v>1077</v>
      </c>
      <c r="S558" t="s">
        <v>290</v>
      </c>
      <c r="T558" t="s">
        <v>65</v>
      </c>
      <c r="U558" t="s">
        <v>49</v>
      </c>
      <c r="V558" t="s">
        <v>795</v>
      </c>
      <c r="W558" t="s">
        <v>51</v>
      </c>
      <c r="X558" t="s">
        <v>52</v>
      </c>
      <c r="Y558">
        <v>0</v>
      </c>
      <c r="Z558" t="s">
        <v>53</v>
      </c>
      <c r="AA558">
        <v>2019</v>
      </c>
      <c r="AB558" t="s">
        <v>335</v>
      </c>
      <c r="AC558" t="s">
        <v>55</v>
      </c>
      <c r="AD558" t="s">
        <v>68</v>
      </c>
      <c r="AE558">
        <v>1404159</v>
      </c>
      <c r="AF558" t="s">
        <v>69</v>
      </c>
      <c r="AG558" t="s">
        <v>58</v>
      </c>
      <c r="AH558" t="s">
        <v>55</v>
      </c>
      <c r="AI558" t="s">
        <v>270</v>
      </c>
    </row>
    <row r="559" spans="1:35" x14ac:dyDescent="0.25">
      <c r="A559" s="14" t="str">
        <f t="shared" si="8"/>
        <v>http://dodappwlsprd2.cloud.pge.com:8003/ilis_rpt/dailyeventlogdetail.jsp?odbeventlogid=19-0005332&amp;numberofmonths=24&amp;showchangehistorylog=1</v>
      </c>
      <c r="B559" s="15" t="str">
        <f>HYPERLINK(A559,V559)</f>
        <v>19-0005332</v>
      </c>
      <c r="C559" t="s">
        <v>38</v>
      </c>
      <c r="D559" t="s">
        <v>39</v>
      </c>
      <c r="E559" t="s">
        <v>40</v>
      </c>
      <c r="F559" t="s">
        <v>74</v>
      </c>
      <c r="G559" s="2">
        <v>83622103</v>
      </c>
      <c r="H559" t="s">
        <v>398</v>
      </c>
      <c r="I559" s="3">
        <v>12013</v>
      </c>
      <c r="J559">
        <v>20190106</v>
      </c>
      <c r="K559" s="4">
        <v>1818</v>
      </c>
      <c r="L559">
        <v>256412</v>
      </c>
      <c r="M559" s="5">
        <v>505</v>
      </c>
      <c r="N559" t="s">
        <v>44</v>
      </c>
      <c r="O559" t="s">
        <v>62</v>
      </c>
      <c r="P559" t="s">
        <v>63</v>
      </c>
      <c r="Q559" s="5">
        <v>2129</v>
      </c>
      <c r="R559" s="5">
        <v>376381</v>
      </c>
      <c r="S559" t="s">
        <v>298</v>
      </c>
      <c r="T559" t="s">
        <v>65</v>
      </c>
      <c r="U559" t="s">
        <v>49</v>
      </c>
      <c r="V559" t="s">
        <v>796</v>
      </c>
      <c r="W559" t="s">
        <v>51</v>
      </c>
      <c r="X559" t="s">
        <v>52</v>
      </c>
      <c r="Y559">
        <v>0</v>
      </c>
      <c r="Z559" t="s">
        <v>53</v>
      </c>
      <c r="AA559">
        <v>2019</v>
      </c>
      <c r="AB559" t="s">
        <v>335</v>
      </c>
      <c r="AC559" t="s">
        <v>55</v>
      </c>
      <c r="AD559" t="s">
        <v>68</v>
      </c>
      <c r="AE559">
        <v>1403785</v>
      </c>
      <c r="AF559" t="s">
        <v>69</v>
      </c>
      <c r="AG559" t="s">
        <v>58</v>
      </c>
      <c r="AH559" t="s">
        <v>55</v>
      </c>
      <c r="AI559" t="s">
        <v>270</v>
      </c>
    </row>
    <row r="560" spans="1:35" x14ac:dyDescent="0.25">
      <c r="A560" s="14" t="str">
        <f t="shared" si="8"/>
        <v>http://dodappwlsprd2.cloud.pge.com:8003/ilis_rpt/dailyeventlogdetail.jsp?odbeventlogid=19-0005092&amp;numberofmonths=24&amp;showchangehistorylog=1</v>
      </c>
      <c r="B560" s="15" t="str">
        <f>HYPERLINK(A560,V560)</f>
        <v>19-0005092</v>
      </c>
      <c r="C560" t="s">
        <v>38</v>
      </c>
      <c r="D560" t="s">
        <v>39</v>
      </c>
      <c r="E560" t="s">
        <v>40</v>
      </c>
      <c r="F560" t="s">
        <v>126</v>
      </c>
      <c r="G560" s="2">
        <v>83622105</v>
      </c>
      <c r="H560" t="s">
        <v>61</v>
      </c>
      <c r="I560" s="3">
        <v>8315</v>
      </c>
      <c r="J560">
        <v>20190106</v>
      </c>
      <c r="K560" s="4">
        <v>1418</v>
      </c>
      <c r="L560">
        <v>255311</v>
      </c>
      <c r="M560" s="5">
        <v>1323</v>
      </c>
      <c r="N560" t="s">
        <v>44</v>
      </c>
      <c r="O560" t="s">
        <v>62</v>
      </c>
      <c r="P560" t="s">
        <v>63</v>
      </c>
      <c r="Q560" s="5">
        <v>25</v>
      </c>
      <c r="R560" s="5">
        <v>33075</v>
      </c>
      <c r="S560" t="s">
        <v>290</v>
      </c>
      <c r="T560" t="s">
        <v>65</v>
      </c>
      <c r="U560" t="s">
        <v>49</v>
      </c>
      <c r="V560" t="s">
        <v>797</v>
      </c>
      <c r="W560" t="s">
        <v>51</v>
      </c>
      <c r="X560" t="s">
        <v>52</v>
      </c>
      <c r="Y560">
        <v>0</v>
      </c>
      <c r="Z560" t="s">
        <v>53</v>
      </c>
      <c r="AA560">
        <v>2019</v>
      </c>
      <c r="AB560" t="s">
        <v>335</v>
      </c>
      <c r="AC560" t="s">
        <v>55</v>
      </c>
      <c r="AD560" t="s">
        <v>113</v>
      </c>
      <c r="AE560">
        <v>1403565</v>
      </c>
      <c r="AF560" t="s">
        <v>69</v>
      </c>
      <c r="AG560" t="s">
        <v>58</v>
      </c>
      <c r="AH560" t="s">
        <v>55</v>
      </c>
      <c r="AI560" t="s">
        <v>270</v>
      </c>
    </row>
    <row r="561" spans="1:35" x14ac:dyDescent="0.25">
      <c r="A561" s="14" t="str">
        <f t="shared" si="8"/>
        <v>http://dodappwlsprd2.cloud.pge.com:8003/ilis_rpt/dailyeventlogdetail.jsp?odbeventlogid=19-0005150&amp;numberofmonths=24&amp;showchangehistorylog=1</v>
      </c>
      <c r="B561" s="15" t="str">
        <f>HYPERLINK(A561,V561)</f>
        <v>19-0005150</v>
      </c>
      <c r="C561" t="s">
        <v>38</v>
      </c>
      <c r="D561" t="s">
        <v>39</v>
      </c>
      <c r="E561" t="s">
        <v>40</v>
      </c>
      <c r="F561" t="s">
        <v>126</v>
      </c>
      <c r="G561" s="2">
        <v>83622105</v>
      </c>
      <c r="H561" t="s">
        <v>61</v>
      </c>
      <c r="I561" s="3">
        <v>10457</v>
      </c>
      <c r="J561">
        <v>20190106</v>
      </c>
      <c r="K561" s="4">
        <v>1353</v>
      </c>
      <c r="L561">
        <v>255363</v>
      </c>
      <c r="M561" s="5">
        <v>1262</v>
      </c>
      <c r="N561" t="s">
        <v>44</v>
      </c>
      <c r="O561" t="s">
        <v>62</v>
      </c>
      <c r="P561" t="s">
        <v>63</v>
      </c>
      <c r="Q561" s="5">
        <v>16</v>
      </c>
      <c r="R561" s="5">
        <v>20192</v>
      </c>
      <c r="S561" t="s">
        <v>290</v>
      </c>
      <c r="T561" t="s">
        <v>65</v>
      </c>
      <c r="U561" t="s">
        <v>49</v>
      </c>
      <c r="V561" t="s">
        <v>798</v>
      </c>
      <c r="W561" t="s">
        <v>51</v>
      </c>
      <c r="X561" t="s">
        <v>52</v>
      </c>
      <c r="Y561">
        <v>0</v>
      </c>
      <c r="Z561" t="s">
        <v>53</v>
      </c>
      <c r="AA561">
        <v>2019</v>
      </c>
      <c r="AB561" t="s">
        <v>335</v>
      </c>
      <c r="AC561" t="s">
        <v>55</v>
      </c>
      <c r="AD561" t="s">
        <v>88</v>
      </c>
      <c r="AE561">
        <v>1403621</v>
      </c>
      <c r="AF561" t="s">
        <v>69</v>
      </c>
      <c r="AG561" t="s">
        <v>58</v>
      </c>
      <c r="AH561" t="s">
        <v>55</v>
      </c>
      <c r="AI561" t="s">
        <v>270</v>
      </c>
    </row>
    <row r="562" spans="1:35" x14ac:dyDescent="0.25">
      <c r="A562" s="14" t="str">
        <f t="shared" si="8"/>
        <v>http://dodappwlsprd2.cloud.pge.com:8003/ilis_rpt/dailyeventlogdetail.jsp?odbeventlogid=19-0005652&amp;numberofmonths=24&amp;showchangehistorylog=1</v>
      </c>
      <c r="B562" s="15" t="str">
        <f>HYPERLINK(A562,V562)</f>
        <v>19-0005652</v>
      </c>
      <c r="C562" t="s">
        <v>38</v>
      </c>
      <c r="D562" t="s">
        <v>39</v>
      </c>
      <c r="E562" t="s">
        <v>40</v>
      </c>
      <c r="F562" t="s">
        <v>126</v>
      </c>
      <c r="G562" s="2">
        <v>83622105</v>
      </c>
      <c r="H562" t="s">
        <v>414</v>
      </c>
      <c r="I562" s="3">
        <v>5577</v>
      </c>
      <c r="J562">
        <v>20190106</v>
      </c>
      <c r="K562" s="4">
        <v>1808</v>
      </c>
      <c r="L562">
        <v>256225</v>
      </c>
      <c r="M562" s="5">
        <v>1181</v>
      </c>
      <c r="N562" t="s">
        <v>44</v>
      </c>
      <c r="O562" t="s">
        <v>45</v>
      </c>
      <c r="P562" t="s">
        <v>281</v>
      </c>
      <c r="Q562" s="5">
        <v>97</v>
      </c>
      <c r="R562" s="5">
        <v>101519</v>
      </c>
      <c r="S562" t="s">
        <v>290</v>
      </c>
      <c r="T562" t="s">
        <v>48</v>
      </c>
      <c r="U562" t="s">
        <v>49</v>
      </c>
      <c r="V562" t="s">
        <v>799</v>
      </c>
      <c r="W562" t="s">
        <v>51</v>
      </c>
      <c r="X562" t="s">
        <v>52</v>
      </c>
      <c r="Y562">
        <v>0</v>
      </c>
      <c r="Z562" t="s">
        <v>53</v>
      </c>
      <c r="AA562">
        <v>2019</v>
      </c>
      <c r="AB562" t="s">
        <v>335</v>
      </c>
      <c r="AC562" t="s">
        <v>55</v>
      </c>
      <c r="AD562" t="s">
        <v>68</v>
      </c>
      <c r="AE562">
        <v>1404091</v>
      </c>
      <c r="AF562" t="s">
        <v>57</v>
      </c>
      <c r="AG562" t="s">
        <v>58</v>
      </c>
      <c r="AH562" t="s">
        <v>55</v>
      </c>
      <c r="AI562" t="s">
        <v>270</v>
      </c>
    </row>
    <row r="563" spans="1:35" x14ac:dyDescent="0.25">
      <c r="A563" s="14" t="str">
        <f t="shared" si="8"/>
        <v>http://dodappwlsprd2.cloud.pge.com:8003/ilis_rpt/dailyeventlogdetail.jsp?odbeventlogid=19-0005486&amp;numberofmonths=24&amp;showchangehistorylog=1</v>
      </c>
      <c r="B563" s="15" t="str">
        <f>HYPERLINK(A563,V563)</f>
        <v>19-0005486</v>
      </c>
      <c r="C563" t="s">
        <v>38</v>
      </c>
      <c r="D563" t="s">
        <v>39</v>
      </c>
      <c r="E563" t="s">
        <v>40</v>
      </c>
      <c r="F563" t="s">
        <v>733</v>
      </c>
      <c r="G563" s="2">
        <v>83140401</v>
      </c>
      <c r="H563" t="s">
        <v>325</v>
      </c>
      <c r="I563" s="3">
        <v>4012</v>
      </c>
      <c r="J563">
        <v>20190106</v>
      </c>
      <c r="K563" s="4">
        <v>1917</v>
      </c>
      <c r="L563">
        <v>258251</v>
      </c>
      <c r="M563" s="5">
        <v>1003</v>
      </c>
      <c r="N563" t="s">
        <v>44</v>
      </c>
      <c r="O563" t="s">
        <v>62</v>
      </c>
      <c r="P563" t="s">
        <v>70</v>
      </c>
      <c r="Q563" s="5">
        <v>912</v>
      </c>
      <c r="R563" s="5">
        <v>632115</v>
      </c>
      <c r="S563" t="s">
        <v>290</v>
      </c>
      <c r="T563" t="s">
        <v>65</v>
      </c>
      <c r="U563" t="s">
        <v>49</v>
      </c>
      <c r="V563" t="s">
        <v>800</v>
      </c>
      <c r="W563" t="s">
        <v>51</v>
      </c>
      <c r="X563" t="s">
        <v>52</v>
      </c>
      <c r="Y563">
        <v>0</v>
      </c>
      <c r="Z563" t="s">
        <v>53</v>
      </c>
      <c r="AA563">
        <v>2019</v>
      </c>
      <c r="AB563" t="s">
        <v>335</v>
      </c>
      <c r="AC563" t="s">
        <v>55</v>
      </c>
      <c r="AD563" t="s">
        <v>68</v>
      </c>
      <c r="AE563">
        <v>1403935</v>
      </c>
      <c r="AF563" t="s">
        <v>69</v>
      </c>
      <c r="AG563" t="s">
        <v>58</v>
      </c>
      <c r="AH563" t="s">
        <v>55</v>
      </c>
      <c r="AI563" t="s">
        <v>270</v>
      </c>
    </row>
    <row r="564" spans="1:35" x14ac:dyDescent="0.25">
      <c r="A564" s="14" t="str">
        <f t="shared" si="8"/>
        <v>http://dodappwlsprd2.cloud.pge.com:8003/ilis_rpt/dailyeventlogdetail.jsp?odbeventlogid=19-0005554&amp;numberofmonths=24&amp;showchangehistorylog=1</v>
      </c>
      <c r="B564" s="15" t="str">
        <f>HYPERLINK(A564,V564)</f>
        <v>19-0005554</v>
      </c>
      <c r="C564" t="s">
        <v>38</v>
      </c>
      <c r="D564" t="s">
        <v>39</v>
      </c>
      <c r="E564" t="s">
        <v>40</v>
      </c>
      <c r="F564" t="s">
        <v>460</v>
      </c>
      <c r="G564" s="2">
        <v>182291101</v>
      </c>
      <c r="H564" t="s">
        <v>61</v>
      </c>
      <c r="I564" s="3">
        <v>9302</v>
      </c>
      <c r="J564">
        <v>20190106</v>
      </c>
      <c r="K564" s="4">
        <v>2124</v>
      </c>
      <c r="L564">
        <v>258155</v>
      </c>
      <c r="M564" s="5">
        <v>1208</v>
      </c>
      <c r="N564" t="s">
        <v>44</v>
      </c>
      <c r="O564" t="s">
        <v>62</v>
      </c>
      <c r="P564" t="s">
        <v>63</v>
      </c>
      <c r="Q564" s="5">
        <v>98</v>
      </c>
      <c r="R564" s="5">
        <v>118384</v>
      </c>
      <c r="S564" t="s">
        <v>283</v>
      </c>
      <c r="T564" t="s">
        <v>65</v>
      </c>
      <c r="U564" t="s">
        <v>49</v>
      </c>
      <c r="V564" t="s">
        <v>801</v>
      </c>
      <c r="W564" t="s">
        <v>51</v>
      </c>
      <c r="X564" t="s">
        <v>52</v>
      </c>
      <c r="Y564">
        <v>0</v>
      </c>
      <c r="Z564" t="s">
        <v>53</v>
      </c>
      <c r="AA564">
        <v>2019</v>
      </c>
      <c r="AB564" t="s">
        <v>335</v>
      </c>
      <c r="AC564" t="s">
        <v>55</v>
      </c>
      <c r="AD564" t="s">
        <v>68</v>
      </c>
      <c r="AE564">
        <v>1404003</v>
      </c>
      <c r="AF564" t="s">
        <v>69</v>
      </c>
      <c r="AG564" t="s">
        <v>58</v>
      </c>
      <c r="AH564" t="s">
        <v>55</v>
      </c>
      <c r="AI564" t="s">
        <v>270</v>
      </c>
    </row>
    <row r="565" spans="1:35" x14ac:dyDescent="0.25">
      <c r="A565" s="14" t="str">
        <f t="shared" si="8"/>
        <v>http://dodappwlsprd2.cloud.pge.com:8003/ilis_rpt/dailyeventlogdetail.jsp?odbeventlogid=19-0005263&amp;numberofmonths=24&amp;showchangehistorylog=1</v>
      </c>
      <c r="B565" s="15" t="str">
        <f>HYPERLINK(A565,V565)</f>
        <v>19-0005263</v>
      </c>
      <c r="C565" t="s">
        <v>38</v>
      </c>
      <c r="D565" t="s">
        <v>39</v>
      </c>
      <c r="E565" t="s">
        <v>40</v>
      </c>
      <c r="F565" t="s">
        <v>141</v>
      </c>
      <c r="G565" s="2">
        <v>83252104</v>
      </c>
      <c r="H565" t="s">
        <v>75</v>
      </c>
      <c r="I565" s="3" t="s">
        <v>802</v>
      </c>
      <c r="J565">
        <v>20190106</v>
      </c>
      <c r="K565" s="4">
        <v>1713</v>
      </c>
      <c r="L565">
        <v>255929</v>
      </c>
      <c r="M565" s="5">
        <v>425</v>
      </c>
      <c r="N565" t="s">
        <v>44</v>
      </c>
      <c r="O565" t="s">
        <v>62</v>
      </c>
      <c r="P565" t="s">
        <v>63</v>
      </c>
      <c r="Q565" s="5">
        <v>295</v>
      </c>
      <c r="R565" s="5">
        <v>58445</v>
      </c>
      <c r="S565" t="s">
        <v>298</v>
      </c>
      <c r="T565" t="s">
        <v>65</v>
      </c>
      <c r="U565" t="s">
        <v>49</v>
      </c>
      <c r="V565" t="s">
        <v>803</v>
      </c>
      <c r="W565" t="s">
        <v>51</v>
      </c>
      <c r="X565" t="s">
        <v>52</v>
      </c>
      <c r="Y565">
        <v>0</v>
      </c>
      <c r="Z565" t="s">
        <v>53</v>
      </c>
      <c r="AA565">
        <v>2019</v>
      </c>
      <c r="AB565" t="s">
        <v>335</v>
      </c>
      <c r="AC565" t="s">
        <v>55</v>
      </c>
      <c r="AD565" t="s">
        <v>68</v>
      </c>
      <c r="AE565">
        <v>1403734</v>
      </c>
      <c r="AF565" t="s">
        <v>69</v>
      </c>
      <c r="AG565" t="s">
        <v>58</v>
      </c>
      <c r="AH565" t="s">
        <v>55</v>
      </c>
      <c r="AI565" t="s">
        <v>55</v>
      </c>
    </row>
    <row r="566" spans="1:35" x14ac:dyDescent="0.25">
      <c r="A566" s="14" t="str">
        <f t="shared" si="8"/>
        <v>http://dodappwlsprd2.cloud.pge.com:8003/ilis_rpt/dailyeventlogdetail.jsp?odbeventlogid=19-0005466&amp;numberofmonths=24&amp;showchangehistorylog=1</v>
      </c>
      <c r="B566" s="15" t="str">
        <f>HYPERLINK(A566,V566)</f>
        <v>19-0005466</v>
      </c>
      <c r="C566" t="s">
        <v>38</v>
      </c>
      <c r="D566" t="s">
        <v>39</v>
      </c>
      <c r="E566" t="s">
        <v>40</v>
      </c>
      <c r="F566" t="s">
        <v>783</v>
      </c>
      <c r="G566" s="2">
        <v>83252105</v>
      </c>
      <c r="H566" t="s">
        <v>61</v>
      </c>
      <c r="I566" s="3">
        <v>12119</v>
      </c>
      <c r="J566">
        <v>20190106</v>
      </c>
      <c r="K566" s="4">
        <v>1743</v>
      </c>
      <c r="L566">
        <v>256015</v>
      </c>
      <c r="M566" s="5">
        <v>1202</v>
      </c>
      <c r="N566" t="s">
        <v>44</v>
      </c>
      <c r="O566" t="s">
        <v>62</v>
      </c>
      <c r="P566" t="s">
        <v>63</v>
      </c>
      <c r="Q566" s="5">
        <v>4</v>
      </c>
      <c r="R566" s="5">
        <v>4808</v>
      </c>
      <c r="S566" t="s">
        <v>298</v>
      </c>
      <c r="T566" t="s">
        <v>65</v>
      </c>
      <c r="U566" t="s">
        <v>49</v>
      </c>
      <c r="V566" t="s">
        <v>804</v>
      </c>
      <c r="W566" t="s">
        <v>51</v>
      </c>
      <c r="X566" t="s">
        <v>52</v>
      </c>
      <c r="Y566">
        <v>0</v>
      </c>
      <c r="Z566" t="s">
        <v>53</v>
      </c>
      <c r="AA566">
        <v>2019</v>
      </c>
      <c r="AB566" t="s">
        <v>335</v>
      </c>
      <c r="AC566" t="s">
        <v>55</v>
      </c>
      <c r="AD566" t="s">
        <v>117</v>
      </c>
      <c r="AE566">
        <v>1403916</v>
      </c>
      <c r="AF566" t="s">
        <v>69</v>
      </c>
      <c r="AG566" t="s">
        <v>58</v>
      </c>
      <c r="AH566" t="s">
        <v>55</v>
      </c>
      <c r="AI566" t="s">
        <v>270</v>
      </c>
    </row>
    <row r="567" spans="1:35" x14ac:dyDescent="0.25">
      <c r="A567" s="14" t="str">
        <f t="shared" si="8"/>
        <v>http://dodappwlsprd2.cloud.pge.com:8003/ilis_rpt/dailyeventlogdetail.jsp?odbeventlogid=19-0005357&amp;numberofmonths=24&amp;showchangehistorylog=1</v>
      </c>
      <c r="B567" s="15" t="str">
        <f>HYPERLINK(A567,V567)</f>
        <v>19-0005357</v>
      </c>
      <c r="C567" t="s">
        <v>38</v>
      </c>
      <c r="D567" t="s">
        <v>39</v>
      </c>
      <c r="E567" t="s">
        <v>40</v>
      </c>
      <c r="F567" t="s">
        <v>91</v>
      </c>
      <c r="G567" s="2">
        <v>82931101</v>
      </c>
      <c r="H567" t="s">
        <v>61</v>
      </c>
      <c r="I567" s="3">
        <v>711</v>
      </c>
      <c r="J567">
        <v>20190106</v>
      </c>
      <c r="K567" s="4">
        <v>1735</v>
      </c>
      <c r="L567">
        <v>255942</v>
      </c>
      <c r="M567" s="5">
        <v>1123</v>
      </c>
      <c r="N567" t="s">
        <v>44</v>
      </c>
      <c r="O567" t="s">
        <v>62</v>
      </c>
      <c r="P567" t="s">
        <v>63</v>
      </c>
      <c r="Q567" s="5">
        <v>21</v>
      </c>
      <c r="R567" s="5">
        <v>23583</v>
      </c>
      <c r="S567" t="s">
        <v>298</v>
      </c>
      <c r="T567" t="s">
        <v>65</v>
      </c>
      <c r="U567" t="s">
        <v>49</v>
      </c>
      <c r="V567" t="s">
        <v>805</v>
      </c>
      <c r="W567" t="s">
        <v>51</v>
      </c>
      <c r="X567" t="s">
        <v>52</v>
      </c>
      <c r="Y567">
        <v>0</v>
      </c>
      <c r="Z567" t="s">
        <v>53</v>
      </c>
      <c r="AA567">
        <v>2019</v>
      </c>
      <c r="AB567" t="s">
        <v>335</v>
      </c>
      <c r="AC567" t="s">
        <v>55</v>
      </c>
      <c r="AD567" t="s">
        <v>68</v>
      </c>
      <c r="AE567">
        <v>1403808</v>
      </c>
      <c r="AF567" t="s">
        <v>69</v>
      </c>
      <c r="AG567" t="s">
        <v>58</v>
      </c>
      <c r="AH567" t="s">
        <v>55</v>
      </c>
      <c r="AI567" t="s">
        <v>270</v>
      </c>
    </row>
    <row r="568" spans="1:35" x14ac:dyDescent="0.25">
      <c r="A568" s="14" t="str">
        <f t="shared" si="8"/>
        <v>http://dodappwlsprd2.cloud.pge.com:8003/ilis_rpt/dailyeventlogdetail.jsp?odbeventlogid=19-0005378&amp;numberofmonths=24&amp;showchangehistorylog=1</v>
      </c>
      <c r="B568" s="15" t="str">
        <f>HYPERLINK(A568,V568)</f>
        <v>19-0005378</v>
      </c>
      <c r="C568" t="s">
        <v>38</v>
      </c>
      <c r="D568" t="s">
        <v>39</v>
      </c>
      <c r="E568" t="s">
        <v>40</v>
      </c>
      <c r="F568" t="s">
        <v>91</v>
      </c>
      <c r="G568" s="2">
        <v>82931101</v>
      </c>
      <c r="H568" t="s">
        <v>42</v>
      </c>
      <c r="I568" s="3">
        <v>39126</v>
      </c>
      <c r="J568">
        <v>20190106</v>
      </c>
      <c r="K568" s="4">
        <v>1906</v>
      </c>
      <c r="L568">
        <v>256877</v>
      </c>
      <c r="M568" s="5">
        <v>1223</v>
      </c>
      <c r="N568" t="s">
        <v>44</v>
      </c>
      <c r="O568" t="s">
        <v>62</v>
      </c>
      <c r="P568" t="s">
        <v>70</v>
      </c>
      <c r="Q568" s="5">
        <v>136</v>
      </c>
      <c r="R568" s="5">
        <v>143283</v>
      </c>
      <c r="S568" t="s">
        <v>273</v>
      </c>
      <c r="T568" t="s">
        <v>65</v>
      </c>
      <c r="U568" t="s">
        <v>49</v>
      </c>
      <c r="V568" t="s">
        <v>806</v>
      </c>
      <c r="W568" t="s">
        <v>51</v>
      </c>
      <c r="X568" t="s">
        <v>52</v>
      </c>
      <c r="Y568">
        <v>0</v>
      </c>
      <c r="Z568" t="s">
        <v>53</v>
      </c>
      <c r="AA568">
        <v>2019</v>
      </c>
      <c r="AB568" t="s">
        <v>335</v>
      </c>
      <c r="AC568" t="s">
        <v>55</v>
      </c>
      <c r="AD568" t="s">
        <v>88</v>
      </c>
      <c r="AE568">
        <v>1403829</v>
      </c>
      <c r="AF568" t="s">
        <v>69</v>
      </c>
      <c r="AG568" t="s">
        <v>58</v>
      </c>
      <c r="AH568" t="s">
        <v>55</v>
      </c>
      <c r="AI568" t="s">
        <v>270</v>
      </c>
    </row>
    <row r="569" spans="1:35" x14ac:dyDescent="0.25">
      <c r="A569" s="14" t="str">
        <f t="shared" si="8"/>
        <v>http://dodappwlsprd2.cloud.pge.com:8003/ilis_rpt/dailyeventlogdetail.jsp?odbeventlogid=19-0005932&amp;numberofmonths=24&amp;showchangehistorylog=1</v>
      </c>
      <c r="B569" s="15" t="str">
        <f>HYPERLINK(A569,V569)</f>
        <v>19-0005932</v>
      </c>
      <c r="C569" t="s">
        <v>38</v>
      </c>
      <c r="D569" t="s">
        <v>39</v>
      </c>
      <c r="E569" t="s">
        <v>40</v>
      </c>
      <c r="F569" t="s">
        <v>91</v>
      </c>
      <c r="G569" s="2">
        <v>82931101</v>
      </c>
      <c r="H569" t="s">
        <v>61</v>
      </c>
      <c r="I569" s="3">
        <v>6465</v>
      </c>
      <c r="J569">
        <v>20190106</v>
      </c>
      <c r="K569" s="4">
        <v>1830</v>
      </c>
      <c r="L569">
        <v>256499</v>
      </c>
      <c r="M569" s="5">
        <v>2370</v>
      </c>
      <c r="N569" t="s">
        <v>44</v>
      </c>
      <c r="O569" t="s">
        <v>62</v>
      </c>
      <c r="P569" t="s">
        <v>63</v>
      </c>
      <c r="Q569" s="5">
        <v>1</v>
      </c>
      <c r="R569" s="5">
        <v>2370</v>
      </c>
      <c r="S569" t="s">
        <v>290</v>
      </c>
      <c r="T569" t="s">
        <v>65</v>
      </c>
      <c r="U569" t="s">
        <v>49</v>
      </c>
      <c r="V569" t="s">
        <v>807</v>
      </c>
      <c r="W569" t="s">
        <v>51</v>
      </c>
      <c r="X569" t="s">
        <v>52</v>
      </c>
      <c r="Y569">
        <v>0</v>
      </c>
      <c r="Z569" t="s">
        <v>53</v>
      </c>
      <c r="AA569">
        <v>2019</v>
      </c>
      <c r="AB569" t="s">
        <v>335</v>
      </c>
      <c r="AC569" t="s">
        <v>55</v>
      </c>
      <c r="AD569" t="s">
        <v>88</v>
      </c>
      <c r="AE569">
        <v>1404272</v>
      </c>
      <c r="AF569" t="s">
        <v>69</v>
      </c>
      <c r="AG569" t="s">
        <v>58</v>
      </c>
      <c r="AH569" t="s">
        <v>55</v>
      </c>
      <c r="AI569" t="s">
        <v>270</v>
      </c>
    </row>
    <row r="570" spans="1:35" x14ac:dyDescent="0.25">
      <c r="A570" s="14" t="str">
        <f t="shared" si="8"/>
        <v>http://dodappwlsprd2.cloud.pge.com:8003/ilis_rpt/dailyeventlogdetail.jsp?odbeventlogid=19-0005454&amp;numberofmonths=24&amp;showchangehistorylog=1</v>
      </c>
      <c r="B570" s="15" t="str">
        <f>HYPERLINK(A570,V570)</f>
        <v>19-0005454</v>
      </c>
      <c r="C570" t="s">
        <v>38</v>
      </c>
      <c r="D570" t="s">
        <v>39</v>
      </c>
      <c r="E570" t="s">
        <v>40</v>
      </c>
      <c r="F570" t="s">
        <v>195</v>
      </c>
      <c r="G570" s="2">
        <v>83692104</v>
      </c>
      <c r="H570" t="s">
        <v>414</v>
      </c>
      <c r="I570" s="3">
        <v>6577</v>
      </c>
      <c r="J570">
        <v>20190106</v>
      </c>
      <c r="K570" s="4">
        <v>1736</v>
      </c>
      <c r="L570">
        <v>255948</v>
      </c>
      <c r="M570" s="5">
        <v>2696</v>
      </c>
      <c r="N570" t="s">
        <v>44</v>
      </c>
      <c r="O570" t="s">
        <v>62</v>
      </c>
      <c r="P570" t="s">
        <v>63</v>
      </c>
      <c r="Q570" s="5">
        <v>60</v>
      </c>
      <c r="R570" s="5">
        <v>133985</v>
      </c>
      <c r="S570" t="s">
        <v>290</v>
      </c>
      <c r="T570" t="s">
        <v>65</v>
      </c>
      <c r="U570" t="s">
        <v>49</v>
      </c>
      <c r="V570" t="s">
        <v>808</v>
      </c>
      <c r="W570" t="s">
        <v>51</v>
      </c>
      <c r="X570" t="s">
        <v>52</v>
      </c>
      <c r="Y570">
        <v>31420894</v>
      </c>
      <c r="Z570" t="s">
        <v>53</v>
      </c>
      <c r="AA570">
        <v>2019</v>
      </c>
      <c r="AB570" t="s">
        <v>335</v>
      </c>
      <c r="AC570" t="s">
        <v>55</v>
      </c>
      <c r="AD570" t="s">
        <v>68</v>
      </c>
      <c r="AE570">
        <v>1403906</v>
      </c>
      <c r="AF570" t="s">
        <v>69</v>
      </c>
      <c r="AG570" t="s">
        <v>58</v>
      </c>
      <c r="AH570" t="s">
        <v>55</v>
      </c>
      <c r="AI570" t="s">
        <v>270</v>
      </c>
    </row>
    <row r="571" spans="1:35" x14ac:dyDescent="0.25">
      <c r="A571" s="14" t="str">
        <f t="shared" si="8"/>
        <v>http://dodappwlsprd2.cloud.pge.com:8003/ilis_rpt/dailyeventlogdetail.jsp?odbeventlogid=19-0005797&amp;numberofmonths=24&amp;showchangehistorylog=1</v>
      </c>
      <c r="B571" s="15" t="str">
        <f>HYPERLINK(A571,V571)</f>
        <v>19-0005797</v>
      </c>
      <c r="C571" t="s">
        <v>38</v>
      </c>
      <c r="D571" t="s">
        <v>39</v>
      </c>
      <c r="E571" t="s">
        <v>40</v>
      </c>
      <c r="F571" t="s">
        <v>195</v>
      </c>
      <c r="G571" s="2">
        <v>83692104</v>
      </c>
      <c r="H571" t="s">
        <v>61</v>
      </c>
      <c r="I571" s="3">
        <v>1003</v>
      </c>
      <c r="J571">
        <v>20190106</v>
      </c>
      <c r="K571" s="4">
        <v>1726</v>
      </c>
      <c r="L571">
        <v>255878</v>
      </c>
      <c r="M571" s="5">
        <v>1457</v>
      </c>
      <c r="N571" t="s">
        <v>44</v>
      </c>
      <c r="O571" t="s">
        <v>62</v>
      </c>
      <c r="P571" t="s">
        <v>63</v>
      </c>
      <c r="Q571" s="5">
        <v>59</v>
      </c>
      <c r="R571" s="5">
        <v>85963</v>
      </c>
      <c r="S571" t="s">
        <v>273</v>
      </c>
      <c r="T571" t="s">
        <v>65</v>
      </c>
      <c r="U571" t="s">
        <v>49</v>
      </c>
      <c r="V571" t="s">
        <v>809</v>
      </c>
      <c r="W571" t="s">
        <v>51</v>
      </c>
      <c r="X571" t="s">
        <v>52</v>
      </c>
      <c r="Y571">
        <v>0</v>
      </c>
      <c r="Z571" t="s">
        <v>53</v>
      </c>
      <c r="AA571">
        <v>2019</v>
      </c>
      <c r="AB571" t="s">
        <v>335</v>
      </c>
      <c r="AC571" t="s">
        <v>55</v>
      </c>
      <c r="AD571" t="s">
        <v>113</v>
      </c>
      <c r="AE571">
        <v>1404169</v>
      </c>
      <c r="AF571" t="s">
        <v>69</v>
      </c>
      <c r="AG571" t="s">
        <v>58</v>
      </c>
      <c r="AH571" t="s">
        <v>55</v>
      </c>
      <c r="AI571" t="s">
        <v>270</v>
      </c>
    </row>
    <row r="572" spans="1:35" x14ac:dyDescent="0.25">
      <c r="A572" s="14" t="str">
        <f t="shared" si="8"/>
        <v>http://dodappwlsprd2.cloud.pge.com:8003/ilis_rpt/dailyeventlogdetail.jsp?odbeventlogid=19-0005363&amp;numberofmonths=24&amp;showchangehistorylog=1</v>
      </c>
      <c r="B572" s="15" t="str">
        <f>HYPERLINK(A572,V572)</f>
        <v>19-0005363</v>
      </c>
      <c r="C572" t="s">
        <v>38</v>
      </c>
      <c r="D572" t="s">
        <v>39</v>
      </c>
      <c r="E572" t="s">
        <v>40</v>
      </c>
      <c r="F572" t="s">
        <v>198</v>
      </c>
      <c r="G572" s="2">
        <v>83692105</v>
      </c>
      <c r="H572" t="s">
        <v>42</v>
      </c>
      <c r="I572" s="3">
        <v>5166</v>
      </c>
      <c r="J572">
        <v>20190106</v>
      </c>
      <c r="K572" s="4">
        <v>1944</v>
      </c>
      <c r="L572">
        <v>257358</v>
      </c>
      <c r="M572" s="5">
        <v>1633</v>
      </c>
      <c r="N572" t="s">
        <v>44</v>
      </c>
      <c r="O572" t="s">
        <v>45</v>
      </c>
      <c r="P572" t="s">
        <v>281</v>
      </c>
      <c r="Q572" s="5">
        <v>269</v>
      </c>
      <c r="R572" s="5">
        <v>262292</v>
      </c>
      <c r="S572" t="s">
        <v>273</v>
      </c>
      <c r="T572" t="s">
        <v>79</v>
      </c>
      <c r="U572" t="s">
        <v>49</v>
      </c>
      <c r="V572" t="s">
        <v>810</v>
      </c>
      <c r="W572" t="s">
        <v>51</v>
      </c>
      <c r="X572" t="s">
        <v>52</v>
      </c>
      <c r="Y572">
        <v>31420586</v>
      </c>
      <c r="Z572" t="s">
        <v>53</v>
      </c>
      <c r="AA572">
        <v>2019</v>
      </c>
      <c r="AB572" t="s">
        <v>335</v>
      </c>
      <c r="AC572" t="s">
        <v>55</v>
      </c>
      <c r="AD572" t="s">
        <v>68</v>
      </c>
      <c r="AE572">
        <v>1403814</v>
      </c>
      <c r="AF572" t="s">
        <v>81</v>
      </c>
      <c r="AG572" t="s">
        <v>58</v>
      </c>
      <c r="AH572" t="s">
        <v>55</v>
      </c>
      <c r="AI572" t="s">
        <v>270</v>
      </c>
    </row>
    <row r="573" spans="1:35" x14ac:dyDescent="0.25">
      <c r="A573" s="14" t="str">
        <f t="shared" si="8"/>
        <v>http://dodappwlsprd2.cloud.pge.com:8003/ilis_rpt/dailyeventlogdetail.jsp?odbeventlogid=19-0005661&amp;numberofmonths=24&amp;showchangehistorylog=1</v>
      </c>
      <c r="B573" s="15" t="str">
        <f>HYPERLINK(A573,V573)</f>
        <v>19-0005661</v>
      </c>
      <c r="C573" t="s">
        <v>38</v>
      </c>
      <c r="D573" t="s">
        <v>39</v>
      </c>
      <c r="E573" t="s">
        <v>84</v>
      </c>
      <c r="F573" t="s">
        <v>391</v>
      </c>
      <c r="G573" s="2">
        <v>182742104</v>
      </c>
      <c r="H573" t="s">
        <v>61</v>
      </c>
      <c r="I573" s="3">
        <v>6523</v>
      </c>
      <c r="J573">
        <v>20190106</v>
      </c>
      <c r="K573" s="4">
        <v>2038</v>
      </c>
      <c r="L573">
        <v>258732</v>
      </c>
      <c r="M573" s="5">
        <v>1422</v>
      </c>
      <c r="N573" t="s">
        <v>44</v>
      </c>
      <c r="O573" t="s">
        <v>62</v>
      </c>
      <c r="P573" t="s">
        <v>63</v>
      </c>
      <c r="Q573" s="5">
        <v>163</v>
      </c>
      <c r="R573" s="5">
        <v>72469</v>
      </c>
      <c r="S573" t="s">
        <v>332</v>
      </c>
      <c r="T573" t="s">
        <v>65</v>
      </c>
      <c r="U573" t="s">
        <v>66</v>
      </c>
      <c r="V573" t="s">
        <v>811</v>
      </c>
      <c r="W573" t="s">
        <v>51</v>
      </c>
      <c r="X573" t="s">
        <v>52</v>
      </c>
      <c r="Y573">
        <v>0</v>
      </c>
      <c r="Z573" t="s">
        <v>53</v>
      </c>
      <c r="AA573">
        <v>2019</v>
      </c>
      <c r="AB573" t="s">
        <v>335</v>
      </c>
      <c r="AC573" t="s">
        <v>55</v>
      </c>
      <c r="AD573" t="s">
        <v>68</v>
      </c>
      <c r="AE573">
        <v>1404100</v>
      </c>
      <c r="AF573" t="s">
        <v>69</v>
      </c>
      <c r="AG573" t="s">
        <v>58</v>
      </c>
      <c r="AH573" t="s">
        <v>55</v>
      </c>
      <c r="AI573" t="s">
        <v>270</v>
      </c>
    </row>
    <row r="574" spans="1:35" x14ac:dyDescent="0.25">
      <c r="A574" s="14" t="str">
        <f t="shared" si="8"/>
        <v>http://dodappwlsprd2.cloud.pge.com:8003/ilis_rpt/dailyeventlogdetail.jsp?odbeventlogid=19-0005268&amp;numberofmonths=24&amp;showchangehistorylog=1</v>
      </c>
      <c r="B574" s="15" t="str">
        <f>HYPERLINK(A574,V574)</f>
        <v>19-0005268</v>
      </c>
      <c r="C574" t="s">
        <v>38</v>
      </c>
      <c r="D574" t="s">
        <v>39</v>
      </c>
      <c r="E574" t="s">
        <v>84</v>
      </c>
      <c r="F574" t="s">
        <v>147</v>
      </c>
      <c r="G574" s="2">
        <v>182852201</v>
      </c>
      <c r="H574" t="s">
        <v>398</v>
      </c>
      <c r="I574" s="3">
        <v>40017</v>
      </c>
      <c r="J574">
        <v>20190106</v>
      </c>
      <c r="K574" s="4">
        <v>1814</v>
      </c>
      <c r="L574">
        <v>256397</v>
      </c>
      <c r="M574" s="5">
        <v>1422</v>
      </c>
      <c r="N574" t="s">
        <v>44</v>
      </c>
      <c r="O574" t="s">
        <v>62</v>
      </c>
      <c r="P574" t="s">
        <v>63</v>
      </c>
      <c r="Q574" s="5">
        <v>79</v>
      </c>
      <c r="R574" s="5">
        <v>55681</v>
      </c>
      <c r="S574" t="s">
        <v>326</v>
      </c>
      <c r="T574" t="s">
        <v>65</v>
      </c>
      <c r="U574" t="s">
        <v>49</v>
      </c>
      <c r="V574" t="s">
        <v>812</v>
      </c>
      <c r="W574" t="s">
        <v>51</v>
      </c>
      <c r="X574" t="s">
        <v>52</v>
      </c>
      <c r="Y574">
        <v>0</v>
      </c>
      <c r="Z574" t="s">
        <v>53</v>
      </c>
      <c r="AA574">
        <v>2019</v>
      </c>
      <c r="AB574" t="s">
        <v>335</v>
      </c>
      <c r="AC574" t="s">
        <v>55</v>
      </c>
      <c r="AD574" t="s">
        <v>113</v>
      </c>
      <c r="AE574">
        <v>1403745</v>
      </c>
      <c r="AF574" t="s">
        <v>69</v>
      </c>
      <c r="AG574" t="s">
        <v>58</v>
      </c>
      <c r="AH574" t="s">
        <v>55</v>
      </c>
      <c r="AI574" t="s">
        <v>270</v>
      </c>
    </row>
    <row r="575" spans="1:35" x14ac:dyDescent="0.25">
      <c r="A575" s="14" t="str">
        <f t="shared" si="8"/>
        <v>http://dodappwlsprd2.cloud.pge.com:8003/ilis_rpt/dailyeventlogdetail.jsp?odbeventlogid=19-0005269&amp;numberofmonths=24&amp;showchangehistorylog=1</v>
      </c>
      <c r="B575" s="15" t="str">
        <f>HYPERLINK(A575,V575)</f>
        <v>19-0005269</v>
      </c>
      <c r="C575" t="s">
        <v>38</v>
      </c>
      <c r="D575" t="s">
        <v>39</v>
      </c>
      <c r="E575" t="s">
        <v>84</v>
      </c>
      <c r="F575" t="s">
        <v>208</v>
      </c>
      <c r="G575" s="2">
        <v>182852203</v>
      </c>
      <c r="H575" t="s">
        <v>265</v>
      </c>
      <c r="I575" s="3" t="s">
        <v>813</v>
      </c>
      <c r="J575">
        <v>20190106</v>
      </c>
      <c r="K575" s="4">
        <v>1658</v>
      </c>
      <c r="L575">
        <v>255732</v>
      </c>
      <c r="M575" s="5">
        <v>1448</v>
      </c>
      <c r="N575" t="s">
        <v>44</v>
      </c>
      <c r="O575" t="s">
        <v>62</v>
      </c>
      <c r="P575" t="s">
        <v>63</v>
      </c>
      <c r="Q575" s="5">
        <v>1</v>
      </c>
      <c r="R575" s="5">
        <v>1448</v>
      </c>
      <c r="S575" t="s">
        <v>326</v>
      </c>
      <c r="T575" t="s">
        <v>65</v>
      </c>
      <c r="U575" t="s">
        <v>49</v>
      </c>
      <c r="V575" t="s">
        <v>814</v>
      </c>
      <c r="W575" t="s">
        <v>51</v>
      </c>
      <c r="X575" t="s">
        <v>52</v>
      </c>
      <c r="Y575">
        <v>0</v>
      </c>
      <c r="Z575" t="s">
        <v>53</v>
      </c>
      <c r="AA575">
        <v>2019</v>
      </c>
      <c r="AB575" t="s">
        <v>335</v>
      </c>
      <c r="AC575" t="s">
        <v>55</v>
      </c>
      <c r="AD575" t="s">
        <v>97</v>
      </c>
      <c r="AE575">
        <v>1403740</v>
      </c>
      <c r="AF575" t="s">
        <v>69</v>
      </c>
      <c r="AG575" t="s">
        <v>58</v>
      </c>
      <c r="AH575" t="s">
        <v>55</v>
      </c>
      <c r="AI575" t="s">
        <v>270</v>
      </c>
    </row>
    <row r="576" spans="1:35" x14ac:dyDescent="0.25">
      <c r="A576" s="14" t="str">
        <f t="shared" si="8"/>
        <v>http://dodappwlsprd2.cloud.pge.com:8003/ilis_rpt/dailyeventlogdetail.jsp?odbeventlogid=19-0005401&amp;numberofmonths=24&amp;showchangehistorylog=1</v>
      </c>
      <c r="B576" s="15" t="str">
        <f>HYPERLINK(A576,V576)</f>
        <v>19-0005401</v>
      </c>
      <c r="C576" t="s">
        <v>38</v>
      </c>
      <c r="D576" t="s">
        <v>39</v>
      </c>
      <c r="E576" t="s">
        <v>84</v>
      </c>
      <c r="F576" t="s">
        <v>208</v>
      </c>
      <c r="G576" s="2">
        <v>182852203</v>
      </c>
      <c r="H576" t="s">
        <v>61</v>
      </c>
      <c r="I576" s="3">
        <v>495039</v>
      </c>
      <c r="J576">
        <v>20190106</v>
      </c>
      <c r="K576" s="4">
        <v>1657</v>
      </c>
      <c r="L576">
        <v>255730</v>
      </c>
      <c r="M576" s="5">
        <v>2988</v>
      </c>
      <c r="N576" t="s">
        <v>44</v>
      </c>
      <c r="O576" t="s">
        <v>62</v>
      </c>
      <c r="P576" t="s">
        <v>63</v>
      </c>
      <c r="Q576" s="5">
        <v>39</v>
      </c>
      <c r="R576" s="5">
        <v>42633</v>
      </c>
      <c r="S576" t="s">
        <v>326</v>
      </c>
      <c r="T576" t="s">
        <v>79</v>
      </c>
      <c r="U576" t="s">
        <v>49</v>
      </c>
      <c r="V576" t="s">
        <v>815</v>
      </c>
      <c r="W576" t="s">
        <v>51</v>
      </c>
      <c r="X576" t="s">
        <v>52</v>
      </c>
      <c r="Y576">
        <v>31420586</v>
      </c>
      <c r="Z576" t="s">
        <v>53</v>
      </c>
      <c r="AA576">
        <v>2019</v>
      </c>
      <c r="AB576" t="s">
        <v>335</v>
      </c>
      <c r="AC576" t="s">
        <v>55</v>
      </c>
      <c r="AD576" t="s">
        <v>68</v>
      </c>
      <c r="AE576">
        <v>1403849</v>
      </c>
      <c r="AF576" t="s">
        <v>81</v>
      </c>
      <c r="AG576" t="s">
        <v>58</v>
      </c>
      <c r="AH576" t="s">
        <v>55</v>
      </c>
      <c r="AI576" t="s">
        <v>270</v>
      </c>
    </row>
    <row r="577" spans="1:35" x14ac:dyDescent="0.25">
      <c r="A577" s="14" t="str">
        <f t="shared" si="8"/>
        <v>http://dodappwlsprd2.cloud.pge.com:8003/ilis_rpt/dailyeventlogdetail.jsp?odbeventlogid=19-0010150&amp;numberofmonths=24&amp;showchangehistorylog=1</v>
      </c>
      <c r="B577" s="15" t="str">
        <f>HYPERLINK(A577,V577)</f>
        <v>19-0010150</v>
      </c>
      <c r="C577" t="s">
        <v>38</v>
      </c>
      <c r="D577" t="s">
        <v>39</v>
      </c>
      <c r="E577" t="s">
        <v>40</v>
      </c>
      <c r="F577" t="s">
        <v>101</v>
      </c>
      <c r="G577" s="2">
        <v>83040401</v>
      </c>
      <c r="H577" t="s">
        <v>61</v>
      </c>
      <c r="I577" s="3">
        <v>5131</v>
      </c>
      <c r="J577">
        <v>20190116</v>
      </c>
      <c r="K577" s="4">
        <v>1844</v>
      </c>
      <c r="L577">
        <v>269526</v>
      </c>
      <c r="M577" s="5">
        <v>1334</v>
      </c>
      <c r="N577" t="s">
        <v>44</v>
      </c>
      <c r="O577" t="s">
        <v>45</v>
      </c>
      <c r="P577" t="s">
        <v>281</v>
      </c>
      <c r="Q577" s="5">
        <v>112</v>
      </c>
      <c r="R577" s="5">
        <v>143805</v>
      </c>
      <c r="S577" t="s">
        <v>326</v>
      </c>
      <c r="T577" t="s">
        <v>79</v>
      </c>
      <c r="U577" t="s">
        <v>49</v>
      </c>
      <c r="V577" t="s">
        <v>816</v>
      </c>
      <c r="W577" t="s">
        <v>51</v>
      </c>
      <c r="X577" t="s">
        <v>52</v>
      </c>
      <c r="Y577">
        <v>31422113</v>
      </c>
      <c r="Z577" t="s">
        <v>53</v>
      </c>
      <c r="AA577">
        <v>2019</v>
      </c>
      <c r="AB577" t="s">
        <v>335</v>
      </c>
      <c r="AC577" t="s">
        <v>55</v>
      </c>
      <c r="AD577" t="s">
        <v>68</v>
      </c>
      <c r="AE577">
        <v>1407018</v>
      </c>
      <c r="AF577" t="s">
        <v>81</v>
      </c>
      <c r="AG577" t="s">
        <v>58</v>
      </c>
      <c r="AH577" t="s">
        <v>55</v>
      </c>
      <c r="AI577" t="s">
        <v>270</v>
      </c>
    </row>
    <row r="578" spans="1:35" x14ac:dyDescent="0.25">
      <c r="A578" s="14" t="str">
        <f t="shared" si="8"/>
        <v>http://dodappwlsprd2.cloud.pge.com:8003/ilis_rpt/dailyeventlogdetail.jsp?odbeventlogid=19-0010253&amp;numberofmonths=24&amp;showchangehistorylog=1</v>
      </c>
      <c r="B578" s="15" t="str">
        <f>HYPERLINK(A578,V578)</f>
        <v>19-0010253</v>
      </c>
      <c r="C578" t="s">
        <v>38</v>
      </c>
      <c r="D578" t="s">
        <v>39</v>
      </c>
      <c r="E578" t="s">
        <v>40</v>
      </c>
      <c r="F578" t="s">
        <v>101</v>
      </c>
      <c r="G578" s="2">
        <v>83040401</v>
      </c>
      <c r="H578" t="s">
        <v>42</v>
      </c>
      <c r="I578" s="3">
        <v>5144</v>
      </c>
      <c r="J578">
        <v>20190116</v>
      </c>
      <c r="K578" s="4">
        <v>2104</v>
      </c>
      <c r="L578">
        <v>270974</v>
      </c>
      <c r="M578" s="5">
        <v>1195</v>
      </c>
      <c r="N578" t="s">
        <v>44</v>
      </c>
      <c r="O578" t="s">
        <v>62</v>
      </c>
      <c r="P578" t="s">
        <v>70</v>
      </c>
      <c r="Q578" s="5">
        <v>23</v>
      </c>
      <c r="R578" s="5">
        <v>25015</v>
      </c>
      <c r="S578" t="s">
        <v>298</v>
      </c>
      <c r="T578" t="s">
        <v>65</v>
      </c>
      <c r="U578" t="s">
        <v>49</v>
      </c>
      <c r="V578" t="s">
        <v>817</v>
      </c>
      <c r="W578" t="s">
        <v>51</v>
      </c>
      <c r="X578" t="s">
        <v>52</v>
      </c>
      <c r="Y578">
        <v>0</v>
      </c>
      <c r="Z578" t="s">
        <v>53</v>
      </c>
      <c r="AA578">
        <v>2019</v>
      </c>
      <c r="AB578" t="s">
        <v>335</v>
      </c>
      <c r="AC578" t="s">
        <v>55</v>
      </c>
      <c r="AD578" t="s">
        <v>68</v>
      </c>
      <c r="AE578">
        <v>1407118</v>
      </c>
      <c r="AF578" t="s">
        <v>69</v>
      </c>
      <c r="AG578" t="s">
        <v>58</v>
      </c>
      <c r="AH578" t="s">
        <v>55</v>
      </c>
      <c r="AI578" t="s">
        <v>270</v>
      </c>
    </row>
    <row r="579" spans="1:35" x14ac:dyDescent="0.25">
      <c r="A579" s="14" t="str">
        <f t="shared" si="8"/>
        <v>http://dodappwlsprd2.cloud.pge.com:8003/ilis_rpt/dailyeventlogdetail.jsp?odbeventlogid=19-0011197&amp;numberofmonths=24&amp;showchangehistorylog=1</v>
      </c>
      <c r="B579" s="15" t="str">
        <f>HYPERLINK(A579,V579)</f>
        <v>19-0011197</v>
      </c>
      <c r="C579" t="s">
        <v>38</v>
      </c>
      <c r="D579" t="s">
        <v>39</v>
      </c>
      <c r="E579" t="s">
        <v>40</v>
      </c>
      <c r="F579" t="s">
        <v>101</v>
      </c>
      <c r="G579" s="2">
        <v>83040401</v>
      </c>
      <c r="H579" t="s">
        <v>61</v>
      </c>
      <c r="I579" s="3">
        <v>9125</v>
      </c>
      <c r="J579">
        <v>20190116</v>
      </c>
      <c r="K579" s="4">
        <v>1830</v>
      </c>
      <c r="L579">
        <v>274100</v>
      </c>
      <c r="M579" s="5">
        <v>3274</v>
      </c>
      <c r="N579" t="s">
        <v>44</v>
      </c>
      <c r="O579" t="s">
        <v>62</v>
      </c>
      <c r="P579" t="s">
        <v>63</v>
      </c>
      <c r="Q579" s="5">
        <v>43</v>
      </c>
      <c r="R579" s="5">
        <v>65580</v>
      </c>
      <c r="S579" t="s">
        <v>573</v>
      </c>
      <c r="T579" t="s">
        <v>65</v>
      </c>
      <c r="U579" t="s">
        <v>49</v>
      </c>
      <c r="V579" t="s">
        <v>818</v>
      </c>
      <c r="W579" t="s">
        <v>51</v>
      </c>
      <c r="X579" t="s">
        <v>52</v>
      </c>
      <c r="Y579">
        <v>0</v>
      </c>
      <c r="Z579" t="s">
        <v>53</v>
      </c>
      <c r="AA579">
        <v>2019</v>
      </c>
      <c r="AB579" t="s">
        <v>335</v>
      </c>
      <c r="AC579" t="s">
        <v>55</v>
      </c>
      <c r="AD579" t="s">
        <v>68</v>
      </c>
      <c r="AE579">
        <v>1407792</v>
      </c>
      <c r="AF579" t="s">
        <v>69</v>
      </c>
      <c r="AG579" t="s">
        <v>58</v>
      </c>
      <c r="AH579" t="s">
        <v>55</v>
      </c>
      <c r="AI579" t="s">
        <v>270</v>
      </c>
    </row>
    <row r="580" spans="1:35" x14ac:dyDescent="0.25">
      <c r="A580" s="14" t="str">
        <f t="shared" si="8"/>
        <v>http://dodappwlsprd2.cloud.pge.com:8003/ilis_rpt/dailyeventlogdetail.jsp?odbeventlogid=19-0010389&amp;numberofmonths=24&amp;showchangehistorylog=1</v>
      </c>
      <c r="B580" s="15" t="str">
        <f>HYPERLINK(A580,V580)</f>
        <v>19-0010389</v>
      </c>
      <c r="C580" t="s">
        <v>38</v>
      </c>
      <c r="D580" t="s">
        <v>39</v>
      </c>
      <c r="E580" t="s">
        <v>40</v>
      </c>
      <c r="F580" t="s">
        <v>104</v>
      </c>
      <c r="G580" s="2">
        <v>83041101</v>
      </c>
      <c r="H580" t="s">
        <v>61</v>
      </c>
      <c r="I580" s="3">
        <v>5443</v>
      </c>
      <c r="J580">
        <v>20190116</v>
      </c>
      <c r="K580" s="4">
        <v>1743</v>
      </c>
      <c r="L580">
        <v>271848</v>
      </c>
      <c r="M580" s="5">
        <v>1127</v>
      </c>
      <c r="N580" t="s">
        <v>44</v>
      </c>
      <c r="O580" t="s">
        <v>62</v>
      </c>
      <c r="P580" t="s">
        <v>63</v>
      </c>
      <c r="Q580" s="5">
        <v>7</v>
      </c>
      <c r="R580" s="5">
        <v>7889</v>
      </c>
      <c r="S580" t="s">
        <v>293</v>
      </c>
      <c r="T580" t="s">
        <v>65</v>
      </c>
      <c r="U580" t="s">
        <v>66</v>
      </c>
      <c r="V580" t="s">
        <v>819</v>
      </c>
      <c r="W580" t="s">
        <v>51</v>
      </c>
      <c r="X580" t="s">
        <v>52</v>
      </c>
      <c r="Y580">
        <v>0</v>
      </c>
      <c r="Z580" t="s">
        <v>53</v>
      </c>
      <c r="AA580">
        <v>2019</v>
      </c>
      <c r="AB580" t="s">
        <v>335</v>
      </c>
      <c r="AC580" t="s">
        <v>55</v>
      </c>
      <c r="AD580" t="s">
        <v>113</v>
      </c>
      <c r="AE580">
        <v>1407254</v>
      </c>
      <c r="AF580" t="s">
        <v>69</v>
      </c>
      <c r="AG580" t="s">
        <v>58</v>
      </c>
      <c r="AH580" t="s">
        <v>55</v>
      </c>
      <c r="AI580" t="s">
        <v>270</v>
      </c>
    </row>
    <row r="581" spans="1:35" x14ac:dyDescent="0.25">
      <c r="A581" s="14" t="str">
        <f t="shared" si="8"/>
        <v>http://dodappwlsprd2.cloud.pge.com:8003/ilis_rpt/dailyeventlogdetail.jsp?odbeventlogid=19-0009363&amp;numberofmonths=24&amp;showchangehistorylog=1</v>
      </c>
      <c r="B581" s="15" t="str">
        <f>HYPERLINK(A581,V581)</f>
        <v>19-0009363</v>
      </c>
      <c r="C581" t="s">
        <v>38</v>
      </c>
      <c r="D581" t="s">
        <v>39</v>
      </c>
      <c r="E581" t="s">
        <v>40</v>
      </c>
      <c r="F581" t="s">
        <v>41</v>
      </c>
      <c r="G581" s="2">
        <v>82841101</v>
      </c>
      <c r="H581" t="s">
        <v>61</v>
      </c>
      <c r="I581" s="3">
        <v>5501</v>
      </c>
      <c r="J581">
        <v>20190116</v>
      </c>
      <c r="K581" s="4">
        <v>49</v>
      </c>
      <c r="L581">
        <v>266427</v>
      </c>
      <c r="M581" s="5">
        <v>688</v>
      </c>
      <c r="N581" t="s">
        <v>44</v>
      </c>
      <c r="O581" t="s">
        <v>62</v>
      </c>
      <c r="P581" t="s">
        <v>63</v>
      </c>
      <c r="Q581" s="5">
        <v>142</v>
      </c>
      <c r="R581" s="5">
        <v>67211</v>
      </c>
      <c r="S581" t="s">
        <v>279</v>
      </c>
      <c r="T581" t="s">
        <v>65</v>
      </c>
      <c r="U581" t="s">
        <v>49</v>
      </c>
      <c r="V581" t="s">
        <v>820</v>
      </c>
      <c r="W581" t="s">
        <v>51</v>
      </c>
      <c r="X581" t="s">
        <v>52</v>
      </c>
      <c r="Y581">
        <v>31422113</v>
      </c>
      <c r="Z581" t="s">
        <v>53</v>
      </c>
      <c r="AA581">
        <v>2019</v>
      </c>
      <c r="AB581" t="s">
        <v>335</v>
      </c>
      <c r="AC581" t="s">
        <v>55</v>
      </c>
      <c r="AD581" t="s">
        <v>88</v>
      </c>
      <c r="AE581">
        <v>1406490</v>
      </c>
      <c r="AF581" t="s">
        <v>69</v>
      </c>
      <c r="AG581" t="s">
        <v>58</v>
      </c>
      <c r="AH581" t="s">
        <v>55</v>
      </c>
      <c r="AI581" t="s">
        <v>270</v>
      </c>
    </row>
    <row r="582" spans="1:35" x14ac:dyDescent="0.25">
      <c r="A582" s="14" t="str">
        <f t="shared" ref="A582:A645" si="9">CONCATENATE("http://dodappwlsprd2.cloud.pge.com:8003/ilis_rpt/dailyeventlogdetail.jsp?odbeventlogid="&amp;V582&amp;"&amp;numberofmonths=24&amp;showchangehistorylog=1")</f>
        <v>http://dodappwlsprd2.cloud.pge.com:8003/ilis_rpt/dailyeventlogdetail.jsp?odbeventlogid=19-0009903&amp;numberofmonths=24&amp;showchangehistorylog=1</v>
      </c>
      <c r="B582" s="15" t="str">
        <f>HYPERLINK(A582,V582)</f>
        <v>19-0009903</v>
      </c>
      <c r="C582" t="s">
        <v>38</v>
      </c>
      <c r="D582" t="s">
        <v>39</v>
      </c>
      <c r="E582" t="s">
        <v>40</v>
      </c>
      <c r="F582" t="s">
        <v>60</v>
      </c>
      <c r="G582" s="2">
        <v>82841102</v>
      </c>
      <c r="H582" t="s">
        <v>61</v>
      </c>
      <c r="I582" s="3">
        <v>12383</v>
      </c>
      <c r="J582">
        <v>20190116</v>
      </c>
      <c r="K582" s="4">
        <v>1410</v>
      </c>
      <c r="L582">
        <v>267804</v>
      </c>
      <c r="M582" s="5">
        <v>4130</v>
      </c>
      <c r="N582" t="s">
        <v>44</v>
      </c>
      <c r="O582" t="s">
        <v>62</v>
      </c>
      <c r="P582" t="s">
        <v>63</v>
      </c>
      <c r="Q582" s="5">
        <v>62</v>
      </c>
      <c r="R582" s="5">
        <v>167220</v>
      </c>
      <c r="S582" t="s">
        <v>298</v>
      </c>
      <c r="T582" t="s">
        <v>65</v>
      </c>
      <c r="U582" t="s">
        <v>49</v>
      </c>
      <c r="V582" t="s">
        <v>821</v>
      </c>
      <c r="W582" t="s">
        <v>51</v>
      </c>
      <c r="X582" t="s">
        <v>52</v>
      </c>
      <c r="Y582">
        <v>0</v>
      </c>
      <c r="Z582" t="s">
        <v>53</v>
      </c>
      <c r="AA582">
        <v>2019</v>
      </c>
      <c r="AB582" t="s">
        <v>335</v>
      </c>
      <c r="AC582" t="s">
        <v>55</v>
      </c>
      <c r="AD582" t="s">
        <v>68</v>
      </c>
      <c r="AE582">
        <v>1406778</v>
      </c>
      <c r="AF582" t="s">
        <v>69</v>
      </c>
      <c r="AG582" t="s">
        <v>58</v>
      </c>
      <c r="AH582" t="s">
        <v>55</v>
      </c>
      <c r="AI582" t="s">
        <v>270</v>
      </c>
    </row>
    <row r="583" spans="1:35" x14ac:dyDescent="0.25">
      <c r="A583" s="14" t="str">
        <f t="shared" si="9"/>
        <v>http://dodappwlsprd2.cloud.pge.com:8003/ilis_rpt/dailyeventlogdetail.jsp?odbeventlogid=19-0010576&amp;numberofmonths=24&amp;showchangehistorylog=1</v>
      </c>
      <c r="B583" s="15" t="str">
        <f>HYPERLINK(A583,V583)</f>
        <v>19-0010576</v>
      </c>
      <c r="C583" t="s">
        <v>38</v>
      </c>
      <c r="D583" t="s">
        <v>39</v>
      </c>
      <c r="E583" t="s">
        <v>40</v>
      </c>
      <c r="F583" t="s">
        <v>60</v>
      </c>
      <c r="G583" s="2">
        <v>82841102</v>
      </c>
      <c r="H583" t="s">
        <v>61</v>
      </c>
      <c r="I583" s="3">
        <v>8259</v>
      </c>
      <c r="J583">
        <v>20190116</v>
      </c>
      <c r="K583" s="4">
        <v>1518</v>
      </c>
      <c r="L583">
        <v>272507</v>
      </c>
      <c r="M583" s="5">
        <v>2684</v>
      </c>
      <c r="N583" t="s">
        <v>44</v>
      </c>
      <c r="O583" t="s">
        <v>62</v>
      </c>
      <c r="P583" t="s">
        <v>63</v>
      </c>
      <c r="Q583" s="5">
        <v>18</v>
      </c>
      <c r="R583" s="5">
        <v>48312</v>
      </c>
      <c r="S583" t="s">
        <v>298</v>
      </c>
      <c r="T583" t="s">
        <v>65</v>
      </c>
      <c r="U583" t="s">
        <v>49</v>
      </c>
      <c r="V583" t="s">
        <v>822</v>
      </c>
      <c r="W583" t="s">
        <v>51</v>
      </c>
      <c r="X583" t="s">
        <v>52</v>
      </c>
      <c r="Y583">
        <v>43634211</v>
      </c>
      <c r="Z583" t="s">
        <v>53</v>
      </c>
      <c r="AA583">
        <v>2019</v>
      </c>
      <c r="AB583" t="s">
        <v>335</v>
      </c>
      <c r="AC583" t="s">
        <v>55</v>
      </c>
      <c r="AD583" t="s">
        <v>113</v>
      </c>
      <c r="AE583">
        <v>1407439</v>
      </c>
      <c r="AF583" t="s">
        <v>69</v>
      </c>
      <c r="AG583" t="s">
        <v>58</v>
      </c>
      <c r="AH583" t="s">
        <v>55</v>
      </c>
      <c r="AI583" t="s">
        <v>270</v>
      </c>
    </row>
    <row r="584" spans="1:35" x14ac:dyDescent="0.25">
      <c r="A584" s="14" t="str">
        <f t="shared" si="9"/>
        <v>http://dodappwlsprd2.cloud.pge.com:8003/ilis_rpt/dailyeventlogdetail.jsp?odbeventlogid=19-0010606&amp;numberofmonths=24&amp;showchangehistorylog=1</v>
      </c>
      <c r="B584" s="15" t="str">
        <f>HYPERLINK(A584,V584)</f>
        <v>19-0010606</v>
      </c>
      <c r="C584" t="s">
        <v>38</v>
      </c>
      <c r="D584" t="s">
        <v>39</v>
      </c>
      <c r="E584" t="s">
        <v>40</v>
      </c>
      <c r="F584" t="s">
        <v>60</v>
      </c>
      <c r="G584" s="2">
        <v>82841102</v>
      </c>
      <c r="H584" t="s">
        <v>61</v>
      </c>
      <c r="I584" s="3">
        <v>5511</v>
      </c>
      <c r="J584">
        <v>20190116</v>
      </c>
      <c r="K584" s="4">
        <v>1822</v>
      </c>
      <c r="L584">
        <v>272725</v>
      </c>
      <c r="M584" s="5">
        <v>3034</v>
      </c>
      <c r="N584" t="s">
        <v>44</v>
      </c>
      <c r="O584" t="s">
        <v>62</v>
      </c>
      <c r="P584" t="s">
        <v>70</v>
      </c>
      <c r="Q584" s="5">
        <v>42</v>
      </c>
      <c r="R584" s="5">
        <v>127428</v>
      </c>
      <c r="S584" t="s">
        <v>298</v>
      </c>
      <c r="T584" t="s">
        <v>150</v>
      </c>
      <c r="U584" t="s">
        <v>49</v>
      </c>
      <c r="V584" t="s">
        <v>823</v>
      </c>
      <c r="W584" t="s">
        <v>51</v>
      </c>
      <c r="X584" t="s">
        <v>52</v>
      </c>
      <c r="Y584">
        <v>0</v>
      </c>
      <c r="Z584" t="s">
        <v>53</v>
      </c>
      <c r="AA584">
        <v>2019</v>
      </c>
      <c r="AB584" t="s">
        <v>335</v>
      </c>
      <c r="AC584" t="s">
        <v>55</v>
      </c>
      <c r="AD584" t="s">
        <v>68</v>
      </c>
      <c r="AE584">
        <v>1407466</v>
      </c>
      <c r="AF584" t="s">
        <v>152</v>
      </c>
      <c r="AG584" t="s">
        <v>58</v>
      </c>
      <c r="AH584" t="s">
        <v>55</v>
      </c>
      <c r="AI584" t="s">
        <v>270</v>
      </c>
    </row>
    <row r="585" spans="1:35" x14ac:dyDescent="0.25">
      <c r="A585" s="14" t="str">
        <f t="shared" si="9"/>
        <v>http://dodappwlsprd2.cloud.pge.com:8003/ilis_rpt/dailyeventlogdetail.jsp?odbeventlogid=19-0010978&amp;numberofmonths=24&amp;showchangehistorylog=1</v>
      </c>
      <c r="B585" s="15" t="str">
        <f>HYPERLINK(A585,V585)</f>
        <v>19-0010978</v>
      </c>
      <c r="C585" t="s">
        <v>38</v>
      </c>
      <c r="D585" t="s">
        <v>39</v>
      </c>
      <c r="E585" t="s">
        <v>40</v>
      </c>
      <c r="F585" t="s">
        <v>60</v>
      </c>
      <c r="G585" s="2">
        <v>82841102</v>
      </c>
      <c r="H585" t="s">
        <v>61</v>
      </c>
      <c r="I585" s="3">
        <v>7949</v>
      </c>
      <c r="J585">
        <v>20190116</v>
      </c>
      <c r="K585" s="4">
        <v>1609</v>
      </c>
      <c r="L585">
        <v>267716</v>
      </c>
      <c r="M585" s="5">
        <v>2762</v>
      </c>
      <c r="N585" t="s">
        <v>44</v>
      </c>
      <c r="O585" t="s">
        <v>62</v>
      </c>
      <c r="P585" t="s">
        <v>63</v>
      </c>
      <c r="Q585" s="5">
        <v>18</v>
      </c>
      <c r="R585" s="5">
        <v>49716</v>
      </c>
      <c r="S585" t="s">
        <v>326</v>
      </c>
      <c r="T585" t="s">
        <v>65</v>
      </c>
      <c r="U585" t="s">
        <v>49</v>
      </c>
      <c r="V585" t="s">
        <v>824</v>
      </c>
      <c r="W585" t="s">
        <v>51</v>
      </c>
      <c r="X585" t="s">
        <v>52</v>
      </c>
      <c r="Y585">
        <v>0</v>
      </c>
      <c r="Z585" t="s">
        <v>53</v>
      </c>
      <c r="AA585">
        <v>2019</v>
      </c>
      <c r="AB585" t="s">
        <v>335</v>
      </c>
      <c r="AC585" t="s">
        <v>55</v>
      </c>
      <c r="AD585" t="s">
        <v>310</v>
      </c>
      <c r="AE585">
        <v>1407642</v>
      </c>
      <c r="AF585" t="s">
        <v>69</v>
      </c>
      <c r="AG585" t="s">
        <v>58</v>
      </c>
      <c r="AH585" t="s">
        <v>55</v>
      </c>
      <c r="AI585" t="s">
        <v>55</v>
      </c>
    </row>
    <row r="586" spans="1:35" x14ac:dyDescent="0.25">
      <c r="A586" s="14" t="str">
        <f t="shared" si="9"/>
        <v>http://dodappwlsprd2.cloud.pge.com:8003/ilis_rpt/dailyeventlogdetail.jsp?odbeventlogid=19-0011376&amp;numberofmonths=24&amp;showchangehistorylog=1</v>
      </c>
      <c r="B586" s="15" t="str">
        <f>HYPERLINK(A586,V586)</f>
        <v>19-0011376</v>
      </c>
      <c r="C586" t="s">
        <v>38</v>
      </c>
      <c r="D586" t="s">
        <v>39</v>
      </c>
      <c r="E586" t="s">
        <v>40</v>
      </c>
      <c r="F586" t="s">
        <v>60</v>
      </c>
      <c r="G586" s="2">
        <v>82841102</v>
      </c>
      <c r="H586" t="s">
        <v>61</v>
      </c>
      <c r="I586" s="3">
        <v>7289</v>
      </c>
      <c r="J586">
        <v>20190116</v>
      </c>
      <c r="K586" s="4">
        <v>1809</v>
      </c>
      <c r="L586">
        <v>267626</v>
      </c>
      <c r="M586" s="5">
        <v>3989</v>
      </c>
      <c r="N586" t="s">
        <v>44</v>
      </c>
      <c r="O586" t="s">
        <v>62</v>
      </c>
      <c r="P586" t="s">
        <v>63</v>
      </c>
      <c r="Q586" s="5">
        <v>14</v>
      </c>
      <c r="R586" s="5">
        <v>26518</v>
      </c>
      <c r="S586" t="s">
        <v>298</v>
      </c>
      <c r="T586" t="s">
        <v>65</v>
      </c>
      <c r="U586" t="s">
        <v>49</v>
      </c>
      <c r="V586" t="s">
        <v>825</v>
      </c>
      <c r="W586" t="s">
        <v>51</v>
      </c>
      <c r="X586" t="s">
        <v>52</v>
      </c>
      <c r="Y586">
        <v>43634211</v>
      </c>
      <c r="Z586" t="s">
        <v>53</v>
      </c>
      <c r="AA586">
        <v>2019</v>
      </c>
      <c r="AB586" t="s">
        <v>335</v>
      </c>
      <c r="AC586" t="s">
        <v>55</v>
      </c>
      <c r="AD586" t="s">
        <v>68</v>
      </c>
      <c r="AE586">
        <v>1407921</v>
      </c>
      <c r="AF586" t="s">
        <v>69</v>
      </c>
      <c r="AG586" t="s">
        <v>58</v>
      </c>
      <c r="AH586" t="s">
        <v>55</v>
      </c>
      <c r="AI586" t="s">
        <v>270</v>
      </c>
    </row>
    <row r="587" spans="1:35" x14ac:dyDescent="0.25">
      <c r="A587" s="14" t="str">
        <f t="shared" si="9"/>
        <v>http://dodappwlsprd2.cloud.pge.com:8003/ilis_rpt/dailyeventlogdetail.jsp?odbeventlogid=19-0010673&amp;numberofmonths=24&amp;showchangehistorylog=1</v>
      </c>
      <c r="B587" s="15" t="str">
        <f>HYPERLINK(A587,V587)</f>
        <v>19-0010673</v>
      </c>
      <c r="C587" t="s">
        <v>38</v>
      </c>
      <c r="D587" t="s">
        <v>39</v>
      </c>
      <c r="E587" t="s">
        <v>40</v>
      </c>
      <c r="F587" t="s">
        <v>78</v>
      </c>
      <c r="G587" s="2">
        <v>83622104</v>
      </c>
      <c r="H587" t="s">
        <v>61</v>
      </c>
      <c r="I587" s="3">
        <v>6087</v>
      </c>
      <c r="J587">
        <v>20190116</v>
      </c>
      <c r="K587" s="4">
        <v>1925</v>
      </c>
      <c r="L587">
        <v>272969</v>
      </c>
      <c r="M587" s="5">
        <v>1414</v>
      </c>
      <c r="N587" t="s">
        <v>44</v>
      </c>
      <c r="O587" t="s">
        <v>62</v>
      </c>
      <c r="P587" t="s">
        <v>70</v>
      </c>
      <c r="Q587" s="5">
        <v>184</v>
      </c>
      <c r="R587" s="5">
        <v>260176</v>
      </c>
      <c r="S587" t="s">
        <v>283</v>
      </c>
      <c r="T587" t="s">
        <v>65</v>
      </c>
      <c r="U587" t="s">
        <v>49</v>
      </c>
      <c r="V587" t="s">
        <v>826</v>
      </c>
      <c r="W587" t="s">
        <v>51</v>
      </c>
      <c r="X587" t="s">
        <v>52</v>
      </c>
      <c r="Y587">
        <v>0</v>
      </c>
      <c r="Z587" t="s">
        <v>53</v>
      </c>
      <c r="AA587">
        <v>2019</v>
      </c>
      <c r="AB587" t="s">
        <v>335</v>
      </c>
      <c r="AC587" t="s">
        <v>55</v>
      </c>
      <c r="AD587" t="s">
        <v>68</v>
      </c>
      <c r="AE587">
        <v>1407489</v>
      </c>
      <c r="AF587" t="s">
        <v>69</v>
      </c>
      <c r="AG587" t="s">
        <v>58</v>
      </c>
      <c r="AH587" t="s">
        <v>55</v>
      </c>
      <c r="AI587" t="s">
        <v>270</v>
      </c>
    </row>
    <row r="588" spans="1:35" x14ac:dyDescent="0.25">
      <c r="A588" s="14" t="str">
        <f t="shared" si="9"/>
        <v>http://dodappwlsprd2.cloud.pge.com:8003/ilis_rpt/dailyeventlogdetail.jsp?odbeventlogid=19-0012097&amp;numberofmonths=24&amp;showchangehistorylog=1</v>
      </c>
      <c r="B588" s="15" t="str">
        <f>HYPERLINK(A588,V588)</f>
        <v>19-0012097</v>
      </c>
      <c r="C588" t="s">
        <v>38</v>
      </c>
      <c r="D588" t="s">
        <v>39</v>
      </c>
      <c r="E588" t="s">
        <v>40</v>
      </c>
      <c r="F588" t="s">
        <v>78</v>
      </c>
      <c r="G588" s="2">
        <v>83622104</v>
      </c>
      <c r="H588" t="s">
        <v>42</v>
      </c>
      <c r="I588" s="3">
        <v>5020</v>
      </c>
      <c r="J588">
        <v>20190116</v>
      </c>
      <c r="K588" s="4">
        <v>2025</v>
      </c>
      <c r="L588">
        <v>276631</v>
      </c>
      <c r="M588" s="5">
        <v>4153</v>
      </c>
      <c r="N588" t="s">
        <v>44</v>
      </c>
      <c r="O588" t="s">
        <v>62</v>
      </c>
      <c r="P588" t="s">
        <v>63</v>
      </c>
      <c r="Q588" s="5">
        <v>219</v>
      </c>
      <c r="R588" s="5">
        <v>909507</v>
      </c>
      <c r="S588" t="s">
        <v>298</v>
      </c>
      <c r="T588" t="s">
        <v>65</v>
      </c>
      <c r="U588" t="s">
        <v>49</v>
      </c>
      <c r="V588" t="s">
        <v>827</v>
      </c>
      <c r="W588" t="s">
        <v>51</v>
      </c>
      <c r="X588" t="s">
        <v>52</v>
      </c>
      <c r="Y588">
        <v>0</v>
      </c>
      <c r="Z588" t="s">
        <v>53</v>
      </c>
      <c r="AA588">
        <v>2019</v>
      </c>
      <c r="AB588" t="s">
        <v>335</v>
      </c>
      <c r="AC588" t="s">
        <v>55</v>
      </c>
      <c r="AD588" t="s">
        <v>88</v>
      </c>
      <c r="AE588">
        <v>1408447</v>
      </c>
      <c r="AF588" t="s">
        <v>69</v>
      </c>
      <c r="AG588" t="s">
        <v>58</v>
      </c>
      <c r="AH588" t="s">
        <v>55</v>
      </c>
      <c r="AI588" t="s">
        <v>270</v>
      </c>
    </row>
    <row r="589" spans="1:35" x14ac:dyDescent="0.25">
      <c r="A589" s="14" t="str">
        <f t="shared" si="9"/>
        <v>http://dodappwlsprd2.cloud.pge.com:8003/ilis_rpt/dailyeventlogdetail.jsp?odbeventlogid=19-0010224&amp;numberofmonths=24&amp;showchangehistorylog=1</v>
      </c>
      <c r="B589" s="15" t="str">
        <f>HYPERLINK(A589,V589)</f>
        <v>19-0010224</v>
      </c>
      <c r="C589" t="s">
        <v>38</v>
      </c>
      <c r="D589" t="s">
        <v>39</v>
      </c>
      <c r="E589" t="s">
        <v>84</v>
      </c>
      <c r="F589" t="s">
        <v>82</v>
      </c>
      <c r="G589" s="2">
        <v>83622106</v>
      </c>
      <c r="H589" t="s">
        <v>42</v>
      </c>
      <c r="I589" s="3">
        <v>5302</v>
      </c>
      <c r="J589">
        <v>20190116</v>
      </c>
      <c r="K589" s="4">
        <v>2302</v>
      </c>
      <c r="L589">
        <v>271783</v>
      </c>
      <c r="M589" s="5">
        <v>1047</v>
      </c>
      <c r="N589" t="s">
        <v>44</v>
      </c>
      <c r="O589" t="s">
        <v>62</v>
      </c>
      <c r="P589" t="s">
        <v>63</v>
      </c>
      <c r="Q589" s="5">
        <v>517</v>
      </c>
      <c r="R589" s="5">
        <v>294924</v>
      </c>
      <c r="S589" t="s">
        <v>293</v>
      </c>
      <c r="T589" t="s">
        <v>79</v>
      </c>
      <c r="U589" t="s">
        <v>49</v>
      </c>
      <c r="V589" t="s">
        <v>828</v>
      </c>
      <c r="W589" t="s">
        <v>51</v>
      </c>
      <c r="X589" t="s">
        <v>52</v>
      </c>
      <c r="Y589">
        <v>31422113</v>
      </c>
      <c r="Z589" t="s">
        <v>53</v>
      </c>
      <c r="AA589">
        <v>2019</v>
      </c>
      <c r="AB589" t="s">
        <v>335</v>
      </c>
      <c r="AC589" t="s">
        <v>55</v>
      </c>
      <c r="AD589" t="s">
        <v>68</v>
      </c>
      <c r="AE589">
        <v>1407240</v>
      </c>
      <c r="AF589" t="s">
        <v>81</v>
      </c>
      <c r="AG589" t="s">
        <v>58</v>
      </c>
      <c r="AH589" t="s">
        <v>55</v>
      </c>
      <c r="AI589" t="s">
        <v>270</v>
      </c>
    </row>
    <row r="590" spans="1:35" x14ac:dyDescent="0.25">
      <c r="A590" s="14" t="str">
        <f t="shared" si="9"/>
        <v>http://dodappwlsprd2.cloud.pge.com:8003/ilis_rpt/dailyeventlogdetail.jsp?odbeventlogid=19-0010731&amp;numberofmonths=24&amp;showchangehistorylog=1</v>
      </c>
      <c r="B590" s="15" t="str">
        <f>HYPERLINK(A590,V590)</f>
        <v>19-0010731</v>
      </c>
      <c r="C590" t="s">
        <v>38</v>
      </c>
      <c r="D590" t="s">
        <v>39</v>
      </c>
      <c r="E590" t="s">
        <v>40</v>
      </c>
      <c r="F590" t="s">
        <v>82</v>
      </c>
      <c r="G590" s="2">
        <v>83622106</v>
      </c>
      <c r="H590" t="s">
        <v>61</v>
      </c>
      <c r="I590" s="3">
        <v>2487</v>
      </c>
      <c r="J590">
        <v>20190116</v>
      </c>
      <c r="K590" s="4">
        <v>2301</v>
      </c>
      <c r="L590">
        <v>273141</v>
      </c>
      <c r="M590" s="5">
        <v>1215</v>
      </c>
      <c r="N590" t="s">
        <v>44</v>
      </c>
      <c r="O590" t="s">
        <v>62</v>
      </c>
      <c r="P590" t="s">
        <v>63</v>
      </c>
      <c r="Q590" s="5">
        <v>18</v>
      </c>
      <c r="R590" s="5">
        <v>21870</v>
      </c>
      <c r="S590" t="s">
        <v>279</v>
      </c>
      <c r="T590" t="s">
        <v>65</v>
      </c>
      <c r="U590" t="s">
        <v>49</v>
      </c>
      <c r="V590" t="s">
        <v>829</v>
      </c>
      <c r="W590" t="s">
        <v>51</v>
      </c>
      <c r="X590" t="s">
        <v>52</v>
      </c>
      <c r="Y590">
        <v>0</v>
      </c>
      <c r="Z590" t="s">
        <v>53</v>
      </c>
      <c r="AA590">
        <v>2019</v>
      </c>
      <c r="AB590" t="s">
        <v>335</v>
      </c>
      <c r="AC590" t="s">
        <v>55</v>
      </c>
      <c r="AD590" t="s">
        <v>68</v>
      </c>
      <c r="AE590">
        <v>1407512</v>
      </c>
      <c r="AF590" t="s">
        <v>69</v>
      </c>
      <c r="AG590" t="s">
        <v>58</v>
      </c>
      <c r="AH590" t="s">
        <v>55</v>
      </c>
      <c r="AI590" t="s">
        <v>270</v>
      </c>
    </row>
    <row r="591" spans="1:35" x14ac:dyDescent="0.25">
      <c r="A591" s="14" t="str">
        <f t="shared" si="9"/>
        <v>http://dodappwlsprd2.cloud.pge.com:8003/ilis_rpt/dailyeventlogdetail.jsp?odbeventlogid=19-0011129&amp;numberofmonths=24&amp;showchangehistorylog=1</v>
      </c>
      <c r="B591" s="15" t="str">
        <f>HYPERLINK(A591,V591)</f>
        <v>19-0011129</v>
      </c>
      <c r="C591" t="s">
        <v>38</v>
      </c>
      <c r="D591" t="s">
        <v>39</v>
      </c>
      <c r="E591" t="s">
        <v>84</v>
      </c>
      <c r="F591" t="s">
        <v>85</v>
      </c>
      <c r="G591" s="2">
        <v>182222103</v>
      </c>
      <c r="H591" t="s">
        <v>61</v>
      </c>
      <c r="I591" s="3">
        <v>8553</v>
      </c>
      <c r="J591">
        <v>20190116</v>
      </c>
      <c r="K591" s="4">
        <v>2142</v>
      </c>
      <c r="L591">
        <v>274260</v>
      </c>
      <c r="M591" s="5">
        <v>2732</v>
      </c>
      <c r="N591" t="s">
        <v>44</v>
      </c>
      <c r="O591" t="s">
        <v>62</v>
      </c>
      <c r="P591" t="s">
        <v>63</v>
      </c>
      <c r="Q591" s="5">
        <v>7</v>
      </c>
      <c r="R591" s="5">
        <v>19124</v>
      </c>
      <c r="S591" t="s">
        <v>298</v>
      </c>
      <c r="T591" t="s">
        <v>65</v>
      </c>
      <c r="U591" t="s">
        <v>49</v>
      </c>
      <c r="V591" t="s">
        <v>830</v>
      </c>
      <c r="W591" t="s">
        <v>51</v>
      </c>
      <c r="X591" t="s">
        <v>52</v>
      </c>
      <c r="Y591">
        <v>0</v>
      </c>
      <c r="Z591" t="s">
        <v>53</v>
      </c>
      <c r="AA591">
        <v>2019</v>
      </c>
      <c r="AB591" t="s">
        <v>335</v>
      </c>
      <c r="AC591" t="s">
        <v>55</v>
      </c>
      <c r="AD591" t="s">
        <v>68</v>
      </c>
      <c r="AE591">
        <v>1407748</v>
      </c>
      <c r="AF591" t="s">
        <v>69</v>
      </c>
      <c r="AG591" t="s">
        <v>58</v>
      </c>
      <c r="AH591" t="s">
        <v>55</v>
      </c>
      <c r="AI591" t="s">
        <v>270</v>
      </c>
    </row>
    <row r="592" spans="1:35" x14ac:dyDescent="0.25">
      <c r="A592" s="14" t="str">
        <f t="shared" si="9"/>
        <v>http://dodappwlsprd2.cloud.pge.com:8003/ilis_rpt/dailyeventlogdetail.jsp?odbeventlogid=19-0011468&amp;numberofmonths=24&amp;showchangehistorylog=1</v>
      </c>
      <c r="B592" s="15" t="str">
        <f>HYPERLINK(A592,V592)</f>
        <v>19-0011468</v>
      </c>
      <c r="C592" t="s">
        <v>38</v>
      </c>
      <c r="D592" t="s">
        <v>39</v>
      </c>
      <c r="E592" t="s">
        <v>84</v>
      </c>
      <c r="F592" t="s">
        <v>85</v>
      </c>
      <c r="G592" s="2">
        <v>182222103</v>
      </c>
      <c r="H592" t="s">
        <v>61</v>
      </c>
      <c r="I592" s="3">
        <v>6753</v>
      </c>
      <c r="J592">
        <v>20190116</v>
      </c>
      <c r="K592" s="4">
        <v>2142</v>
      </c>
      <c r="L592">
        <v>275017</v>
      </c>
      <c r="M592" s="5">
        <v>2725</v>
      </c>
      <c r="N592" t="s">
        <v>44</v>
      </c>
      <c r="O592" t="s">
        <v>45</v>
      </c>
      <c r="P592" t="s">
        <v>281</v>
      </c>
      <c r="Q592" s="5">
        <v>31</v>
      </c>
      <c r="R592" s="5">
        <v>84475</v>
      </c>
      <c r="S592" t="s">
        <v>298</v>
      </c>
      <c r="T592" t="s">
        <v>65</v>
      </c>
      <c r="U592" t="s">
        <v>49</v>
      </c>
      <c r="V592" t="s">
        <v>831</v>
      </c>
      <c r="W592" t="s">
        <v>51</v>
      </c>
      <c r="X592" t="s">
        <v>52</v>
      </c>
      <c r="Y592">
        <v>0</v>
      </c>
      <c r="Z592" t="s">
        <v>53</v>
      </c>
      <c r="AA592">
        <v>2019</v>
      </c>
      <c r="AB592" t="s">
        <v>335</v>
      </c>
      <c r="AC592" t="s">
        <v>55</v>
      </c>
      <c r="AD592" t="s">
        <v>68</v>
      </c>
      <c r="AE592">
        <v>1408008</v>
      </c>
      <c r="AF592" t="s">
        <v>69</v>
      </c>
      <c r="AG592" t="s">
        <v>58</v>
      </c>
      <c r="AH592" t="s">
        <v>55</v>
      </c>
      <c r="AI592" t="s">
        <v>270</v>
      </c>
    </row>
    <row r="593" spans="1:35" x14ac:dyDescent="0.25">
      <c r="A593" s="14" t="str">
        <f t="shared" si="9"/>
        <v>http://dodappwlsprd2.cloud.pge.com:8003/ilis_rpt/dailyeventlogdetail.jsp?odbeventlogid=19-0011728&amp;numberofmonths=24&amp;showchangehistorylog=1</v>
      </c>
      <c r="B593" s="15" t="str">
        <f>HYPERLINK(A593,V593)</f>
        <v>19-0011728</v>
      </c>
      <c r="C593" t="s">
        <v>38</v>
      </c>
      <c r="D593" t="s">
        <v>39</v>
      </c>
      <c r="E593" t="s">
        <v>84</v>
      </c>
      <c r="F593" t="s">
        <v>85</v>
      </c>
      <c r="G593" s="2">
        <v>182222103</v>
      </c>
      <c r="H593" t="s">
        <v>61</v>
      </c>
      <c r="I593" s="3">
        <v>8557</v>
      </c>
      <c r="J593">
        <v>20190116</v>
      </c>
      <c r="K593" s="4">
        <v>2142</v>
      </c>
      <c r="L593">
        <v>275690</v>
      </c>
      <c r="M593" s="5">
        <v>3843</v>
      </c>
      <c r="N593" t="s">
        <v>44</v>
      </c>
      <c r="O593" t="s">
        <v>62</v>
      </c>
      <c r="P593" t="s">
        <v>63</v>
      </c>
      <c r="Q593" s="5">
        <v>6</v>
      </c>
      <c r="R593" s="5">
        <v>23058</v>
      </c>
      <c r="S593" t="s">
        <v>298</v>
      </c>
      <c r="T593" t="s">
        <v>65</v>
      </c>
      <c r="U593" t="s">
        <v>49</v>
      </c>
      <c r="V593" t="s">
        <v>832</v>
      </c>
      <c r="W593" t="s">
        <v>51</v>
      </c>
      <c r="X593" t="s">
        <v>52</v>
      </c>
      <c r="Y593">
        <v>0</v>
      </c>
      <c r="Z593" t="s">
        <v>53</v>
      </c>
      <c r="AA593">
        <v>2019</v>
      </c>
      <c r="AB593" t="s">
        <v>335</v>
      </c>
      <c r="AC593" t="s">
        <v>55</v>
      </c>
      <c r="AD593" t="s">
        <v>68</v>
      </c>
      <c r="AE593">
        <v>1408179</v>
      </c>
      <c r="AF593" t="s">
        <v>69</v>
      </c>
      <c r="AG593" t="s">
        <v>58</v>
      </c>
      <c r="AH593" t="s">
        <v>55</v>
      </c>
      <c r="AI593" t="s">
        <v>270</v>
      </c>
    </row>
    <row r="594" spans="1:35" x14ac:dyDescent="0.25">
      <c r="A594" s="14" t="str">
        <f t="shared" si="9"/>
        <v>http://dodappwlsprd2.cloud.pge.com:8003/ilis_rpt/dailyeventlogdetail.jsp?odbeventlogid=19-0011094&amp;numberofmonths=24&amp;showchangehistorylog=1</v>
      </c>
      <c r="B594" s="15" t="str">
        <f>HYPERLINK(A594,V594)</f>
        <v>19-0011094</v>
      </c>
      <c r="C594" t="s">
        <v>38</v>
      </c>
      <c r="D594" t="s">
        <v>39</v>
      </c>
      <c r="E594" t="s">
        <v>84</v>
      </c>
      <c r="F594" t="s">
        <v>576</v>
      </c>
      <c r="G594" s="2">
        <v>182222104</v>
      </c>
      <c r="H594" t="s">
        <v>61</v>
      </c>
      <c r="I594" s="3">
        <v>9509</v>
      </c>
      <c r="J594">
        <v>20190116</v>
      </c>
      <c r="K594" s="4">
        <v>2300</v>
      </c>
      <c r="L594">
        <v>271781</v>
      </c>
      <c r="M594" s="5">
        <v>1301</v>
      </c>
      <c r="N594" t="s">
        <v>44</v>
      </c>
      <c r="O594" t="s">
        <v>62</v>
      </c>
      <c r="P594" t="s">
        <v>63</v>
      </c>
      <c r="Q594" s="5">
        <v>132</v>
      </c>
      <c r="R594" s="5">
        <v>171732</v>
      </c>
      <c r="S594" t="s">
        <v>298</v>
      </c>
      <c r="T594" t="s">
        <v>65</v>
      </c>
      <c r="U594" t="s">
        <v>49</v>
      </c>
      <c r="V594" t="s">
        <v>833</v>
      </c>
      <c r="W594" t="s">
        <v>51</v>
      </c>
      <c r="X594" t="s">
        <v>52</v>
      </c>
      <c r="Y594">
        <v>0</v>
      </c>
      <c r="Z594" t="s">
        <v>53</v>
      </c>
      <c r="AA594">
        <v>2019</v>
      </c>
      <c r="AB594" t="s">
        <v>335</v>
      </c>
      <c r="AC594" t="s">
        <v>55</v>
      </c>
      <c r="AD594" t="s">
        <v>68</v>
      </c>
      <c r="AE594">
        <v>1407719</v>
      </c>
      <c r="AF594" t="s">
        <v>69</v>
      </c>
      <c r="AG594" t="s">
        <v>58</v>
      </c>
      <c r="AH594" t="s">
        <v>55</v>
      </c>
      <c r="AI594" t="s">
        <v>270</v>
      </c>
    </row>
    <row r="595" spans="1:35" x14ac:dyDescent="0.25">
      <c r="A595" s="14" t="str">
        <f t="shared" si="9"/>
        <v>http://dodappwlsprd2.cloud.pge.com:8003/ilis_rpt/dailyeventlogdetail.jsp?odbeventlogid=19-0010481&amp;numberofmonths=24&amp;showchangehistorylog=1</v>
      </c>
      <c r="B595" s="15" t="str">
        <f>HYPERLINK(A595,V595)</f>
        <v>19-0010481</v>
      </c>
      <c r="C595" t="s">
        <v>38</v>
      </c>
      <c r="D595" t="s">
        <v>39</v>
      </c>
      <c r="E595" t="s">
        <v>40</v>
      </c>
      <c r="F595" t="s">
        <v>733</v>
      </c>
      <c r="G595" s="2">
        <v>83140401</v>
      </c>
      <c r="H595" t="s">
        <v>325</v>
      </c>
      <c r="I595" s="3">
        <v>4012</v>
      </c>
      <c r="J595">
        <v>20190116</v>
      </c>
      <c r="K595" s="4">
        <v>2308</v>
      </c>
      <c r="L595">
        <v>271960</v>
      </c>
      <c r="M595" s="5">
        <v>2049</v>
      </c>
      <c r="N595" t="s">
        <v>44</v>
      </c>
      <c r="O595" t="s">
        <v>62</v>
      </c>
      <c r="P595" t="s">
        <v>63</v>
      </c>
      <c r="Q595" s="5">
        <v>912</v>
      </c>
      <c r="R595" s="5">
        <v>639550</v>
      </c>
      <c r="S595" t="s">
        <v>283</v>
      </c>
      <c r="T595" t="s">
        <v>65</v>
      </c>
      <c r="U595" t="s">
        <v>49</v>
      </c>
      <c r="V595" t="s">
        <v>834</v>
      </c>
      <c r="W595" t="s">
        <v>51</v>
      </c>
      <c r="X595" t="s">
        <v>52</v>
      </c>
      <c r="Y595">
        <v>31422113</v>
      </c>
      <c r="Z595" t="s">
        <v>53</v>
      </c>
      <c r="AA595">
        <v>2019</v>
      </c>
      <c r="AB595" t="s">
        <v>335</v>
      </c>
      <c r="AC595" t="s">
        <v>55</v>
      </c>
      <c r="AD595" t="s">
        <v>68</v>
      </c>
      <c r="AE595">
        <v>1407345</v>
      </c>
      <c r="AF595" t="s">
        <v>69</v>
      </c>
      <c r="AG595" t="s">
        <v>58</v>
      </c>
      <c r="AH595" t="s">
        <v>55</v>
      </c>
      <c r="AI595" t="s">
        <v>270</v>
      </c>
    </row>
    <row r="596" spans="1:35" x14ac:dyDescent="0.25">
      <c r="A596" s="14" t="str">
        <f t="shared" si="9"/>
        <v>http://dodappwlsprd2.cloud.pge.com:8003/ilis_rpt/dailyeventlogdetail.jsp?odbeventlogid=19-0009860&amp;numberofmonths=24&amp;showchangehistorylog=1</v>
      </c>
      <c r="B596" s="15" t="str">
        <f>HYPERLINK(A596,V596)</f>
        <v>19-0009860</v>
      </c>
      <c r="C596" t="s">
        <v>38</v>
      </c>
      <c r="D596" t="s">
        <v>39</v>
      </c>
      <c r="E596" t="s">
        <v>84</v>
      </c>
      <c r="F596" t="s">
        <v>460</v>
      </c>
      <c r="G596" s="2">
        <v>182291101</v>
      </c>
      <c r="H596" t="s">
        <v>325</v>
      </c>
      <c r="I596" s="3">
        <v>11012</v>
      </c>
      <c r="J596">
        <v>20190116</v>
      </c>
      <c r="K596" s="4">
        <v>1608</v>
      </c>
      <c r="L596">
        <v>267368</v>
      </c>
      <c r="M596" s="5">
        <v>1702</v>
      </c>
      <c r="N596" t="s">
        <v>44</v>
      </c>
      <c r="O596" t="s">
        <v>62</v>
      </c>
      <c r="P596" t="s">
        <v>63</v>
      </c>
      <c r="Q596" s="5">
        <v>2026</v>
      </c>
      <c r="R596" s="5">
        <v>1063227</v>
      </c>
      <c r="S596" t="s">
        <v>326</v>
      </c>
      <c r="T596" t="s">
        <v>79</v>
      </c>
      <c r="U596" t="s">
        <v>49</v>
      </c>
      <c r="V596" t="s">
        <v>835</v>
      </c>
      <c r="W596" t="s">
        <v>51</v>
      </c>
      <c r="X596" t="s">
        <v>52</v>
      </c>
      <c r="Y596">
        <v>0</v>
      </c>
      <c r="Z596" t="s">
        <v>53</v>
      </c>
      <c r="AA596">
        <v>2019</v>
      </c>
      <c r="AB596" t="s">
        <v>335</v>
      </c>
      <c r="AC596" t="s">
        <v>55</v>
      </c>
      <c r="AD596" t="s">
        <v>113</v>
      </c>
      <c r="AE596">
        <v>1406741</v>
      </c>
      <c r="AF596" t="s">
        <v>81</v>
      </c>
      <c r="AG596" t="s">
        <v>58</v>
      </c>
      <c r="AH596" t="s">
        <v>55</v>
      </c>
      <c r="AI596" t="s">
        <v>270</v>
      </c>
    </row>
    <row r="597" spans="1:35" x14ac:dyDescent="0.25">
      <c r="A597" s="14" t="str">
        <f t="shared" si="9"/>
        <v>http://dodappwlsprd2.cloud.pge.com:8003/ilis_rpt/dailyeventlogdetail.jsp?odbeventlogid=19-0009950&amp;numberofmonths=24&amp;showchangehistorylog=1</v>
      </c>
      <c r="B597" s="15" t="str">
        <f>HYPERLINK(A597,V597)</f>
        <v>19-0009950</v>
      </c>
      <c r="C597" t="s">
        <v>38</v>
      </c>
      <c r="D597" t="s">
        <v>39</v>
      </c>
      <c r="E597" t="s">
        <v>84</v>
      </c>
      <c r="F597" t="s">
        <v>89</v>
      </c>
      <c r="G597" s="2">
        <v>182941101</v>
      </c>
      <c r="H597" t="s">
        <v>61</v>
      </c>
      <c r="I597" s="3">
        <v>2181</v>
      </c>
      <c r="J597">
        <v>20190116</v>
      </c>
      <c r="K597" s="4">
        <v>1553</v>
      </c>
      <c r="L597">
        <v>267639</v>
      </c>
      <c r="M597" s="5">
        <v>1703</v>
      </c>
      <c r="N597" t="s">
        <v>44</v>
      </c>
      <c r="O597" t="s">
        <v>62</v>
      </c>
      <c r="P597" t="s">
        <v>63</v>
      </c>
      <c r="Q597" s="5">
        <v>79</v>
      </c>
      <c r="R597" s="5">
        <v>133721</v>
      </c>
      <c r="S597" t="s">
        <v>298</v>
      </c>
      <c r="T597" t="s">
        <v>65</v>
      </c>
      <c r="U597" t="s">
        <v>49</v>
      </c>
      <c r="V597" t="s">
        <v>836</v>
      </c>
      <c r="W597" t="s">
        <v>51</v>
      </c>
      <c r="X597" t="s">
        <v>52</v>
      </c>
      <c r="Y597">
        <v>0</v>
      </c>
      <c r="Z597" t="s">
        <v>53</v>
      </c>
      <c r="AA597">
        <v>2019</v>
      </c>
      <c r="AB597" t="s">
        <v>335</v>
      </c>
      <c r="AC597" t="s">
        <v>55</v>
      </c>
      <c r="AD597" t="s">
        <v>68</v>
      </c>
      <c r="AE597">
        <v>1406820</v>
      </c>
      <c r="AF597" t="s">
        <v>69</v>
      </c>
      <c r="AG597" t="s">
        <v>58</v>
      </c>
      <c r="AH597" t="s">
        <v>55</v>
      </c>
      <c r="AI597" t="s">
        <v>270</v>
      </c>
    </row>
    <row r="598" spans="1:35" x14ac:dyDescent="0.25">
      <c r="A598" s="14" t="str">
        <f t="shared" si="9"/>
        <v>http://dodappwlsprd2.cloud.pge.com:8003/ilis_rpt/dailyeventlogdetail.jsp?odbeventlogid=19-0010513&amp;numberofmonths=24&amp;showchangehistorylog=1</v>
      </c>
      <c r="B598" s="15" t="str">
        <f>HYPERLINK(A598,V598)</f>
        <v>19-0010513</v>
      </c>
      <c r="C598" t="s">
        <v>38</v>
      </c>
      <c r="D598" t="s">
        <v>39</v>
      </c>
      <c r="E598" t="s">
        <v>40</v>
      </c>
      <c r="F598" t="s">
        <v>89</v>
      </c>
      <c r="G598" s="2">
        <v>182941101</v>
      </c>
      <c r="H598" t="s">
        <v>75</v>
      </c>
      <c r="I598" s="3" t="s">
        <v>837</v>
      </c>
      <c r="J598">
        <v>20190116</v>
      </c>
      <c r="K598" s="4">
        <v>2147</v>
      </c>
      <c r="L598">
        <v>271259</v>
      </c>
      <c r="M598" s="5">
        <v>2308</v>
      </c>
      <c r="N598" t="s">
        <v>44</v>
      </c>
      <c r="O598" t="s">
        <v>45</v>
      </c>
      <c r="P598" t="s">
        <v>281</v>
      </c>
      <c r="Q598" s="5">
        <v>442</v>
      </c>
      <c r="R598" s="5">
        <v>215330</v>
      </c>
      <c r="S598" t="s">
        <v>283</v>
      </c>
      <c r="T598" t="s">
        <v>65</v>
      </c>
      <c r="U598" t="s">
        <v>49</v>
      </c>
      <c r="V598" t="s">
        <v>838</v>
      </c>
      <c r="W598" t="s">
        <v>51</v>
      </c>
      <c r="X598" t="s">
        <v>52</v>
      </c>
      <c r="Y598">
        <v>0</v>
      </c>
      <c r="Z598" t="s">
        <v>53</v>
      </c>
      <c r="AA598">
        <v>2019</v>
      </c>
      <c r="AB598" t="s">
        <v>335</v>
      </c>
      <c r="AC598" t="s">
        <v>55</v>
      </c>
      <c r="AD598" t="s">
        <v>68</v>
      </c>
      <c r="AE598">
        <v>1407376</v>
      </c>
      <c r="AF598" t="s">
        <v>69</v>
      </c>
      <c r="AG598" t="s">
        <v>58</v>
      </c>
      <c r="AH598" t="s">
        <v>55</v>
      </c>
      <c r="AI598" t="s">
        <v>55</v>
      </c>
    </row>
    <row r="599" spans="1:35" x14ac:dyDescent="0.25">
      <c r="A599" s="14" t="str">
        <f t="shared" si="9"/>
        <v>http://dodappwlsprd2.cloud.pge.com:8003/ilis_rpt/dailyeventlogdetail.jsp?odbeventlogid=19-0010102&amp;numberofmonths=24&amp;showchangehistorylog=1</v>
      </c>
      <c r="B599" s="15" t="str">
        <f>HYPERLINK(A599,V599)</f>
        <v>19-0010102</v>
      </c>
      <c r="C599" t="s">
        <v>38</v>
      </c>
      <c r="D599" t="s">
        <v>39</v>
      </c>
      <c r="E599" t="s">
        <v>84</v>
      </c>
      <c r="F599" t="s">
        <v>402</v>
      </c>
      <c r="G599" s="2">
        <v>182941102</v>
      </c>
      <c r="H599" t="s">
        <v>42</v>
      </c>
      <c r="I599" s="3">
        <v>2002</v>
      </c>
      <c r="J599">
        <v>20190116</v>
      </c>
      <c r="K599" s="4">
        <v>1922</v>
      </c>
      <c r="L599">
        <v>269755</v>
      </c>
      <c r="M599" s="5">
        <v>2778</v>
      </c>
      <c r="N599" t="s">
        <v>44</v>
      </c>
      <c r="O599" t="s">
        <v>62</v>
      </c>
      <c r="P599" t="s">
        <v>63</v>
      </c>
      <c r="Q599" s="5">
        <v>93</v>
      </c>
      <c r="R599" s="5">
        <v>256680</v>
      </c>
      <c r="S599" t="s">
        <v>279</v>
      </c>
      <c r="T599" t="s">
        <v>65</v>
      </c>
      <c r="U599" t="s">
        <v>49</v>
      </c>
      <c r="V599" t="s">
        <v>839</v>
      </c>
      <c r="W599" t="s">
        <v>51</v>
      </c>
      <c r="X599" t="s">
        <v>52</v>
      </c>
      <c r="Y599">
        <v>0</v>
      </c>
      <c r="Z599" t="s">
        <v>53</v>
      </c>
      <c r="AA599">
        <v>2019</v>
      </c>
      <c r="AB599" t="s">
        <v>335</v>
      </c>
      <c r="AC599" t="s">
        <v>55</v>
      </c>
      <c r="AD599" t="s">
        <v>68</v>
      </c>
      <c r="AE599">
        <v>1406970</v>
      </c>
      <c r="AF599" t="s">
        <v>69</v>
      </c>
      <c r="AG599" t="s">
        <v>58</v>
      </c>
      <c r="AH599" t="s">
        <v>55</v>
      </c>
      <c r="AI599" t="s">
        <v>270</v>
      </c>
    </row>
    <row r="600" spans="1:35" x14ac:dyDescent="0.25">
      <c r="A600" s="14" t="str">
        <f t="shared" si="9"/>
        <v>http://dodappwlsprd2.cloud.pge.com:8003/ilis_rpt/dailyeventlogdetail.jsp?odbeventlogid=19-0009718&amp;numberofmonths=24&amp;showchangehistorylog=1</v>
      </c>
      <c r="B600" s="15" t="str">
        <f>HYPERLINK(A600,V600)</f>
        <v>19-0009718</v>
      </c>
      <c r="C600" t="s">
        <v>38</v>
      </c>
      <c r="D600" t="s">
        <v>39</v>
      </c>
      <c r="E600" t="s">
        <v>40</v>
      </c>
      <c r="F600" t="s">
        <v>91</v>
      </c>
      <c r="G600" s="2">
        <v>82931101</v>
      </c>
      <c r="H600" t="s">
        <v>42</v>
      </c>
      <c r="I600" s="3">
        <v>39126</v>
      </c>
      <c r="J600">
        <v>20190116</v>
      </c>
      <c r="K600" s="4">
        <v>1408</v>
      </c>
      <c r="L600">
        <v>267109</v>
      </c>
      <c r="M600" s="5">
        <v>1452</v>
      </c>
      <c r="N600" t="s">
        <v>44</v>
      </c>
      <c r="O600" t="s">
        <v>62</v>
      </c>
      <c r="P600" t="s">
        <v>70</v>
      </c>
      <c r="Q600" s="5">
        <v>136</v>
      </c>
      <c r="R600" s="5">
        <v>28333</v>
      </c>
      <c r="S600" t="s">
        <v>326</v>
      </c>
      <c r="T600" t="s">
        <v>65</v>
      </c>
      <c r="U600" t="s">
        <v>49</v>
      </c>
      <c r="V600" t="s">
        <v>840</v>
      </c>
      <c r="W600" t="s">
        <v>51</v>
      </c>
      <c r="X600" t="s">
        <v>52</v>
      </c>
      <c r="Y600">
        <v>0</v>
      </c>
      <c r="Z600" t="s">
        <v>53</v>
      </c>
      <c r="AA600">
        <v>2019</v>
      </c>
      <c r="AB600" t="s">
        <v>335</v>
      </c>
      <c r="AC600" t="s">
        <v>55</v>
      </c>
      <c r="AD600" t="s">
        <v>68</v>
      </c>
      <c r="AE600">
        <v>1406648</v>
      </c>
      <c r="AF600" t="s">
        <v>69</v>
      </c>
      <c r="AG600" t="s">
        <v>58</v>
      </c>
      <c r="AH600" t="s">
        <v>55</v>
      </c>
      <c r="AI600" t="s">
        <v>270</v>
      </c>
    </row>
    <row r="601" spans="1:35" x14ac:dyDescent="0.25">
      <c r="A601" s="14" t="str">
        <f t="shared" si="9"/>
        <v>http://dodappwlsprd2.cloud.pge.com:8003/ilis_rpt/dailyeventlogdetail.jsp?odbeventlogid=19-0009760&amp;numberofmonths=24&amp;showchangehistorylog=1</v>
      </c>
      <c r="B601" s="15" t="str">
        <f>HYPERLINK(A601,V601)</f>
        <v>19-0009760</v>
      </c>
      <c r="C601" t="s">
        <v>38</v>
      </c>
      <c r="D601" t="s">
        <v>39</v>
      </c>
      <c r="E601" t="s">
        <v>40</v>
      </c>
      <c r="F601" t="s">
        <v>91</v>
      </c>
      <c r="G601" s="2">
        <v>82931101</v>
      </c>
      <c r="H601" t="s">
        <v>61</v>
      </c>
      <c r="I601" s="3">
        <v>4355</v>
      </c>
      <c r="J601">
        <v>20190116</v>
      </c>
      <c r="K601" s="4">
        <v>1313</v>
      </c>
      <c r="L601">
        <v>266969</v>
      </c>
      <c r="M601" s="5">
        <v>1283</v>
      </c>
      <c r="N601" t="s">
        <v>44</v>
      </c>
      <c r="O601" t="s">
        <v>62</v>
      </c>
      <c r="P601" t="s">
        <v>63</v>
      </c>
      <c r="Q601" s="5">
        <v>23</v>
      </c>
      <c r="R601" s="5">
        <v>29509</v>
      </c>
      <c r="S601" t="s">
        <v>283</v>
      </c>
      <c r="T601" t="s">
        <v>65</v>
      </c>
      <c r="U601" t="s">
        <v>49</v>
      </c>
      <c r="V601" t="s">
        <v>841</v>
      </c>
      <c r="W601" t="s">
        <v>51</v>
      </c>
      <c r="X601" t="s">
        <v>52</v>
      </c>
      <c r="Y601">
        <v>0</v>
      </c>
      <c r="Z601" t="s">
        <v>53</v>
      </c>
      <c r="AA601">
        <v>2019</v>
      </c>
      <c r="AB601" t="s">
        <v>335</v>
      </c>
      <c r="AC601" t="s">
        <v>55</v>
      </c>
      <c r="AD601" t="s">
        <v>68</v>
      </c>
      <c r="AE601">
        <v>1406667</v>
      </c>
      <c r="AF601" t="s">
        <v>69</v>
      </c>
      <c r="AG601" t="s">
        <v>58</v>
      </c>
      <c r="AH601" t="s">
        <v>55</v>
      </c>
      <c r="AI601" t="s">
        <v>270</v>
      </c>
    </row>
    <row r="602" spans="1:35" x14ac:dyDescent="0.25">
      <c r="A602" s="14" t="str">
        <f t="shared" si="9"/>
        <v>http://dodappwlsprd2.cloud.pge.com:8003/ilis_rpt/dailyeventlogdetail.jsp?odbeventlogid=19-0010133&amp;numberofmonths=24&amp;showchangehistorylog=1</v>
      </c>
      <c r="B602" s="15" t="str">
        <f>HYPERLINK(A602,V602)</f>
        <v>19-0010133</v>
      </c>
      <c r="C602" t="s">
        <v>38</v>
      </c>
      <c r="D602" t="s">
        <v>39</v>
      </c>
      <c r="E602" t="s">
        <v>40</v>
      </c>
      <c r="F602" t="s">
        <v>91</v>
      </c>
      <c r="G602" s="2">
        <v>82931101</v>
      </c>
      <c r="H602" t="s">
        <v>42</v>
      </c>
      <c r="I602" s="3">
        <v>11010</v>
      </c>
      <c r="J602">
        <v>20190116</v>
      </c>
      <c r="K602" s="4">
        <v>1945</v>
      </c>
      <c r="L602">
        <v>270127</v>
      </c>
      <c r="M602" s="5">
        <v>1231</v>
      </c>
      <c r="N602" t="s">
        <v>44</v>
      </c>
      <c r="O602" t="s">
        <v>62</v>
      </c>
      <c r="P602" t="s">
        <v>63</v>
      </c>
      <c r="Q602" s="5">
        <v>123</v>
      </c>
      <c r="R602" s="5">
        <v>42967</v>
      </c>
      <c r="S602" t="s">
        <v>290</v>
      </c>
      <c r="T602" t="s">
        <v>65</v>
      </c>
      <c r="U602" t="s">
        <v>49</v>
      </c>
      <c r="V602" t="s">
        <v>842</v>
      </c>
      <c r="W602" t="s">
        <v>51</v>
      </c>
      <c r="X602" t="s">
        <v>52</v>
      </c>
      <c r="Y602">
        <v>0</v>
      </c>
      <c r="Z602" t="s">
        <v>53</v>
      </c>
      <c r="AA602">
        <v>2019</v>
      </c>
      <c r="AB602" t="s">
        <v>335</v>
      </c>
      <c r="AC602" t="s">
        <v>55</v>
      </c>
      <c r="AD602" t="s">
        <v>68</v>
      </c>
      <c r="AE602">
        <v>1407001</v>
      </c>
      <c r="AF602" t="s">
        <v>69</v>
      </c>
      <c r="AG602" t="s">
        <v>58</v>
      </c>
      <c r="AH602" t="s">
        <v>55</v>
      </c>
      <c r="AI602" t="s">
        <v>270</v>
      </c>
    </row>
    <row r="603" spans="1:35" x14ac:dyDescent="0.25">
      <c r="A603" s="14" t="str">
        <f t="shared" si="9"/>
        <v>http://dodappwlsprd2.cloud.pge.com:8003/ilis_rpt/dailyeventlogdetail.jsp?odbeventlogid=19-0010922&amp;numberofmonths=24&amp;showchangehistorylog=1</v>
      </c>
      <c r="B603" s="15" t="str">
        <f>HYPERLINK(A603,V603)</f>
        <v>19-0010922</v>
      </c>
      <c r="C603" t="s">
        <v>38</v>
      </c>
      <c r="D603" t="s">
        <v>39</v>
      </c>
      <c r="E603" t="s">
        <v>40</v>
      </c>
      <c r="F603" t="s">
        <v>91</v>
      </c>
      <c r="G603" s="2">
        <v>82931101</v>
      </c>
      <c r="H603" t="s">
        <v>61</v>
      </c>
      <c r="I603" s="3">
        <v>7799</v>
      </c>
      <c r="J603">
        <v>20190116</v>
      </c>
      <c r="K603" s="4">
        <v>1817</v>
      </c>
      <c r="L603">
        <v>273676</v>
      </c>
      <c r="M603" s="5">
        <v>2738</v>
      </c>
      <c r="N603" t="s">
        <v>44</v>
      </c>
      <c r="O603" t="s">
        <v>62</v>
      </c>
      <c r="P603" t="s">
        <v>63</v>
      </c>
      <c r="Q603" s="5">
        <v>61</v>
      </c>
      <c r="R603" s="5">
        <v>167018</v>
      </c>
      <c r="S603" t="s">
        <v>298</v>
      </c>
      <c r="T603" t="s">
        <v>65</v>
      </c>
      <c r="U603" t="s">
        <v>49</v>
      </c>
      <c r="V603" t="s">
        <v>843</v>
      </c>
      <c r="W603" t="s">
        <v>51</v>
      </c>
      <c r="X603" t="s">
        <v>52</v>
      </c>
      <c r="Y603">
        <v>0</v>
      </c>
      <c r="Z603" t="s">
        <v>53</v>
      </c>
      <c r="AA603">
        <v>2019</v>
      </c>
      <c r="AB603" t="s">
        <v>335</v>
      </c>
      <c r="AC603" t="s">
        <v>55</v>
      </c>
      <c r="AD603" t="s">
        <v>113</v>
      </c>
      <c r="AE603">
        <v>1407609</v>
      </c>
      <c r="AF603" t="s">
        <v>69</v>
      </c>
      <c r="AG603" t="s">
        <v>58</v>
      </c>
      <c r="AH603" t="s">
        <v>55</v>
      </c>
      <c r="AI603" t="s">
        <v>270</v>
      </c>
    </row>
    <row r="604" spans="1:35" x14ac:dyDescent="0.25">
      <c r="A604" s="14" t="str">
        <f t="shared" si="9"/>
        <v>http://dodappwlsprd2.cloud.pge.com:8003/ilis_rpt/dailyeventlogdetail.jsp?odbeventlogid=19-0011118&amp;numberofmonths=24&amp;showchangehistorylog=1</v>
      </c>
      <c r="B604" s="15" t="str">
        <f>HYPERLINK(A604,V604)</f>
        <v>19-0011118</v>
      </c>
      <c r="C604" t="s">
        <v>38</v>
      </c>
      <c r="D604" t="s">
        <v>39</v>
      </c>
      <c r="E604" t="s">
        <v>40</v>
      </c>
      <c r="F604" t="s">
        <v>91</v>
      </c>
      <c r="G604" s="2">
        <v>82931101</v>
      </c>
      <c r="H604" t="s">
        <v>61</v>
      </c>
      <c r="I604" s="3">
        <v>11929</v>
      </c>
      <c r="J604">
        <v>20190116</v>
      </c>
      <c r="K604" s="4">
        <v>1949</v>
      </c>
      <c r="L604">
        <v>274220</v>
      </c>
      <c r="M604" s="5">
        <v>2966</v>
      </c>
      <c r="N604" t="s">
        <v>44</v>
      </c>
      <c r="O604" t="s">
        <v>62</v>
      </c>
      <c r="P604" t="s">
        <v>63</v>
      </c>
      <c r="Q604" s="5">
        <v>96</v>
      </c>
      <c r="R604" s="5">
        <v>118074</v>
      </c>
      <c r="S604" t="s">
        <v>283</v>
      </c>
      <c r="T604" t="s">
        <v>65</v>
      </c>
      <c r="U604" t="s">
        <v>49</v>
      </c>
      <c r="V604" t="s">
        <v>844</v>
      </c>
      <c r="W604" t="s">
        <v>51</v>
      </c>
      <c r="X604" t="s">
        <v>52</v>
      </c>
      <c r="Y604">
        <v>43634211</v>
      </c>
      <c r="Z604" t="s">
        <v>53</v>
      </c>
      <c r="AA604">
        <v>2019</v>
      </c>
      <c r="AB604" t="s">
        <v>335</v>
      </c>
      <c r="AC604" t="s">
        <v>55</v>
      </c>
      <c r="AD604" t="s">
        <v>88</v>
      </c>
      <c r="AE604">
        <v>1407737</v>
      </c>
      <c r="AF604" t="s">
        <v>69</v>
      </c>
      <c r="AG604" t="s">
        <v>58</v>
      </c>
      <c r="AH604" t="s">
        <v>55</v>
      </c>
      <c r="AI604" t="s">
        <v>270</v>
      </c>
    </row>
    <row r="605" spans="1:35" x14ac:dyDescent="0.25">
      <c r="A605" s="14" t="str">
        <f t="shared" si="9"/>
        <v>http://dodappwlsprd2.cloud.pge.com:8003/ilis_rpt/dailyeventlogdetail.jsp?odbeventlogid=19-0011144&amp;numberofmonths=24&amp;showchangehistorylog=1</v>
      </c>
      <c r="B605" s="15" t="str">
        <f>HYPERLINK(A605,V605)</f>
        <v>19-0011144</v>
      </c>
      <c r="C605" t="s">
        <v>38</v>
      </c>
      <c r="D605" t="s">
        <v>39</v>
      </c>
      <c r="E605" t="s">
        <v>40</v>
      </c>
      <c r="F605" t="s">
        <v>91</v>
      </c>
      <c r="G605" s="2">
        <v>82931101</v>
      </c>
      <c r="H605" t="s">
        <v>61</v>
      </c>
      <c r="I605" s="3">
        <v>10433</v>
      </c>
      <c r="J605">
        <v>20190116</v>
      </c>
      <c r="K605" s="4">
        <v>1918</v>
      </c>
      <c r="L605">
        <v>269709</v>
      </c>
      <c r="M605" s="5">
        <v>2478</v>
      </c>
      <c r="N605" t="s">
        <v>44</v>
      </c>
      <c r="O605" t="s">
        <v>62</v>
      </c>
      <c r="P605" t="s">
        <v>63</v>
      </c>
      <c r="Q605" s="5">
        <v>8</v>
      </c>
      <c r="R605" s="5">
        <v>11190</v>
      </c>
      <c r="S605" t="s">
        <v>290</v>
      </c>
      <c r="T605" t="s">
        <v>65</v>
      </c>
      <c r="U605" t="s">
        <v>49</v>
      </c>
      <c r="V605" t="s">
        <v>845</v>
      </c>
      <c r="W605" t="s">
        <v>51</v>
      </c>
      <c r="X605" t="s">
        <v>52</v>
      </c>
      <c r="Y605">
        <v>43634211</v>
      </c>
      <c r="Z605" t="s">
        <v>53</v>
      </c>
      <c r="AA605">
        <v>2019</v>
      </c>
      <c r="AB605" t="s">
        <v>335</v>
      </c>
      <c r="AC605" t="s">
        <v>55</v>
      </c>
      <c r="AD605" t="s">
        <v>88</v>
      </c>
      <c r="AE605">
        <v>1407757</v>
      </c>
      <c r="AF605" t="s">
        <v>69</v>
      </c>
      <c r="AG605" t="s">
        <v>58</v>
      </c>
      <c r="AH605" t="s">
        <v>55</v>
      </c>
      <c r="AI605" t="s">
        <v>270</v>
      </c>
    </row>
    <row r="606" spans="1:35" x14ac:dyDescent="0.25">
      <c r="A606" s="14" t="str">
        <f t="shared" si="9"/>
        <v>http://dodappwlsprd2.cloud.pge.com:8003/ilis_rpt/dailyeventlogdetail.jsp?odbeventlogid=19-0011278&amp;numberofmonths=24&amp;showchangehistorylog=1</v>
      </c>
      <c r="B606" s="15" t="str">
        <f>HYPERLINK(A606,V606)</f>
        <v>19-0011278</v>
      </c>
      <c r="C606" t="s">
        <v>38</v>
      </c>
      <c r="D606" t="s">
        <v>39</v>
      </c>
      <c r="E606" t="s">
        <v>40</v>
      </c>
      <c r="F606" t="s">
        <v>91</v>
      </c>
      <c r="G606" s="2">
        <v>82931101</v>
      </c>
      <c r="H606" t="s">
        <v>61</v>
      </c>
      <c r="I606" s="3">
        <v>9251</v>
      </c>
      <c r="J606">
        <v>20190116</v>
      </c>
      <c r="K606" s="4">
        <v>2119</v>
      </c>
      <c r="L606">
        <v>271061</v>
      </c>
      <c r="M606" s="5">
        <v>2783</v>
      </c>
      <c r="N606" t="s">
        <v>44</v>
      </c>
      <c r="O606" t="s">
        <v>62</v>
      </c>
      <c r="P606" t="s">
        <v>63</v>
      </c>
      <c r="Q606" s="5">
        <v>7</v>
      </c>
      <c r="R606" s="5">
        <v>19481</v>
      </c>
      <c r="S606" t="s">
        <v>273</v>
      </c>
      <c r="T606" t="s">
        <v>65</v>
      </c>
      <c r="U606" t="s">
        <v>49</v>
      </c>
      <c r="V606" t="s">
        <v>846</v>
      </c>
      <c r="W606" t="s">
        <v>51</v>
      </c>
      <c r="X606" t="s">
        <v>52</v>
      </c>
      <c r="Y606">
        <v>31422113</v>
      </c>
      <c r="Z606" t="s">
        <v>53</v>
      </c>
      <c r="AA606">
        <v>2019</v>
      </c>
      <c r="AB606" t="s">
        <v>335</v>
      </c>
      <c r="AC606" t="s">
        <v>55</v>
      </c>
      <c r="AD606" t="s">
        <v>68</v>
      </c>
      <c r="AE606">
        <v>1407846</v>
      </c>
      <c r="AF606" t="s">
        <v>69</v>
      </c>
      <c r="AG606" t="s">
        <v>58</v>
      </c>
      <c r="AH606" t="s">
        <v>55</v>
      </c>
      <c r="AI606" t="s">
        <v>270</v>
      </c>
    </row>
    <row r="607" spans="1:35" x14ac:dyDescent="0.25">
      <c r="A607" s="14" t="str">
        <f t="shared" si="9"/>
        <v>http://dodappwlsprd2.cloud.pge.com:8003/ilis_rpt/dailyeventlogdetail.jsp?odbeventlogid=19-0009896&amp;numberofmonths=24&amp;showchangehistorylog=1</v>
      </c>
      <c r="B607" s="15" t="str">
        <f>HYPERLINK(A607,V607)</f>
        <v>19-0009896</v>
      </c>
      <c r="C607" t="s">
        <v>38</v>
      </c>
      <c r="D607" t="s">
        <v>39</v>
      </c>
      <c r="E607" t="s">
        <v>84</v>
      </c>
      <c r="F607" t="s">
        <v>147</v>
      </c>
      <c r="G607" s="2">
        <v>182852201</v>
      </c>
      <c r="H607" t="s">
        <v>42</v>
      </c>
      <c r="I607" s="3">
        <v>2064</v>
      </c>
      <c r="J607">
        <v>20190116</v>
      </c>
      <c r="K607" s="4">
        <v>1616</v>
      </c>
      <c r="L607">
        <v>267767</v>
      </c>
      <c r="M607" s="5">
        <v>1243</v>
      </c>
      <c r="N607" t="s">
        <v>44</v>
      </c>
      <c r="O607" t="s">
        <v>45</v>
      </c>
      <c r="P607" t="s">
        <v>281</v>
      </c>
      <c r="Q607" s="5">
        <v>600</v>
      </c>
      <c r="R607" s="5">
        <v>198534</v>
      </c>
      <c r="S607" t="s">
        <v>298</v>
      </c>
      <c r="T607" t="s">
        <v>65</v>
      </c>
      <c r="U607" t="s">
        <v>49</v>
      </c>
      <c r="V607" t="s">
        <v>847</v>
      </c>
      <c r="W607" t="s">
        <v>51</v>
      </c>
      <c r="X607" t="s">
        <v>52</v>
      </c>
      <c r="Y607">
        <v>43634200</v>
      </c>
      <c r="Z607" t="s">
        <v>53</v>
      </c>
      <c r="AA607">
        <v>2019</v>
      </c>
      <c r="AB607" t="s">
        <v>335</v>
      </c>
      <c r="AC607" t="s">
        <v>55</v>
      </c>
      <c r="AD607" t="s">
        <v>68</v>
      </c>
      <c r="AE607">
        <v>1406771</v>
      </c>
      <c r="AF607" t="s">
        <v>69</v>
      </c>
      <c r="AG607" t="s">
        <v>58</v>
      </c>
      <c r="AH607" t="s">
        <v>55</v>
      </c>
      <c r="AI607" t="s">
        <v>270</v>
      </c>
    </row>
    <row r="608" spans="1:35" x14ac:dyDescent="0.25">
      <c r="A608" s="14" t="str">
        <f t="shared" si="9"/>
        <v>http://dodappwlsprd2.cloud.pge.com:8003/ilis_rpt/dailyeventlogdetail.jsp?odbeventlogid=19-0010516&amp;numberofmonths=24&amp;showchangehistorylog=1</v>
      </c>
      <c r="B608" s="15" t="str">
        <f>HYPERLINK(A608,V608)</f>
        <v>19-0010516</v>
      </c>
      <c r="C608" t="s">
        <v>38</v>
      </c>
      <c r="D608" t="s">
        <v>39</v>
      </c>
      <c r="E608" t="s">
        <v>84</v>
      </c>
      <c r="F608" t="s">
        <v>147</v>
      </c>
      <c r="G608" s="2">
        <v>182852201</v>
      </c>
      <c r="H608" t="s">
        <v>61</v>
      </c>
      <c r="I608" s="3">
        <v>6973</v>
      </c>
      <c r="J608">
        <v>20190116</v>
      </c>
      <c r="K608" s="4">
        <v>2036</v>
      </c>
      <c r="L608">
        <v>270730</v>
      </c>
      <c r="M608" s="5">
        <v>984</v>
      </c>
      <c r="N608" t="s">
        <v>44</v>
      </c>
      <c r="O608" t="s">
        <v>62</v>
      </c>
      <c r="P608" t="s">
        <v>63</v>
      </c>
      <c r="Q608" s="5">
        <v>36</v>
      </c>
      <c r="R608" s="5">
        <v>35424</v>
      </c>
      <c r="S608" t="s">
        <v>298</v>
      </c>
      <c r="T608" t="s">
        <v>65</v>
      </c>
      <c r="U608" t="s">
        <v>49</v>
      </c>
      <c r="V608" t="s">
        <v>848</v>
      </c>
      <c r="W608" t="s">
        <v>51</v>
      </c>
      <c r="X608" t="s">
        <v>52</v>
      </c>
      <c r="Y608">
        <v>0</v>
      </c>
      <c r="Z608" t="s">
        <v>53</v>
      </c>
      <c r="AA608">
        <v>2019</v>
      </c>
      <c r="AB608" t="s">
        <v>335</v>
      </c>
      <c r="AC608" t="s">
        <v>55</v>
      </c>
      <c r="AD608" t="s">
        <v>68</v>
      </c>
      <c r="AE608">
        <v>1407379</v>
      </c>
      <c r="AF608" t="s">
        <v>69</v>
      </c>
      <c r="AG608" t="s">
        <v>58</v>
      </c>
      <c r="AH608" t="s">
        <v>55</v>
      </c>
      <c r="AI608" t="s">
        <v>270</v>
      </c>
    </row>
    <row r="609" spans="1:35" x14ac:dyDescent="0.25">
      <c r="A609" s="14" t="str">
        <f t="shared" si="9"/>
        <v>http://dodappwlsprd2.cloud.pge.com:8003/ilis_rpt/dailyeventlogdetail.jsp?odbeventlogid=19-0009754&amp;numberofmonths=24&amp;showchangehistorylog=1</v>
      </c>
      <c r="B609" s="15" t="str">
        <f>HYPERLINK(A609,V609)</f>
        <v>19-0009754</v>
      </c>
      <c r="C609" t="s">
        <v>38</v>
      </c>
      <c r="D609" t="s">
        <v>39</v>
      </c>
      <c r="E609" t="s">
        <v>84</v>
      </c>
      <c r="F609" t="s">
        <v>204</v>
      </c>
      <c r="G609" s="2">
        <v>182852202</v>
      </c>
      <c r="H609" t="s">
        <v>42</v>
      </c>
      <c r="I609" s="3">
        <v>9488</v>
      </c>
      <c r="J609">
        <v>20190116</v>
      </c>
      <c r="K609" s="4">
        <v>1439</v>
      </c>
      <c r="L609">
        <v>267213</v>
      </c>
      <c r="M609" s="5">
        <v>1794</v>
      </c>
      <c r="N609" t="s">
        <v>44</v>
      </c>
      <c r="O609" t="s">
        <v>62</v>
      </c>
      <c r="P609" t="s">
        <v>63</v>
      </c>
      <c r="Q609" s="5">
        <v>380</v>
      </c>
      <c r="R609" s="5">
        <v>79995</v>
      </c>
      <c r="S609" t="s">
        <v>332</v>
      </c>
      <c r="T609" t="s">
        <v>79</v>
      </c>
      <c r="U609" t="s">
        <v>49</v>
      </c>
      <c r="V609" t="s">
        <v>849</v>
      </c>
      <c r="W609" t="s">
        <v>51</v>
      </c>
      <c r="X609" t="s">
        <v>52</v>
      </c>
      <c r="Y609">
        <v>0</v>
      </c>
      <c r="Z609" t="s">
        <v>53</v>
      </c>
      <c r="AA609">
        <v>2019</v>
      </c>
      <c r="AB609" t="s">
        <v>335</v>
      </c>
      <c r="AC609" t="s">
        <v>55</v>
      </c>
      <c r="AD609" t="s">
        <v>68</v>
      </c>
      <c r="AE609">
        <v>1406663</v>
      </c>
      <c r="AF609" t="s">
        <v>81</v>
      </c>
      <c r="AG609" t="s">
        <v>58</v>
      </c>
      <c r="AH609" t="s">
        <v>55</v>
      </c>
      <c r="AI609" t="s">
        <v>270</v>
      </c>
    </row>
    <row r="610" spans="1:35" x14ac:dyDescent="0.25">
      <c r="A610" s="14" t="str">
        <f t="shared" si="9"/>
        <v>http://dodappwlsprd2.cloud.pge.com:8003/ilis_rpt/dailyeventlogdetail.jsp?odbeventlogid=19-0010136&amp;numberofmonths=24&amp;showchangehistorylog=1</v>
      </c>
      <c r="B610" s="15" t="str">
        <f>HYPERLINK(A610,V610)</f>
        <v>19-0010136</v>
      </c>
      <c r="C610" t="s">
        <v>38</v>
      </c>
      <c r="D610" t="s">
        <v>39</v>
      </c>
      <c r="E610" t="s">
        <v>84</v>
      </c>
      <c r="F610" t="s">
        <v>204</v>
      </c>
      <c r="G610" s="2">
        <v>182852202</v>
      </c>
      <c r="H610" t="s">
        <v>42</v>
      </c>
      <c r="I610" s="3">
        <v>9104</v>
      </c>
      <c r="J610">
        <v>20190116</v>
      </c>
      <c r="K610" s="4">
        <v>1947</v>
      </c>
      <c r="L610">
        <v>270139</v>
      </c>
      <c r="M610" s="5">
        <v>1468</v>
      </c>
      <c r="N610" t="s">
        <v>44</v>
      </c>
      <c r="O610" t="s">
        <v>62</v>
      </c>
      <c r="P610" t="s">
        <v>70</v>
      </c>
      <c r="Q610" s="5">
        <v>1193</v>
      </c>
      <c r="R610" s="5">
        <v>406884</v>
      </c>
      <c r="S610" t="s">
        <v>298</v>
      </c>
      <c r="T610" t="s">
        <v>65</v>
      </c>
      <c r="U610" t="s">
        <v>49</v>
      </c>
      <c r="V610" t="s">
        <v>850</v>
      </c>
      <c r="W610" t="s">
        <v>51</v>
      </c>
      <c r="X610" t="s">
        <v>52</v>
      </c>
      <c r="Y610">
        <v>0</v>
      </c>
      <c r="Z610" t="s">
        <v>53</v>
      </c>
      <c r="AA610">
        <v>2019</v>
      </c>
      <c r="AB610" t="s">
        <v>335</v>
      </c>
      <c r="AC610" t="s">
        <v>55</v>
      </c>
      <c r="AD610" t="s">
        <v>68</v>
      </c>
      <c r="AE610">
        <v>1407003</v>
      </c>
      <c r="AF610" t="s">
        <v>69</v>
      </c>
      <c r="AG610" t="s">
        <v>58</v>
      </c>
      <c r="AH610" t="s">
        <v>55</v>
      </c>
      <c r="AI610" t="s">
        <v>270</v>
      </c>
    </row>
    <row r="611" spans="1:35" x14ac:dyDescent="0.25">
      <c r="A611" s="14" t="str">
        <f t="shared" si="9"/>
        <v>http://dodappwlsprd2.cloud.pge.com:8003/ilis_rpt/dailyeventlogdetail.jsp?odbeventlogid=19-0011063&amp;numberofmonths=24&amp;showchangehistorylog=1</v>
      </c>
      <c r="B611" s="15" t="str">
        <f>HYPERLINK(A611,V611)</f>
        <v>19-0011063</v>
      </c>
      <c r="C611" t="s">
        <v>38</v>
      </c>
      <c r="D611" t="s">
        <v>39</v>
      </c>
      <c r="E611" t="s">
        <v>84</v>
      </c>
      <c r="F611" t="s">
        <v>204</v>
      </c>
      <c r="G611" s="2">
        <v>182852202</v>
      </c>
      <c r="H611" t="s">
        <v>61</v>
      </c>
      <c r="I611" s="3">
        <v>55781</v>
      </c>
      <c r="J611">
        <v>20190116</v>
      </c>
      <c r="K611" s="4">
        <v>1907</v>
      </c>
      <c r="L611">
        <v>269626</v>
      </c>
      <c r="M611" s="5">
        <v>2702</v>
      </c>
      <c r="N611" t="s">
        <v>44</v>
      </c>
      <c r="O611" t="s">
        <v>62</v>
      </c>
      <c r="P611" t="s">
        <v>63</v>
      </c>
      <c r="Q611" s="5">
        <v>47</v>
      </c>
      <c r="R611" s="5">
        <v>62354</v>
      </c>
      <c r="S611" t="s">
        <v>298</v>
      </c>
      <c r="T611" t="s">
        <v>65</v>
      </c>
      <c r="U611" t="s">
        <v>49</v>
      </c>
      <c r="V611" t="s">
        <v>851</v>
      </c>
      <c r="W611" t="s">
        <v>51</v>
      </c>
      <c r="X611" t="s">
        <v>52</v>
      </c>
      <c r="Y611">
        <v>31422108</v>
      </c>
      <c r="Z611" t="s">
        <v>53</v>
      </c>
      <c r="AA611">
        <v>2019</v>
      </c>
      <c r="AB611" t="s">
        <v>335</v>
      </c>
      <c r="AC611" t="s">
        <v>55</v>
      </c>
      <c r="AD611" t="s">
        <v>68</v>
      </c>
      <c r="AE611">
        <v>1407698</v>
      </c>
      <c r="AF611" t="s">
        <v>69</v>
      </c>
      <c r="AG611" t="s">
        <v>58</v>
      </c>
      <c r="AH611" t="s">
        <v>55</v>
      </c>
      <c r="AI611" t="s">
        <v>270</v>
      </c>
    </row>
    <row r="612" spans="1:35" x14ac:dyDescent="0.25">
      <c r="A612" s="14" t="str">
        <f t="shared" si="9"/>
        <v>http://dodappwlsprd2.cloud.pge.com:8003/ilis_rpt/dailyeventlogdetail.jsp?odbeventlogid=19-0010273&amp;numberofmonths=24&amp;showchangehistorylog=1</v>
      </c>
      <c r="B612" s="15" t="str">
        <f>HYPERLINK(A612,V612)</f>
        <v>19-0010273</v>
      </c>
      <c r="C612" t="s">
        <v>38</v>
      </c>
      <c r="D612" t="s">
        <v>39</v>
      </c>
      <c r="E612" t="s">
        <v>84</v>
      </c>
      <c r="F612" t="s">
        <v>208</v>
      </c>
      <c r="G612" s="2">
        <v>182852203</v>
      </c>
      <c r="H612" t="s">
        <v>325</v>
      </c>
      <c r="I612" s="3">
        <v>22032</v>
      </c>
      <c r="J612">
        <v>20190116</v>
      </c>
      <c r="K612" s="4">
        <v>2123</v>
      </c>
      <c r="L612">
        <v>270492</v>
      </c>
      <c r="M612" s="5">
        <v>2667</v>
      </c>
      <c r="N612" t="s">
        <v>44</v>
      </c>
      <c r="O612" t="s">
        <v>62</v>
      </c>
      <c r="P612" t="s">
        <v>70</v>
      </c>
      <c r="Q612" s="5">
        <v>5206</v>
      </c>
      <c r="R612" s="5">
        <v>4928972</v>
      </c>
      <c r="S612" t="s">
        <v>326</v>
      </c>
      <c r="T612" t="s">
        <v>150</v>
      </c>
      <c r="U612" t="s">
        <v>49</v>
      </c>
      <c r="V612" t="s">
        <v>852</v>
      </c>
      <c r="W612" t="s">
        <v>51</v>
      </c>
      <c r="X612" t="s">
        <v>52</v>
      </c>
      <c r="Y612">
        <v>0</v>
      </c>
      <c r="Z612" t="s">
        <v>53</v>
      </c>
      <c r="AA612">
        <v>2019</v>
      </c>
      <c r="AB612" t="s">
        <v>335</v>
      </c>
      <c r="AC612" t="s">
        <v>55</v>
      </c>
      <c r="AD612" t="s">
        <v>113</v>
      </c>
      <c r="AE612">
        <v>1407138</v>
      </c>
      <c r="AF612" t="s">
        <v>152</v>
      </c>
      <c r="AG612" t="s">
        <v>58</v>
      </c>
      <c r="AH612" t="s">
        <v>55</v>
      </c>
      <c r="AI612" t="s">
        <v>270</v>
      </c>
    </row>
    <row r="613" spans="1:35" x14ac:dyDescent="0.25">
      <c r="A613" s="14" t="str">
        <f t="shared" si="9"/>
        <v>http://dodappwlsprd2.cloud.pge.com:8003/ilis_rpt/dailyeventlogdetail.jsp?odbeventlogid=19-0011489&amp;numberofmonths=24&amp;showchangehistorylog=1</v>
      </c>
      <c r="B613" s="15" t="str">
        <f>HYPERLINK(A613,V613)</f>
        <v>19-0011489</v>
      </c>
      <c r="C613" t="s">
        <v>38</v>
      </c>
      <c r="D613" t="s">
        <v>39</v>
      </c>
      <c r="E613" t="s">
        <v>84</v>
      </c>
      <c r="F613" t="s">
        <v>208</v>
      </c>
      <c r="G613" s="2">
        <v>182852203</v>
      </c>
      <c r="H613" t="s">
        <v>61</v>
      </c>
      <c r="I613" s="3">
        <v>1489</v>
      </c>
      <c r="J613">
        <v>20190116</v>
      </c>
      <c r="K613" s="4">
        <v>1559</v>
      </c>
      <c r="L613">
        <v>275086</v>
      </c>
      <c r="M613" s="5">
        <v>4111</v>
      </c>
      <c r="N613" t="s">
        <v>44</v>
      </c>
      <c r="O613" t="s">
        <v>62</v>
      </c>
      <c r="P613" t="s">
        <v>63</v>
      </c>
      <c r="Q613" s="5">
        <v>11</v>
      </c>
      <c r="R613" s="5">
        <v>45221</v>
      </c>
      <c r="S613" t="s">
        <v>298</v>
      </c>
      <c r="T613" t="s">
        <v>79</v>
      </c>
      <c r="U613" t="s">
        <v>49</v>
      </c>
      <c r="V613" t="s">
        <v>853</v>
      </c>
      <c r="W613" t="s">
        <v>51</v>
      </c>
      <c r="X613" t="s">
        <v>52</v>
      </c>
      <c r="Y613">
        <v>0</v>
      </c>
      <c r="Z613" t="s">
        <v>53</v>
      </c>
      <c r="AA613">
        <v>2019</v>
      </c>
      <c r="AB613" t="s">
        <v>335</v>
      </c>
      <c r="AC613" t="s">
        <v>55</v>
      </c>
      <c r="AD613" t="s">
        <v>68</v>
      </c>
      <c r="AE613">
        <v>1408031</v>
      </c>
      <c r="AF613" t="s">
        <v>81</v>
      </c>
      <c r="AG613" t="s">
        <v>58</v>
      </c>
      <c r="AH613" t="s">
        <v>55</v>
      </c>
      <c r="AI613" t="s">
        <v>270</v>
      </c>
    </row>
    <row r="614" spans="1:35" x14ac:dyDescent="0.25">
      <c r="A614" s="14" t="str">
        <f t="shared" si="9"/>
        <v>http://dodappwlsprd2.cloud.pge.com:8003/ilis_rpt/dailyeventlogdetail.jsp?odbeventlogid=19-0011497&amp;numberofmonths=24&amp;showchangehistorylog=1</v>
      </c>
      <c r="B614" s="15" t="str">
        <f>HYPERLINK(A614,V614)</f>
        <v>19-0011497</v>
      </c>
      <c r="C614" t="s">
        <v>38</v>
      </c>
      <c r="D614" t="s">
        <v>39</v>
      </c>
      <c r="E614" t="s">
        <v>84</v>
      </c>
      <c r="F614" t="s">
        <v>208</v>
      </c>
      <c r="G614" s="2">
        <v>182852203</v>
      </c>
      <c r="H614" t="s">
        <v>61</v>
      </c>
      <c r="I614" s="3">
        <v>10421</v>
      </c>
      <c r="J614">
        <v>20190116</v>
      </c>
      <c r="K614" s="4">
        <v>2123</v>
      </c>
      <c r="L614">
        <v>275097</v>
      </c>
      <c r="M614" s="5">
        <v>2666</v>
      </c>
      <c r="N614" t="s">
        <v>44</v>
      </c>
      <c r="O614" t="s">
        <v>45</v>
      </c>
      <c r="P614" t="s">
        <v>281</v>
      </c>
      <c r="Q614" s="5">
        <v>15</v>
      </c>
      <c r="R614" s="5">
        <v>39990</v>
      </c>
      <c r="S614" t="s">
        <v>298</v>
      </c>
      <c r="T614" t="s">
        <v>65</v>
      </c>
      <c r="U614" t="s">
        <v>49</v>
      </c>
      <c r="V614" t="s">
        <v>854</v>
      </c>
      <c r="W614" t="s">
        <v>51</v>
      </c>
      <c r="X614" t="s">
        <v>52</v>
      </c>
      <c r="Y614">
        <v>0</v>
      </c>
      <c r="Z614" t="s">
        <v>53</v>
      </c>
      <c r="AA614">
        <v>2019</v>
      </c>
      <c r="AB614" t="s">
        <v>335</v>
      </c>
      <c r="AC614" t="s">
        <v>55</v>
      </c>
      <c r="AD614" t="s">
        <v>97</v>
      </c>
      <c r="AE614">
        <v>1408039</v>
      </c>
      <c r="AF614" t="s">
        <v>69</v>
      </c>
      <c r="AG614" t="s">
        <v>58</v>
      </c>
      <c r="AH614" t="s">
        <v>55</v>
      </c>
      <c r="AI614" t="s">
        <v>270</v>
      </c>
    </row>
    <row r="615" spans="1:35" x14ac:dyDescent="0.25">
      <c r="A615" s="14" t="str">
        <f t="shared" si="9"/>
        <v>http://dodappwlsprd2.cloud.pge.com:8003/ilis_rpt/dailyeventlogdetail.jsp?odbeventlogid=19-0011333&amp;numberofmonths=24&amp;showchangehistorylog=1</v>
      </c>
      <c r="B615" s="15" t="str">
        <f>HYPERLINK(A615,V615)</f>
        <v>19-0011333</v>
      </c>
      <c r="C615" t="s">
        <v>38</v>
      </c>
      <c r="D615" t="s">
        <v>39</v>
      </c>
      <c r="E615" t="s">
        <v>40</v>
      </c>
      <c r="F615" t="s">
        <v>104</v>
      </c>
      <c r="G615" s="2">
        <v>83041101</v>
      </c>
      <c r="H615" t="s">
        <v>61</v>
      </c>
      <c r="I615" s="3">
        <v>1653</v>
      </c>
      <c r="J615">
        <v>20190117</v>
      </c>
      <c r="K615" s="4">
        <v>1520</v>
      </c>
      <c r="L615">
        <v>274412</v>
      </c>
      <c r="M615" s="5">
        <v>1244</v>
      </c>
      <c r="N615" t="s">
        <v>44</v>
      </c>
      <c r="O615" t="s">
        <v>62</v>
      </c>
      <c r="P615" t="s">
        <v>63</v>
      </c>
      <c r="Q615" s="5">
        <v>12</v>
      </c>
      <c r="R615" s="5">
        <v>14928</v>
      </c>
      <c r="S615" t="s">
        <v>277</v>
      </c>
      <c r="T615" t="s">
        <v>65</v>
      </c>
      <c r="U615" t="s">
        <v>49</v>
      </c>
      <c r="V615" t="s">
        <v>855</v>
      </c>
      <c r="W615" t="s">
        <v>51</v>
      </c>
      <c r="X615" t="s">
        <v>52</v>
      </c>
      <c r="Y615">
        <v>43634211</v>
      </c>
      <c r="Z615" t="s">
        <v>53</v>
      </c>
      <c r="AA615">
        <v>2019</v>
      </c>
      <c r="AB615" t="s">
        <v>335</v>
      </c>
      <c r="AC615" t="s">
        <v>55</v>
      </c>
      <c r="AD615" t="s">
        <v>68</v>
      </c>
      <c r="AE615">
        <v>1407884</v>
      </c>
      <c r="AF615" t="s">
        <v>69</v>
      </c>
      <c r="AG615" t="s">
        <v>58</v>
      </c>
      <c r="AH615" t="s">
        <v>55</v>
      </c>
      <c r="AI615" t="s">
        <v>270</v>
      </c>
    </row>
    <row r="616" spans="1:35" x14ac:dyDescent="0.25">
      <c r="A616" s="14" t="str">
        <f t="shared" si="9"/>
        <v>http://dodappwlsprd2.cloud.pge.com:8003/ilis_rpt/dailyeventlogdetail.jsp?odbeventlogid=19-0011417&amp;numberofmonths=24&amp;showchangehistorylog=1</v>
      </c>
      <c r="B616" s="15" t="str">
        <f>HYPERLINK(A616,V616)</f>
        <v>19-0011417</v>
      </c>
      <c r="C616" t="s">
        <v>38</v>
      </c>
      <c r="D616" t="s">
        <v>39</v>
      </c>
      <c r="E616" t="s">
        <v>40</v>
      </c>
      <c r="F616" t="s">
        <v>104</v>
      </c>
      <c r="G616" s="2">
        <v>83041101</v>
      </c>
      <c r="H616" t="s">
        <v>61</v>
      </c>
      <c r="I616" s="3">
        <v>2887</v>
      </c>
      <c r="J616">
        <v>20190117</v>
      </c>
      <c r="K616" s="4">
        <v>1520</v>
      </c>
      <c r="L616">
        <v>274413</v>
      </c>
      <c r="M616" s="5">
        <v>1367</v>
      </c>
      <c r="N616" t="s">
        <v>44</v>
      </c>
      <c r="O616" t="s">
        <v>62</v>
      </c>
      <c r="P616" t="s">
        <v>63</v>
      </c>
      <c r="Q616" s="5">
        <v>2</v>
      </c>
      <c r="R616" s="5">
        <v>2734</v>
      </c>
      <c r="S616" t="s">
        <v>277</v>
      </c>
      <c r="T616" t="s">
        <v>65</v>
      </c>
      <c r="U616" t="s">
        <v>49</v>
      </c>
      <c r="V616" t="s">
        <v>856</v>
      </c>
      <c r="W616" t="s">
        <v>51</v>
      </c>
      <c r="X616" t="s">
        <v>52</v>
      </c>
      <c r="Y616">
        <v>0</v>
      </c>
      <c r="Z616" t="s">
        <v>53</v>
      </c>
      <c r="AA616">
        <v>2019</v>
      </c>
      <c r="AB616" t="s">
        <v>335</v>
      </c>
      <c r="AC616" t="s">
        <v>55</v>
      </c>
      <c r="AD616" t="s">
        <v>68</v>
      </c>
      <c r="AE616">
        <v>1407957</v>
      </c>
      <c r="AF616" t="s">
        <v>69</v>
      </c>
      <c r="AG616" t="s">
        <v>58</v>
      </c>
      <c r="AH616" t="s">
        <v>55</v>
      </c>
      <c r="AI616" t="s">
        <v>270</v>
      </c>
    </row>
    <row r="617" spans="1:35" x14ac:dyDescent="0.25">
      <c r="A617" s="14" t="str">
        <f t="shared" si="9"/>
        <v>http://dodappwlsprd2.cloud.pge.com:8003/ilis_rpt/dailyeventlogdetail.jsp?odbeventlogid=19-0010638&amp;numberofmonths=24&amp;showchangehistorylog=1</v>
      </c>
      <c r="B617" s="15" t="str">
        <f>HYPERLINK(A617,V617)</f>
        <v>19-0010638</v>
      </c>
      <c r="C617" t="s">
        <v>38</v>
      </c>
      <c r="D617" t="s">
        <v>39</v>
      </c>
      <c r="E617" t="s">
        <v>40</v>
      </c>
      <c r="F617" t="s">
        <v>60</v>
      </c>
      <c r="G617" s="2">
        <v>82841102</v>
      </c>
      <c r="H617" t="s">
        <v>265</v>
      </c>
      <c r="I617" s="3" t="s">
        <v>857</v>
      </c>
      <c r="J617">
        <v>20190117</v>
      </c>
      <c r="K617" s="4">
        <v>557</v>
      </c>
      <c r="L617">
        <v>272838</v>
      </c>
      <c r="M617" s="5">
        <v>2207</v>
      </c>
      <c r="N617" t="s">
        <v>44</v>
      </c>
      <c r="O617" t="s">
        <v>62</v>
      </c>
      <c r="P617" t="s">
        <v>63</v>
      </c>
      <c r="Q617" s="5">
        <v>8</v>
      </c>
      <c r="R617" s="5">
        <v>17656</v>
      </c>
      <c r="S617" t="s">
        <v>356</v>
      </c>
      <c r="T617" t="s">
        <v>65</v>
      </c>
      <c r="U617" t="s">
        <v>49</v>
      </c>
      <c r="V617" t="s">
        <v>858</v>
      </c>
      <c r="W617" t="s">
        <v>51</v>
      </c>
      <c r="X617" t="s">
        <v>52</v>
      </c>
      <c r="Y617">
        <v>0</v>
      </c>
      <c r="Z617" t="s">
        <v>53</v>
      </c>
      <c r="AA617">
        <v>2019</v>
      </c>
      <c r="AB617" t="s">
        <v>335</v>
      </c>
      <c r="AC617" t="s">
        <v>55</v>
      </c>
      <c r="AD617" t="s">
        <v>310</v>
      </c>
      <c r="AE617">
        <v>1407475</v>
      </c>
      <c r="AF617" t="s">
        <v>69</v>
      </c>
      <c r="AG617" t="s">
        <v>58</v>
      </c>
      <c r="AH617" t="s">
        <v>55</v>
      </c>
      <c r="AI617" t="s">
        <v>55</v>
      </c>
    </row>
    <row r="618" spans="1:35" x14ac:dyDescent="0.25">
      <c r="A618" s="14" t="str">
        <f t="shared" si="9"/>
        <v>http://dodappwlsprd2.cloud.pge.com:8003/ilis_rpt/dailyeventlogdetail.jsp?odbeventlogid=19-0011078&amp;numberofmonths=24&amp;showchangehistorylog=1</v>
      </c>
      <c r="B618" s="15" t="str">
        <f>HYPERLINK(A618,V618)</f>
        <v>19-0011078</v>
      </c>
      <c r="C618" t="s">
        <v>38</v>
      </c>
      <c r="D618" t="s">
        <v>39</v>
      </c>
      <c r="E618" t="s">
        <v>40</v>
      </c>
      <c r="F618" t="s">
        <v>60</v>
      </c>
      <c r="G618" s="2">
        <v>82841102</v>
      </c>
      <c r="H618" t="s">
        <v>61</v>
      </c>
      <c r="I618" s="3">
        <v>9779</v>
      </c>
      <c r="J618">
        <v>20190117</v>
      </c>
      <c r="K618" s="4">
        <v>634</v>
      </c>
      <c r="L618">
        <v>274135</v>
      </c>
      <c r="M618" s="5">
        <v>2101</v>
      </c>
      <c r="N618" t="s">
        <v>44</v>
      </c>
      <c r="O618" t="s">
        <v>62</v>
      </c>
      <c r="P618" t="s">
        <v>63</v>
      </c>
      <c r="Q618" s="5">
        <v>6</v>
      </c>
      <c r="R618" s="5">
        <v>12606</v>
      </c>
      <c r="S618" t="s">
        <v>283</v>
      </c>
      <c r="T618" t="s">
        <v>65</v>
      </c>
      <c r="U618" t="s">
        <v>49</v>
      </c>
      <c r="V618" t="s">
        <v>859</v>
      </c>
      <c r="W618" t="s">
        <v>51</v>
      </c>
      <c r="X618" t="s">
        <v>52</v>
      </c>
      <c r="Y618">
        <v>0</v>
      </c>
      <c r="Z618" t="s">
        <v>53</v>
      </c>
      <c r="AA618">
        <v>2019</v>
      </c>
      <c r="AB618" t="s">
        <v>335</v>
      </c>
      <c r="AC618" t="s">
        <v>55</v>
      </c>
      <c r="AD618" t="s">
        <v>68</v>
      </c>
      <c r="AE618">
        <v>1407706</v>
      </c>
      <c r="AF618" t="s">
        <v>69</v>
      </c>
      <c r="AG618" t="s">
        <v>58</v>
      </c>
      <c r="AH618" t="s">
        <v>55</v>
      </c>
      <c r="AI618" t="s">
        <v>270</v>
      </c>
    </row>
    <row r="619" spans="1:35" x14ac:dyDescent="0.25">
      <c r="A619" s="14" t="str">
        <f t="shared" si="9"/>
        <v>http://dodappwlsprd2.cloud.pge.com:8003/ilis_rpt/dailyeventlogdetail.jsp?odbeventlogid=19-0010628&amp;numberofmonths=24&amp;showchangehistorylog=1</v>
      </c>
      <c r="B619" s="15" t="str">
        <f>HYPERLINK(A619,V619)</f>
        <v>19-0010628</v>
      </c>
      <c r="C619" t="s">
        <v>38</v>
      </c>
      <c r="D619" t="s">
        <v>39</v>
      </c>
      <c r="E619" t="s">
        <v>40</v>
      </c>
      <c r="F619" t="s">
        <v>74</v>
      </c>
      <c r="G619" s="2">
        <v>83622103</v>
      </c>
      <c r="H619" t="s">
        <v>42</v>
      </c>
      <c r="I619" s="3">
        <v>12990</v>
      </c>
      <c r="J619">
        <v>20190117</v>
      </c>
      <c r="K619" s="4">
        <v>723</v>
      </c>
      <c r="L619">
        <v>272664</v>
      </c>
      <c r="M619" s="5">
        <v>2214</v>
      </c>
      <c r="N619" t="s">
        <v>44</v>
      </c>
      <c r="O619" t="s">
        <v>62</v>
      </c>
      <c r="P619" t="s">
        <v>63</v>
      </c>
      <c r="Q619" s="5">
        <v>277</v>
      </c>
      <c r="R619" s="5">
        <v>268878</v>
      </c>
      <c r="S619" t="s">
        <v>277</v>
      </c>
      <c r="T619" t="s">
        <v>79</v>
      </c>
      <c r="U619" t="s">
        <v>49</v>
      </c>
      <c r="V619" t="s">
        <v>860</v>
      </c>
      <c r="W619" t="s">
        <v>51</v>
      </c>
      <c r="X619" t="s">
        <v>52</v>
      </c>
      <c r="Y619">
        <v>0</v>
      </c>
      <c r="Z619" t="s">
        <v>53</v>
      </c>
      <c r="AA619">
        <v>2019</v>
      </c>
      <c r="AB619" t="s">
        <v>335</v>
      </c>
      <c r="AC619" t="s">
        <v>55</v>
      </c>
      <c r="AD619" t="s">
        <v>310</v>
      </c>
      <c r="AE619">
        <v>1407472</v>
      </c>
      <c r="AF619" t="s">
        <v>81</v>
      </c>
      <c r="AG619" t="s">
        <v>58</v>
      </c>
      <c r="AH619" t="s">
        <v>55</v>
      </c>
      <c r="AI619" t="s">
        <v>55</v>
      </c>
    </row>
    <row r="620" spans="1:35" x14ac:dyDescent="0.25">
      <c r="A620" s="14" t="str">
        <f t="shared" si="9"/>
        <v>http://dodappwlsprd2.cloud.pge.com:8003/ilis_rpt/dailyeventlogdetail.jsp?odbeventlogid=19-0011375&amp;numberofmonths=24&amp;showchangehistorylog=1</v>
      </c>
      <c r="B620" s="15" t="str">
        <f>HYPERLINK(A620,V620)</f>
        <v>19-0011375</v>
      </c>
      <c r="C620" t="s">
        <v>38</v>
      </c>
      <c r="D620" t="s">
        <v>39</v>
      </c>
      <c r="E620" t="s">
        <v>40</v>
      </c>
      <c r="F620" t="s">
        <v>78</v>
      </c>
      <c r="G620" s="2">
        <v>83622104</v>
      </c>
      <c r="H620" t="s">
        <v>61</v>
      </c>
      <c r="I620" s="3">
        <v>177</v>
      </c>
      <c r="J620">
        <v>20190117</v>
      </c>
      <c r="K620" s="4">
        <v>1139</v>
      </c>
      <c r="L620">
        <v>274879</v>
      </c>
      <c r="M620" s="5">
        <v>3071</v>
      </c>
      <c r="N620" t="s">
        <v>44</v>
      </c>
      <c r="O620" t="s">
        <v>45</v>
      </c>
      <c r="P620" t="s">
        <v>281</v>
      </c>
      <c r="Q620" s="5">
        <v>2</v>
      </c>
      <c r="R620" s="5">
        <v>6142</v>
      </c>
      <c r="S620" t="s">
        <v>283</v>
      </c>
      <c r="T620" t="s">
        <v>65</v>
      </c>
      <c r="U620" t="s">
        <v>49</v>
      </c>
      <c r="V620" t="s">
        <v>861</v>
      </c>
      <c r="W620" t="s">
        <v>51</v>
      </c>
      <c r="X620" t="s">
        <v>52</v>
      </c>
      <c r="Y620">
        <v>0</v>
      </c>
      <c r="Z620" t="s">
        <v>53</v>
      </c>
      <c r="AA620">
        <v>2019</v>
      </c>
      <c r="AB620" t="s">
        <v>335</v>
      </c>
      <c r="AC620" t="s">
        <v>55</v>
      </c>
      <c r="AD620" t="s">
        <v>68</v>
      </c>
      <c r="AE620">
        <v>1407920</v>
      </c>
      <c r="AF620" t="s">
        <v>69</v>
      </c>
      <c r="AG620" t="s">
        <v>58</v>
      </c>
      <c r="AH620" t="s">
        <v>55</v>
      </c>
      <c r="AI620" t="s">
        <v>270</v>
      </c>
    </row>
    <row r="621" spans="1:35" x14ac:dyDescent="0.25">
      <c r="A621" s="14" t="str">
        <f t="shared" si="9"/>
        <v>http://dodappwlsprd2.cloud.pge.com:8003/ilis_rpt/dailyeventlogdetail.jsp?odbeventlogid=19-0011432&amp;numberofmonths=24&amp;showchangehistorylog=1</v>
      </c>
      <c r="B621" s="15" t="str">
        <f>HYPERLINK(A621,V621)</f>
        <v>19-0011432</v>
      </c>
      <c r="C621" t="s">
        <v>38</v>
      </c>
      <c r="D621" t="s">
        <v>39</v>
      </c>
      <c r="E621" t="s">
        <v>40</v>
      </c>
      <c r="F621" t="s">
        <v>215</v>
      </c>
      <c r="G621" s="2">
        <v>83192101</v>
      </c>
      <c r="H621" t="s">
        <v>61</v>
      </c>
      <c r="I621" s="3">
        <v>2161</v>
      </c>
      <c r="J621">
        <v>20190117</v>
      </c>
      <c r="K621" s="4">
        <v>1500</v>
      </c>
      <c r="L621">
        <v>275004</v>
      </c>
      <c r="M621" s="5">
        <v>1282</v>
      </c>
      <c r="N621" t="s">
        <v>44</v>
      </c>
      <c r="O621" t="s">
        <v>62</v>
      </c>
      <c r="P621" t="s">
        <v>63</v>
      </c>
      <c r="Q621" s="5">
        <v>1</v>
      </c>
      <c r="R621" s="5">
        <v>1282</v>
      </c>
      <c r="S621" t="s">
        <v>396</v>
      </c>
      <c r="T621" t="s">
        <v>65</v>
      </c>
      <c r="U621" t="s">
        <v>49</v>
      </c>
      <c r="V621" t="s">
        <v>862</v>
      </c>
      <c r="W621" t="s">
        <v>51</v>
      </c>
      <c r="X621" t="s">
        <v>52</v>
      </c>
      <c r="Y621">
        <v>0</v>
      </c>
      <c r="Z621" t="s">
        <v>53</v>
      </c>
      <c r="AA621">
        <v>2019</v>
      </c>
      <c r="AB621" t="s">
        <v>335</v>
      </c>
      <c r="AC621" t="s">
        <v>55</v>
      </c>
      <c r="AD621" t="s">
        <v>68</v>
      </c>
      <c r="AE621">
        <v>1407972</v>
      </c>
      <c r="AF621" t="s">
        <v>69</v>
      </c>
      <c r="AG621" t="s">
        <v>58</v>
      </c>
      <c r="AH621" t="s">
        <v>55</v>
      </c>
      <c r="AI621" t="s">
        <v>270</v>
      </c>
    </row>
    <row r="622" spans="1:35" x14ac:dyDescent="0.25">
      <c r="A622" s="14" t="str">
        <f t="shared" si="9"/>
        <v>http://dodappwlsprd2.cloud.pge.com:8003/ilis_rpt/dailyeventlogdetail.jsp?odbeventlogid=19-0011498&amp;numberofmonths=24&amp;showchangehistorylog=1</v>
      </c>
      <c r="B622" s="15" t="str">
        <f>HYPERLINK(A622,V622)</f>
        <v>19-0011498</v>
      </c>
      <c r="C622" t="s">
        <v>38</v>
      </c>
      <c r="D622" t="s">
        <v>39</v>
      </c>
      <c r="E622" t="s">
        <v>84</v>
      </c>
      <c r="F622" t="s">
        <v>460</v>
      </c>
      <c r="G622" s="2">
        <v>182291101</v>
      </c>
      <c r="H622" t="s">
        <v>265</v>
      </c>
      <c r="I622" s="3" t="s">
        <v>863</v>
      </c>
      <c r="J622">
        <v>20190117</v>
      </c>
      <c r="K622" s="4">
        <v>2112</v>
      </c>
      <c r="L622">
        <v>275005</v>
      </c>
      <c r="M622" s="5">
        <v>2237</v>
      </c>
      <c r="N622" t="s">
        <v>44</v>
      </c>
      <c r="O622" t="s">
        <v>62</v>
      </c>
      <c r="P622" t="s">
        <v>63</v>
      </c>
      <c r="Q622" s="5">
        <v>3</v>
      </c>
      <c r="R622" s="5">
        <v>6711</v>
      </c>
      <c r="S622" t="s">
        <v>332</v>
      </c>
      <c r="T622" t="s">
        <v>65</v>
      </c>
      <c r="U622" t="s">
        <v>49</v>
      </c>
      <c r="V622" t="s">
        <v>864</v>
      </c>
      <c r="W622" t="s">
        <v>51</v>
      </c>
      <c r="X622" t="s">
        <v>52</v>
      </c>
      <c r="Y622">
        <v>0</v>
      </c>
      <c r="Z622" t="s">
        <v>53</v>
      </c>
      <c r="AA622">
        <v>2019</v>
      </c>
      <c r="AB622" t="s">
        <v>335</v>
      </c>
      <c r="AC622" t="s">
        <v>55</v>
      </c>
      <c r="AD622" t="s">
        <v>97</v>
      </c>
      <c r="AE622">
        <v>1408040</v>
      </c>
      <c r="AF622" t="s">
        <v>69</v>
      </c>
      <c r="AG622" t="s">
        <v>58</v>
      </c>
      <c r="AH622" t="s">
        <v>55</v>
      </c>
      <c r="AI622" t="s">
        <v>270</v>
      </c>
    </row>
    <row r="623" spans="1:35" x14ac:dyDescent="0.25">
      <c r="A623" s="14" t="str">
        <f t="shared" si="9"/>
        <v>http://dodappwlsprd2.cloud.pge.com:8003/ilis_rpt/dailyeventlogdetail.jsp?odbeventlogid=19-0011238&amp;numberofmonths=24&amp;showchangehistorylog=1</v>
      </c>
      <c r="B623" s="15" t="str">
        <f>HYPERLINK(A623,V623)</f>
        <v>19-0011238</v>
      </c>
      <c r="C623" t="s">
        <v>38</v>
      </c>
      <c r="D623" t="s">
        <v>39</v>
      </c>
      <c r="E623" t="s">
        <v>84</v>
      </c>
      <c r="F623" t="s">
        <v>178</v>
      </c>
      <c r="G623" s="2">
        <v>182291102</v>
      </c>
      <c r="H623" t="s">
        <v>61</v>
      </c>
      <c r="I623" s="3">
        <v>8937</v>
      </c>
      <c r="J623">
        <v>20190117</v>
      </c>
      <c r="K623" s="4">
        <v>712</v>
      </c>
      <c r="L623">
        <v>272776</v>
      </c>
      <c r="M623" s="5">
        <v>677</v>
      </c>
      <c r="N623" t="s">
        <v>44</v>
      </c>
      <c r="O623" t="s">
        <v>62</v>
      </c>
      <c r="P623" t="s">
        <v>63</v>
      </c>
      <c r="Q623" s="5">
        <v>48</v>
      </c>
      <c r="R623" s="5">
        <v>32496</v>
      </c>
      <c r="S623" t="s">
        <v>277</v>
      </c>
      <c r="T623" t="s">
        <v>65</v>
      </c>
      <c r="U623" t="s">
        <v>49</v>
      </c>
      <c r="V623" t="s">
        <v>865</v>
      </c>
      <c r="W623" t="s">
        <v>51</v>
      </c>
      <c r="X623" t="s">
        <v>52</v>
      </c>
      <c r="Y623">
        <v>0</v>
      </c>
      <c r="Z623" t="s">
        <v>53</v>
      </c>
      <c r="AA623">
        <v>2019</v>
      </c>
      <c r="AB623" t="s">
        <v>335</v>
      </c>
      <c r="AC623" t="s">
        <v>55</v>
      </c>
      <c r="AD623" t="s">
        <v>88</v>
      </c>
      <c r="AE623">
        <v>1407816</v>
      </c>
      <c r="AF623" t="s">
        <v>69</v>
      </c>
      <c r="AG623" t="s">
        <v>58</v>
      </c>
      <c r="AH623" t="s">
        <v>55</v>
      </c>
      <c r="AI623" t="s">
        <v>270</v>
      </c>
    </row>
    <row r="624" spans="1:35" x14ac:dyDescent="0.25">
      <c r="A624" s="14" t="str">
        <f t="shared" si="9"/>
        <v>http://dodappwlsprd2.cloud.pge.com:8003/ilis_rpt/dailyeventlogdetail.jsp?odbeventlogid=19-0011306&amp;numberofmonths=24&amp;showchangehistorylog=1</v>
      </c>
      <c r="B624" s="15" t="str">
        <f>HYPERLINK(A624,V624)</f>
        <v>19-0011306</v>
      </c>
      <c r="C624" t="s">
        <v>38</v>
      </c>
      <c r="D624" t="s">
        <v>39</v>
      </c>
      <c r="E624" t="s">
        <v>84</v>
      </c>
      <c r="F624" t="s">
        <v>91</v>
      </c>
      <c r="G624" s="2">
        <v>82931101</v>
      </c>
      <c r="H624" t="s">
        <v>75</v>
      </c>
      <c r="I624" s="3" t="s">
        <v>455</v>
      </c>
      <c r="J624">
        <v>20190117</v>
      </c>
      <c r="K624" s="4">
        <v>1513</v>
      </c>
      <c r="L624">
        <v>274401</v>
      </c>
      <c r="M624" s="5">
        <v>659</v>
      </c>
      <c r="N624" t="s">
        <v>44</v>
      </c>
      <c r="O624" t="s">
        <v>62</v>
      </c>
      <c r="P624" t="s">
        <v>70</v>
      </c>
      <c r="Q624" s="5">
        <v>116</v>
      </c>
      <c r="R624" s="5">
        <v>8044</v>
      </c>
      <c r="S624" t="s">
        <v>277</v>
      </c>
      <c r="T624" t="s">
        <v>65</v>
      </c>
      <c r="U624" t="s">
        <v>49</v>
      </c>
      <c r="V624" t="s">
        <v>866</v>
      </c>
      <c r="W624" t="s">
        <v>51</v>
      </c>
      <c r="X624" t="s">
        <v>52</v>
      </c>
      <c r="Y624">
        <v>0</v>
      </c>
      <c r="Z624" t="s">
        <v>53</v>
      </c>
      <c r="AA624">
        <v>2019</v>
      </c>
      <c r="AB624" t="s">
        <v>335</v>
      </c>
      <c r="AC624" t="s">
        <v>55</v>
      </c>
      <c r="AD624" t="s">
        <v>68</v>
      </c>
      <c r="AE624">
        <v>1407867</v>
      </c>
      <c r="AF624" t="s">
        <v>69</v>
      </c>
      <c r="AG624" t="s">
        <v>58</v>
      </c>
      <c r="AH624" t="s">
        <v>55</v>
      </c>
      <c r="AI624" t="s">
        <v>55</v>
      </c>
    </row>
    <row r="625" spans="1:35" x14ac:dyDescent="0.25">
      <c r="A625" s="14" t="str">
        <f t="shared" si="9"/>
        <v>http://dodappwlsprd2.cloud.pge.com:8003/ilis_rpt/dailyeventlogdetail.jsp?odbeventlogid=19-0010915&amp;numberofmonths=24&amp;showchangehistorylog=1</v>
      </c>
      <c r="B625" s="15" t="str">
        <f>HYPERLINK(A625,V625)</f>
        <v>19-0010915</v>
      </c>
      <c r="C625" t="s">
        <v>38</v>
      </c>
      <c r="D625" t="s">
        <v>39</v>
      </c>
      <c r="E625" t="s">
        <v>40</v>
      </c>
      <c r="F625" t="s">
        <v>195</v>
      </c>
      <c r="G625" s="2">
        <v>83692104</v>
      </c>
      <c r="H625" t="s">
        <v>137</v>
      </c>
      <c r="I625" s="3">
        <v>794081</v>
      </c>
      <c r="J625">
        <v>20190117</v>
      </c>
      <c r="K625" s="4">
        <v>829</v>
      </c>
      <c r="L625">
        <v>273472</v>
      </c>
      <c r="M625" s="5">
        <v>541</v>
      </c>
      <c r="N625" t="s">
        <v>44</v>
      </c>
      <c r="O625" t="s">
        <v>62</v>
      </c>
      <c r="P625" t="s">
        <v>63</v>
      </c>
      <c r="Q625" s="5">
        <v>97</v>
      </c>
      <c r="R625" s="5">
        <v>52477</v>
      </c>
      <c r="S625" t="s">
        <v>277</v>
      </c>
      <c r="T625" t="s">
        <v>65</v>
      </c>
      <c r="U625" t="s">
        <v>49</v>
      </c>
      <c r="V625" t="s">
        <v>867</v>
      </c>
      <c r="W625" t="s">
        <v>51</v>
      </c>
      <c r="X625" t="s">
        <v>52</v>
      </c>
      <c r="Y625">
        <v>0</v>
      </c>
      <c r="Z625" t="s">
        <v>53</v>
      </c>
      <c r="AA625">
        <v>2019</v>
      </c>
      <c r="AB625" t="s">
        <v>335</v>
      </c>
      <c r="AC625" t="s">
        <v>55</v>
      </c>
      <c r="AD625" t="s">
        <v>310</v>
      </c>
      <c r="AE625">
        <v>1407605</v>
      </c>
      <c r="AF625" t="s">
        <v>69</v>
      </c>
      <c r="AG625" t="s">
        <v>58</v>
      </c>
      <c r="AH625" t="s">
        <v>55</v>
      </c>
      <c r="AI625" t="s">
        <v>270</v>
      </c>
    </row>
    <row r="626" spans="1:35" x14ac:dyDescent="0.25">
      <c r="A626" s="14" t="str">
        <f t="shared" si="9"/>
        <v>http://dodappwlsprd2.cloud.pge.com:8003/ilis_rpt/dailyeventlogdetail.jsp?odbeventlogid=19-0010474&amp;numberofmonths=24&amp;showchangehistorylog=1</v>
      </c>
      <c r="B626" s="15" t="str">
        <f>HYPERLINK(A626,V626)</f>
        <v>19-0010474</v>
      </c>
      <c r="C626" t="s">
        <v>38</v>
      </c>
      <c r="D626" t="s">
        <v>39</v>
      </c>
      <c r="E626" t="s">
        <v>84</v>
      </c>
      <c r="F626" t="s">
        <v>147</v>
      </c>
      <c r="G626" s="2">
        <v>182852201</v>
      </c>
      <c r="H626" t="s">
        <v>325</v>
      </c>
      <c r="I626" s="3">
        <v>22012</v>
      </c>
      <c r="J626">
        <v>20190117</v>
      </c>
      <c r="K626" s="4">
        <v>59</v>
      </c>
      <c r="L626">
        <v>272227</v>
      </c>
      <c r="M626" s="5">
        <v>463</v>
      </c>
      <c r="N626" t="s">
        <v>44</v>
      </c>
      <c r="O626" t="s">
        <v>62</v>
      </c>
      <c r="P626" t="s">
        <v>63</v>
      </c>
      <c r="Q626" s="5">
        <v>209</v>
      </c>
      <c r="R626" s="5">
        <v>86031</v>
      </c>
      <c r="S626" t="s">
        <v>298</v>
      </c>
      <c r="T626" t="s">
        <v>65</v>
      </c>
      <c r="U626" t="s">
        <v>49</v>
      </c>
      <c r="V626" t="s">
        <v>868</v>
      </c>
      <c r="W626" t="s">
        <v>51</v>
      </c>
      <c r="X626" t="s">
        <v>52</v>
      </c>
      <c r="Y626">
        <v>43634200</v>
      </c>
      <c r="Z626" t="s">
        <v>53</v>
      </c>
      <c r="AA626">
        <v>2019</v>
      </c>
      <c r="AB626" t="s">
        <v>335</v>
      </c>
      <c r="AC626" t="s">
        <v>55</v>
      </c>
      <c r="AD626" t="s">
        <v>68</v>
      </c>
      <c r="AE626">
        <v>1407339</v>
      </c>
      <c r="AF626" t="s">
        <v>69</v>
      </c>
      <c r="AG626" t="s">
        <v>58</v>
      </c>
      <c r="AH626" t="s">
        <v>55</v>
      </c>
      <c r="AI626" t="s">
        <v>270</v>
      </c>
    </row>
    <row r="627" spans="1:35" x14ac:dyDescent="0.25">
      <c r="A627" s="14" t="str">
        <f t="shared" si="9"/>
        <v>http://dodappwlsprd2.cloud.pge.com:8003/ilis_rpt/dailyeventlogdetail.jsp?odbeventlogid=19-0017058&amp;numberofmonths=24&amp;showchangehistorylog=1</v>
      </c>
      <c r="B627" s="15" t="str">
        <f>HYPERLINK(A627,V627)</f>
        <v>19-0017058</v>
      </c>
      <c r="C627" t="s">
        <v>38</v>
      </c>
      <c r="D627" t="s">
        <v>39</v>
      </c>
      <c r="E627" t="s">
        <v>40</v>
      </c>
      <c r="F627" t="s">
        <v>101</v>
      </c>
      <c r="G627" s="2">
        <v>83040401</v>
      </c>
      <c r="H627" t="s">
        <v>61</v>
      </c>
      <c r="I627" s="3">
        <v>5151</v>
      </c>
      <c r="J627">
        <v>20190202</v>
      </c>
      <c r="K627" s="4">
        <v>748</v>
      </c>
      <c r="L627">
        <v>286838</v>
      </c>
      <c r="M627" s="5">
        <v>517</v>
      </c>
      <c r="N627" t="s">
        <v>44</v>
      </c>
      <c r="O627" t="s">
        <v>62</v>
      </c>
      <c r="P627" t="s">
        <v>63</v>
      </c>
      <c r="Q627" s="5">
        <v>6</v>
      </c>
      <c r="R627" s="5">
        <v>3102</v>
      </c>
      <c r="S627" t="s">
        <v>279</v>
      </c>
      <c r="T627" t="s">
        <v>65</v>
      </c>
      <c r="U627" t="s">
        <v>49</v>
      </c>
      <c r="V627" t="s">
        <v>869</v>
      </c>
      <c r="W627" t="s">
        <v>51</v>
      </c>
      <c r="X627" t="s">
        <v>52</v>
      </c>
      <c r="Y627">
        <v>0</v>
      </c>
      <c r="Z627" t="s">
        <v>53</v>
      </c>
      <c r="AA627">
        <v>2019</v>
      </c>
      <c r="AB627" t="s">
        <v>247</v>
      </c>
      <c r="AC627" t="s">
        <v>55</v>
      </c>
      <c r="AD627" t="s">
        <v>97</v>
      </c>
      <c r="AE627">
        <v>1411507</v>
      </c>
      <c r="AF627" t="s">
        <v>69</v>
      </c>
      <c r="AG627" t="s">
        <v>58</v>
      </c>
      <c r="AH627" t="s">
        <v>55</v>
      </c>
      <c r="AI627" t="s">
        <v>270</v>
      </c>
    </row>
    <row r="628" spans="1:35" x14ac:dyDescent="0.25">
      <c r="A628" s="14" t="str">
        <f t="shared" si="9"/>
        <v>http://dodappwlsprd2.cloud.pge.com:8003/ilis_rpt/dailyeventlogdetail.jsp?odbeventlogid=19-0017082&amp;numberofmonths=24&amp;showchangehistorylog=1</v>
      </c>
      <c r="B628" s="15" t="str">
        <f>HYPERLINK(A628,V628)</f>
        <v>19-0017082</v>
      </c>
      <c r="C628" t="s">
        <v>38</v>
      </c>
      <c r="D628" t="s">
        <v>39</v>
      </c>
      <c r="E628" t="s">
        <v>40</v>
      </c>
      <c r="F628" t="s">
        <v>60</v>
      </c>
      <c r="G628" s="2">
        <v>82841102</v>
      </c>
      <c r="H628" t="s">
        <v>61</v>
      </c>
      <c r="I628" s="3">
        <v>12383</v>
      </c>
      <c r="J628">
        <v>20190202</v>
      </c>
      <c r="K628" s="4">
        <v>543</v>
      </c>
      <c r="L628">
        <v>286625</v>
      </c>
      <c r="M628" s="5">
        <v>332</v>
      </c>
      <c r="N628" t="s">
        <v>44</v>
      </c>
      <c r="O628" t="s">
        <v>62</v>
      </c>
      <c r="P628" t="s">
        <v>63</v>
      </c>
      <c r="Q628" s="5">
        <v>62</v>
      </c>
      <c r="R628" s="5">
        <v>15017</v>
      </c>
      <c r="S628" t="s">
        <v>290</v>
      </c>
      <c r="T628" t="s">
        <v>65</v>
      </c>
      <c r="U628" t="s">
        <v>49</v>
      </c>
      <c r="V628" t="s">
        <v>870</v>
      </c>
      <c r="W628" t="s">
        <v>51</v>
      </c>
      <c r="X628" t="s">
        <v>52</v>
      </c>
      <c r="Y628">
        <v>0</v>
      </c>
      <c r="Z628" t="s">
        <v>53</v>
      </c>
      <c r="AA628">
        <v>2019</v>
      </c>
      <c r="AB628" t="s">
        <v>247</v>
      </c>
      <c r="AC628" t="s">
        <v>55</v>
      </c>
      <c r="AD628" t="s">
        <v>68</v>
      </c>
      <c r="AE628">
        <v>1411531</v>
      </c>
      <c r="AF628" t="s">
        <v>69</v>
      </c>
      <c r="AG628" t="s">
        <v>58</v>
      </c>
      <c r="AH628" t="s">
        <v>55</v>
      </c>
      <c r="AI628" t="s">
        <v>55</v>
      </c>
    </row>
    <row r="629" spans="1:35" x14ac:dyDescent="0.25">
      <c r="A629" s="14" t="str">
        <f t="shared" si="9"/>
        <v>http://dodappwlsprd2.cloud.pge.com:8003/ilis_rpt/dailyeventlogdetail.jsp?odbeventlogid=19-0017233&amp;numberofmonths=24&amp;showchangehistorylog=1</v>
      </c>
      <c r="B629" s="15" t="str">
        <f>HYPERLINK(A629,V629)</f>
        <v>19-0017233</v>
      </c>
      <c r="C629" t="s">
        <v>38</v>
      </c>
      <c r="D629" t="s">
        <v>39</v>
      </c>
      <c r="E629" t="s">
        <v>40</v>
      </c>
      <c r="F629" t="s">
        <v>126</v>
      </c>
      <c r="G629" s="2">
        <v>83622105</v>
      </c>
      <c r="H629" t="s">
        <v>61</v>
      </c>
      <c r="I629" s="3">
        <v>6355</v>
      </c>
      <c r="J629">
        <v>20190202</v>
      </c>
      <c r="K629" s="4">
        <v>1434</v>
      </c>
      <c r="L629">
        <v>287731</v>
      </c>
      <c r="M629" s="5">
        <v>1176</v>
      </c>
      <c r="N629" t="s">
        <v>44</v>
      </c>
      <c r="O629" t="s">
        <v>62</v>
      </c>
      <c r="P629" t="s">
        <v>63</v>
      </c>
      <c r="Q629" s="5">
        <v>43</v>
      </c>
      <c r="R629" s="5">
        <v>50568</v>
      </c>
      <c r="S629" t="s">
        <v>279</v>
      </c>
      <c r="T629" t="s">
        <v>65</v>
      </c>
      <c r="U629" t="s">
        <v>49</v>
      </c>
      <c r="V629" t="s">
        <v>871</v>
      </c>
      <c r="W629" t="s">
        <v>51</v>
      </c>
      <c r="X629" t="s">
        <v>52</v>
      </c>
      <c r="Y629">
        <v>43665416</v>
      </c>
      <c r="Z629" t="s">
        <v>53</v>
      </c>
      <c r="AA629">
        <v>2019</v>
      </c>
      <c r="AB629" t="s">
        <v>247</v>
      </c>
      <c r="AC629" t="s">
        <v>55</v>
      </c>
      <c r="AD629" t="s">
        <v>68</v>
      </c>
      <c r="AE629">
        <v>1411660</v>
      </c>
      <c r="AF629" t="s">
        <v>69</v>
      </c>
      <c r="AG629" t="s">
        <v>58</v>
      </c>
      <c r="AH629" t="s">
        <v>55</v>
      </c>
      <c r="AI629" t="s">
        <v>270</v>
      </c>
    </row>
    <row r="630" spans="1:35" x14ac:dyDescent="0.25">
      <c r="A630" s="14" t="str">
        <f t="shared" si="9"/>
        <v>http://dodappwlsprd2.cloud.pge.com:8003/ilis_rpt/dailyeventlogdetail.jsp?odbeventlogid=19-0017469&amp;numberofmonths=24&amp;showchangehistorylog=1</v>
      </c>
      <c r="B630" s="15" t="str">
        <f>HYPERLINK(A630,V630)</f>
        <v>19-0017469</v>
      </c>
      <c r="C630" t="s">
        <v>38</v>
      </c>
      <c r="D630" t="s">
        <v>39</v>
      </c>
      <c r="E630" t="s">
        <v>40</v>
      </c>
      <c r="F630" t="s">
        <v>82</v>
      </c>
      <c r="G630" s="2">
        <v>83622106</v>
      </c>
      <c r="H630" t="s">
        <v>61</v>
      </c>
      <c r="I630" s="3">
        <v>8239</v>
      </c>
      <c r="J630">
        <v>20190202</v>
      </c>
      <c r="K630" s="4">
        <v>2327</v>
      </c>
      <c r="L630">
        <v>288286</v>
      </c>
      <c r="M630" s="5">
        <v>1123</v>
      </c>
      <c r="N630" t="s">
        <v>44</v>
      </c>
      <c r="O630" t="s">
        <v>62</v>
      </c>
      <c r="P630" t="s">
        <v>63</v>
      </c>
      <c r="Q630" s="5">
        <v>13</v>
      </c>
      <c r="R630" s="5">
        <v>14599</v>
      </c>
      <c r="S630" t="s">
        <v>290</v>
      </c>
      <c r="T630" t="s">
        <v>65</v>
      </c>
      <c r="U630" t="s">
        <v>66</v>
      </c>
      <c r="V630" t="s">
        <v>872</v>
      </c>
      <c r="W630" t="s">
        <v>51</v>
      </c>
      <c r="X630" t="s">
        <v>52</v>
      </c>
      <c r="Y630">
        <v>31424211</v>
      </c>
      <c r="Z630" t="s">
        <v>53</v>
      </c>
      <c r="AA630">
        <v>2019</v>
      </c>
      <c r="AB630" t="s">
        <v>247</v>
      </c>
      <c r="AC630" t="s">
        <v>55</v>
      </c>
      <c r="AD630" t="s">
        <v>68</v>
      </c>
      <c r="AE630">
        <v>1411884</v>
      </c>
      <c r="AF630" t="s">
        <v>69</v>
      </c>
      <c r="AG630" t="s">
        <v>58</v>
      </c>
      <c r="AH630" t="s">
        <v>55</v>
      </c>
      <c r="AI630" t="s">
        <v>270</v>
      </c>
    </row>
    <row r="631" spans="1:35" x14ac:dyDescent="0.25">
      <c r="A631" s="14" t="str">
        <f t="shared" si="9"/>
        <v>http://dodappwlsprd2.cloud.pge.com:8003/ilis_rpt/dailyeventlogdetail.jsp?odbeventlogid=19-0016957&amp;numberofmonths=24&amp;showchangehistorylog=1</v>
      </c>
      <c r="B631" s="15" t="str">
        <f>HYPERLINK(A631,V631)</f>
        <v>19-0016957</v>
      </c>
      <c r="C631" t="s">
        <v>38</v>
      </c>
      <c r="D631" t="s">
        <v>39</v>
      </c>
      <c r="E631" t="s">
        <v>84</v>
      </c>
      <c r="F631" t="s">
        <v>85</v>
      </c>
      <c r="G631" s="2">
        <v>182222103</v>
      </c>
      <c r="H631" t="s">
        <v>61</v>
      </c>
      <c r="I631" s="3">
        <v>6743</v>
      </c>
      <c r="J631">
        <v>20190202</v>
      </c>
      <c r="K631" s="4">
        <v>242</v>
      </c>
      <c r="L631">
        <v>286104</v>
      </c>
      <c r="M631" s="5">
        <v>844</v>
      </c>
      <c r="N631" t="s">
        <v>44</v>
      </c>
      <c r="O631" t="s">
        <v>62</v>
      </c>
      <c r="P631" t="s">
        <v>63</v>
      </c>
      <c r="Q631" s="5">
        <v>35</v>
      </c>
      <c r="R631" s="5">
        <v>29540</v>
      </c>
      <c r="S631" t="s">
        <v>298</v>
      </c>
      <c r="T631" t="s">
        <v>65</v>
      </c>
      <c r="U631" t="s">
        <v>49</v>
      </c>
      <c r="V631" t="s">
        <v>873</v>
      </c>
      <c r="W631" t="s">
        <v>51</v>
      </c>
      <c r="X631" t="s">
        <v>52</v>
      </c>
      <c r="Y631">
        <v>31424211</v>
      </c>
      <c r="Z631" t="s">
        <v>53</v>
      </c>
      <c r="AA631">
        <v>2019</v>
      </c>
      <c r="AB631" t="s">
        <v>247</v>
      </c>
      <c r="AC631" t="s">
        <v>55</v>
      </c>
      <c r="AD631" t="s">
        <v>68</v>
      </c>
      <c r="AE631">
        <v>1411415</v>
      </c>
      <c r="AF631" t="s">
        <v>69</v>
      </c>
      <c r="AG631" t="s">
        <v>58</v>
      </c>
      <c r="AH631" t="s">
        <v>55</v>
      </c>
      <c r="AI631" t="s">
        <v>270</v>
      </c>
    </row>
    <row r="632" spans="1:35" x14ac:dyDescent="0.25">
      <c r="A632" s="14" t="str">
        <f t="shared" si="9"/>
        <v>http://dodappwlsprd2.cloud.pge.com:8003/ilis_rpt/dailyeventlogdetail.jsp?odbeventlogid=19-0017100&amp;numberofmonths=24&amp;showchangehistorylog=1</v>
      </c>
      <c r="B632" s="15" t="str">
        <f>HYPERLINK(A632,V632)</f>
        <v>19-0017100</v>
      </c>
      <c r="C632" t="s">
        <v>38</v>
      </c>
      <c r="D632" t="s">
        <v>39</v>
      </c>
      <c r="E632" t="s">
        <v>84</v>
      </c>
      <c r="F632" t="s">
        <v>576</v>
      </c>
      <c r="G632" s="2">
        <v>182222104</v>
      </c>
      <c r="H632" t="s">
        <v>61</v>
      </c>
      <c r="I632" s="3">
        <v>2811</v>
      </c>
      <c r="J632">
        <v>20190202</v>
      </c>
      <c r="K632" s="4">
        <v>55</v>
      </c>
      <c r="L632">
        <v>286920</v>
      </c>
      <c r="M632" s="5">
        <v>3747</v>
      </c>
      <c r="N632" t="s">
        <v>44</v>
      </c>
      <c r="O632" t="s">
        <v>62</v>
      </c>
      <c r="P632" t="s">
        <v>70</v>
      </c>
      <c r="Q632" s="5">
        <v>19</v>
      </c>
      <c r="R632" s="5">
        <v>71193</v>
      </c>
      <c r="S632" t="s">
        <v>298</v>
      </c>
      <c r="T632" t="s">
        <v>694</v>
      </c>
      <c r="U632" t="s">
        <v>49</v>
      </c>
      <c r="V632" t="s">
        <v>874</v>
      </c>
      <c r="W632" t="s">
        <v>51</v>
      </c>
      <c r="X632" t="s">
        <v>52</v>
      </c>
      <c r="Y632">
        <v>0</v>
      </c>
      <c r="Z632" t="s">
        <v>53</v>
      </c>
      <c r="AA632">
        <v>2019</v>
      </c>
      <c r="AB632" t="s">
        <v>247</v>
      </c>
      <c r="AC632" t="s">
        <v>55</v>
      </c>
      <c r="AD632" t="s">
        <v>88</v>
      </c>
      <c r="AE632">
        <v>1411547</v>
      </c>
      <c r="AF632" t="s">
        <v>696</v>
      </c>
      <c r="AG632" t="s">
        <v>58</v>
      </c>
      <c r="AH632" t="s">
        <v>55</v>
      </c>
      <c r="AI632" t="s">
        <v>270</v>
      </c>
    </row>
    <row r="633" spans="1:35" x14ac:dyDescent="0.25">
      <c r="A633" s="14" t="str">
        <f t="shared" si="9"/>
        <v>http://dodappwlsprd2.cloud.pge.com:8003/ilis_rpt/dailyeventlogdetail.jsp?odbeventlogid=19-0017264&amp;numberofmonths=24&amp;showchangehistorylog=1</v>
      </c>
      <c r="B633" s="15" t="str">
        <f>HYPERLINK(A633,V633)</f>
        <v>19-0017264</v>
      </c>
      <c r="C633" t="s">
        <v>38</v>
      </c>
      <c r="D633" t="s">
        <v>39</v>
      </c>
      <c r="E633" t="s">
        <v>84</v>
      </c>
      <c r="F633" t="s">
        <v>875</v>
      </c>
      <c r="G633" s="2">
        <v>182222105</v>
      </c>
      <c r="H633" t="s">
        <v>61</v>
      </c>
      <c r="I633" s="3">
        <v>6029</v>
      </c>
      <c r="J633">
        <v>20190202</v>
      </c>
      <c r="K633" s="4">
        <v>437</v>
      </c>
      <c r="L633">
        <v>286379</v>
      </c>
      <c r="M633" s="5">
        <v>3581</v>
      </c>
      <c r="N633" t="s">
        <v>44</v>
      </c>
      <c r="O633" t="s">
        <v>62</v>
      </c>
      <c r="P633" t="s">
        <v>63</v>
      </c>
      <c r="Q633" s="5">
        <v>111</v>
      </c>
      <c r="R633" s="5">
        <v>89931</v>
      </c>
      <c r="S633" t="s">
        <v>298</v>
      </c>
      <c r="T633" t="s">
        <v>65</v>
      </c>
      <c r="U633" t="s">
        <v>49</v>
      </c>
      <c r="V633" t="s">
        <v>876</v>
      </c>
      <c r="W633" t="s">
        <v>51</v>
      </c>
      <c r="X633" t="s">
        <v>52</v>
      </c>
      <c r="Y633">
        <v>31424211</v>
      </c>
      <c r="Z633" t="s">
        <v>53</v>
      </c>
      <c r="AA633">
        <v>2019</v>
      </c>
      <c r="AB633" t="s">
        <v>247</v>
      </c>
      <c r="AC633" t="s">
        <v>55</v>
      </c>
      <c r="AD633" t="s">
        <v>68</v>
      </c>
      <c r="AE633">
        <v>1411684</v>
      </c>
      <c r="AF633" t="s">
        <v>69</v>
      </c>
      <c r="AG633" t="s">
        <v>58</v>
      </c>
      <c r="AH633" t="s">
        <v>55</v>
      </c>
      <c r="AI633" t="s">
        <v>270</v>
      </c>
    </row>
    <row r="634" spans="1:35" x14ac:dyDescent="0.25">
      <c r="A634" s="14" t="str">
        <f t="shared" si="9"/>
        <v>http://dodappwlsprd2.cloud.pge.com:8003/ilis_rpt/dailyeventlogdetail.jsp?odbeventlogid=19-0016919&amp;numberofmonths=24&amp;showchangehistorylog=1</v>
      </c>
      <c r="B634" s="15" t="str">
        <f>HYPERLINK(A634,V634)</f>
        <v>19-0016919</v>
      </c>
      <c r="C634" t="s">
        <v>38</v>
      </c>
      <c r="D634" t="s">
        <v>39</v>
      </c>
      <c r="E634" t="s">
        <v>84</v>
      </c>
      <c r="F634" t="s">
        <v>460</v>
      </c>
      <c r="G634" s="2">
        <v>182291101</v>
      </c>
      <c r="H634" t="s">
        <v>61</v>
      </c>
      <c r="I634" s="3">
        <v>2283</v>
      </c>
      <c r="J634">
        <v>20190202</v>
      </c>
      <c r="K634" s="4">
        <v>338</v>
      </c>
      <c r="L634">
        <v>286281</v>
      </c>
      <c r="M634" s="5">
        <v>1847</v>
      </c>
      <c r="N634" t="s">
        <v>44</v>
      </c>
      <c r="O634" t="s">
        <v>62</v>
      </c>
      <c r="P634" t="s">
        <v>63</v>
      </c>
      <c r="Q634" s="5">
        <v>383</v>
      </c>
      <c r="R634" s="5">
        <v>707401</v>
      </c>
      <c r="S634" t="s">
        <v>298</v>
      </c>
      <c r="T634" t="s">
        <v>65</v>
      </c>
      <c r="U634" t="s">
        <v>49</v>
      </c>
      <c r="V634" t="s">
        <v>877</v>
      </c>
      <c r="W634" t="s">
        <v>51</v>
      </c>
      <c r="X634" t="s">
        <v>52</v>
      </c>
      <c r="Y634">
        <v>0</v>
      </c>
      <c r="Z634" t="s">
        <v>53</v>
      </c>
      <c r="AA634">
        <v>2019</v>
      </c>
      <c r="AB634" t="s">
        <v>247</v>
      </c>
      <c r="AC634" t="s">
        <v>55</v>
      </c>
      <c r="AD634" t="s">
        <v>88</v>
      </c>
      <c r="AE634">
        <v>1411383</v>
      </c>
      <c r="AF634" t="s">
        <v>69</v>
      </c>
      <c r="AG634" t="s">
        <v>58</v>
      </c>
      <c r="AH634" t="s">
        <v>55</v>
      </c>
      <c r="AI634" t="s">
        <v>270</v>
      </c>
    </row>
    <row r="635" spans="1:35" x14ac:dyDescent="0.25">
      <c r="A635" s="14" t="str">
        <f t="shared" si="9"/>
        <v>http://dodappwlsprd2.cloud.pge.com:8003/ilis_rpt/dailyeventlogdetail.jsp?odbeventlogid=19-0017244&amp;numberofmonths=24&amp;showchangehistorylog=1</v>
      </c>
      <c r="B635" s="15" t="str">
        <f>HYPERLINK(A635,V635)</f>
        <v>19-0017244</v>
      </c>
      <c r="C635" t="s">
        <v>38</v>
      </c>
      <c r="D635" t="s">
        <v>39</v>
      </c>
      <c r="E635" t="s">
        <v>40</v>
      </c>
      <c r="F635" t="s">
        <v>460</v>
      </c>
      <c r="G635" s="2">
        <v>182291101</v>
      </c>
      <c r="H635" t="s">
        <v>61</v>
      </c>
      <c r="I635" s="3">
        <v>9302</v>
      </c>
      <c r="J635">
        <v>20190202</v>
      </c>
      <c r="K635" s="4">
        <v>1306</v>
      </c>
      <c r="L635">
        <v>287423</v>
      </c>
      <c r="M635" s="5">
        <v>2931</v>
      </c>
      <c r="N635" t="s">
        <v>44</v>
      </c>
      <c r="O635" t="s">
        <v>62</v>
      </c>
      <c r="P635" t="s">
        <v>63</v>
      </c>
      <c r="Q635" s="5">
        <v>98</v>
      </c>
      <c r="R635" s="5">
        <v>287238</v>
      </c>
      <c r="S635" t="s">
        <v>878</v>
      </c>
      <c r="T635" t="s">
        <v>65</v>
      </c>
      <c r="U635" t="s">
        <v>49</v>
      </c>
      <c r="V635" t="s">
        <v>879</v>
      </c>
      <c r="W635" t="s">
        <v>51</v>
      </c>
      <c r="X635" t="s">
        <v>52</v>
      </c>
      <c r="Y635">
        <v>43665416</v>
      </c>
      <c r="Z635" t="s">
        <v>53</v>
      </c>
      <c r="AA635">
        <v>2019</v>
      </c>
      <c r="AB635" t="s">
        <v>247</v>
      </c>
      <c r="AC635" t="s">
        <v>55</v>
      </c>
      <c r="AD635" t="s">
        <v>68</v>
      </c>
      <c r="AE635">
        <v>1411667</v>
      </c>
      <c r="AF635" t="s">
        <v>69</v>
      </c>
      <c r="AG635" t="s">
        <v>58</v>
      </c>
      <c r="AH635" t="s">
        <v>55</v>
      </c>
      <c r="AI635" t="s">
        <v>270</v>
      </c>
    </row>
    <row r="636" spans="1:35" x14ac:dyDescent="0.25">
      <c r="A636" s="14" t="str">
        <f t="shared" si="9"/>
        <v>http://dodappwlsprd2.cloud.pge.com:8003/ilis_rpt/dailyeventlogdetail.jsp?odbeventlogid=19-0017292&amp;numberofmonths=24&amp;showchangehistorylog=1</v>
      </c>
      <c r="B636" s="15" t="str">
        <f>HYPERLINK(A636,V636)</f>
        <v>19-0017292</v>
      </c>
      <c r="C636" t="s">
        <v>38</v>
      </c>
      <c r="D636" t="s">
        <v>39</v>
      </c>
      <c r="E636" t="s">
        <v>84</v>
      </c>
      <c r="F636" t="s">
        <v>460</v>
      </c>
      <c r="G636" s="2">
        <v>182291101</v>
      </c>
      <c r="H636" t="s">
        <v>42</v>
      </c>
      <c r="I636" s="3">
        <v>2654</v>
      </c>
      <c r="J636">
        <v>20190202</v>
      </c>
      <c r="K636" s="4">
        <v>1702</v>
      </c>
      <c r="L636">
        <v>287895</v>
      </c>
      <c r="M636" s="5">
        <v>1602</v>
      </c>
      <c r="N636" t="s">
        <v>44</v>
      </c>
      <c r="O636" t="s">
        <v>62</v>
      </c>
      <c r="P636" t="s">
        <v>63</v>
      </c>
      <c r="Q636" s="5">
        <v>17</v>
      </c>
      <c r="R636" s="5">
        <v>26675</v>
      </c>
      <c r="S636" t="s">
        <v>657</v>
      </c>
      <c r="T636" t="s">
        <v>65</v>
      </c>
      <c r="U636" t="s">
        <v>49</v>
      </c>
      <c r="V636" t="s">
        <v>880</v>
      </c>
      <c r="W636" t="s">
        <v>51</v>
      </c>
      <c r="X636" t="s">
        <v>52</v>
      </c>
      <c r="Y636">
        <v>0</v>
      </c>
      <c r="Z636" t="s">
        <v>53</v>
      </c>
      <c r="AA636">
        <v>2019</v>
      </c>
      <c r="AB636" t="s">
        <v>247</v>
      </c>
      <c r="AC636" t="s">
        <v>55</v>
      </c>
      <c r="AD636" t="s">
        <v>68</v>
      </c>
      <c r="AE636">
        <v>1411704</v>
      </c>
      <c r="AF636" t="s">
        <v>69</v>
      </c>
      <c r="AG636" t="s">
        <v>58</v>
      </c>
      <c r="AH636" t="s">
        <v>55</v>
      </c>
      <c r="AI636" t="s">
        <v>270</v>
      </c>
    </row>
    <row r="637" spans="1:35" x14ac:dyDescent="0.25">
      <c r="A637" s="14" t="str">
        <f t="shared" si="9"/>
        <v>http://dodappwlsprd2.cloud.pge.com:8003/ilis_rpt/dailyeventlogdetail.jsp?odbeventlogid=19-0017178&amp;numberofmonths=24&amp;showchangehistorylog=1</v>
      </c>
      <c r="B637" s="15" t="str">
        <f>HYPERLINK(A637,V637)</f>
        <v>19-0017178</v>
      </c>
      <c r="C637" t="s">
        <v>38</v>
      </c>
      <c r="D637" t="s">
        <v>39</v>
      </c>
      <c r="E637" t="s">
        <v>84</v>
      </c>
      <c r="F637" t="s">
        <v>178</v>
      </c>
      <c r="G637" s="2">
        <v>182291102</v>
      </c>
      <c r="H637" t="s">
        <v>570</v>
      </c>
      <c r="I637" s="3">
        <v>411370744360</v>
      </c>
      <c r="J637">
        <v>20190202</v>
      </c>
      <c r="K637" s="4">
        <v>1315</v>
      </c>
      <c r="L637">
        <v>287507</v>
      </c>
      <c r="M637" s="5">
        <v>1900</v>
      </c>
      <c r="N637" t="s">
        <v>44</v>
      </c>
      <c r="O637" t="s">
        <v>62</v>
      </c>
      <c r="P637" t="s">
        <v>63</v>
      </c>
      <c r="Q637" s="5">
        <v>6</v>
      </c>
      <c r="R637" s="5">
        <v>9525</v>
      </c>
      <c r="S637" t="s">
        <v>424</v>
      </c>
      <c r="T637" t="s">
        <v>79</v>
      </c>
      <c r="U637" t="s">
        <v>49</v>
      </c>
      <c r="V637" t="s">
        <v>881</v>
      </c>
      <c r="W637" t="s">
        <v>51</v>
      </c>
      <c r="X637" t="s">
        <v>52</v>
      </c>
      <c r="Y637">
        <v>0</v>
      </c>
      <c r="Z637" t="s">
        <v>53</v>
      </c>
      <c r="AA637">
        <v>2019</v>
      </c>
      <c r="AB637" t="s">
        <v>247</v>
      </c>
      <c r="AC637" t="s">
        <v>55</v>
      </c>
      <c r="AD637" t="s">
        <v>68</v>
      </c>
      <c r="AE637">
        <v>1411608</v>
      </c>
      <c r="AF637" t="s">
        <v>81</v>
      </c>
      <c r="AG637" t="s">
        <v>58</v>
      </c>
      <c r="AH637" t="s">
        <v>55</v>
      </c>
      <c r="AI637" t="s">
        <v>270</v>
      </c>
    </row>
    <row r="638" spans="1:35" x14ac:dyDescent="0.25">
      <c r="A638" s="14" t="str">
        <f t="shared" si="9"/>
        <v>http://dodappwlsprd2.cloud.pge.com:8003/ilis_rpt/dailyeventlogdetail.jsp?odbeventlogid=19-0017217&amp;numberofmonths=24&amp;showchangehistorylog=1</v>
      </c>
      <c r="B638" s="15" t="str">
        <f>HYPERLINK(A638,V638)</f>
        <v>19-0017217</v>
      </c>
      <c r="C638" t="s">
        <v>38</v>
      </c>
      <c r="D638" t="s">
        <v>39</v>
      </c>
      <c r="E638" t="s">
        <v>84</v>
      </c>
      <c r="F638" t="s">
        <v>178</v>
      </c>
      <c r="G638" s="2">
        <v>182291102</v>
      </c>
      <c r="H638" t="s">
        <v>42</v>
      </c>
      <c r="I638" s="3">
        <v>2010</v>
      </c>
      <c r="J638">
        <v>20190202</v>
      </c>
      <c r="K638" s="4">
        <v>357</v>
      </c>
      <c r="L638">
        <v>287686</v>
      </c>
      <c r="M638" s="5">
        <v>2807</v>
      </c>
      <c r="N638" t="s">
        <v>44</v>
      </c>
      <c r="O638" t="s">
        <v>62</v>
      </c>
      <c r="P638" t="s">
        <v>63</v>
      </c>
      <c r="Q638" s="5">
        <v>104</v>
      </c>
      <c r="R638" s="5">
        <v>160135</v>
      </c>
      <c r="S638" t="s">
        <v>882</v>
      </c>
      <c r="T638" t="s">
        <v>65</v>
      </c>
      <c r="U638" t="s">
        <v>49</v>
      </c>
      <c r="V638" t="s">
        <v>883</v>
      </c>
      <c r="W638" t="s">
        <v>51</v>
      </c>
      <c r="X638" t="s">
        <v>52</v>
      </c>
      <c r="Y638">
        <v>31424211</v>
      </c>
      <c r="Z638" t="s">
        <v>53</v>
      </c>
      <c r="AA638">
        <v>2019</v>
      </c>
      <c r="AB638" t="s">
        <v>247</v>
      </c>
      <c r="AC638" t="s">
        <v>55</v>
      </c>
      <c r="AD638" t="s">
        <v>68</v>
      </c>
      <c r="AE638">
        <v>1411644</v>
      </c>
      <c r="AF638" t="s">
        <v>69</v>
      </c>
      <c r="AG638" t="s">
        <v>58</v>
      </c>
      <c r="AH638" t="s">
        <v>55</v>
      </c>
      <c r="AI638" t="s">
        <v>270</v>
      </c>
    </row>
    <row r="639" spans="1:35" x14ac:dyDescent="0.25">
      <c r="A639" s="14" t="str">
        <f t="shared" si="9"/>
        <v>http://dodappwlsprd2.cloud.pge.com:8003/ilis_rpt/dailyeventlogdetail.jsp?odbeventlogid=19-0017224&amp;numberofmonths=24&amp;showchangehistorylog=1</v>
      </c>
      <c r="B639" s="15" t="str">
        <f>HYPERLINK(A639,V639)</f>
        <v>19-0017224</v>
      </c>
      <c r="C639" t="s">
        <v>38</v>
      </c>
      <c r="D639" t="s">
        <v>39</v>
      </c>
      <c r="E639" t="s">
        <v>84</v>
      </c>
      <c r="F639" t="s">
        <v>178</v>
      </c>
      <c r="G639" s="2">
        <v>182291102</v>
      </c>
      <c r="H639" t="s">
        <v>61</v>
      </c>
      <c r="I639" s="3">
        <v>8937</v>
      </c>
      <c r="J639">
        <v>20190202</v>
      </c>
      <c r="K639" s="4">
        <v>258</v>
      </c>
      <c r="L639">
        <v>286135</v>
      </c>
      <c r="M639" s="5">
        <v>2199</v>
      </c>
      <c r="N639" t="s">
        <v>44</v>
      </c>
      <c r="O639" t="s">
        <v>62</v>
      </c>
      <c r="P639" t="s">
        <v>63</v>
      </c>
      <c r="Q639" s="5">
        <v>48</v>
      </c>
      <c r="R639" s="5">
        <v>52824</v>
      </c>
      <c r="S639" t="s">
        <v>298</v>
      </c>
      <c r="T639" t="s">
        <v>65</v>
      </c>
      <c r="U639" t="s">
        <v>49</v>
      </c>
      <c r="V639" t="s">
        <v>884</v>
      </c>
      <c r="W639" t="s">
        <v>51</v>
      </c>
      <c r="X639" t="s">
        <v>52</v>
      </c>
      <c r="Y639">
        <v>43665408</v>
      </c>
      <c r="Z639" t="s">
        <v>53</v>
      </c>
      <c r="AA639">
        <v>2019</v>
      </c>
      <c r="AB639" t="s">
        <v>247</v>
      </c>
      <c r="AC639" t="s">
        <v>55</v>
      </c>
      <c r="AD639" t="s">
        <v>88</v>
      </c>
      <c r="AE639">
        <v>1411650</v>
      </c>
      <c r="AF639" t="s">
        <v>69</v>
      </c>
      <c r="AG639" t="s">
        <v>58</v>
      </c>
      <c r="AH639" t="s">
        <v>55</v>
      </c>
      <c r="AI639" t="s">
        <v>270</v>
      </c>
    </row>
    <row r="640" spans="1:35" x14ac:dyDescent="0.25">
      <c r="A640" s="14" t="str">
        <f t="shared" si="9"/>
        <v>http://dodappwlsprd2.cloud.pge.com:8003/ilis_rpt/dailyeventlogdetail.jsp?odbeventlogid=19-0016851&amp;numberofmonths=24&amp;showchangehistorylog=1</v>
      </c>
      <c r="B640" s="15" t="str">
        <f>HYPERLINK(A640,V640)</f>
        <v>19-0016851</v>
      </c>
      <c r="C640" t="s">
        <v>38</v>
      </c>
      <c r="D640" t="s">
        <v>39</v>
      </c>
      <c r="E640" t="s">
        <v>40</v>
      </c>
      <c r="F640" t="s">
        <v>89</v>
      </c>
      <c r="G640" s="2">
        <v>182941101</v>
      </c>
      <c r="H640" t="s">
        <v>61</v>
      </c>
      <c r="I640" s="3">
        <v>637</v>
      </c>
      <c r="J640">
        <v>20190202</v>
      </c>
      <c r="K640" s="4">
        <v>2</v>
      </c>
      <c r="L640">
        <v>285892</v>
      </c>
      <c r="M640" s="5">
        <v>1050</v>
      </c>
      <c r="N640" t="s">
        <v>44</v>
      </c>
      <c r="O640" t="s">
        <v>62</v>
      </c>
      <c r="P640" t="s">
        <v>63</v>
      </c>
      <c r="Q640" s="5">
        <v>72</v>
      </c>
      <c r="R640" s="5">
        <v>75600</v>
      </c>
      <c r="S640" t="s">
        <v>283</v>
      </c>
      <c r="T640" t="s">
        <v>65</v>
      </c>
      <c r="U640" t="s">
        <v>49</v>
      </c>
      <c r="V640" t="s">
        <v>885</v>
      </c>
      <c r="W640" t="s">
        <v>51</v>
      </c>
      <c r="X640" t="s">
        <v>52</v>
      </c>
      <c r="Y640">
        <v>0</v>
      </c>
      <c r="Z640" t="s">
        <v>53</v>
      </c>
      <c r="AA640">
        <v>2019</v>
      </c>
      <c r="AB640" t="s">
        <v>247</v>
      </c>
      <c r="AC640" t="s">
        <v>55</v>
      </c>
      <c r="AD640" t="s">
        <v>68</v>
      </c>
      <c r="AE640">
        <v>1411311</v>
      </c>
      <c r="AF640" t="s">
        <v>69</v>
      </c>
      <c r="AG640" t="s">
        <v>58</v>
      </c>
      <c r="AH640" t="s">
        <v>55</v>
      </c>
      <c r="AI640" t="s">
        <v>270</v>
      </c>
    </row>
    <row r="641" spans="1:35" x14ac:dyDescent="0.25">
      <c r="A641" s="14" t="str">
        <f t="shared" si="9"/>
        <v>http://dodappwlsprd2.cloud.pge.com:8003/ilis_rpt/dailyeventlogdetail.jsp?odbeventlogid=19-0016970&amp;numberofmonths=24&amp;showchangehistorylog=1</v>
      </c>
      <c r="B641" s="15" t="str">
        <f>HYPERLINK(A641,V641)</f>
        <v>19-0016970</v>
      </c>
      <c r="C641" t="s">
        <v>38</v>
      </c>
      <c r="D641" t="s">
        <v>39</v>
      </c>
      <c r="E641" t="s">
        <v>84</v>
      </c>
      <c r="F641" t="s">
        <v>89</v>
      </c>
      <c r="G641" s="2">
        <v>182941101</v>
      </c>
      <c r="H641" t="s">
        <v>61</v>
      </c>
      <c r="I641" s="3">
        <v>2181</v>
      </c>
      <c r="J641">
        <v>20190202</v>
      </c>
      <c r="K641" s="4">
        <v>103</v>
      </c>
      <c r="L641">
        <v>285962</v>
      </c>
      <c r="M641" s="5">
        <v>2331</v>
      </c>
      <c r="N641" t="s">
        <v>44</v>
      </c>
      <c r="O641" t="s">
        <v>62</v>
      </c>
      <c r="P641" t="s">
        <v>63</v>
      </c>
      <c r="Q641" s="5">
        <v>82</v>
      </c>
      <c r="R641" s="5">
        <v>77094</v>
      </c>
      <c r="S641" t="s">
        <v>298</v>
      </c>
      <c r="T641" t="s">
        <v>65</v>
      </c>
      <c r="U641" t="s">
        <v>49</v>
      </c>
      <c r="V641" t="s">
        <v>886</v>
      </c>
      <c r="W641" t="s">
        <v>51</v>
      </c>
      <c r="X641" t="s">
        <v>52</v>
      </c>
      <c r="Y641">
        <v>0</v>
      </c>
      <c r="Z641" t="s">
        <v>53</v>
      </c>
      <c r="AA641">
        <v>2019</v>
      </c>
      <c r="AB641" t="s">
        <v>247</v>
      </c>
      <c r="AC641" t="s">
        <v>55</v>
      </c>
      <c r="AD641" t="s">
        <v>68</v>
      </c>
      <c r="AE641">
        <v>1411429</v>
      </c>
      <c r="AF641" t="s">
        <v>69</v>
      </c>
      <c r="AG641" t="s">
        <v>58</v>
      </c>
      <c r="AH641" t="s">
        <v>55</v>
      </c>
      <c r="AI641" t="s">
        <v>270</v>
      </c>
    </row>
    <row r="642" spans="1:35" x14ac:dyDescent="0.25">
      <c r="A642" s="14" t="str">
        <f t="shared" si="9"/>
        <v>http://dodappwlsprd2.cloud.pge.com:8003/ilis_rpt/dailyeventlogdetail.jsp?odbeventlogid=19-0016999&amp;numberofmonths=24&amp;showchangehistorylog=1</v>
      </c>
      <c r="B642" s="15" t="str">
        <f>HYPERLINK(A642,V642)</f>
        <v>19-0016999</v>
      </c>
      <c r="C642" t="s">
        <v>38</v>
      </c>
      <c r="D642" t="s">
        <v>39</v>
      </c>
      <c r="E642" t="s">
        <v>84</v>
      </c>
      <c r="F642" t="s">
        <v>89</v>
      </c>
      <c r="G642" s="2">
        <v>182941101</v>
      </c>
      <c r="H642" t="s">
        <v>61</v>
      </c>
      <c r="I642" s="3">
        <v>40411</v>
      </c>
      <c r="J642">
        <v>20190202</v>
      </c>
      <c r="K642" s="4">
        <v>243</v>
      </c>
      <c r="L642">
        <v>286316</v>
      </c>
      <c r="M642" s="5">
        <v>1149</v>
      </c>
      <c r="N642" t="s">
        <v>44</v>
      </c>
      <c r="O642" t="s">
        <v>62</v>
      </c>
      <c r="P642" t="s">
        <v>63</v>
      </c>
      <c r="Q642" s="5">
        <v>70</v>
      </c>
      <c r="R642" s="5">
        <v>70861</v>
      </c>
      <c r="S642" t="s">
        <v>298</v>
      </c>
      <c r="T642" t="s">
        <v>65</v>
      </c>
      <c r="U642" t="s">
        <v>49</v>
      </c>
      <c r="V642" t="s">
        <v>887</v>
      </c>
      <c r="W642" t="s">
        <v>51</v>
      </c>
      <c r="X642" t="s">
        <v>52</v>
      </c>
      <c r="Y642">
        <v>0</v>
      </c>
      <c r="Z642" t="s">
        <v>53</v>
      </c>
      <c r="AA642">
        <v>2019</v>
      </c>
      <c r="AB642" t="s">
        <v>247</v>
      </c>
      <c r="AC642" t="s">
        <v>55</v>
      </c>
      <c r="AD642" t="s">
        <v>88</v>
      </c>
      <c r="AE642">
        <v>1411454</v>
      </c>
      <c r="AF642" t="s">
        <v>69</v>
      </c>
      <c r="AG642" t="s">
        <v>58</v>
      </c>
      <c r="AH642" t="s">
        <v>55</v>
      </c>
      <c r="AI642" t="s">
        <v>270</v>
      </c>
    </row>
    <row r="643" spans="1:35" x14ac:dyDescent="0.25">
      <c r="A643" s="14" t="str">
        <f t="shared" si="9"/>
        <v>http://dodappwlsprd2.cloud.pge.com:8003/ilis_rpt/dailyeventlogdetail.jsp?odbeventlogid=19-0017171&amp;numberofmonths=24&amp;showchangehistorylog=1</v>
      </c>
      <c r="B643" s="15" t="str">
        <f>HYPERLINK(A643,V643)</f>
        <v>19-0017171</v>
      </c>
      <c r="C643" t="s">
        <v>38</v>
      </c>
      <c r="D643" t="s">
        <v>39</v>
      </c>
      <c r="E643" t="s">
        <v>40</v>
      </c>
      <c r="F643" t="s">
        <v>89</v>
      </c>
      <c r="G643" s="2">
        <v>182941101</v>
      </c>
      <c r="H643" t="s">
        <v>61</v>
      </c>
      <c r="I643" s="3">
        <v>1279</v>
      </c>
      <c r="J643">
        <v>20190202</v>
      </c>
      <c r="K643" s="4">
        <v>834</v>
      </c>
      <c r="L643">
        <v>286973</v>
      </c>
      <c r="M643" s="5">
        <v>3086</v>
      </c>
      <c r="N643" t="s">
        <v>44</v>
      </c>
      <c r="O643" t="s">
        <v>62</v>
      </c>
      <c r="P643" t="s">
        <v>63</v>
      </c>
      <c r="Q643" s="5">
        <v>5</v>
      </c>
      <c r="R643" s="5">
        <v>15430</v>
      </c>
      <c r="S643" t="s">
        <v>283</v>
      </c>
      <c r="T643" t="s">
        <v>65</v>
      </c>
      <c r="U643" t="s">
        <v>49</v>
      </c>
      <c r="V643" t="s">
        <v>888</v>
      </c>
      <c r="W643" t="s">
        <v>51</v>
      </c>
      <c r="X643" t="s">
        <v>52</v>
      </c>
      <c r="Y643">
        <v>0</v>
      </c>
      <c r="Z643" t="s">
        <v>53</v>
      </c>
      <c r="AA643">
        <v>2019</v>
      </c>
      <c r="AB643" t="s">
        <v>247</v>
      </c>
      <c r="AC643" t="s">
        <v>55</v>
      </c>
      <c r="AD643" t="s">
        <v>88</v>
      </c>
      <c r="AE643">
        <v>1411600</v>
      </c>
      <c r="AF643" t="s">
        <v>69</v>
      </c>
      <c r="AG643" t="s">
        <v>58</v>
      </c>
      <c r="AH643" t="s">
        <v>55</v>
      </c>
      <c r="AI643" t="s">
        <v>270</v>
      </c>
    </row>
    <row r="644" spans="1:35" x14ac:dyDescent="0.25">
      <c r="A644" s="14" t="str">
        <f t="shared" si="9"/>
        <v>http://dodappwlsprd2.cloud.pge.com:8003/ilis_rpt/dailyeventlogdetail.jsp?odbeventlogid=19-0016877&amp;numberofmonths=24&amp;showchangehistorylog=1</v>
      </c>
      <c r="B644" s="15" t="str">
        <f>HYPERLINK(A644,V644)</f>
        <v>19-0016877</v>
      </c>
      <c r="C644" t="s">
        <v>38</v>
      </c>
      <c r="D644" t="s">
        <v>39</v>
      </c>
      <c r="E644" t="s">
        <v>84</v>
      </c>
      <c r="F644" t="s">
        <v>402</v>
      </c>
      <c r="G644" s="2">
        <v>182941102</v>
      </c>
      <c r="H644" t="s">
        <v>42</v>
      </c>
      <c r="I644" s="3">
        <v>2012</v>
      </c>
      <c r="J644">
        <v>20190202</v>
      </c>
      <c r="K644" s="4">
        <v>322</v>
      </c>
      <c r="L644">
        <v>286174</v>
      </c>
      <c r="M644" s="5">
        <v>4108</v>
      </c>
      <c r="N644" t="s">
        <v>44</v>
      </c>
      <c r="O644" t="s">
        <v>45</v>
      </c>
      <c r="P644" t="s">
        <v>281</v>
      </c>
      <c r="Q644" s="5">
        <v>441</v>
      </c>
      <c r="R644" s="5">
        <v>1790658</v>
      </c>
      <c r="S644" t="s">
        <v>283</v>
      </c>
      <c r="T644" t="s">
        <v>79</v>
      </c>
      <c r="U644" t="s">
        <v>49</v>
      </c>
      <c r="V644" t="s">
        <v>889</v>
      </c>
      <c r="W644" t="s">
        <v>51</v>
      </c>
      <c r="X644" t="s">
        <v>52</v>
      </c>
      <c r="Y644">
        <v>0</v>
      </c>
      <c r="Z644" t="s">
        <v>53</v>
      </c>
      <c r="AA644">
        <v>2019</v>
      </c>
      <c r="AB644" t="s">
        <v>247</v>
      </c>
      <c r="AC644" t="s">
        <v>55</v>
      </c>
      <c r="AD644" t="s">
        <v>68</v>
      </c>
      <c r="AE644">
        <v>1411337</v>
      </c>
      <c r="AF644" t="s">
        <v>81</v>
      </c>
      <c r="AG644" t="s">
        <v>58</v>
      </c>
      <c r="AH644" t="s">
        <v>55</v>
      </c>
      <c r="AI644" t="s">
        <v>270</v>
      </c>
    </row>
    <row r="645" spans="1:35" x14ac:dyDescent="0.25">
      <c r="A645" s="14" t="str">
        <f t="shared" si="9"/>
        <v>http://dodappwlsprd2.cloud.pge.com:8003/ilis_rpt/dailyeventlogdetail.jsp?odbeventlogid=19-0016908&amp;numberofmonths=24&amp;showchangehistorylog=1</v>
      </c>
      <c r="B645" s="15" t="str">
        <f>HYPERLINK(A645,V645)</f>
        <v>19-0016908</v>
      </c>
      <c r="C645" t="s">
        <v>38</v>
      </c>
      <c r="D645" t="s">
        <v>39</v>
      </c>
      <c r="E645" t="s">
        <v>40</v>
      </c>
      <c r="F645" t="s">
        <v>339</v>
      </c>
      <c r="G645" s="2">
        <v>83252106</v>
      </c>
      <c r="H645" t="s">
        <v>42</v>
      </c>
      <c r="I645" s="3">
        <v>5178</v>
      </c>
      <c r="J645">
        <v>20190202</v>
      </c>
      <c r="K645" s="4">
        <v>425</v>
      </c>
      <c r="L645">
        <v>286360</v>
      </c>
      <c r="M645" s="5">
        <v>415</v>
      </c>
      <c r="N645" t="s">
        <v>44</v>
      </c>
      <c r="O645" t="s">
        <v>62</v>
      </c>
      <c r="P645" t="s">
        <v>70</v>
      </c>
      <c r="Q645" s="5">
        <v>267</v>
      </c>
      <c r="R645" s="5">
        <v>110805</v>
      </c>
      <c r="S645" t="s">
        <v>279</v>
      </c>
      <c r="T645" t="s">
        <v>65</v>
      </c>
      <c r="U645" t="s">
        <v>49</v>
      </c>
      <c r="V645" t="s">
        <v>890</v>
      </c>
      <c r="W645" t="s">
        <v>51</v>
      </c>
      <c r="X645" t="s">
        <v>52</v>
      </c>
      <c r="Y645">
        <v>0</v>
      </c>
      <c r="Z645" t="s">
        <v>53</v>
      </c>
      <c r="AA645">
        <v>2019</v>
      </c>
      <c r="AB645" t="s">
        <v>247</v>
      </c>
      <c r="AC645" t="s">
        <v>55</v>
      </c>
      <c r="AD645" t="s">
        <v>68</v>
      </c>
      <c r="AE645">
        <v>1411370</v>
      </c>
      <c r="AF645" t="s">
        <v>69</v>
      </c>
      <c r="AG645" t="s">
        <v>58</v>
      </c>
      <c r="AH645" t="s">
        <v>55</v>
      </c>
      <c r="AI645" t="s">
        <v>270</v>
      </c>
    </row>
    <row r="646" spans="1:35" x14ac:dyDescent="0.25">
      <c r="A646" s="14" t="str">
        <f t="shared" ref="A646:A709" si="10">CONCATENATE("http://dodappwlsprd2.cloud.pge.com:8003/ilis_rpt/dailyeventlogdetail.jsp?odbeventlogid="&amp;V646&amp;"&amp;numberofmonths=24&amp;showchangehistorylog=1")</f>
        <v>http://dodappwlsprd2.cloud.pge.com:8003/ilis_rpt/dailyeventlogdetail.jsp?odbeventlogid=19-0017371&amp;numberofmonths=24&amp;showchangehistorylog=1</v>
      </c>
      <c r="B646" s="15" t="str">
        <f>HYPERLINK(A646,V646)</f>
        <v>19-0017371</v>
      </c>
      <c r="C646" t="s">
        <v>38</v>
      </c>
      <c r="D646" t="s">
        <v>39</v>
      </c>
      <c r="E646" t="s">
        <v>40</v>
      </c>
      <c r="F646" t="s">
        <v>339</v>
      </c>
      <c r="G646" s="2">
        <v>83252106</v>
      </c>
      <c r="H646" t="s">
        <v>61</v>
      </c>
      <c r="I646" s="3">
        <v>8351</v>
      </c>
      <c r="J646">
        <v>20190202</v>
      </c>
      <c r="K646" s="4">
        <v>1804</v>
      </c>
      <c r="L646">
        <v>288221</v>
      </c>
      <c r="M646" s="5">
        <v>1189</v>
      </c>
      <c r="N646" t="s">
        <v>44</v>
      </c>
      <c r="O646" t="s">
        <v>62</v>
      </c>
      <c r="P646" t="s">
        <v>63</v>
      </c>
      <c r="Q646" s="5">
        <v>9</v>
      </c>
      <c r="R646" s="5">
        <v>10701</v>
      </c>
      <c r="S646" t="s">
        <v>290</v>
      </c>
      <c r="T646" t="s">
        <v>65</v>
      </c>
      <c r="U646" t="s">
        <v>49</v>
      </c>
      <c r="V646" t="s">
        <v>891</v>
      </c>
      <c r="W646" t="s">
        <v>51</v>
      </c>
      <c r="X646" t="s">
        <v>52</v>
      </c>
      <c r="Y646">
        <v>0</v>
      </c>
      <c r="Z646" t="s">
        <v>53</v>
      </c>
      <c r="AA646">
        <v>2019</v>
      </c>
      <c r="AB646" t="s">
        <v>247</v>
      </c>
      <c r="AC646" t="s">
        <v>55</v>
      </c>
      <c r="AD646" t="s">
        <v>68</v>
      </c>
      <c r="AE646">
        <v>1411783</v>
      </c>
      <c r="AF646" t="s">
        <v>69</v>
      </c>
      <c r="AG646" t="s">
        <v>58</v>
      </c>
      <c r="AH646" t="s">
        <v>55</v>
      </c>
      <c r="AI646" t="s">
        <v>270</v>
      </c>
    </row>
    <row r="647" spans="1:35" x14ac:dyDescent="0.25">
      <c r="A647" s="14" t="str">
        <f t="shared" si="10"/>
        <v>http://dodappwlsprd2.cloud.pge.com:8003/ilis_rpt/dailyeventlogdetail.jsp?odbeventlogid=19-0017259&amp;numberofmonths=24&amp;showchangehistorylog=1</v>
      </c>
      <c r="B647" s="15" t="str">
        <f>HYPERLINK(A647,V647)</f>
        <v>19-0017259</v>
      </c>
      <c r="C647" t="s">
        <v>38</v>
      </c>
      <c r="D647" t="s">
        <v>39</v>
      </c>
      <c r="E647" t="s">
        <v>40</v>
      </c>
      <c r="F647" t="s">
        <v>91</v>
      </c>
      <c r="G647" s="2">
        <v>82931101</v>
      </c>
      <c r="H647" t="s">
        <v>414</v>
      </c>
      <c r="I647" s="3">
        <v>5401</v>
      </c>
      <c r="J647">
        <v>20190202</v>
      </c>
      <c r="K647" s="4">
        <v>1411</v>
      </c>
      <c r="L647">
        <v>287808</v>
      </c>
      <c r="M647" s="5">
        <v>1207</v>
      </c>
      <c r="N647" t="s">
        <v>44</v>
      </c>
      <c r="O647" t="s">
        <v>62</v>
      </c>
      <c r="P647" t="s">
        <v>63</v>
      </c>
      <c r="Q647" s="5">
        <v>69</v>
      </c>
      <c r="R647" s="5">
        <v>13657</v>
      </c>
      <c r="S647" t="s">
        <v>892</v>
      </c>
      <c r="T647" t="s">
        <v>65</v>
      </c>
      <c r="U647" t="s">
        <v>49</v>
      </c>
      <c r="V647" t="s">
        <v>893</v>
      </c>
      <c r="W647" t="s">
        <v>51</v>
      </c>
      <c r="X647" t="s">
        <v>52</v>
      </c>
      <c r="Y647">
        <v>0</v>
      </c>
      <c r="Z647" t="s">
        <v>53</v>
      </c>
      <c r="AA647">
        <v>2019</v>
      </c>
      <c r="AB647" t="s">
        <v>247</v>
      </c>
      <c r="AC647" t="s">
        <v>55</v>
      </c>
      <c r="AD647" t="s">
        <v>68</v>
      </c>
      <c r="AE647">
        <v>1411680</v>
      </c>
      <c r="AF647" t="s">
        <v>69</v>
      </c>
      <c r="AG647" t="s">
        <v>58</v>
      </c>
      <c r="AH647" t="s">
        <v>55</v>
      </c>
      <c r="AI647" t="s">
        <v>270</v>
      </c>
    </row>
    <row r="648" spans="1:35" x14ac:dyDescent="0.25">
      <c r="A648" s="14" t="str">
        <f t="shared" si="10"/>
        <v>http://dodappwlsprd2.cloud.pge.com:8003/ilis_rpt/dailyeventlogdetail.jsp?odbeventlogid=19-0017333&amp;numberofmonths=24&amp;showchangehistorylog=1</v>
      </c>
      <c r="B648" s="15" t="str">
        <f>HYPERLINK(A648,V648)</f>
        <v>19-0017333</v>
      </c>
      <c r="C648" t="s">
        <v>38</v>
      </c>
      <c r="D648" t="s">
        <v>39</v>
      </c>
      <c r="E648" t="s">
        <v>40</v>
      </c>
      <c r="F648" t="s">
        <v>95</v>
      </c>
      <c r="G648" s="2">
        <v>83500401</v>
      </c>
      <c r="H648" t="s">
        <v>265</v>
      </c>
      <c r="I648" s="3" t="s">
        <v>894</v>
      </c>
      <c r="J648">
        <v>20190202</v>
      </c>
      <c r="K648" s="4">
        <v>1714</v>
      </c>
      <c r="L648">
        <v>287911</v>
      </c>
      <c r="M648" s="5">
        <v>1103</v>
      </c>
      <c r="N648" t="s">
        <v>44</v>
      </c>
      <c r="O648" t="s">
        <v>62</v>
      </c>
      <c r="P648" t="s">
        <v>63</v>
      </c>
      <c r="Q648" s="5">
        <v>7</v>
      </c>
      <c r="R648" s="5">
        <v>7721</v>
      </c>
      <c r="S648" t="s">
        <v>290</v>
      </c>
      <c r="T648" t="s">
        <v>65</v>
      </c>
      <c r="U648" t="s">
        <v>49</v>
      </c>
      <c r="V648" t="s">
        <v>895</v>
      </c>
      <c r="W648" t="s">
        <v>51</v>
      </c>
      <c r="X648" t="s">
        <v>52</v>
      </c>
      <c r="Y648">
        <v>0</v>
      </c>
      <c r="Z648" t="s">
        <v>53</v>
      </c>
      <c r="AA648">
        <v>2019</v>
      </c>
      <c r="AB648" t="s">
        <v>247</v>
      </c>
      <c r="AC648" t="s">
        <v>55</v>
      </c>
      <c r="AD648" t="s">
        <v>68</v>
      </c>
      <c r="AE648">
        <v>1411747</v>
      </c>
      <c r="AF648" t="s">
        <v>69</v>
      </c>
      <c r="AG648" t="s">
        <v>58</v>
      </c>
      <c r="AH648" t="s">
        <v>55</v>
      </c>
      <c r="AI648" t="s">
        <v>270</v>
      </c>
    </row>
    <row r="649" spans="1:35" x14ac:dyDescent="0.25">
      <c r="A649" s="14" t="str">
        <f t="shared" si="10"/>
        <v>http://dodappwlsprd2.cloud.pge.com:8003/ilis_rpt/dailyeventlogdetail.jsp?odbeventlogid=19-0016884&amp;numberofmonths=24&amp;showchangehistorylog=1</v>
      </c>
      <c r="B649" s="15" t="str">
        <f>HYPERLINK(A649,V649)</f>
        <v>19-0016884</v>
      </c>
      <c r="C649" t="s">
        <v>38</v>
      </c>
      <c r="D649" t="s">
        <v>39</v>
      </c>
      <c r="E649" t="s">
        <v>84</v>
      </c>
      <c r="F649" t="s">
        <v>147</v>
      </c>
      <c r="G649" s="2">
        <v>182852201</v>
      </c>
      <c r="H649" t="s">
        <v>325</v>
      </c>
      <c r="I649" s="3">
        <v>22012</v>
      </c>
      <c r="J649">
        <v>20190202</v>
      </c>
      <c r="K649" s="4">
        <v>330</v>
      </c>
      <c r="L649">
        <v>286230</v>
      </c>
      <c r="M649" s="5">
        <v>3602</v>
      </c>
      <c r="N649" t="s">
        <v>44</v>
      </c>
      <c r="O649" t="s">
        <v>62</v>
      </c>
      <c r="P649" t="s">
        <v>70</v>
      </c>
      <c r="Q649" s="5">
        <v>5926</v>
      </c>
      <c r="R649" s="5">
        <v>1943971</v>
      </c>
      <c r="S649" t="s">
        <v>326</v>
      </c>
      <c r="T649" t="s">
        <v>65</v>
      </c>
      <c r="U649" t="s">
        <v>49</v>
      </c>
      <c r="V649" t="s">
        <v>896</v>
      </c>
      <c r="W649" t="s">
        <v>51</v>
      </c>
      <c r="X649" t="s">
        <v>52</v>
      </c>
      <c r="Y649">
        <v>0</v>
      </c>
      <c r="Z649" t="s">
        <v>53</v>
      </c>
      <c r="AA649">
        <v>2019</v>
      </c>
      <c r="AB649" t="s">
        <v>247</v>
      </c>
      <c r="AC649" t="s">
        <v>55</v>
      </c>
      <c r="AD649" t="s">
        <v>68</v>
      </c>
      <c r="AE649">
        <v>1411345</v>
      </c>
      <c r="AF649" t="s">
        <v>69</v>
      </c>
      <c r="AG649" t="s">
        <v>58</v>
      </c>
      <c r="AH649" t="s">
        <v>55</v>
      </c>
      <c r="AI649" t="s">
        <v>270</v>
      </c>
    </row>
    <row r="650" spans="1:35" x14ac:dyDescent="0.25">
      <c r="A650" s="14" t="str">
        <f t="shared" si="10"/>
        <v>http://dodappwlsprd2.cloud.pge.com:8003/ilis_rpt/dailyeventlogdetail.jsp?odbeventlogid=19-0017265&amp;numberofmonths=24&amp;showchangehistorylog=1</v>
      </c>
      <c r="B650" s="15" t="str">
        <f>HYPERLINK(A650,V650)</f>
        <v>19-0017265</v>
      </c>
      <c r="C650" t="s">
        <v>38</v>
      </c>
      <c r="D650" t="s">
        <v>39</v>
      </c>
      <c r="E650" t="s">
        <v>84</v>
      </c>
      <c r="F650" t="s">
        <v>147</v>
      </c>
      <c r="G650" s="2">
        <v>182852201</v>
      </c>
      <c r="H650" t="s">
        <v>61</v>
      </c>
      <c r="I650" s="3">
        <v>7257</v>
      </c>
      <c r="J650">
        <v>20190202</v>
      </c>
      <c r="K650" s="4">
        <v>724</v>
      </c>
      <c r="L650">
        <v>287587</v>
      </c>
      <c r="M650" s="5">
        <v>2126</v>
      </c>
      <c r="N650" t="s">
        <v>44</v>
      </c>
      <c r="O650" t="s">
        <v>62</v>
      </c>
      <c r="P650" t="s">
        <v>63</v>
      </c>
      <c r="Q650" s="5">
        <v>82</v>
      </c>
      <c r="R650" s="5">
        <v>174332</v>
      </c>
      <c r="S650" t="s">
        <v>298</v>
      </c>
      <c r="T650" t="s">
        <v>65</v>
      </c>
      <c r="U650" t="s">
        <v>49</v>
      </c>
      <c r="V650" t="s">
        <v>897</v>
      </c>
      <c r="W650" t="s">
        <v>51</v>
      </c>
      <c r="X650" t="s">
        <v>52</v>
      </c>
      <c r="Y650">
        <v>43665408</v>
      </c>
      <c r="Z650" t="s">
        <v>53</v>
      </c>
      <c r="AA650">
        <v>2019</v>
      </c>
      <c r="AB650" t="s">
        <v>247</v>
      </c>
      <c r="AC650" t="s">
        <v>55</v>
      </c>
      <c r="AD650" t="s">
        <v>88</v>
      </c>
      <c r="AE650">
        <v>1411685</v>
      </c>
      <c r="AF650" t="s">
        <v>69</v>
      </c>
      <c r="AG650" t="s">
        <v>58</v>
      </c>
      <c r="AH650" t="s">
        <v>55</v>
      </c>
      <c r="AI650" t="s">
        <v>270</v>
      </c>
    </row>
    <row r="651" spans="1:35" x14ac:dyDescent="0.25">
      <c r="A651" s="14" t="str">
        <f t="shared" si="10"/>
        <v>http://dodappwlsprd2.cloud.pge.com:8003/ilis_rpt/dailyeventlogdetail.jsp?odbeventlogid=19-0017327&amp;numberofmonths=24&amp;showchangehistorylog=1</v>
      </c>
      <c r="B651" s="15" t="str">
        <f>HYPERLINK(A651,V651)</f>
        <v>19-0017327</v>
      </c>
      <c r="C651" t="s">
        <v>38</v>
      </c>
      <c r="D651" t="s">
        <v>39</v>
      </c>
      <c r="E651" t="s">
        <v>84</v>
      </c>
      <c r="F651" t="s">
        <v>147</v>
      </c>
      <c r="G651" s="2">
        <v>182852201</v>
      </c>
      <c r="H651" t="s">
        <v>61</v>
      </c>
      <c r="I651" s="3">
        <v>9655</v>
      </c>
      <c r="J651">
        <v>20190202</v>
      </c>
      <c r="K651" s="4">
        <v>1416</v>
      </c>
      <c r="L651">
        <v>287589</v>
      </c>
      <c r="M651" s="5">
        <v>1794</v>
      </c>
      <c r="N651" t="s">
        <v>44</v>
      </c>
      <c r="O651" t="s">
        <v>62</v>
      </c>
      <c r="P651" t="s">
        <v>63</v>
      </c>
      <c r="Q651" s="5">
        <v>14</v>
      </c>
      <c r="R651" s="5">
        <v>20673</v>
      </c>
      <c r="S651" t="s">
        <v>892</v>
      </c>
      <c r="T651" t="s">
        <v>65</v>
      </c>
      <c r="U651" t="s">
        <v>49</v>
      </c>
      <c r="V651" t="s">
        <v>898</v>
      </c>
      <c r="W651" t="s">
        <v>51</v>
      </c>
      <c r="X651" t="s">
        <v>52</v>
      </c>
      <c r="Y651">
        <v>0</v>
      </c>
      <c r="Z651" t="s">
        <v>53</v>
      </c>
      <c r="AA651">
        <v>2019</v>
      </c>
      <c r="AB651" t="s">
        <v>247</v>
      </c>
      <c r="AC651" t="s">
        <v>55</v>
      </c>
      <c r="AD651" t="s">
        <v>68</v>
      </c>
      <c r="AE651">
        <v>1411741</v>
      </c>
      <c r="AF651" t="s">
        <v>69</v>
      </c>
      <c r="AG651" t="s">
        <v>58</v>
      </c>
      <c r="AH651" t="s">
        <v>55</v>
      </c>
      <c r="AI651" t="s">
        <v>270</v>
      </c>
    </row>
    <row r="652" spans="1:35" x14ac:dyDescent="0.25">
      <c r="A652" s="14" t="str">
        <f t="shared" si="10"/>
        <v>http://dodappwlsprd2.cloud.pge.com:8003/ilis_rpt/dailyeventlogdetail.jsp?odbeventlogid=19-0017123&amp;numberofmonths=24&amp;showchangehistorylog=1</v>
      </c>
      <c r="B652" s="15" t="str">
        <f>HYPERLINK(A652,V652)</f>
        <v>19-0017123</v>
      </c>
      <c r="C652" t="s">
        <v>38</v>
      </c>
      <c r="D652" t="s">
        <v>39</v>
      </c>
      <c r="E652" t="s">
        <v>84</v>
      </c>
      <c r="F652" t="s">
        <v>329</v>
      </c>
      <c r="G652" s="2">
        <v>182852204</v>
      </c>
      <c r="H652" t="s">
        <v>61</v>
      </c>
      <c r="I652" s="3">
        <v>6409</v>
      </c>
      <c r="J652">
        <v>20190202</v>
      </c>
      <c r="K652" s="4">
        <v>354</v>
      </c>
      <c r="L652">
        <v>286363</v>
      </c>
      <c r="M652" s="5">
        <v>2295</v>
      </c>
      <c r="N652" t="s">
        <v>44</v>
      </c>
      <c r="O652" t="s">
        <v>62</v>
      </c>
      <c r="P652" t="s">
        <v>63</v>
      </c>
      <c r="Q652" s="5">
        <v>108</v>
      </c>
      <c r="R652" s="5">
        <v>139500</v>
      </c>
      <c r="S652" t="s">
        <v>298</v>
      </c>
      <c r="T652" t="s">
        <v>65</v>
      </c>
      <c r="U652" t="s">
        <v>49</v>
      </c>
      <c r="V652" t="s">
        <v>899</v>
      </c>
      <c r="W652" t="s">
        <v>51</v>
      </c>
      <c r="X652" t="s">
        <v>52</v>
      </c>
      <c r="Y652">
        <v>31424211</v>
      </c>
      <c r="Z652" t="s">
        <v>53</v>
      </c>
      <c r="AA652">
        <v>2019</v>
      </c>
      <c r="AB652" t="s">
        <v>247</v>
      </c>
      <c r="AC652" t="s">
        <v>55</v>
      </c>
      <c r="AD652" t="s">
        <v>88</v>
      </c>
      <c r="AE652">
        <v>1411562</v>
      </c>
      <c r="AF652" t="s">
        <v>69</v>
      </c>
      <c r="AG652" t="s">
        <v>58</v>
      </c>
      <c r="AH652" t="s">
        <v>55</v>
      </c>
      <c r="AI652" t="s">
        <v>270</v>
      </c>
    </row>
    <row r="653" spans="1:35" x14ac:dyDescent="0.25">
      <c r="A653" s="14" t="str">
        <f t="shared" si="10"/>
        <v>http://dodappwlsprd2.cloud.pge.com:8003/ilis_rpt/dailyeventlogdetail.jsp?odbeventlogid=19-0017748&amp;numberofmonths=24&amp;showchangehistorylog=1</v>
      </c>
      <c r="B653" s="15" t="str">
        <f>HYPERLINK(A653,V653)</f>
        <v>19-0017748</v>
      </c>
      <c r="C653" t="s">
        <v>38</v>
      </c>
      <c r="D653" t="s">
        <v>39</v>
      </c>
      <c r="E653" t="s">
        <v>40</v>
      </c>
      <c r="F653" t="s">
        <v>82</v>
      </c>
      <c r="G653" s="2">
        <v>83622106</v>
      </c>
      <c r="H653" t="s">
        <v>61</v>
      </c>
      <c r="I653" s="3">
        <v>11929</v>
      </c>
      <c r="J653">
        <v>20190204</v>
      </c>
      <c r="K653" s="4">
        <v>601</v>
      </c>
      <c r="L653">
        <v>289532</v>
      </c>
      <c r="M653" s="5">
        <v>637</v>
      </c>
      <c r="N653" t="s">
        <v>44</v>
      </c>
      <c r="O653" t="s">
        <v>62</v>
      </c>
      <c r="P653" t="s">
        <v>63</v>
      </c>
      <c r="Q653" s="5">
        <v>2</v>
      </c>
      <c r="R653" s="5">
        <v>1274</v>
      </c>
      <c r="S653" t="s">
        <v>283</v>
      </c>
      <c r="T653" t="s">
        <v>65</v>
      </c>
      <c r="U653" t="s">
        <v>49</v>
      </c>
      <c r="V653" t="s">
        <v>900</v>
      </c>
      <c r="W653" t="s">
        <v>51</v>
      </c>
      <c r="X653" t="s">
        <v>52</v>
      </c>
      <c r="Y653">
        <v>0</v>
      </c>
      <c r="Z653" t="s">
        <v>53</v>
      </c>
      <c r="AA653">
        <v>2019</v>
      </c>
      <c r="AB653" t="s">
        <v>247</v>
      </c>
      <c r="AC653" t="s">
        <v>55</v>
      </c>
      <c r="AD653" t="s">
        <v>88</v>
      </c>
      <c r="AE653">
        <v>1412144</v>
      </c>
      <c r="AF653" t="s">
        <v>69</v>
      </c>
      <c r="AG653" t="s">
        <v>58</v>
      </c>
      <c r="AH653" t="s">
        <v>55</v>
      </c>
      <c r="AI653" t="s">
        <v>270</v>
      </c>
    </row>
    <row r="654" spans="1:35" x14ac:dyDescent="0.25">
      <c r="A654" s="14" t="str">
        <f t="shared" si="10"/>
        <v>http://dodappwlsprd2.cloud.pge.com:8003/ilis_rpt/dailyeventlogdetail.jsp?odbeventlogid=19-0018007&amp;numberofmonths=24&amp;showchangehistorylog=1</v>
      </c>
      <c r="B654" s="15" t="str">
        <f>HYPERLINK(A654,V654)</f>
        <v>19-0018007</v>
      </c>
      <c r="C654" t="s">
        <v>38</v>
      </c>
      <c r="D654" t="s">
        <v>39</v>
      </c>
      <c r="E654" t="s">
        <v>40</v>
      </c>
      <c r="F654" t="s">
        <v>82</v>
      </c>
      <c r="G654" s="2">
        <v>83622106</v>
      </c>
      <c r="H654" t="s">
        <v>61</v>
      </c>
      <c r="I654" s="3">
        <v>1655</v>
      </c>
      <c r="J654">
        <v>20190204</v>
      </c>
      <c r="K654" s="4">
        <v>1100</v>
      </c>
      <c r="L654">
        <v>290040</v>
      </c>
      <c r="M654" s="5">
        <v>1668</v>
      </c>
      <c r="N654" t="s">
        <v>44</v>
      </c>
      <c r="O654" t="s">
        <v>62</v>
      </c>
      <c r="P654" t="s">
        <v>63</v>
      </c>
      <c r="Q654" s="5">
        <v>10</v>
      </c>
      <c r="R654" s="5">
        <v>16680</v>
      </c>
      <c r="S654" t="s">
        <v>279</v>
      </c>
      <c r="T654" t="s">
        <v>65</v>
      </c>
      <c r="U654" t="s">
        <v>49</v>
      </c>
      <c r="V654" t="s">
        <v>901</v>
      </c>
      <c r="W654" t="s">
        <v>51</v>
      </c>
      <c r="X654" t="s">
        <v>52</v>
      </c>
      <c r="Y654">
        <v>0</v>
      </c>
      <c r="Z654" t="s">
        <v>53</v>
      </c>
      <c r="AA654">
        <v>2019</v>
      </c>
      <c r="AB654" t="s">
        <v>247</v>
      </c>
      <c r="AC654" t="s">
        <v>55</v>
      </c>
      <c r="AD654" t="s">
        <v>68</v>
      </c>
      <c r="AE654">
        <v>1412292</v>
      </c>
      <c r="AF654" t="s">
        <v>69</v>
      </c>
      <c r="AG654" t="s">
        <v>58</v>
      </c>
      <c r="AH654" t="s">
        <v>55</v>
      </c>
      <c r="AI654" t="s">
        <v>270</v>
      </c>
    </row>
    <row r="655" spans="1:35" x14ac:dyDescent="0.25">
      <c r="A655" s="14" t="str">
        <f t="shared" si="10"/>
        <v>http://dodappwlsprd2.cloud.pge.com:8003/ilis_rpt/dailyeventlogdetail.jsp?odbeventlogid=19-0018112&amp;numberofmonths=24&amp;showchangehistorylog=1</v>
      </c>
      <c r="B655" s="15" t="str">
        <f>HYPERLINK(A655,V655)</f>
        <v>19-0018112</v>
      </c>
      <c r="C655" t="s">
        <v>38</v>
      </c>
      <c r="D655" t="s">
        <v>39</v>
      </c>
      <c r="E655" t="s">
        <v>40</v>
      </c>
      <c r="F655" t="s">
        <v>902</v>
      </c>
      <c r="G655" s="2">
        <v>82021107</v>
      </c>
      <c r="H655" t="s">
        <v>61</v>
      </c>
      <c r="I655" s="3">
        <v>5873</v>
      </c>
      <c r="J655">
        <v>20190204</v>
      </c>
      <c r="K655" s="4">
        <v>1208</v>
      </c>
      <c r="L655">
        <v>290216</v>
      </c>
      <c r="M655" s="5">
        <v>1416</v>
      </c>
      <c r="N655" t="s">
        <v>44</v>
      </c>
      <c r="O655" t="s">
        <v>62</v>
      </c>
      <c r="P655" t="s">
        <v>63</v>
      </c>
      <c r="Q655" s="5">
        <v>2</v>
      </c>
      <c r="R655" s="5">
        <v>2832</v>
      </c>
      <c r="S655" t="s">
        <v>277</v>
      </c>
      <c r="T655" t="s">
        <v>65</v>
      </c>
      <c r="U655" t="s">
        <v>49</v>
      </c>
      <c r="V655" t="s">
        <v>903</v>
      </c>
      <c r="W655" t="s">
        <v>51</v>
      </c>
      <c r="X655" t="s">
        <v>52</v>
      </c>
      <c r="Y655">
        <v>0</v>
      </c>
      <c r="Z655" t="s">
        <v>53</v>
      </c>
      <c r="AA655">
        <v>2019</v>
      </c>
      <c r="AB655" t="s">
        <v>247</v>
      </c>
      <c r="AC655" t="s">
        <v>55</v>
      </c>
      <c r="AD655" t="s">
        <v>310</v>
      </c>
      <c r="AE655">
        <v>1412355</v>
      </c>
      <c r="AF655" t="s">
        <v>69</v>
      </c>
      <c r="AG655" t="s">
        <v>58</v>
      </c>
      <c r="AH655" t="s">
        <v>55</v>
      </c>
      <c r="AI655" t="s">
        <v>270</v>
      </c>
    </row>
    <row r="656" spans="1:35" x14ac:dyDescent="0.25">
      <c r="A656" s="14" t="str">
        <f t="shared" si="10"/>
        <v>http://dodappwlsprd2.cloud.pge.com:8003/ilis_rpt/dailyeventlogdetail.jsp?odbeventlogid=19-0017871&amp;numberofmonths=24&amp;showchangehistorylog=1</v>
      </c>
      <c r="B656" s="15" t="str">
        <f>HYPERLINK(A656,V656)</f>
        <v>19-0017871</v>
      </c>
      <c r="C656" t="s">
        <v>38</v>
      </c>
      <c r="D656" t="s">
        <v>39</v>
      </c>
      <c r="E656" t="s">
        <v>40</v>
      </c>
      <c r="F656" t="s">
        <v>91</v>
      </c>
      <c r="G656" s="2">
        <v>82931101</v>
      </c>
      <c r="H656" t="s">
        <v>414</v>
      </c>
      <c r="I656" s="3">
        <v>5401</v>
      </c>
      <c r="J656">
        <v>20190204</v>
      </c>
      <c r="K656" s="4">
        <v>730</v>
      </c>
      <c r="L656">
        <v>289633</v>
      </c>
      <c r="M656" s="5">
        <v>471</v>
      </c>
      <c r="N656" t="s">
        <v>44</v>
      </c>
      <c r="O656" t="s">
        <v>62</v>
      </c>
      <c r="P656" t="s">
        <v>70</v>
      </c>
      <c r="Q656" s="5">
        <v>69</v>
      </c>
      <c r="R656" s="5">
        <v>32499</v>
      </c>
      <c r="S656" t="s">
        <v>279</v>
      </c>
      <c r="T656" t="s">
        <v>65</v>
      </c>
      <c r="U656" t="s">
        <v>49</v>
      </c>
      <c r="V656" t="s">
        <v>904</v>
      </c>
      <c r="W656" t="s">
        <v>51</v>
      </c>
      <c r="X656" t="s">
        <v>52</v>
      </c>
      <c r="Y656">
        <v>31424216</v>
      </c>
      <c r="Z656" t="s">
        <v>53</v>
      </c>
      <c r="AA656">
        <v>2019</v>
      </c>
      <c r="AB656" t="s">
        <v>247</v>
      </c>
      <c r="AC656" t="s">
        <v>55</v>
      </c>
      <c r="AD656" t="s">
        <v>68</v>
      </c>
      <c r="AE656">
        <v>1412213</v>
      </c>
      <c r="AF656" t="s">
        <v>69</v>
      </c>
      <c r="AG656" t="s">
        <v>58</v>
      </c>
      <c r="AH656" t="s">
        <v>55</v>
      </c>
      <c r="AI656" t="s">
        <v>270</v>
      </c>
    </row>
    <row r="657" spans="1:35" x14ac:dyDescent="0.25">
      <c r="A657" s="14" t="str">
        <f t="shared" si="10"/>
        <v>http://dodappwlsprd2.cloud.pge.com:8003/ilis_rpt/dailyeventlogdetail.jsp?odbeventlogid=19-0017769&amp;numberofmonths=24&amp;showchangehistorylog=1</v>
      </c>
      <c r="B657" s="15" t="str">
        <f>HYPERLINK(A657,V657)</f>
        <v>19-0017769</v>
      </c>
      <c r="C657" t="s">
        <v>38</v>
      </c>
      <c r="D657" t="s">
        <v>39</v>
      </c>
      <c r="E657" t="s">
        <v>40</v>
      </c>
      <c r="F657" t="s">
        <v>195</v>
      </c>
      <c r="G657" s="2">
        <v>83692104</v>
      </c>
      <c r="H657" t="s">
        <v>61</v>
      </c>
      <c r="I657" s="3">
        <v>1003</v>
      </c>
      <c r="J657">
        <v>20190204</v>
      </c>
      <c r="K657" s="4">
        <v>636</v>
      </c>
      <c r="L657">
        <v>289615</v>
      </c>
      <c r="M657" s="5">
        <v>324</v>
      </c>
      <c r="N657" t="s">
        <v>44</v>
      </c>
      <c r="O657" t="s">
        <v>62</v>
      </c>
      <c r="P657" t="s">
        <v>63</v>
      </c>
      <c r="Q657" s="5">
        <v>59</v>
      </c>
      <c r="R657" s="5">
        <v>19116</v>
      </c>
      <c r="S657" t="s">
        <v>476</v>
      </c>
      <c r="T657" t="s">
        <v>65</v>
      </c>
      <c r="U657" t="s">
        <v>49</v>
      </c>
      <c r="V657" t="s">
        <v>905</v>
      </c>
      <c r="W657" t="s">
        <v>51</v>
      </c>
      <c r="X657" t="s">
        <v>52</v>
      </c>
      <c r="Y657">
        <v>31424216</v>
      </c>
      <c r="Z657" t="s">
        <v>53</v>
      </c>
      <c r="AA657">
        <v>2019</v>
      </c>
      <c r="AB657" t="s">
        <v>247</v>
      </c>
      <c r="AC657" t="s">
        <v>55</v>
      </c>
      <c r="AD657" t="s">
        <v>68</v>
      </c>
      <c r="AE657">
        <v>1412157</v>
      </c>
      <c r="AF657" t="s">
        <v>69</v>
      </c>
      <c r="AG657" t="s">
        <v>58</v>
      </c>
      <c r="AH657" t="s">
        <v>55</v>
      </c>
      <c r="AI657" t="s">
        <v>270</v>
      </c>
    </row>
    <row r="658" spans="1:35" x14ac:dyDescent="0.25">
      <c r="A658" s="14" t="str">
        <f t="shared" si="10"/>
        <v>http://dodappwlsprd2.cloud.pge.com:8003/ilis_rpt/dailyeventlogdetail.jsp?odbeventlogid=19-0018645&amp;numberofmonths=24&amp;showchangehistorylog=1</v>
      </c>
      <c r="B658" s="15" t="str">
        <f>HYPERLINK(A658,V658)</f>
        <v>19-0018645</v>
      </c>
      <c r="C658" t="s">
        <v>38</v>
      </c>
      <c r="D658" t="s">
        <v>39</v>
      </c>
      <c r="E658" t="s">
        <v>40</v>
      </c>
      <c r="F658" t="s">
        <v>60</v>
      </c>
      <c r="G658" s="2">
        <v>82841102</v>
      </c>
      <c r="H658" t="s">
        <v>61</v>
      </c>
      <c r="I658" s="3">
        <v>6209</v>
      </c>
      <c r="J658">
        <v>20190205</v>
      </c>
      <c r="K658" s="4">
        <v>1258</v>
      </c>
      <c r="L658">
        <v>292704</v>
      </c>
      <c r="M658" s="5">
        <v>497</v>
      </c>
      <c r="N658" t="s">
        <v>44</v>
      </c>
      <c r="O658" t="s">
        <v>62</v>
      </c>
      <c r="P658" t="s">
        <v>63</v>
      </c>
      <c r="Q658" s="5">
        <v>3</v>
      </c>
      <c r="R658" s="5">
        <v>1491</v>
      </c>
      <c r="S658" t="s">
        <v>279</v>
      </c>
      <c r="T658" t="s">
        <v>65</v>
      </c>
      <c r="U658" t="s">
        <v>49</v>
      </c>
      <c r="V658" t="s">
        <v>906</v>
      </c>
      <c r="W658" t="s">
        <v>51</v>
      </c>
      <c r="X658" t="s">
        <v>52</v>
      </c>
      <c r="Y658">
        <v>0</v>
      </c>
      <c r="Z658" t="s">
        <v>53</v>
      </c>
      <c r="AA658">
        <v>2019</v>
      </c>
      <c r="AB658" t="s">
        <v>247</v>
      </c>
      <c r="AC658" t="s">
        <v>55</v>
      </c>
      <c r="AD658" t="s">
        <v>68</v>
      </c>
      <c r="AE658">
        <v>1412734</v>
      </c>
      <c r="AF658" t="s">
        <v>69</v>
      </c>
      <c r="AG658" t="s">
        <v>58</v>
      </c>
      <c r="AH658" t="s">
        <v>55</v>
      </c>
      <c r="AI658" t="s">
        <v>270</v>
      </c>
    </row>
    <row r="659" spans="1:35" x14ac:dyDescent="0.25">
      <c r="A659" s="14" t="str">
        <f t="shared" si="10"/>
        <v>http://dodappwlsprd2.cloud.pge.com:8003/ilis_rpt/dailyeventlogdetail.jsp?odbeventlogid=19-0020495&amp;numberofmonths=24&amp;showchangehistorylog=1</v>
      </c>
      <c r="B659" s="15" t="str">
        <f>HYPERLINK(A659,V659)</f>
        <v>19-0020495</v>
      </c>
      <c r="C659" t="s">
        <v>38</v>
      </c>
      <c r="D659" t="s">
        <v>39</v>
      </c>
      <c r="E659" t="s">
        <v>40</v>
      </c>
      <c r="F659" t="s">
        <v>41</v>
      </c>
      <c r="G659" s="2">
        <v>82841101</v>
      </c>
      <c r="H659" t="s">
        <v>42</v>
      </c>
      <c r="I659" s="3">
        <v>65444</v>
      </c>
      <c r="J659">
        <v>20190209</v>
      </c>
      <c r="K659" s="4">
        <v>2250</v>
      </c>
      <c r="L659">
        <v>297547</v>
      </c>
      <c r="M659" s="5">
        <v>980</v>
      </c>
      <c r="N659" t="s">
        <v>44</v>
      </c>
      <c r="O659" t="s">
        <v>62</v>
      </c>
      <c r="P659" t="s">
        <v>63</v>
      </c>
      <c r="Q659" s="5">
        <v>985</v>
      </c>
      <c r="R659" s="5">
        <v>191758</v>
      </c>
      <c r="S659" t="s">
        <v>277</v>
      </c>
      <c r="T659" t="s">
        <v>65</v>
      </c>
      <c r="U659" t="s">
        <v>49</v>
      </c>
      <c r="V659" t="s">
        <v>907</v>
      </c>
      <c r="W659" t="s">
        <v>51</v>
      </c>
      <c r="X659" t="s">
        <v>52</v>
      </c>
      <c r="Y659">
        <v>0</v>
      </c>
      <c r="Z659" t="s">
        <v>53</v>
      </c>
      <c r="AA659">
        <v>2019</v>
      </c>
      <c r="AB659" t="s">
        <v>247</v>
      </c>
      <c r="AC659" t="s">
        <v>55</v>
      </c>
      <c r="AD659" t="s">
        <v>68</v>
      </c>
      <c r="AE659">
        <v>1414169</v>
      </c>
      <c r="AF659" t="s">
        <v>69</v>
      </c>
      <c r="AG659" t="s">
        <v>58</v>
      </c>
      <c r="AH659" t="s">
        <v>55</v>
      </c>
      <c r="AI659" t="s">
        <v>270</v>
      </c>
    </row>
    <row r="660" spans="1:35" x14ac:dyDescent="0.25">
      <c r="A660" s="14" t="str">
        <f t="shared" si="10"/>
        <v>http://dodappwlsprd2.cloud.pge.com:8003/ilis_rpt/dailyeventlogdetail.jsp?odbeventlogid=19-0020625&amp;numberofmonths=24&amp;showchangehistorylog=1</v>
      </c>
      <c r="B660" s="15" t="str">
        <f>HYPERLINK(A660,V660)</f>
        <v>19-0020625</v>
      </c>
      <c r="C660" t="s">
        <v>38</v>
      </c>
      <c r="D660" t="s">
        <v>39</v>
      </c>
      <c r="E660" t="s">
        <v>40</v>
      </c>
      <c r="F660" t="s">
        <v>104</v>
      </c>
      <c r="G660" s="2">
        <v>83041101</v>
      </c>
      <c r="H660" t="s">
        <v>61</v>
      </c>
      <c r="I660" s="3">
        <v>12377</v>
      </c>
      <c r="J660">
        <v>20190210</v>
      </c>
      <c r="K660" s="4">
        <v>642</v>
      </c>
      <c r="L660">
        <v>298482</v>
      </c>
      <c r="M660" s="5">
        <v>951</v>
      </c>
      <c r="N660" t="s">
        <v>44</v>
      </c>
      <c r="O660" t="s">
        <v>62</v>
      </c>
      <c r="P660" t="s">
        <v>63</v>
      </c>
      <c r="Q660" s="5">
        <v>24</v>
      </c>
      <c r="R660" s="5">
        <v>22824</v>
      </c>
      <c r="S660" t="s">
        <v>279</v>
      </c>
      <c r="T660" t="s">
        <v>79</v>
      </c>
      <c r="U660" t="s">
        <v>49</v>
      </c>
      <c r="V660" t="s">
        <v>908</v>
      </c>
      <c r="W660" t="s">
        <v>51</v>
      </c>
      <c r="X660" t="s">
        <v>52</v>
      </c>
      <c r="Y660">
        <v>0</v>
      </c>
      <c r="Z660" t="s">
        <v>53</v>
      </c>
      <c r="AA660">
        <v>2019</v>
      </c>
      <c r="AB660" t="s">
        <v>247</v>
      </c>
      <c r="AC660" t="s">
        <v>55</v>
      </c>
      <c r="AD660" t="s">
        <v>88</v>
      </c>
      <c r="AE660">
        <v>1414316</v>
      </c>
      <c r="AF660" t="s">
        <v>81</v>
      </c>
      <c r="AG660" t="s">
        <v>58</v>
      </c>
      <c r="AH660" t="s">
        <v>55</v>
      </c>
      <c r="AI660" t="s">
        <v>270</v>
      </c>
    </row>
    <row r="661" spans="1:35" x14ac:dyDescent="0.25">
      <c r="A661" s="14" t="str">
        <f t="shared" si="10"/>
        <v>http://dodappwlsprd2.cloud.pge.com:8003/ilis_rpt/dailyeventlogdetail.jsp?odbeventlogid=19-0020758&amp;numberofmonths=24&amp;showchangehistorylog=1</v>
      </c>
      <c r="B661" s="15" t="str">
        <f>HYPERLINK(A661,V661)</f>
        <v>19-0020758</v>
      </c>
      <c r="C661" t="s">
        <v>38</v>
      </c>
      <c r="D661" t="s">
        <v>39</v>
      </c>
      <c r="E661" t="s">
        <v>40</v>
      </c>
      <c r="F661" t="s">
        <v>95</v>
      </c>
      <c r="G661" s="2">
        <v>83500401</v>
      </c>
      <c r="H661" t="s">
        <v>61</v>
      </c>
      <c r="I661" s="3">
        <v>6005</v>
      </c>
      <c r="J661">
        <v>20190210</v>
      </c>
      <c r="K661" s="4">
        <v>1343</v>
      </c>
      <c r="L661">
        <v>298992</v>
      </c>
      <c r="M661" s="5">
        <v>484</v>
      </c>
      <c r="N661" t="s">
        <v>44</v>
      </c>
      <c r="O661" t="s">
        <v>62</v>
      </c>
      <c r="P661" t="s">
        <v>63</v>
      </c>
      <c r="Q661" s="5">
        <v>19</v>
      </c>
      <c r="R661" s="5">
        <v>9196</v>
      </c>
      <c r="S661" t="s">
        <v>613</v>
      </c>
      <c r="T661" t="s">
        <v>65</v>
      </c>
      <c r="U661" t="s">
        <v>49</v>
      </c>
      <c r="V661" t="s">
        <v>909</v>
      </c>
      <c r="W661" t="s">
        <v>51</v>
      </c>
      <c r="X661" t="s">
        <v>52</v>
      </c>
      <c r="Y661">
        <v>43676142</v>
      </c>
      <c r="Z661" t="s">
        <v>53</v>
      </c>
      <c r="AA661">
        <v>2019</v>
      </c>
      <c r="AB661" t="s">
        <v>247</v>
      </c>
      <c r="AC661" t="s">
        <v>55</v>
      </c>
      <c r="AD661" t="s">
        <v>68</v>
      </c>
      <c r="AE661">
        <v>1414460</v>
      </c>
      <c r="AF661" t="s">
        <v>69</v>
      </c>
      <c r="AG661" t="s">
        <v>58</v>
      </c>
      <c r="AH661" t="s">
        <v>55</v>
      </c>
      <c r="AI661" t="s">
        <v>270</v>
      </c>
    </row>
    <row r="662" spans="1:35" x14ac:dyDescent="0.25">
      <c r="A662" s="14" t="str">
        <f t="shared" si="10"/>
        <v>http://dodappwlsprd2.cloud.pge.com:8003/ilis_rpt/dailyeventlogdetail.jsp?odbeventlogid=19-0022562&amp;numberofmonths=24&amp;showchangehistorylog=1</v>
      </c>
      <c r="B662" s="15" t="str">
        <f>HYPERLINK(A662,V662)</f>
        <v>19-0022562</v>
      </c>
      <c r="C662" t="s">
        <v>38</v>
      </c>
      <c r="D662" t="s">
        <v>39</v>
      </c>
      <c r="E662" t="s">
        <v>40</v>
      </c>
      <c r="F662" t="s">
        <v>101</v>
      </c>
      <c r="G662" s="2">
        <v>83040401</v>
      </c>
      <c r="H662" t="s">
        <v>75</v>
      </c>
      <c r="I662" s="3" t="s">
        <v>910</v>
      </c>
      <c r="J662">
        <v>20190213</v>
      </c>
      <c r="K662" s="4">
        <v>1713</v>
      </c>
      <c r="L662">
        <v>305362</v>
      </c>
      <c r="M662" s="5">
        <v>1743</v>
      </c>
      <c r="N662" t="s">
        <v>44</v>
      </c>
      <c r="O662" t="s">
        <v>62</v>
      </c>
      <c r="P662" t="s">
        <v>63</v>
      </c>
      <c r="Q662" s="5">
        <v>43</v>
      </c>
      <c r="R662" s="5">
        <v>50714</v>
      </c>
      <c r="S662" t="s">
        <v>290</v>
      </c>
      <c r="T662" t="s">
        <v>65</v>
      </c>
      <c r="U662" t="s">
        <v>49</v>
      </c>
      <c r="V662" t="s">
        <v>911</v>
      </c>
      <c r="W662" t="s">
        <v>51</v>
      </c>
      <c r="X662" t="s">
        <v>52</v>
      </c>
      <c r="Y662">
        <v>0</v>
      </c>
      <c r="Z662" t="s">
        <v>53</v>
      </c>
      <c r="AA662">
        <v>2019</v>
      </c>
      <c r="AB662" t="s">
        <v>247</v>
      </c>
      <c r="AC662" t="s">
        <v>55</v>
      </c>
      <c r="AD662" t="s">
        <v>310</v>
      </c>
      <c r="AE662">
        <v>1415799</v>
      </c>
      <c r="AF662" t="s">
        <v>69</v>
      </c>
      <c r="AG662" t="s">
        <v>58</v>
      </c>
      <c r="AH662" t="s">
        <v>55</v>
      </c>
      <c r="AI662" t="s">
        <v>55</v>
      </c>
    </row>
    <row r="663" spans="1:35" x14ac:dyDescent="0.25">
      <c r="A663" s="14" t="str">
        <f t="shared" si="10"/>
        <v>http://dodappwlsprd2.cloud.pge.com:8003/ilis_rpt/dailyeventlogdetail.jsp?odbeventlogid=19-0022695&amp;numberofmonths=24&amp;showchangehistorylog=1</v>
      </c>
      <c r="B663" s="15" t="str">
        <f>HYPERLINK(A663,V663)</f>
        <v>19-0022695</v>
      </c>
      <c r="C663" t="s">
        <v>38</v>
      </c>
      <c r="D663" t="s">
        <v>39</v>
      </c>
      <c r="E663" t="s">
        <v>40</v>
      </c>
      <c r="F663" t="s">
        <v>60</v>
      </c>
      <c r="G663" s="2">
        <v>82841102</v>
      </c>
      <c r="H663" t="s">
        <v>61</v>
      </c>
      <c r="I663" s="3">
        <v>12383</v>
      </c>
      <c r="J663">
        <v>20190213</v>
      </c>
      <c r="K663" s="4">
        <v>2122</v>
      </c>
      <c r="L663">
        <v>305747</v>
      </c>
      <c r="M663" s="5">
        <v>4208</v>
      </c>
      <c r="N663" t="s">
        <v>44</v>
      </c>
      <c r="O663" t="s">
        <v>62</v>
      </c>
      <c r="P663" t="s">
        <v>63</v>
      </c>
      <c r="Q663" s="5">
        <v>62</v>
      </c>
      <c r="R663" s="5">
        <v>260896</v>
      </c>
      <c r="S663" t="s">
        <v>293</v>
      </c>
      <c r="T663" t="s">
        <v>65</v>
      </c>
      <c r="U663" t="s">
        <v>49</v>
      </c>
      <c r="V663" t="s">
        <v>912</v>
      </c>
      <c r="W663" t="s">
        <v>51</v>
      </c>
      <c r="X663" t="s">
        <v>52</v>
      </c>
      <c r="Y663">
        <v>0</v>
      </c>
      <c r="Z663" t="s">
        <v>53</v>
      </c>
      <c r="AA663">
        <v>2019</v>
      </c>
      <c r="AB663" t="s">
        <v>247</v>
      </c>
      <c r="AC663" t="s">
        <v>55</v>
      </c>
      <c r="AD663" t="s">
        <v>68</v>
      </c>
      <c r="AE663">
        <v>1415929</v>
      </c>
      <c r="AF663" t="s">
        <v>69</v>
      </c>
      <c r="AG663" t="s">
        <v>58</v>
      </c>
      <c r="AH663" t="s">
        <v>55</v>
      </c>
      <c r="AI663" t="s">
        <v>270</v>
      </c>
    </row>
    <row r="664" spans="1:35" x14ac:dyDescent="0.25">
      <c r="A664" s="14" t="str">
        <f t="shared" si="10"/>
        <v>http://dodappwlsprd2.cloud.pge.com:8003/ilis_rpt/dailyeventlogdetail.jsp?odbeventlogid=19-0023339&amp;numberofmonths=24&amp;showchangehistorylog=1</v>
      </c>
      <c r="B664" s="15" t="str">
        <f>HYPERLINK(A664,V664)</f>
        <v>19-0023339</v>
      </c>
      <c r="C664" t="s">
        <v>38</v>
      </c>
      <c r="D664" t="s">
        <v>39</v>
      </c>
      <c r="E664" t="s">
        <v>40</v>
      </c>
      <c r="F664" t="s">
        <v>60</v>
      </c>
      <c r="G664" s="2">
        <v>82841102</v>
      </c>
      <c r="H664" t="s">
        <v>61</v>
      </c>
      <c r="I664" s="3">
        <v>12125</v>
      </c>
      <c r="J664">
        <v>20190213</v>
      </c>
      <c r="K664" s="4">
        <v>2359</v>
      </c>
      <c r="L664">
        <v>309562</v>
      </c>
      <c r="M664" s="5">
        <v>3912</v>
      </c>
      <c r="N664" t="s">
        <v>44</v>
      </c>
      <c r="O664" t="s">
        <v>45</v>
      </c>
      <c r="P664" t="s">
        <v>281</v>
      </c>
      <c r="Q664" s="5">
        <v>3</v>
      </c>
      <c r="R664" s="5">
        <v>11736</v>
      </c>
      <c r="S664" t="s">
        <v>279</v>
      </c>
      <c r="T664" t="s">
        <v>65</v>
      </c>
      <c r="U664" t="s">
        <v>49</v>
      </c>
      <c r="V664" t="s">
        <v>913</v>
      </c>
      <c r="W664" t="s">
        <v>51</v>
      </c>
      <c r="X664" t="s">
        <v>52</v>
      </c>
      <c r="Y664">
        <v>0</v>
      </c>
      <c r="Z664" t="s">
        <v>53</v>
      </c>
      <c r="AA664">
        <v>2019</v>
      </c>
      <c r="AB664" t="s">
        <v>247</v>
      </c>
      <c r="AC664" t="s">
        <v>55</v>
      </c>
      <c r="AD664" t="s">
        <v>68</v>
      </c>
      <c r="AE664">
        <v>1416508</v>
      </c>
      <c r="AF664" t="s">
        <v>69</v>
      </c>
      <c r="AG664" t="s">
        <v>58</v>
      </c>
      <c r="AH664" t="s">
        <v>55</v>
      </c>
      <c r="AI664" t="s">
        <v>270</v>
      </c>
    </row>
    <row r="665" spans="1:35" x14ac:dyDescent="0.25">
      <c r="A665" s="14" t="str">
        <f t="shared" si="10"/>
        <v>http://dodappwlsprd2.cloud.pge.com:8003/ilis_rpt/dailyeventlogdetail.jsp?odbeventlogid=19-0023837&amp;numberofmonths=24&amp;showchangehistorylog=1</v>
      </c>
      <c r="B665" s="15" t="str">
        <f>HYPERLINK(A665,V665)</f>
        <v>19-0023837</v>
      </c>
      <c r="C665" t="s">
        <v>38</v>
      </c>
      <c r="D665" t="s">
        <v>39</v>
      </c>
      <c r="E665" t="s">
        <v>40</v>
      </c>
      <c r="F665" t="s">
        <v>60</v>
      </c>
      <c r="G665" s="2">
        <v>82841102</v>
      </c>
      <c r="H665" t="s">
        <v>61</v>
      </c>
      <c r="I665" s="3">
        <v>7773</v>
      </c>
      <c r="J665">
        <v>20190213</v>
      </c>
      <c r="K665" s="4">
        <v>2359</v>
      </c>
      <c r="L665">
        <v>311485</v>
      </c>
      <c r="M665" s="5">
        <v>4193</v>
      </c>
      <c r="N665" t="s">
        <v>44</v>
      </c>
      <c r="O665" t="s">
        <v>62</v>
      </c>
      <c r="P665" t="s">
        <v>63</v>
      </c>
      <c r="Q665" s="5">
        <v>34</v>
      </c>
      <c r="R665" s="5">
        <v>142562</v>
      </c>
      <c r="S665" t="s">
        <v>279</v>
      </c>
      <c r="T665" t="s">
        <v>65</v>
      </c>
      <c r="U665" t="s">
        <v>49</v>
      </c>
      <c r="V665" t="s">
        <v>914</v>
      </c>
      <c r="W665" t="s">
        <v>51</v>
      </c>
      <c r="X665" t="s">
        <v>52</v>
      </c>
      <c r="Y665">
        <v>0</v>
      </c>
      <c r="Z665" t="s">
        <v>53</v>
      </c>
      <c r="AA665">
        <v>2019</v>
      </c>
      <c r="AB665" t="s">
        <v>247</v>
      </c>
      <c r="AC665" t="s">
        <v>55</v>
      </c>
      <c r="AD665" t="s">
        <v>68</v>
      </c>
      <c r="AE665">
        <v>1416978</v>
      </c>
      <c r="AF665" t="s">
        <v>69</v>
      </c>
      <c r="AG665" t="s">
        <v>58</v>
      </c>
      <c r="AH665" t="s">
        <v>55</v>
      </c>
      <c r="AI665" t="s">
        <v>270</v>
      </c>
    </row>
    <row r="666" spans="1:35" x14ac:dyDescent="0.25">
      <c r="A666" s="14" t="str">
        <f t="shared" si="10"/>
        <v>http://dodappwlsprd2.cloud.pge.com:8003/ilis_rpt/dailyeventlogdetail.jsp?odbeventlogid=19-0023839&amp;numberofmonths=24&amp;showchangehistorylog=1</v>
      </c>
      <c r="B666" s="15" t="str">
        <f>HYPERLINK(A666,V666)</f>
        <v>19-0023839</v>
      </c>
      <c r="C666" t="s">
        <v>38</v>
      </c>
      <c r="D666" t="s">
        <v>39</v>
      </c>
      <c r="E666" t="s">
        <v>40</v>
      </c>
      <c r="F666" t="s">
        <v>60</v>
      </c>
      <c r="G666" s="2">
        <v>82841102</v>
      </c>
      <c r="H666" t="s">
        <v>414</v>
      </c>
      <c r="I666" s="3">
        <v>6219</v>
      </c>
      <c r="J666">
        <v>20190213</v>
      </c>
      <c r="K666" s="4">
        <v>2359</v>
      </c>
      <c r="L666">
        <v>311487</v>
      </c>
      <c r="M666" s="5">
        <v>3990</v>
      </c>
      <c r="N666" t="s">
        <v>44</v>
      </c>
      <c r="O666" t="s">
        <v>62</v>
      </c>
      <c r="P666" t="s">
        <v>63</v>
      </c>
      <c r="Q666" s="5">
        <v>22</v>
      </c>
      <c r="R666" s="5">
        <v>87780</v>
      </c>
      <c r="S666" t="s">
        <v>279</v>
      </c>
      <c r="T666" t="s">
        <v>65</v>
      </c>
      <c r="U666" t="s">
        <v>49</v>
      </c>
      <c r="V666" t="s">
        <v>915</v>
      </c>
      <c r="W666" t="s">
        <v>51</v>
      </c>
      <c r="X666" t="s">
        <v>52</v>
      </c>
      <c r="Y666">
        <v>0</v>
      </c>
      <c r="Z666" t="s">
        <v>53</v>
      </c>
      <c r="AA666">
        <v>2019</v>
      </c>
      <c r="AB666" t="s">
        <v>247</v>
      </c>
      <c r="AC666" t="s">
        <v>55</v>
      </c>
      <c r="AD666" t="s">
        <v>68</v>
      </c>
      <c r="AE666">
        <v>1416979</v>
      </c>
      <c r="AF666" t="s">
        <v>69</v>
      </c>
      <c r="AG666" t="s">
        <v>58</v>
      </c>
      <c r="AH666" t="s">
        <v>55</v>
      </c>
      <c r="AI666" t="s">
        <v>270</v>
      </c>
    </row>
    <row r="667" spans="1:35" x14ac:dyDescent="0.25">
      <c r="A667" s="14" t="str">
        <f t="shared" si="10"/>
        <v>http://dodappwlsprd2.cloud.pge.com:8003/ilis_rpt/dailyeventlogdetail.jsp?odbeventlogid=19-0023843&amp;numberofmonths=24&amp;showchangehistorylog=1</v>
      </c>
      <c r="B667" s="15" t="str">
        <f>HYPERLINK(A667,V667)</f>
        <v>19-0023843</v>
      </c>
      <c r="C667" t="s">
        <v>38</v>
      </c>
      <c r="D667" t="s">
        <v>39</v>
      </c>
      <c r="E667" t="s">
        <v>40</v>
      </c>
      <c r="F667" t="s">
        <v>60</v>
      </c>
      <c r="G667" s="2">
        <v>82841102</v>
      </c>
      <c r="H667" t="s">
        <v>61</v>
      </c>
      <c r="I667" s="3">
        <v>1607</v>
      </c>
      <c r="J667">
        <v>20190213</v>
      </c>
      <c r="K667" s="4">
        <v>2359</v>
      </c>
      <c r="L667">
        <v>311495</v>
      </c>
      <c r="M667" s="5">
        <v>4134</v>
      </c>
      <c r="N667" t="s">
        <v>44</v>
      </c>
      <c r="O667" t="s">
        <v>62</v>
      </c>
      <c r="P667" t="s">
        <v>63</v>
      </c>
      <c r="Q667" s="5">
        <v>13</v>
      </c>
      <c r="R667" s="5">
        <v>53742</v>
      </c>
      <c r="S667" t="s">
        <v>279</v>
      </c>
      <c r="T667" t="s">
        <v>65</v>
      </c>
      <c r="U667" t="s">
        <v>49</v>
      </c>
      <c r="V667" t="s">
        <v>916</v>
      </c>
      <c r="W667" t="s">
        <v>51</v>
      </c>
      <c r="X667" t="s">
        <v>52</v>
      </c>
      <c r="Y667">
        <v>0</v>
      </c>
      <c r="Z667" t="s">
        <v>53</v>
      </c>
      <c r="AA667">
        <v>2019</v>
      </c>
      <c r="AB667" t="s">
        <v>247</v>
      </c>
      <c r="AC667" t="s">
        <v>55</v>
      </c>
      <c r="AD667" t="s">
        <v>68</v>
      </c>
      <c r="AE667">
        <v>1416983</v>
      </c>
      <c r="AF667" t="s">
        <v>69</v>
      </c>
      <c r="AG667" t="s">
        <v>58</v>
      </c>
      <c r="AH667" t="s">
        <v>55</v>
      </c>
      <c r="AI667" t="s">
        <v>270</v>
      </c>
    </row>
    <row r="668" spans="1:35" x14ac:dyDescent="0.25">
      <c r="A668" s="14" t="str">
        <f t="shared" si="10"/>
        <v>http://dodappwlsprd2.cloud.pge.com:8003/ilis_rpt/dailyeventlogdetail.jsp?odbeventlogid=19-0023855&amp;numberofmonths=24&amp;showchangehistorylog=1</v>
      </c>
      <c r="B668" s="15" t="str">
        <f>HYPERLINK(A668,V668)</f>
        <v>19-0023855</v>
      </c>
      <c r="C668" t="s">
        <v>38</v>
      </c>
      <c r="D668" t="s">
        <v>39</v>
      </c>
      <c r="E668" t="s">
        <v>40</v>
      </c>
      <c r="F668" t="s">
        <v>60</v>
      </c>
      <c r="G668" s="2">
        <v>82841102</v>
      </c>
      <c r="H668" t="s">
        <v>42</v>
      </c>
      <c r="I668" s="3">
        <v>5066</v>
      </c>
      <c r="J668">
        <v>20190213</v>
      </c>
      <c r="K668" s="4">
        <v>2359</v>
      </c>
      <c r="L668">
        <v>311558</v>
      </c>
      <c r="M668" s="5">
        <v>4051</v>
      </c>
      <c r="N668" t="s">
        <v>44</v>
      </c>
      <c r="O668" t="s">
        <v>359</v>
      </c>
      <c r="P668" t="s">
        <v>360</v>
      </c>
      <c r="Q668" s="5">
        <v>44</v>
      </c>
      <c r="R668" s="5">
        <v>178244</v>
      </c>
      <c r="S668" t="s">
        <v>279</v>
      </c>
      <c r="T668" t="s">
        <v>79</v>
      </c>
      <c r="U668" t="s">
        <v>49</v>
      </c>
      <c r="V668" t="s">
        <v>917</v>
      </c>
      <c r="W668" t="s">
        <v>51</v>
      </c>
      <c r="X668" t="s">
        <v>52</v>
      </c>
      <c r="Y668">
        <v>0</v>
      </c>
      <c r="Z668" t="s">
        <v>53</v>
      </c>
      <c r="AA668">
        <v>2019</v>
      </c>
      <c r="AB668" t="s">
        <v>247</v>
      </c>
      <c r="AC668" t="s">
        <v>55</v>
      </c>
      <c r="AD668" t="s">
        <v>310</v>
      </c>
      <c r="AE668">
        <v>1416991</v>
      </c>
      <c r="AF668" t="s">
        <v>81</v>
      </c>
      <c r="AG668" t="s">
        <v>58</v>
      </c>
      <c r="AH668" t="s">
        <v>55</v>
      </c>
      <c r="AI668" t="s">
        <v>270</v>
      </c>
    </row>
    <row r="669" spans="1:35" x14ac:dyDescent="0.25">
      <c r="A669" s="14" t="str">
        <f t="shared" si="10"/>
        <v>http://dodappwlsprd2.cloud.pge.com:8003/ilis_rpt/dailyeventlogdetail.jsp?odbeventlogid=19-0022520&amp;numberofmonths=24&amp;showchangehistorylog=1</v>
      </c>
      <c r="B669" s="15" t="str">
        <f>HYPERLINK(A669,V669)</f>
        <v>19-0022520</v>
      </c>
      <c r="C669" t="s">
        <v>38</v>
      </c>
      <c r="D669" t="s">
        <v>39</v>
      </c>
      <c r="E669" t="s">
        <v>40</v>
      </c>
      <c r="F669" t="s">
        <v>82</v>
      </c>
      <c r="G669" s="2">
        <v>83622106</v>
      </c>
      <c r="H669" t="s">
        <v>61</v>
      </c>
      <c r="I669" s="3">
        <v>12055</v>
      </c>
      <c r="J669">
        <v>20190213</v>
      </c>
      <c r="K669" s="4">
        <v>1544</v>
      </c>
      <c r="L669">
        <v>305134</v>
      </c>
      <c r="M669" s="5">
        <v>276</v>
      </c>
      <c r="N669" t="s">
        <v>44</v>
      </c>
      <c r="O669" t="s">
        <v>62</v>
      </c>
      <c r="P669" t="s">
        <v>63</v>
      </c>
      <c r="Q669" s="5">
        <v>5</v>
      </c>
      <c r="R669" s="5">
        <v>1380</v>
      </c>
      <c r="S669" t="s">
        <v>283</v>
      </c>
      <c r="T669" t="s">
        <v>65</v>
      </c>
      <c r="U669" t="s">
        <v>49</v>
      </c>
      <c r="V669" t="s">
        <v>918</v>
      </c>
      <c r="W669" t="s">
        <v>51</v>
      </c>
      <c r="X669" t="s">
        <v>52</v>
      </c>
      <c r="Y669">
        <v>0</v>
      </c>
      <c r="Z669" t="s">
        <v>53</v>
      </c>
      <c r="AA669">
        <v>2019</v>
      </c>
      <c r="AB669" t="s">
        <v>247</v>
      </c>
      <c r="AC669" t="s">
        <v>55</v>
      </c>
      <c r="AD669" t="s">
        <v>68</v>
      </c>
      <c r="AE669">
        <v>1415759</v>
      </c>
      <c r="AF669" t="s">
        <v>69</v>
      </c>
      <c r="AG669" t="s">
        <v>58</v>
      </c>
      <c r="AH669" t="s">
        <v>55</v>
      </c>
      <c r="AI669" t="s">
        <v>270</v>
      </c>
    </row>
    <row r="670" spans="1:35" x14ac:dyDescent="0.25">
      <c r="A670" s="14" t="str">
        <f t="shared" si="10"/>
        <v>http://dodappwlsprd2.cloud.pge.com:8003/ilis_rpt/dailyeventlogdetail.jsp?odbeventlogid=19-0023266&amp;numberofmonths=24&amp;showchangehistorylog=1</v>
      </c>
      <c r="B670" s="15" t="str">
        <f>HYPERLINK(A670,V670)</f>
        <v>19-0023266</v>
      </c>
      <c r="C670" t="s">
        <v>38</v>
      </c>
      <c r="D670" t="s">
        <v>39</v>
      </c>
      <c r="E670" t="s">
        <v>84</v>
      </c>
      <c r="F670" t="s">
        <v>85</v>
      </c>
      <c r="G670" s="2">
        <v>182222103</v>
      </c>
      <c r="H670" t="s">
        <v>61</v>
      </c>
      <c r="I670" s="3">
        <v>8405</v>
      </c>
      <c r="J670">
        <v>20190213</v>
      </c>
      <c r="K670" s="4">
        <v>1308</v>
      </c>
      <c r="L670">
        <v>304574</v>
      </c>
      <c r="M670" s="5">
        <v>3103</v>
      </c>
      <c r="N670" t="s">
        <v>44</v>
      </c>
      <c r="O670" t="s">
        <v>62</v>
      </c>
      <c r="P670" t="s">
        <v>63</v>
      </c>
      <c r="Q670" s="5">
        <v>44</v>
      </c>
      <c r="R670" s="5">
        <v>118965</v>
      </c>
      <c r="S670" t="s">
        <v>892</v>
      </c>
      <c r="T670" t="s">
        <v>65</v>
      </c>
      <c r="U670" t="s">
        <v>49</v>
      </c>
      <c r="V670" t="s">
        <v>919</v>
      </c>
      <c r="W670" t="s">
        <v>51</v>
      </c>
      <c r="X670" t="s">
        <v>52</v>
      </c>
      <c r="Y670">
        <v>0</v>
      </c>
      <c r="Z670" t="s">
        <v>53</v>
      </c>
      <c r="AA670">
        <v>2019</v>
      </c>
      <c r="AB670" t="s">
        <v>247</v>
      </c>
      <c r="AC670" t="s">
        <v>55</v>
      </c>
      <c r="AD670" t="s">
        <v>68</v>
      </c>
      <c r="AE670">
        <v>1416456</v>
      </c>
      <c r="AF670" t="s">
        <v>69</v>
      </c>
      <c r="AG670" t="s">
        <v>58</v>
      </c>
      <c r="AH670" t="s">
        <v>55</v>
      </c>
      <c r="AI670" t="s">
        <v>270</v>
      </c>
    </row>
    <row r="671" spans="1:35" x14ac:dyDescent="0.25">
      <c r="A671" s="14" t="str">
        <f t="shared" si="10"/>
        <v>http://dodappwlsprd2.cloud.pge.com:8003/ilis_rpt/dailyeventlogdetail.jsp?odbeventlogid=19-0023378&amp;numberofmonths=24&amp;showchangehistorylog=1</v>
      </c>
      <c r="B671" s="15" t="str">
        <f>HYPERLINK(A671,V671)</f>
        <v>19-0023378</v>
      </c>
      <c r="C671" t="s">
        <v>38</v>
      </c>
      <c r="D671" t="s">
        <v>39</v>
      </c>
      <c r="E671" t="s">
        <v>84</v>
      </c>
      <c r="F671" t="s">
        <v>85</v>
      </c>
      <c r="G671" s="2">
        <v>182222103</v>
      </c>
      <c r="H671" t="s">
        <v>61</v>
      </c>
      <c r="I671" s="3">
        <v>2233</v>
      </c>
      <c r="J671">
        <v>20190213</v>
      </c>
      <c r="K671" s="4">
        <v>1918</v>
      </c>
      <c r="L671">
        <v>305568</v>
      </c>
      <c r="M671" s="5">
        <v>2918</v>
      </c>
      <c r="N671" t="s">
        <v>44</v>
      </c>
      <c r="O671" t="s">
        <v>45</v>
      </c>
      <c r="P671" t="s">
        <v>281</v>
      </c>
      <c r="Q671" s="5">
        <v>11</v>
      </c>
      <c r="R671" s="5">
        <v>32098</v>
      </c>
      <c r="S671" t="s">
        <v>277</v>
      </c>
      <c r="T671" t="s">
        <v>65</v>
      </c>
      <c r="U671" t="s">
        <v>49</v>
      </c>
      <c r="V671" t="s">
        <v>920</v>
      </c>
      <c r="W671" t="s">
        <v>51</v>
      </c>
      <c r="X671" t="s">
        <v>52</v>
      </c>
      <c r="Y671">
        <v>0</v>
      </c>
      <c r="Z671" t="s">
        <v>53</v>
      </c>
      <c r="AA671">
        <v>2019</v>
      </c>
      <c r="AB671" t="s">
        <v>247</v>
      </c>
      <c r="AC671" t="s">
        <v>55</v>
      </c>
      <c r="AD671" t="s">
        <v>68</v>
      </c>
      <c r="AE671">
        <v>1416533</v>
      </c>
      <c r="AF671" t="s">
        <v>69</v>
      </c>
      <c r="AG671" t="s">
        <v>58</v>
      </c>
      <c r="AH671" t="s">
        <v>55</v>
      </c>
      <c r="AI671" t="s">
        <v>270</v>
      </c>
    </row>
    <row r="672" spans="1:35" x14ac:dyDescent="0.25">
      <c r="A672" s="14" t="str">
        <f t="shared" si="10"/>
        <v>http://dodappwlsprd2.cloud.pge.com:8003/ilis_rpt/dailyeventlogdetail.jsp?odbeventlogid=19-0024243&amp;numberofmonths=24&amp;showchangehistorylog=1</v>
      </c>
      <c r="B672" s="15" t="str">
        <f>HYPERLINK(A672,V672)</f>
        <v>19-0024243</v>
      </c>
      <c r="C672" t="s">
        <v>38</v>
      </c>
      <c r="D672" t="s">
        <v>39</v>
      </c>
      <c r="E672" t="s">
        <v>84</v>
      </c>
      <c r="F672" t="s">
        <v>85</v>
      </c>
      <c r="G672" s="2">
        <v>182222103</v>
      </c>
      <c r="H672" t="s">
        <v>265</v>
      </c>
      <c r="I672" s="3" t="s">
        <v>921</v>
      </c>
      <c r="J672">
        <v>20190213</v>
      </c>
      <c r="K672" s="4">
        <v>1926</v>
      </c>
      <c r="L672">
        <v>312811</v>
      </c>
      <c r="M672" s="5">
        <v>2995</v>
      </c>
      <c r="N672" t="s">
        <v>44</v>
      </c>
      <c r="O672" t="s">
        <v>62</v>
      </c>
      <c r="P672" t="s">
        <v>63</v>
      </c>
      <c r="Q672" s="5">
        <v>38</v>
      </c>
      <c r="R672" s="5">
        <v>8175</v>
      </c>
      <c r="S672" t="s">
        <v>277</v>
      </c>
      <c r="T672" t="s">
        <v>65</v>
      </c>
      <c r="U672" t="s">
        <v>49</v>
      </c>
      <c r="V672" t="s">
        <v>922</v>
      </c>
      <c r="W672" t="s">
        <v>51</v>
      </c>
      <c r="X672" t="s">
        <v>52</v>
      </c>
      <c r="Y672">
        <v>0</v>
      </c>
      <c r="Z672" t="s">
        <v>53</v>
      </c>
      <c r="AA672">
        <v>2019</v>
      </c>
      <c r="AB672" t="s">
        <v>247</v>
      </c>
      <c r="AC672" t="s">
        <v>55</v>
      </c>
      <c r="AD672" t="s">
        <v>97</v>
      </c>
      <c r="AE672">
        <v>1417323</v>
      </c>
      <c r="AF672" t="s">
        <v>69</v>
      </c>
      <c r="AG672" t="s">
        <v>58</v>
      </c>
      <c r="AH672" t="s">
        <v>55</v>
      </c>
      <c r="AI672" t="s">
        <v>270</v>
      </c>
    </row>
    <row r="673" spans="1:35" x14ac:dyDescent="0.25">
      <c r="A673" s="14" t="str">
        <f t="shared" si="10"/>
        <v>http://dodappwlsprd2.cloud.pge.com:8003/ilis_rpt/dailyeventlogdetail.jsp?odbeventlogid=19-0023655&amp;numberofmonths=24&amp;showchangehistorylog=1</v>
      </c>
      <c r="B673" s="15" t="str">
        <f>HYPERLINK(A673,V673)</f>
        <v>19-0023655</v>
      </c>
      <c r="C673" t="s">
        <v>38</v>
      </c>
      <c r="D673" t="s">
        <v>39</v>
      </c>
      <c r="E673" t="s">
        <v>84</v>
      </c>
      <c r="F673" t="s">
        <v>576</v>
      </c>
      <c r="G673" s="2">
        <v>182222104</v>
      </c>
      <c r="H673" t="s">
        <v>61</v>
      </c>
      <c r="I673" s="3">
        <v>2845</v>
      </c>
      <c r="J673">
        <v>20190213</v>
      </c>
      <c r="K673" s="4">
        <v>1327</v>
      </c>
      <c r="L673">
        <v>304621</v>
      </c>
      <c r="M673" s="5">
        <v>2899</v>
      </c>
      <c r="N673" t="s">
        <v>44</v>
      </c>
      <c r="O673" t="s">
        <v>62</v>
      </c>
      <c r="P673" t="s">
        <v>63</v>
      </c>
      <c r="Q673" s="5">
        <v>92</v>
      </c>
      <c r="R673" s="5">
        <v>201986</v>
      </c>
      <c r="S673" t="s">
        <v>892</v>
      </c>
      <c r="T673" t="s">
        <v>65</v>
      </c>
      <c r="U673" t="s">
        <v>49</v>
      </c>
      <c r="V673" t="s">
        <v>923</v>
      </c>
      <c r="W673" t="s">
        <v>51</v>
      </c>
      <c r="X673" t="s">
        <v>52</v>
      </c>
      <c r="Y673">
        <v>0</v>
      </c>
      <c r="Z673" t="s">
        <v>53</v>
      </c>
      <c r="AA673">
        <v>2019</v>
      </c>
      <c r="AB673" t="s">
        <v>247</v>
      </c>
      <c r="AC673" t="s">
        <v>55</v>
      </c>
      <c r="AD673" t="s">
        <v>117</v>
      </c>
      <c r="AE673">
        <v>1416806</v>
      </c>
      <c r="AF673" t="s">
        <v>69</v>
      </c>
      <c r="AG673" t="s">
        <v>58</v>
      </c>
      <c r="AH673" t="s">
        <v>55</v>
      </c>
      <c r="AI673" t="s">
        <v>270</v>
      </c>
    </row>
    <row r="674" spans="1:35" x14ac:dyDescent="0.25">
      <c r="A674" s="14" t="str">
        <f t="shared" si="10"/>
        <v>http://dodappwlsprd2.cloud.pge.com:8003/ilis_rpt/dailyeventlogdetail.jsp?odbeventlogid=19-0022134&amp;numberofmonths=24&amp;showchangehistorylog=1</v>
      </c>
      <c r="B674" s="15" t="str">
        <f>HYPERLINK(A674,V674)</f>
        <v>19-0022134</v>
      </c>
      <c r="C674" t="s">
        <v>38</v>
      </c>
      <c r="D674" t="s">
        <v>39</v>
      </c>
      <c r="E674" t="s">
        <v>84</v>
      </c>
      <c r="F674" t="s">
        <v>460</v>
      </c>
      <c r="G674" s="2">
        <v>182291101</v>
      </c>
      <c r="H674" t="s">
        <v>325</v>
      </c>
      <c r="I674" s="3">
        <v>11012</v>
      </c>
      <c r="J674">
        <v>20190213</v>
      </c>
      <c r="K674" s="4">
        <v>1052</v>
      </c>
      <c r="L674">
        <v>303879</v>
      </c>
      <c r="M674" s="5">
        <v>2058</v>
      </c>
      <c r="N674" t="s">
        <v>44</v>
      </c>
      <c r="O674" t="s">
        <v>62</v>
      </c>
      <c r="P674" t="s">
        <v>63</v>
      </c>
      <c r="Q674" s="5">
        <v>1959</v>
      </c>
      <c r="R674" s="5">
        <v>957728</v>
      </c>
      <c r="S674" t="s">
        <v>290</v>
      </c>
      <c r="T674" t="s">
        <v>65</v>
      </c>
      <c r="U674" t="s">
        <v>49</v>
      </c>
      <c r="V674" t="s">
        <v>924</v>
      </c>
      <c r="W674" t="s">
        <v>51</v>
      </c>
      <c r="X674" t="s">
        <v>52</v>
      </c>
      <c r="Y674">
        <v>0</v>
      </c>
      <c r="Z674" t="s">
        <v>53</v>
      </c>
      <c r="AA674">
        <v>2019</v>
      </c>
      <c r="AB674" t="s">
        <v>247</v>
      </c>
      <c r="AC674" t="s">
        <v>55</v>
      </c>
      <c r="AD674" t="s">
        <v>113</v>
      </c>
      <c r="AE674">
        <v>1415496</v>
      </c>
      <c r="AF674" t="s">
        <v>69</v>
      </c>
      <c r="AG674" t="s">
        <v>58</v>
      </c>
      <c r="AH674" t="s">
        <v>55</v>
      </c>
      <c r="AI674" t="s">
        <v>270</v>
      </c>
    </row>
    <row r="675" spans="1:35" x14ac:dyDescent="0.25">
      <c r="A675" s="14" t="str">
        <f t="shared" si="10"/>
        <v>http://dodappwlsprd2.cloud.pge.com:8003/ilis_rpt/dailyeventlogdetail.jsp?odbeventlogid=19-0022432&amp;numberofmonths=24&amp;showchangehistorylog=1</v>
      </c>
      <c r="B675" s="15" t="str">
        <f>HYPERLINK(A675,V675)</f>
        <v>19-0022432</v>
      </c>
      <c r="C675" t="s">
        <v>38</v>
      </c>
      <c r="D675" t="s">
        <v>39</v>
      </c>
      <c r="E675" t="s">
        <v>84</v>
      </c>
      <c r="F675" t="s">
        <v>460</v>
      </c>
      <c r="G675" s="2">
        <v>182291101</v>
      </c>
      <c r="H675" t="s">
        <v>61</v>
      </c>
      <c r="I675" s="3">
        <v>723499</v>
      </c>
      <c r="J675">
        <v>20190213</v>
      </c>
      <c r="K675" s="4">
        <v>1058</v>
      </c>
      <c r="L675">
        <v>305177</v>
      </c>
      <c r="M675" s="5">
        <v>2051</v>
      </c>
      <c r="N675" t="s">
        <v>44</v>
      </c>
      <c r="O675" t="s">
        <v>62</v>
      </c>
      <c r="P675" t="s">
        <v>63</v>
      </c>
      <c r="Q675" s="5">
        <v>14</v>
      </c>
      <c r="R675" s="5">
        <v>28714</v>
      </c>
      <c r="S675" t="s">
        <v>290</v>
      </c>
      <c r="T675" t="s">
        <v>65</v>
      </c>
      <c r="U675" t="s">
        <v>49</v>
      </c>
      <c r="V675" t="s">
        <v>925</v>
      </c>
      <c r="W675" t="s">
        <v>51</v>
      </c>
      <c r="X675" t="s">
        <v>52</v>
      </c>
      <c r="Y675">
        <v>0</v>
      </c>
      <c r="Z675" t="s">
        <v>53</v>
      </c>
      <c r="AA675">
        <v>2019</v>
      </c>
      <c r="AB675" t="s">
        <v>247</v>
      </c>
      <c r="AC675" t="s">
        <v>55</v>
      </c>
      <c r="AD675" t="s">
        <v>68</v>
      </c>
      <c r="AE675">
        <v>1415691</v>
      </c>
      <c r="AF675" t="s">
        <v>69</v>
      </c>
      <c r="AG675" t="s">
        <v>58</v>
      </c>
      <c r="AH675" t="s">
        <v>55</v>
      </c>
      <c r="AI675" t="s">
        <v>270</v>
      </c>
    </row>
    <row r="676" spans="1:35" x14ac:dyDescent="0.25">
      <c r="A676" s="14" t="str">
        <f t="shared" si="10"/>
        <v>http://dodappwlsprd2.cloud.pge.com:8003/ilis_rpt/dailyeventlogdetail.jsp?odbeventlogid=19-0023140&amp;numberofmonths=24&amp;showchangehistorylog=1</v>
      </c>
      <c r="B676" s="15" t="str">
        <f>HYPERLINK(A676,V676)</f>
        <v>19-0023140</v>
      </c>
      <c r="C676" t="s">
        <v>38</v>
      </c>
      <c r="D676" t="s">
        <v>39</v>
      </c>
      <c r="E676" t="s">
        <v>84</v>
      </c>
      <c r="F676" t="s">
        <v>178</v>
      </c>
      <c r="G676" s="2">
        <v>182291102</v>
      </c>
      <c r="H676" t="s">
        <v>61</v>
      </c>
      <c r="I676" s="3">
        <v>10187</v>
      </c>
      <c r="J676">
        <v>20190213</v>
      </c>
      <c r="K676" s="4">
        <v>734</v>
      </c>
      <c r="L676">
        <v>308658</v>
      </c>
      <c r="M676" s="5">
        <v>6298</v>
      </c>
      <c r="N676" t="s">
        <v>44</v>
      </c>
      <c r="O676" t="s">
        <v>45</v>
      </c>
      <c r="P676" t="s">
        <v>281</v>
      </c>
      <c r="Q676" s="5">
        <v>6</v>
      </c>
      <c r="R676" s="5">
        <v>37788</v>
      </c>
      <c r="S676" t="s">
        <v>277</v>
      </c>
      <c r="T676" t="s">
        <v>150</v>
      </c>
      <c r="U676" t="s">
        <v>49</v>
      </c>
      <c r="V676" t="s">
        <v>926</v>
      </c>
      <c r="W676" t="s">
        <v>51</v>
      </c>
      <c r="X676" t="s">
        <v>52</v>
      </c>
      <c r="Y676">
        <v>0</v>
      </c>
      <c r="Z676" t="s">
        <v>53</v>
      </c>
      <c r="AA676">
        <v>2019</v>
      </c>
      <c r="AB676" t="s">
        <v>247</v>
      </c>
      <c r="AC676" t="s">
        <v>55</v>
      </c>
      <c r="AD676" t="s">
        <v>68</v>
      </c>
      <c r="AE676">
        <v>1416331</v>
      </c>
      <c r="AF676" t="s">
        <v>152</v>
      </c>
      <c r="AG676" t="s">
        <v>58</v>
      </c>
      <c r="AH676" t="s">
        <v>55</v>
      </c>
      <c r="AI676" t="s">
        <v>270</v>
      </c>
    </row>
    <row r="677" spans="1:35" x14ac:dyDescent="0.25">
      <c r="A677" s="14" t="str">
        <f t="shared" si="10"/>
        <v>http://dodappwlsprd2.cloud.pge.com:8003/ilis_rpt/dailyeventlogdetail.jsp?odbeventlogid=19-0023961&amp;numberofmonths=24&amp;showchangehistorylog=1</v>
      </c>
      <c r="B677" s="15" t="str">
        <f>HYPERLINK(A677,V677)</f>
        <v>19-0023961</v>
      </c>
      <c r="C677" t="s">
        <v>38</v>
      </c>
      <c r="D677" t="s">
        <v>39</v>
      </c>
      <c r="E677" t="s">
        <v>84</v>
      </c>
      <c r="F677" t="s">
        <v>178</v>
      </c>
      <c r="G677" s="2">
        <v>182291102</v>
      </c>
      <c r="H677" t="s">
        <v>61</v>
      </c>
      <c r="I677" s="3">
        <v>1491</v>
      </c>
      <c r="J677">
        <v>20190213</v>
      </c>
      <c r="K677" s="4">
        <v>734</v>
      </c>
      <c r="L677">
        <v>311893</v>
      </c>
      <c r="M677" s="5">
        <v>3494</v>
      </c>
      <c r="N677" t="s">
        <v>44</v>
      </c>
      <c r="O677" t="s">
        <v>62</v>
      </c>
      <c r="P677" t="s">
        <v>63</v>
      </c>
      <c r="Q677" s="5">
        <v>40</v>
      </c>
      <c r="R677" s="5">
        <v>139760</v>
      </c>
      <c r="S677" t="s">
        <v>277</v>
      </c>
      <c r="T677" t="s">
        <v>65</v>
      </c>
      <c r="U677" t="s">
        <v>49</v>
      </c>
      <c r="V677" t="s">
        <v>927</v>
      </c>
      <c r="W677" t="s">
        <v>51</v>
      </c>
      <c r="X677" t="s">
        <v>52</v>
      </c>
      <c r="Y677">
        <v>0</v>
      </c>
      <c r="Z677" t="s">
        <v>53</v>
      </c>
      <c r="AA677">
        <v>2019</v>
      </c>
      <c r="AB677" t="s">
        <v>247</v>
      </c>
      <c r="AC677" t="s">
        <v>55</v>
      </c>
      <c r="AD677" t="s">
        <v>88</v>
      </c>
      <c r="AE677">
        <v>1417080</v>
      </c>
      <c r="AF677" t="s">
        <v>69</v>
      </c>
      <c r="AG677" t="s">
        <v>58</v>
      </c>
      <c r="AH677" t="s">
        <v>55</v>
      </c>
      <c r="AI677" t="s">
        <v>270</v>
      </c>
    </row>
    <row r="678" spans="1:35" x14ac:dyDescent="0.25">
      <c r="A678" s="14" t="str">
        <f t="shared" si="10"/>
        <v>http://dodappwlsprd2.cloud.pge.com:8003/ilis_rpt/dailyeventlogdetail.jsp?odbeventlogid=19-0024150&amp;numberofmonths=24&amp;showchangehistorylog=1</v>
      </c>
      <c r="B678" s="15" t="str">
        <f>HYPERLINK(A678,V678)</f>
        <v>19-0024150</v>
      </c>
      <c r="C678" t="s">
        <v>38</v>
      </c>
      <c r="D678" t="s">
        <v>39</v>
      </c>
      <c r="E678" t="s">
        <v>84</v>
      </c>
      <c r="F678" t="s">
        <v>178</v>
      </c>
      <c r="G678" s="2">
        <v>182291102</v>
      </c>
      <c r="H678" t="s">
        <v>61</v>
      </c>
      <c r="I678" s="3">
        <v>8045</v>
      </c>
      <c r="J678">
        <v>20190213</v>
      </c>
      <c r="K678" s="4">
        <v>734</v>
      </c>
      <c r="L678">
        <v>312465</v>
      </c>
      <c r="M678" s="5">
        <v>6099</v>
      </c>
      <c r="N678" t="s">
        <v>44</v>
      </c>
      <c r="O678" t="s">
        <v>45</v>
      </c>
      <c r="P678" t="s">
        <v>281</v>
      </c>
      <c r="Q678" s="5">
        <v>1</v>
      </c>
      <c r="R678" s="5">
        <v>6099</v>
      </c>
      <c r="S678" t="s">
        <v>613</v>
      </c>
      <c r="T678" t="s">
        <v>65</v>
      </c>
      <c r="U678" t="s">
        <v>49</v>
      </c>
      <c r="V678" t="s">
        <v>928</v>
      </c>
      <c r="W678" t="s">
        <v>51</v>
      </c>
      <c r="X678" t="s">
        <v>52</v>
      </c>
      <c r="Y678">
        <v>0</v>
      </c>
      <c r="Z678" t="s">
        <v>53</v>
      </c>
      <c r="AA678">
        <v>2019</v>
      </c>
      <c r="AB678" t="s">
        <v>247</v>
      </c>
      <c r="AC678" t="s">
        <v>55</v>
      </c>
      <c r="AD678" t="s">
        <v>97</v>
      </c>
      <c r="AE678">
        <v>1417240</v>
      </c>
      <c r="AF678" t="s">
        <v>69</v>
      </c>
      <c r="AG678" t="s">
        <v>58</v>
      </c>
      <c r="AH678" t="s">
        <v>55</v>
      </c>
      <c r="AI678" t="s">
        <v>270</v>
      </c>
    </row>
    <row r="679" spans="1:35" x14ac:dyDescent="0.25">
      <c r="A679" s="14" t="str">
        <f t="shared" si="10"/>
        <v>http://dodappwlsprd2.cloud.pge.com:8003/ilis_rpt/dailyeventlogdetail.jsp?odbeventlogid=19-0022470&amp;numberofmonths=24&amp;showchangehistorylog=1</v>
      </c>
      <c r="B679" s="15" t="str">
        <f>HYPERLINK(A679,V679)</f>
        <v>19-0022470</v>
      </c>
      <c r="C679" t="s">
        <v>38</v>
      </c>
      <c r="D679" t="s">
        <v>39</v>
      </c>
      <c r="E679" t="s">
        <v>84</v>
      </c>
      <c r="F679" t="s">
        <v>180</v>
      </c>
      <c r="G679" s="2">
        <v>182371111</v>
      </c>
      <c r="H679" t="s">
        <v>75</v>
      </c>
      <c r="I679" s="3" t="s">
        <v>929</v>
      </c>
      <c r="J679">
        <v>20190213</v>
      </c>
      <c r="K679" s="4">
        <v>1427</v>
      </c>
      <c r="L679">
        <v>305024</v>
      </c>
      <c r="M679" s="5">
        <v>4666</v>
      </c>
      <c r="N679" t="s">
        <v>44</v>
      </c>
      <c r="O679" t="s">
        <v>45</v>
      </c>
      <c r="P679" t="s">
        <v>281</v>
      </c>
      <c r="Q679" s="5">
        <v>27</v>
      </c>
      <c r="R679" s="5">
        <v>37826</v>
      </c>
      <c r="S679" t="s">
        <v>283</v>
      </c>
      <c r="T679" t="s">
        <v>48</v>
      </c>
      <c r="U679" t="s">
        <v>49</v>
      </c>
      <c r="V679" t="s">
        <v>930</v>
      </c>
      <c r="W679" t="s">
        <v>51</v>
      </c>
      <c r="X679" t="s">
        <v>52</v>
      </c>
      <c r="Y679">
        <v>0</v>
      </c>
      <c r="Z679" t="s">
        <v>53</v>
      </c>
      <c r="AA679">
        <v>2019</v>
      </c>
      <c r="AB679" t="s">
        <v>247</v>
      </c>
      <c r="AC679" t="s">
        <v>55</v>
      </c>
      <c r="AD679" t="s">
        <v>68</v>
      </c>
      <c r="AE679">
        <v>1415723</v>
      </c>
      <c r="AF679" t="s">
        <v>57</v>
      </c>
      <c r="AG679" t="s">
        <v>58</v>
      </c>
      <c r="AH679" t="s">
        <v>55</v>
      </c>
      <c r="AI679" t="s">
        <v>55</v>
      </c>
    </row>
    <row r="680" spans="1:35" x14ac:dyDescent="0.25">
      <c r="A680" s="14" t="str">
        <f t="shared" si="10"/>
        <v>http://dodappwlsprd2.cloud.pge.com:8003/ilis_rpt/dailyeventlogdetail.jsp?odbeventlogid=19-0022271&amp;numberofmonths=24&amp;showchangehistorylog=1</v>
      </c>
      <c r="B680" s="15" t="str">
        <f>HYPERLINK(A680,V680)</f>
        <v>19-0022271</v>
      </c>
      <c r="C680" t="s">
        <v>38</v>
      </c>
      <c r="D680" t="s">
        <v>39</v>
      </c>
      <c r="E680" t="s">
        <v>84</v>
      </c>
      <c r="F680" t="s">
        <v>581</v>
      </c>
      <c r="G680" s="2">
        <v>182371112</v>
      </c>
      <c r="H680" t="s">
        <v>61</v>
      </c>
      <c r="I680" s="3">
        <v>407</v>
      </c>
      <c r="J680">
        <v>20190213</v>
      </c>
      <c r="K680" s="4">
        <v>838</v>
      </c>
      <c r="L680">
        <v>304618</v>
      </c>
      <c r="M680" s="5">
        <v>2003</v>
      </c>
      <c r="N680" t="s">
        <v>44</v>
      </c>
      <c r="O680" t="s">
        <v>62</v>
      </c>
      <c r="P680" t="s">
        <v>63</v>
      </c>
      <c r="Q680" s="5">
        <v>170</v>
      </c>
      <c r="R680" s="5">
        <v>324263</v>
      </c>
      <c r="S680" t="s">
        <v>326</v>
      </c>
      <c r="T680" t="s">
        <v>65</v>
      </c>
      <c r="U680" t="s">
        <v>49</v>
      </c>
      <c r="V680" t="s">
        <v>931</v>
      </c>
      <c r="W680" t="s">
        <v>51</v>
      </c>
      <c r="X680" t="s">
        <v>52</v>
      </c>
      <c r="Y680">
        <v>0</v>
      </c>
      <c r="Z680" t="s">
        <v>53</v>
      </c>
      <c r="AA680">
        <v>2019</v>
      </c>
      <c r="AB680" t="s">
        <v>247</v>
      </c>
      <c r="AC680" t="s">
        <v>55</v>
      </c>
      <c r="AD680" t="s">
        <v>68</v>
      </c>
      <c r="AE680">
        <v>1415584</v>
      </c>
      <c r="AF680" t="s">
        <v>69</v>
      </c>
      <c r="AG680" t="s">
        <v>58</v>
      </c>
      <c r="AH680" t="s">
        <v>55</v>
      </c>
      <c r="AI680" t="s">
        <v>270</v>
      </c>
    </row>
    <row r="681" spans="1:35" x14ac:dyDescent="0.25">
      <c r="A681" s="14" t="str">
        <f t="shared" si="10"/>
        <v>http://dodappwlsprd2.cloud.pge.com:8003/ilis_rpt/dailyeventlogdetail.jsp?odbeventlogid=19-0022988&amp;numberofmonths=24&amp;showchangehistorylog=1</v>
      </c>
      <c r="B681" s="15" t="str">
        <f>HYPERLINK(A681,V681)</f>
        <v>19-0022988</v>
      </c>
      <c r="C681" t="s">
        <v>38</v>
      </c>
      <c r="D681" t="s">
        <v>39</v>
      </c>
      <c r="E681" t="s">
        <v>84</v>
      </c>
      <c r="F681" t="s">
        <v>89</v>
      </c>
      <c r="G681" s="2">
        <v>182941101</v>
      </c>
      <c r="H681" t="s">
        <v>61</v>
      </c>
      <c r="I681" s="3">
        <v>40419</v>
      </c>
      <c r="J681">
        <v>20190213</v>
      </c>
      <c r="K681" s="4">
        <v>532</v>
      </c>
      <c r="L681">
        <v>307974</v>
      </c>
      <c r="M681" s="5">
        <v>4890</v>
      </c>
      <c r="N681" t="s">
        <v>44</v>
      </c>
      <c r="O681" t="s">
        <v>62</v>
      </c>
      <c r="P681" t="s">
        <v>70</v>
      </c>
      <c r="Q681" s="5">
        <v>37</v>
      </c>
      <c r="R681" s="5">
        <v>180930</v>
      </c>
      <c r="S681" t="s">
        <v>290</v>
      </c>
      <c r="T681" t="s">
        <v>65</v>
      </c>
      <c r="U681" t="s">
        <v>49</v>
      </c>
      <c r="V681" t="s">
        <v>932</v>
      </c>
      <c r="W681" t="s">
        <v>51</v>
      </c>
      <c r="X681" t="s">
        <v>52</v>
      </c>
      <c r="Y681">
        <v>0</v>
      </c>
      <c r="Z681" t="s">
        <v>53</v>
      </c>
      <c r="AA681">
        <v>2019</v>
      </c>
      <c r="AB681" t="s">
        <v>247</v>
      </c>
      <c r="AC681" t="s">
        <v>55</v>
      </c>
      <c r="AD681" t="s">
        <v>167</v>
      </c>
      <c r="AE681">
        <v>1416211</v>
      </c>
      <c r="AF681" t="s">
        <v>69</v>
      </c>
      <c r="AG681" t="s">
        <v>58</v>
      </c>
      <c r="AH681" t="s">
        <v>55</v>
      </c>
      <c r="AI681" t="s">
        <v>270</v>
      </c>
    </row>
    <row r="682" spans="1:35" x14ac:dyDescent="0.25">
      <c r="A682" s="14" t="str">
        <f t="shared" si="10"/>
        <v>http://dodappwlsprd2.cloud.pge.com:8003/ilis_rpt/dailyeventlogdetail.jsp?odbeventlogid=19-0023478&amp;numberofmonths=24&amp;showchangehistorylog=1</v>
      </c>
      <c r="B682" s="15" t="str">
        <f>HYPERLINK(A682,V682)</f>
        <v>19-0023478</v>
      </c>
      <c r="C682" t="s">
        <v>38</v>
      </c>
      <c r="D682" t="s">
        <v>39</v>
      </c>
      <c r="E682" t="s">
        <v>84</v>
      </c>
      <c r="F682" t="s">
        <v>89</v>
      </c>
      <c r="G682" s="2">
        <v>182941101</v>
      </c>
      <c r="H682" t="s">
        <v>61</v>
      </c>
      <c r="I682" s="3">
        <v>40411</v>
      </c>
      <c r="J682">
        <v>20190213</v>
      </c>
      <c r="K682" s="4">
        <v>532</v>
      </c>
      <c r="L682">
        <v>310107</v>
      </c>
      <c r="M682" s="5">
        <v>3680</v>
      </c>
      <c r="N682" t="s">
        <v>44</v>
      </c>
      <c r="O682" t="s">
        <v>62</v>
      </c>
      <c r="P682" t="s">
        <v>63</v>
      </c>
      <c r="Q682" s="5">
        <v>96</v>
      </c>
      <c r="R682" s="5">
        <v>353280</v>
      </c>
      <c r="S682" t="s">
        <v>613</v>
      </c>
      <c r="T682" t="s">
        <v>65</v>
      </c>
      <c r="U682" t="s">
        <v>49</v>
      </c>
      <c r="V682" t="s">
        <v>933</v>
      </c>
      <c r="W682" t="s">
        <v>51</v>
      </c>
      <c r="X682" t="s">
        <v>52</v>
      </c>
      <c r="Y682">
        <v>0</v>
      </c>
      <c r="Z682" t="s">
        <v>53</v>
      </c>
      <c r="AA682">
        <v>2019</v>
      </c>
      <c r="AB682" t="s">
        <v>247</v>
      </c>
      <c r="AC682" t="s">
        <v>55</v>
      </c>
      <c r="AD682" t="s">
        <v>97</v>
      </c>
      <c r="AE682">
        <v>1416627</v>
      </c>
      <c r="AF682" t="s">
        <v>69</v>
      </c>
      <c r="AG682" t="s">
        <v>58</v>
      </c>
      <c r="AH682" t="s">
        <v>55</v>
      </c>
      <c r="AI682" t="s">
        <v>270</v>
      </c>
    </row>
    <row r="683" spans="1:35" x14ac:dyDescent="0.25">
      <c r="A683" s="14" t="str">
        <f t="shared" si="10"/>
        <v>http://dodappwlsprd2.cloud.pge.com:8003/ilis_rpt/dailyeventlogdetail.jsp?odbeventlogid=19-0023971&amp;numberofmonths=24&amp;showchangehistorylog=1</v>
      </c>
      <c r="B683" s="15" t="str">
        <f>HYPERLINK(A683,V683)</f>
        <v>19-0023971</v>
      </c>
      <c r="C683" t="s">
        <v>38</v>
      </c>
      <c r="D683" t="s">
        <v>39</v>
      </c>
      <c r="E683" t="s">
        <v>84</v>
      </c>
      <c r="F683" t="s">
        <v>89</v>
      </c>
      <c r="G683" s="2">
        <v>182941101</v>
      </c>
      <c r="H683" t="s">
        <v>61</v>
      </c>
      <c r="I683" s="3">
        <v>457</v>
      </c>
      <c r="J683">
        <v>20190213</v>
      </c>
      <c r="K683" s="4">
        <v>532</v>
      </c>
      <c r="L683">
        <v>311922</v>
      </c>
      <c r="M683" s="5">
        <v>5076</v>
      </c>
      <c r="N683" t="s">
        <v>44</v>
      </c>
      <c r="O683" t="s">
        <v>62</v>
      </c>
      <c r="P683" t="s">
        <v>63</v>
      </c>
      <c r="Q683" s="5">
        <v>19</v>
      </c>
      <c r="R683" s="5">
        <v>96444</v>
      </c>
      <c r="S683" t="s">
        <v>298</v>
      </c>
      <c r="T683" t="s">
        <v>79</v>
      </c>
      <c r="U683" t="s">
        <v>49</v>
      </c>
      <c r="V683" t="s">
        <v>934</v>
      </c>
      <c r="W683" t="s">
        <v>51</v>
      </c>
      <c r="X683" t="s">
        <v>52</v>
      </c>
      <c r="Y683">
        <v>0</v>
      </c>
      <c r="Z683" t="s">
        <v>53</v>
      </c>
      <c r="AA683">
        <v>2019</v>
      </c>
      <c r="AB683" t="s">
        <v>247</v>
      </c>
      <c r="AC683" t="s">
        <v>55</v>
      </c>
      <c r="AD683" t="s">
        <v>113</v>
      </c>
      <c r="AE683">
        <v>1417089</v>
      </c>
      <c r="AF683" t="s">
        <v>81</v>
      </c>
      <c r="AG683" t="s">
        <v>58</v>
      </c>
      <c r="AH683" t="s">
        <v>55</v>
      </c>
      <c r="AI683" t="s">
        <v>270</v>
      </c>
    </row>
    <row r="684" spans="1:35" x14ac:dyDescent="0.25">
      <c r="A684" s="14" t="str">
        <f t="shared" si="10"/>
        <v>http://dodappwlsprd2.cloud.pge.com:8003/ilis_rpt/dailyeventlogdetail.jsp?odbeventlogid=19-0021958&amp;numberofmonths=24&amp;showchangehistorylog=1</v>
      </c>
      <c r="B684" s="15" t="str">
        <f>HYPERLINK(A684,V684)</f>
        <v>19-0021958</v>
      </c>
      <c r="C684" t="s">
        <v>38</v>
      </c>
      <c r="D684" t="s">
        <v>39</v>
      </c>
      <c r="E684" t="s">
        <v>40</v>
      </c>
      <c r="F684" t="s">
        <v>91</v>
      </c>
      <c r="G684" s="2">
        <v>82931101</v>
      </c>
      <c r="H684" t="s">
        <v>61</v>
      </c>
      <c r="I684" s="3">
        <v>8513</v>
      </c>
      <c r="J684">
        <v>20190213</v>
      </c>
      <c r="K684" s="4">
        <v>649</v>
      </c>
      <c r="L684">
        <v>302920</v>
      </c>
      <c r="M684" s="5">
        <v>752</v>
      </c>
      <c r="N684" t="s">
        <v>44</v>
      </c>
      <c r="O684" t="s">
        <v>62</v>
      </c>
      <c r="P684" t="s">
        <v>63</v>
      </c>
      <c r="Q684" s="5">
        <v>16</v>
      </c>
      <c r="R684" s="5">
        <v>12032</v>
      </c>
      <c r="S684" t="s">
        <v>290</v>
      </c>
      <c r="T684" t="s">
        <v>79</v>
      </c>
      <c r="U684" t="s">
        <v>49</v>
      </c>
      <c r="V684" t="s">
        <v>935</v>
      </c>
      <c r="W684" t="s">
        <v>51</v>
      </c>
      <c r="X684" t="s">
        <v>52</v>
      </c>
      <c r="Y684">
        <v>0</v>
      </c>
      <c r="Z684" t="s">
        <v>53</v>
      </c>
      <c r="AA684">
        <v>2019</v>
      </c>
      <c r="AB684" t="s">
        <v>247</v>
      </c>
      <c r="AC684" t="s">
        <v>55</v>
      </c>
      <c r="AD684" t="s">
        <v>88</v>
      </c>
      <c r="AE684">
        <v>1415378</v>
      </c>
      <c r="AF684" t="s">
        <v>81</v>
      </c>
      <c r="AG684" t="s">
        <v>58</v>
      </c>
      <c r="AH684" t="s">
        <v>55</v>
      </c>
      <c r="AI684" t="s">
        <v>270</v>
      </c>
    </row>
    <row r="685" spans="1:35" x14ac:dyDescent="0.25">
      <c r="A685" s="14" t="str">
        <f t="shared" si="10"/>
        <v>http://dodappwlsprd2.cloud.pge.com:8003/ilis_rpt/dailyeventlogdetail.jsp?odbeventlogid=19-0021965&amp;numberofmonths=24&amp;showchangehistorylog=1</v>
      </c>
      <c r="B685" s="15" t="str">
        <f>HYPERLINK(A685,V685)</f>
        <v>19-0021965</v>
      </c>
      <c r="C685" t="s">
        <v>38</v>
      </c>
      <c r="D685" t="s">
        <v>39</v>
      </c>
      <c r="E685" t="s">
        <v>40</v>
      </c>
      <c r="F685" t="s">
        <v>91</v>
      </c>
      <c r="G685" s="2">
        <v>82931101</v>
      </c>
      <c r="H685" t="s">
        <v>61</v>
      </c>
      <c r="I685" s="3">
        <v>7369</v>
      </c>
      <c r="J685">
        <v>20190213</v>
      </c>
      <c r="K685" s="4">
        <v>848</v>
      </c>
      <c r="L685">
        <v>303431</v>
      </c>
      <c r="M685" s="5">
        <v>1922</v>
      </c>
      <c r="N685" t="s">
        <v>44</v>
      </c>
      <c r="O685" t="s">
        <v>62</v>
      </c>
      <c r="P685" t="s">
        <v>63</v>
      </c>
      <c r="Q685" s="5">
        <v>26</v>
      </c>
      <c r="R685" s="5">
        <v>21322</v>
      </c>
      <c r="S685" t="s">
        <v>290</v>
      </c>
      <c r="T685" t="s">
        <v>79</v>
      </c>
      <c r="U685" t="s">
        <v>49</v>
      </c>
      <c r="V685" t="s">
        <v>936</v>
      </c>
      <c r="W685" t="s">
        <v>51</v>
      </c>
      <c r="X685" t="s">
        <v>52</v>
      </c>
      <c r="Y685">
        <v>0</v>
      </c>
      <c r="Z685" t="s">
        <v>53</v>
      </c>
      <c r="AA685">
        <v>2019</v>
      </c>
      <c r="AB685" t="s">
        <v>247</v>
      </c>
      <c r="AC685" t="s">
        <v>55</v>
      </c>
      <c r="AD685" t="s">
        <v>310</v>
      </c>
      <c r="AE685">
        <v>1415385</v>
      </c>
      <c r="AF685" t="s">
        <v>81</v>
      </c>
      <c r="AG685" t="s">
        <v>58</v>
      </c>
      <c r="AH685" t="s">
        <v>55</v>
      </c>
      <c r="AI685" t="s">
        <v>270</v>
      </c>
    </row>
    <row r="686" spans="1:35" x14ac:dyDescent="0.25">
      <c r="A686" s="14" t="str">
        <f t="shared" si="10"/>
        <v>http://dodappwlsprd2.cloud.pge.com:8003/ilis_rpt/dailyeventlogdetail.jsp?odbeventlogid=19-0022151&amp;numberofmonths=24&amp;showchangehistorylog=1</v>
      </c>
      <c r="B686" s="15" t="str">
        <f>HYPERLINK(A686,V686)</f>
        <v>19-0022151</v>
      </c>
      <c r="C686" t="s">
        <v>38</v>
      </c>
      <c r="D686" t="s">
        <v>39</v>
      </c>
      <c r="E686" t="s">
        <v>40</v>
      </c>
      <c r="F686" t="s">
        <v>91</v>
      </c>
      <c r="G686" s="2">
        <v>82931101</v>
      </c>
      <c r="H686" t="s">
        <v>61</v>
      </c>
      <c r="I686" s="3">
        <v>5409</v>
      </c>
      <c r="J686">
        <v>20190213</v>
      </c>
      <c r="K686" s="4">
        <v>650</v>
      </c>
      <c r="L686">
        <v>302922</v>
      </c>
      <c r="M686" s="5">
        <v>670</v>
      </c>
      <c r="N686" t="s">
        <v>44</v>
      </c>
      <c r="O686" t="s">
        <v>62</v>
      </c>
      <c r="P686" t="s">
        <v>63</v>
      </c>
      <c r="Q686" s="5">
        <v>7</v>
      </c>
      <c r="R686" s="5">
        <v>3445</v>
      </c>
      <c r="S686" t="s">
        <v>290</v>
      </c>
      <c r="T686" t="s">
        <v>65</v>
      </c>
      <c r="U686" t="s">
        <v>49</v>
      </c>
      <c r="V686" t="s">
        <v>937</v>
      </c>
      <c r="W686" t="s">
        <v>51</v>
      </c>
      <c r="X686" t="s">
        <v>52</v>
      </c>
      <c r="Y686">
        <v>0</v>
      </c>
      <c r="Z686" t="s">
        <v>53</v>
      </c>
      <c r="AA686">
        <v>2019</v>
      </c>
      <c r="AB686" t="s">
        <v>247</v>
      </c>
      <c r="AC686" t="s">
        <v>55</v>
      </c>
      <c r="AD686" t="s">
        <v>88</v>
      </c>
      <c r="AE686">
        <v>1415507</v>
      </c>
      <c r="AF686" t="s">
        <v>69</v>
      </c>
      <c r="AG686" t="s">
        <v>58</v>
      </c>
      <c r="AH686" t="s">
        <v>55</v>
      </c>
      <c r="AI686" t="s">
        <v>270</v>
      </c>
    </row>
    <row r="687" spans="1:35" x14ac:dyDescent="0.25">
      <c r="A687" s="14" t="str">
        <f t="shared" si="10"/>
        <v>http://dodappwlsprd2.cloud.pge.com:8003/ilis_rpt/dailyeventlogdetail.jsp?odbeventlogid=19-0022690&amp;numberofmonths=24&amp;showchangehistorylog=1</v>
      </c>
      <c r="B687" s="15" t="str">
        <f>HYPERLINK(A687,V687)</f>
        <v>19-0022690</v>
      </c>
      <c r="C687" t="s">
        <v>38</v>
      </c>
      <c r="D687" t="s">
        <v>39</v>
      </c>
      <c r="E687" t="s">
        <v>84</v>
      </c>
      <c r="F687" t="s">
        <v>91</v>
      </c>
      <c r="G687" s="2">
        <v>82931101</v>
      </c>
      <c r="H687" t="s">
        <v>42</v>
      </c>
      <c r="I687" s="3">
        <v>12122</v>
      </c>
      <c r="J687">
        <v>20190213</v>
      </c>
      <c r="K687" s="4">
        <v>2248</v>
      </c>
      <c r="L687">
        <v>305833</v>
      </c>
      <c r="M687" s="5">
        <v>5541</v>
      </c>
      <c r="N687" t="s">
        <v>44</v>
      </c>
      <c r="O687" t="s">
        <v>62</v>
      </c>
      <c r="P687" t="s">
        <v>63</v>
      </c>
      <c r="Q687" s="5">
        <v>79</v>
      </c>
      <c r="R687" s="5">
        <v>437093</v>
      </c>
      <c r="S687" t="s">
        <v>279</v>
      </c>
      <c r="T687" t="s">
        <v>65</v>
      </c>
      <c r="U687" t="s">
        <v>49</v>
      </c>
      <c r="V687" t="s">
        <v>938</v>
      </c>
      <c r="W687" t="s">
        <v>51</v>
      </c>
      <c r="X687" t="s">
        <v>52</v>
      </c>
      <c r="Y687">
        <v>0</v>
      </c>
      <c r="Z687" t="s">
        <v>53</v>
      </c>
      <c r="AA687">
        <v>2019</v>
      </c>
      <c r="AB687" t="s">
        <v>247</v>
      </c>
      <c r="AC687" t="s">
        <v>55</v>
      </c>
      <c r="AD687" t="s">
        <v>68</v>
      </c>
      <c r="AE687">
        <v>1415924</v>
      </c>
      <c r="AF687" t="s">
        <v>69</v>
      </c>
      <c r="AG687" t="s">
        <v>58</v>
      </c>
      <c r="AH687" t="s">
        <v>55</v>
      </c>
      <c r="AI687" t="s">
        <v>270</v>
      </c>
    </row>
    <row r="688" spans="1:35" x14ac:dyDescent="0.25">
      <c r="A688" s="14" t="str">
        <f t="shared" si="10"/>
        <v>http://dodappwlsprd2.cloud.pge.com:8003/ilis_rpt/dailyeventlogdetail.jsp?odbeventlogid=19-0021880&amp;numberofmonths=24&amp;showchangehistorylog=1</v>
      </c>
      <c r="B688" s="15" t="str">
        <f>HYPERLINK(A688,V688)</f>
        <v>19-0021880</v>
      </c>
      <c r="C688" t="s">
        <v>38</v>
      </c>
      <c r="D688" t="s">
        <v>39</v>
      </c>
      <c r="E688" t="s">
        <v>84</v>
      </c>
      <c r="F688" t="s">
        <v>147</v>
      </c>
      <c r="G688" s="2">
        <v>182852201</v>
      </c>
      <c r="H688" t="s">
        <v>325</v>
      </c>
      <c r="I688" s="3">
        <v>22012</v>
      </c>
      <c r="J688">
        <v>20190213</v>
      </c>
      <c r="K688" s="4">
        <v>817</v>
      </c>
      <c r="L688">
        <v>303177</v>
      </c>
      <c r="M688" s="5">
        <v>4793</v>
      </c>
      <c r="N688" t="s">
        <v>44</v>
      </c>
      <c r="O688" t="s">
        <v>62</v>
      </c>
      <c r="P688" t="s">
        <v>63</v>
      </c>
      <c r="Q688" s="5">
        <v>79</v>
      </c>
      <c r="R688" s="5">
        <v>221714</v>
      </c>
      <c r="S688" t="s">
        <v>326</v>
      </c>
      <c r="T688" t="s">
        <v>65</v>
      </c>
      <c r="U688" t="s">
        <v>49</v>
      </c>
      <c r="V688" t="s">
        <v>939</v>
      </c>
      <c r="W688" t="s">
        <v>51</v>
      </c>
      <c r="X688" t="s">
        <v>52</v>
      </c>
      <c r="Y688">
        <v>0</v>
      </c>
      <c r="Z688" t="s">
        <v>53</v>
      </c>
      <c r="AA688">
        <v>2019</v>
      </c>
      <c r="AB688" t="s">
        <v>247</v>
      </c>
      <c r="AC688" t="s">
        <v>55</v>
      </c>
      <c r="AD688" t="s">
        <v>88</v>
      </c>
      <c r="AE688">
        <v>1415325</v>
      </c>
      <c r="AF688" t="s">
        <v>69</v>
      </c>
      <c r="AG688" t="s">
        <v>58</v>
      </c>
      <c r="AH688" t="s">
        <v>55</v>
      </c>
      <c r="AI688" t="s">
        <v>270</v>
      </c>
    </row>
    <row r="689" spans="1:35" x14ac:dyDescent="0.25">
      <c r="A689" s="14" t="str">
        <f t="shared" si="10"/>
        <v>http://dodappwlsprd2.cloud.pge.com:8003/ilis_rpt/dailyeventlogdetail.jsp?odbeventlogid=19-0022583&amp;numberofmonths=24&amp;showchangehistorylog=1</v>
      </c>
      <c r="B689" s="15" t="str">
        <f>HYPERLINK(A689,V689)</f>
        <v>19-0022583</v>
      </c>
      <c r="C689" t="s">
        <v>38</v>
      </c>
      <c r="D689" t="s">
        <v>39</v>
      </c>
      <c r="E689" t="s">
        <v>84</v>
      </c>
      <c r="F689" t="s">
        <v>147</v>
      </c>
      <c r="G689" s="2">
        <v>182852201</v>
      </c>
      <c r="H689" t="s">
        <v>61</v>
      </c>
      <c r="I689" s="3">
        <v>8917</v>
      </c>
      <c r="J689">
        <v>20190213</v>
      </c>
      <c r="K689" s="4">
        <v>729</v>
      </c>
      <c r="L689">
        <v>305708</v>
      </c>
      <c r="M689" s="5">
        <v>3582</v>
      </c>
      <c r="N689" t="s">
        <v>44</v>
      </c>
      <c r="O689" t="s">
        <v>62</v>
      </c>
      <c r="P689" t="s">
        <v>63</v>
      </c>
      <c r="Q689" s="5">
        <v>21</v>
      </c>
      <c r="R689" s="5">
        <v>75222</v>
      </c>
      <c r="S689" t="s">
        <v>298</v>
      </c>
      <c r="T689" t="s">
        <v>65</v>
      </c>
      <c r="U689" t="s">
        <v>49</v>
      </c>
      <c r="V689" t="s">
        <v>940</v>
      </c>
      <c r="W689" t="s">
        <v>51</v>
      </c>
      <c r="X689" t="s">
        <v>52</v>
      </c>
      <c r="Y689">
        <v>0</v>
      </c>
      <c r="Z689" t="s">
        <v>53</v>
      </c>
      <c r="AA689">
        <v>2019</v>
      </c>
      <c r="AB689" t="s">
        <v>247</v>
      </c>
      <c r="AC689" t="s">
        <v>55</v>
      </c>
      <c r="AD689" t="s">
        <v>167</v>
      </c>
      <c r="AE689">
        <v>1415816</v>
      </c>
      <c r="AF689" t="s">
        <v>69</v>
      </c>
      <c r="AG689" t="s">
        <v>58</v>
      </c>
      <c r="AH689" t="s">
        <v>55</v>
      </c>
      <c r="AI689" t="s">
        <v>270</v>
      </c>
    </row>
    <row r="690" spans="1:35" x14ac:dyDescent="0.25">
      <c r="A690" s="14" t="str">
        <f t="shared" si="10"/>
        <v>http://dodappwlsprd2.cloud.pge.com:8003/ilis_rpt/dailyeventlogdetail.jsp?odbeventlogid=19-0022677&amp;numberofmonths=24&amp;showchangehistorylog=1</v>
      </c>
      <c r="B690" s="15" t="str">
        <f>HYPERLINK(A690,V690)</f>
        <v>19-0022677</v>
      </c>
      <c r="C690" t="s">
        <v>38</v>
      </c>
      <c r="D690" t="s">
        <v>39</v>
      </c>
      <c r="E690" t="s">
        <v>84</v>
      </c>
      <c r="F690" t="s">
        <v>147</v>
      </c>
      <c r="G690" s="2">
        <v>182852201</v>
      </c>
      <c r="H690" t="s">
        <v>61</v>
      </c>
      <c r="I690" s="3">
        <v>7259</v>
      </c>
      <c r="J690">
        <v>20190213</v>
      </c>
      <c r="K690" s="4">
        <v>729</v>
      </c>
      <c r="L690">
        <v>305820</v>
      </c>
      <c r="M690" s="5">
        <v>4969</v>
      </c>
      <c r="N690" t="s">
        <v>44</v>
      </c>
      <c r="O690" t="s">
        <v>62</v>
      </c>
      <c r="P690" t="s">
        <v>63</v>
      </c>
      <c r="Q690" s="5">
        <v>22</v>
      </c>
      <c r="R690" s="5">
        <v>109318</v>
      </c>
      <c r="S690" t="s">
        <v>298</v>
      </c>
      <c r="T690" t="s">
        <v>65</v>
      </c>
      <c r="U690" t="s">
        <v>49</v>
      </c>
      <c r="V690" t="s">
        <v>941</v>
      </c>
      <c r="W690" t="s">
        <v>51</v>
      </c>
      <c r="X690" t="s">
        <v>52</v>
      </c>
      <c r="Y690">
        <v>0</v>
      </c>
      <c r="Z690" t="s">
        <v>53</v>
      </c>
      <c r="AA690">
        <v>2019</v>
      </c>
      <c r="AB690" t="s">
        <v>247</v>
      </c>
      <c r="AC690" t="s">
        <v>55</v>
      </c>
      <c r="AD690" t="s">
        <v>88</v>
      </c>
      <c r="AE690">
        <v>1415910</v>
      </c>
      <c r="AF690" t="s">
        <v>69</v>
      </c>
      <c r="AG690" t="s">
        <v>58</v>
      </c>
      <c r="AH690" t="s">
        <v>55</v>
      </c>
      <c r="AI690" t="s">
        <v>270</v>
      </c>
    </row>
    <row r="691" spans="1:35" x14ac:dyDescent="0.25">
      <c r="A691" s="14" t="str">
        <f t="shared" si="10"/>
        <v>http://dodappwlsprd2.cloud.pge.com:8003/ilis_rpt/dailyeventlogdetail.jsp?odbeventlogid=19-0023191&amp;numberofmonths=24&amp;showchangehistorylog=1</v>
      </c>
      <c r="B691" s="15" t="str">
        <f>HYPERLINK(A691,V691)</f>
        <v>19-0023191</v>
      </c>
      <c r="C691" t="s">
        <v>38</v>
      </c>
      <c r="D691" t="s">
        <v>39</v>
      </c>
      <c r="E691" t="s">
        <v>84</v>
      </c>
      <c r="F691" t="s">
        <v>147</v>
      </c>
      <c r="G691" s="2">
        <v>182852201</v>
      </c>
      <c r="H691" t="s">
        <v>61</v>
      </c>
      <c r="I691" s="3">
        <v>2453</v>
      </c>
      <c r="J691">
        <v>20190213</v>
      </c>
      <c r="K691" s="4">
        <v>729</v>
      </c>
      <c r="L691">
        <v>308941</v>
      </c>
      <c r="M691" s="5">
        <v>4969</v>
      </c>
      <c r="N691" t="s">
        <v>44</v>
      </c>
      <c r="O691" t="s">
        <v>62</v>
      </c>
      <c r="P691" t="s">
        <v>63</v>
      </c>
      <c r="Q691" s="5">
        <v>13</v>
      </c>
      <c r="R691" s="5">
        <v>64597</v>
      </c>
      <c r="S691" t="s">
        <v>298</v>
      </c>
      <c r="T691" t="s">
        <v>65</v>
      </c>
      <c r="U691" t="s">
        <v>49</v>
      </c>
      <c r="V691" t="s">
        <v>942</v>
      </c>
      <c r="W691" t="s">
        <v>51</v>
      </c>
      <c r="X691" t="s">
        <v>52</v>
      </c>
      <c r="Y691">
        <v>0</v>
      </c>
      <c r="Z691" t="s">
        <v>53</v>
      </c>
      <c r="AA691">
        <v>2019</v>
      </c>
      <c r="AB691" t="s">
        <v>247</v>
      </c>
      <c r="AC691" t="s">
        <v>55</v>
      </c>
      <c r="AD691" t="s">
        <v>97</v>
      </c>
      <c r="AE691">
        <v>1416380</v>
      </c>
      <c r="AF691" t="s">
        <v>69</v>
      </c>
      <c r="AG691" t="s">
        <v>58</v>
      </c>
      <c r="AH691" t="s">
        <v>55</v>
      </c>
      <c r="AI691" t="s">
        <v>270</v>
      </c>
    </row>
    <row r="692" spans="1:35" x14ac:dyDescent="0.25">
      <c r="A692" s="14" t="str">
        <f t="shared" si="10"/>
        <v>http://dodappwlsprd2.cloud.pge.com:8003/ilis_rpt/dailyeventlogdetail.jsp?odbeventlogid=19-0023248&amp;numberofmonths=24&amp;showchangehistorylog=1</v>
      </c>
      <c r="B692" s="15" t="str">
        <f>HYPERLINK(A692,V692)</f>
        <v>19-0023248</v>
      </c>
      <c r="C692" t="s">
        <v>38</v>
      </c>
      <c r="D692" t="s">
        <v>39</v>
      </c>
      <c r="E692" t="s">
        <v>84</v>
      </c>
      <c r="F692" t="s">
        <v>147</v>
      </c>
      <c r="G692" s="2">
        <v>182852201</v>
      </c>
      <c r="H692" t="s">
        <v>61</v>
      </c>
      <c r="I692" s="3">
        <v>766491</v>
      </c>
      <c r="J692">
        <v>20190213</v>
      </c>
      <c r="K692" s="4">
        <v>739</v>
      </c>
      <c r="L692">
        <v>309175</v>
      </c>
      <c r="M692" s="5">
        <v>5058</v>
      </c>
      <c r="N692" t="s">
        <v>44</v>
      </c>
      <c r="O692" t="s">
        <v>62</v>
      </c>
      <c r="P692" t="s">
        <v>63</v>
      </c>
      <c r="Q692" s="5">
        <v>12</v>
      </c>
      <c r="R692" s="5">
        <v>60696</v>
      </c>
      <c r="S692" t="s">
        <v>277</v>
      </c>
      <c r="T692" t="s">
        <v>65</v>
      </c>
      <c r="U692" t="s">
        <v>49</v>
      </c>
      <c r="V692" t="s">
        <v>943</v>
      </c>
      <c r="W692" t="s">
        <v>51</v>
      </c>
      <c r="X692" t="s">
        <v>52</v>
      </c>
      <c r="Y692">
        <v>0</v>
      </c>
      <c r="Z692" t="s">
        <v>53</v>
      </c>
      <c r="AA692">
        <v>2019</v>
      </c>
      <c r="AB692" t="s">
        <v>247</v>
      </c>
      <c r="AC692" t="s">
        <v>55</v>
      </c>
      <c r="AD692" t="s">
        <v>97</v>
      </c>
      <c r="AE692">
        <v>1416439</v>
      </c>
      <c r="AF692" t="s">
        <v>69</v>
      </c>
      <c r="AG692" t="s">
        <v>58</v>
      </c>
      <c r="AH692" t="s">
        <v>55</v>
      </c>
      <c r="AI692" t="s">
        <v>270</v>
      </c>
    </row>
    <row r="693" spans="1:35" x14ac:dyDescent="0.25">
      <c r="A693" s="14" t="str">
        <f t="shared" si="10"/>
        <v>http://dodappwlsprd2.cloud.pge.com:8003/ilis_rpt/dailyeventlogdetail.jsp?odbeventlogid=19-0024691&amp;numberofmonths=24&amp;showchangehistorylog=1</v>
      </c>
      <c r="B693" s="15" t="str">
        <f>HYPERLINK(A693,V693)</f>
        <v>19-0024691</v>
      </c>
      <c r="C693" t="s">
        <v>38</v>
      </c>
      <c r="D693" t="s">
        <v>39</v>
      </c>
      <c r="E693" t="s">
        <v>84</v>
      </c>
      <c r="F693" t="s">
        <v>147</v>
      </c>
      <c r="G693" s="2">
        <v>182852201</v>
      </c>
      <c r="H693" t="s">
        <v>61</v>
      </c>
      <c r="I693" s="3">
        <v>2451</v>
      </c>
      <c r="J693">
        <v>20190213</v>
      </c>
      <c r="K693" s="4">
        <v>729</v>
      </c>
      <c r="L693">
        <v>314849</v>
      </c>
      <c r="M693" s="5">
        <v>6124</v>
      </c>
      <c r="N693" t="s">
        <v>44</v>
      </c>
      <c r="O693" t="s">
        <v>62</v>
      </c>
      <c r="P693" t="s">
        <v>63</v>
      </c>
      <c r="Q693" s="5">
        <v>7</v>
      </c>
      <c r="R693" s="5">
        <v>42868</v>
      </c>
      <c r="S693" t="s">
        <v>283</v>
      </c>
      <c r="T693" t="s">
        <v>65</v>
      </c>
      <c r="U693" t="s">
        <v>49</v>
      </c>
      <c r="V693" t="s">
        <v>944</v>
      </c>
      <c r="W693" t="s">
        <v>51</v>
      </c>
      <c r="X693" t="s">
        <v>52</v>
      </c>
      <c r="Y693">
        <v>0</v>
      </c>
      <c r="Z693" t="s">
        <v>53</v>
      </c>
      <c r="AA693">
        <v>2019</v>
      </c>
      <c r="AB693" t="s">
        <v>247</v>
      </c>
      <c r="AC693" t="s">
        <v>55</v>
      </c>
      <c r="AD693" t="s">
        <v>68</v>
      </c>
      <c r="AE693">
        <v>1417766</v>
      </c>
      <c r="AF693" t="s">
        <v>69</v>
      </c>
      <c r="AG693" t="s">
        <v>58</v>
      </c>
      <c r="AH693" t="s">
        <v>55</v>
      </c>
      <c r="AI693" t="s">
        <v>270</v>
      </c>
    </row>
    <row r="694" spans="1:35" x14ac:dyDescent="0.25">
      <c r="A694" s="14" t="str">
        <f t="shared" si="10"/>
        <v>http://dodappwlsprd2.cloud.pge.com:8003/ilis_rpt/dailyeventlogdetail.jsp?odbeventlogid=19-0024692&amp;numberofmonths=24&amp;showchangehistorylog=1</v>
      </c>
      <c r="B694" s="15" t="str">
        <f>HYPERLINK(A694,V694)</f>
        <v>19-0024692</v>
      </c>
      <c r="C694" t="s">
        <v>38</v>
      </c>
      <c r="D694" t="s">
        <v>39</v>
      </c>
      <c r="E694" t="s">
        <v>84</v>
      </c>
      <c r="F694" t="s">
        <v>147</v>
      </c>
      <c r="G694" s="2">
        <v>182852201</v>
      </c>
      <c r="H694" t="s">
        <v>61</v>
      </c>
      <c r="I694" s="3">
        <v>7873</v>
      </c>
      <c r="J694">
        <v>20190213</v>
      </c>
      <c r="K694" s="4">
        <v>739</v>
      </c>
      <c r="L694">
        <v>314852</v>
      </c>
      <c r="M694" s="5">
        <v>6184</v>
      </c>
      <c r="N694" t="s">
        <v>44</v>
      </c>
      <c r="O694" t="s">
        <v>62</v>
      </c>
      <c r="P694" t="s">
        <v>63</v>
      </c>
      <c r="Q694" s="5">
        <v>29</v>
      </c>
      <c r="R694" s="5">
        <v>179336</v>
      </c>
      <c r="S694" t="s">
        <v>283</v>
      </c>
      <c r="T694" t="s">
        <v>65</v>
      </c>
      <c r="U694" t="s">
        <v>49</v>
      </c>
      <c r="V694" t="s">
        <v>945</v>
      </c>
      <c r="W694" t="s">
        <v>51</v>
      </c>
      <c r="X694" t="s">
        <v>52</v>
      </c>
      <c r="Y694">
        <v>0</v>
      </c>
      <c r="Z694" t="s">
        <v>53</v>
      </c>
      <c r="AA694">
        <v>2019</v>
      </c>
      <c r="AB694" t="s">
        <v>247</v>
      </c>
      <c r="AC694" t="s">
        <v>55</v>
      </c>
      <c r="AD694" t="s">
        <v>68</v>
      </c>
      <c r="AE694">
        <v>1417767</v>
      </c>
      <c r="AF694" t="s">
        <v>69</v>
      </c>
      <c r="AG694" t="s">
        <v>58</v>
      </c>
      <c r="AH694" t="s">
        <v>55</v>
      </c>
      <c r="AI694" t="s">
        <v>270</v>
      </c>
    </row>
    <row r="695" spans="1:35" x14ac:dyDescent="0.25">
      <c r="A695" s="14" t="str">
        <f t="shared" si="10"/>
        <v>http://dodappwlsprd2.cloud.pge.com:8003/ilis_rpt/dailyeventlogdetail.jsp?odbeventlogid=19-0021875&amp;numberofmonths=24&amp;showchangehistorylog=1</v>
      </c>
      <c r="B695" s="15" t="str">
        <f>HYPERLINK(A695,V695)</f>
        <v>19-0021875</v>
      </c>
      <c r="C695" t="s">
        <v>38</v>
      </c>
      <c r="D695" t="s">
        <v>39</v>
      </c>
      <c r="E695" t="s">
        <v>84</v>
      </c>
      <c r="F695" t="s">
        <v>204</v>
      </c>
      <c r="G695" s="2">
        <v>182852202</v>
      </c>
      <c r="H695" t="s">
        <v>42</v>
      </c>
      <c r="I695" s="3">
        <v>2606</v>
      </c>
      <c r="J695">
        <v>20190213</v>
      </c>
      <c r="K695" s="4">
        <v>807</v>
      </c>
      <c r="L695">
        <v>303128</v>
      </c>
      <c r="M695" s="5">
        <v>7714</v>
      </c>
      <c r="N695" t="s">
        <v>44</v>
      </c>
      <c r="O695" t="s">
        <v>62</v>
      </c>
      <c r="P695" t="s">
        <v>63</v>
      </c>
      <c r="Q695" s="5">
        <v>327</v>
      </c>
      <c r="R695" s="5">
        <v>1074917</v>
      </c>
      <c r="S695" t="s">
        <v>298</v>
      </c>
      <c r="T695" t="s">
        <v>65</v>
      </c>
      <c r="U695" t="s">
        <v>49</v>
      </c>
      <c r="V695" t="s">
        <v>946</v>
      </c>
      <c r="W695" t="s">
        <v>51</v>
      </c>
      <c r="X695" t="s">
        <v>52</v>
      </c>
      <c r="Y695">
        <v>0</v>
      </c>
      <c r="Z695" t="s">
        <v>53</v>
      </c>
      <c r="AA695">
        <v>2019</v>
      </c>
      <c r="AB695" t="s">
        <v>247</v>
      </c>
      <c r="AC695" t="s">
        <v>55</v>
      </c>
      <c r="AD695" t="s">
        <v>68</v>
      </c>
      <c r="AE695">
        <v>1415319</v>
      </c>
      <c r="AF695" t="s">
        <v>69</v>
      </c>
      <c r="AG695" t="s">
        <v>58</v>
      </c>
      <c r="AH695" t="s">
        <v>55</v>
      </c>
      <c r="AI695" t="s">
        <v>270</v>
      </c>
    </row>
    <row r="696" spans="1:35" x14ac:dyDescent="0.25">
      <c r="A696" s="14" t="str">
        <f t="shared" si="10"/>
        <v>http://dodappwlsprd2.cloud.pge.com:8003/ilis_rpt/dailyeventlogdetail.jsp?odbeventlogid=19-0023117&amp;numberofmonths=24&amp;showchangehistorylog=1</v>
      </c>
      <c r="B696" s="15" t="str">
        <f>HYPERLINK(A696,V696)</f>
        <v>19-0023117</v>
      </c>
      <c r="C696" t="s">
        <v>38</v>
      </c>
      <c r="D696" t="s">
        <v>39</v>
      </c>
      <c r="E696" t="s">
        <v>84</v>
      </c>
      <c r="F696" t="s">
        <v>204</v>
      </c>
      <c r="G696" s="2">
        <v>182852202</v>
      </c>
      <c r="H696" t="s">
        <v>61</v>
      </c>
      <c r="I696" s="3">
        <v>8167</v>
      </c>
      <c r="J696">
        <v>20190213</v>
      </c>
      <c r="K696" s="4">
        <v>1731</v>
      </c>
      <c r="L696">
        <v>308454</v>
      </c>
      <c r="M696" s="5">
        <v>5450</v>
      </c>
      <c r="N696" t="s">
        <v>44</v>
      </c>
      <c r="O696" t="s">
        <v>62</v>
      </c>
      <c r="P696" t="s">
        <v>63</v>
      </c>
      <c r="Q696" s="5">
        <v>16</v>
      </c>
      <c r="R696" s="5">
        <v>87200</v>
      </c>
      <c r="S696" t="s">
        <v>573</v>
      </c>
      <c r="T696" t="s">
        <v>65</v>
      </c>
      <c r="U696" t="s">
        <v>49</v>
      </c>
      <c r="V696" t="s">
        <v>947</v>
      </c>
      <c r="W696" t="s">
        <v>51</v>
      </c>
      <c r="X696" t="s">
        <v>52</v>
      </c>
      <c r="Y696">
        <v>0</v>
      </c>
      <c r="Z696" t="s">
        <v>53</v>
      </c>
      <c r="AA696">
        <v>2019</v>
      </c>
      <c r="AB696" t="s">
        <v>247</v>
      </c>
      <c r="AC696" t="s">
        <v>55</v>
      </c>
      <c r="AD696" t="s">
        <v>117</v>
      </c>
      <c r="AE696">
        <v>1416310</v>
      </c>
      <c r="AF696" t="s">
        <v>69</v>
      </c>
      <c r="AG696" t="s">
        <v>58</v>
      </c>
      <c r="AH696" t="s">
        <v>55</v>
      </c>
      <c r="AI696" t="s">
        <v>270</v>
      </c>
    </row>
    <row r="697" spans="1:35" x14ac:dyDescent="0.25">
      <c r="A697" s="14" t="str">
        <f t="shared" si="10"/>
        <v>http://dodappwlsprd2.cloud.pge.com:8003/ilis_rpt/dailyeventlogdetail.jsp?odbeventlogid=19-0023555&amp;numberofmonths=24&amp;showchangehistorylog=1</v>
      </c>
      <c r="B697" s="15" t="str">
        <f>HYPERLINK(A697,V697)</f>
        <v>19-0023555</v>
      </c>
      <c r="C697" t="s">
        <v>38</v>
      </c>
      <c r="D697" t="s">
        <v>39</v>
      </c>
      <c r="E697" t="s">
        <v>84</v>
      </c>
      <c r="F697" t="s">
        <v>204</v>
      </c>
      <c r="G697" s="2">
        <v>182852202</v>
      </c>
      <c r="H697" t="s">
        <v>61</v>
      </c>
      <c r="I697" s="3">
        <v>45255</v>
      </c>
      <c r="J697">
        <v>20190213</v>
      </c>
      <c r="K697" s="4">
        <v>511</v>
      </c>
      <c r="L697">
        <v>310350</v>
      </c>
      <c r="M697" s="5">
        <v>4940</v>
      </c>
      <c r="N697" t="s">
        <v>44</v>
      </c>
      <c r="O697" t="s">
        <v>62</v>
      </c>
      <c r="P697" t="s">
        <v>63</v>
      </c>
      <c r="Q697" s="5">
        <v>39</v>
      </c>
      <c r="R697" s="5">
        <v>192660</v>
      </c>
      <c r="S697" t="s">
        <v>298</v>
      </c>
      <c r="T697" t="s">
        <v>65</v>
      </c>
      <c r="U697" t="s">
        <v>49</v>
      </c>
      <c r="V697" t="s">
        <v>948</v>
      </c>
      <c r="W697" t="s">
        <v>51</v>
      </c>
      <c r="X697" t="s">
        <v>52</v>
      </c>
      <c r="Y697">
        <v>0</v>
      </c>
      <c r="Z697" t="s">
        <v>53</v>
      </c>
      <c r="AA697">
        <v>2019</v>
      </c>
      <c r="AB697" t="s">
        <v>247</v>
      </c>
      <c r="AC697" t="s">
        <v>55</v>
      </c>
      <c r="AD697" t="s">
        <v>88</v>
      </c>
      <c r="AE697">
        <v>1416700</v>
      </c>
      <c r="AF697" t="s">
        <v>69</v>
      </c>
      <c r="AG697" t="s">
        <v>58</v>
      </c>
      <c r="AH697" t="s">
        <v>55</v>
      </c>
      <c r="AI697" t="s">
        <v>270</v>
      </c>
    </row>
    <row r="698" spans="1:35" x14ac:dyDescent="0.25">
      <c r="A698" s="14" t="str">
        <f t="shared" si="10"/>
        <v>http://dodappwlsprd2.cloud.pge.com:8003/ilis_rpt/dailyeventlogdetail.jsp?odbeventlogid=19-0023595&amp;numberofmonths=24&amp;showchangehistorylog=1</v>
      </c>
      <c r="B698" s="15" t="str">
        <f>HYPERLINK(A698,V698)</f>
        <v>19-0023595</v>
      </c>
      <c r="C698" t="s">
        <v>38</v>
      </c>
      <c r="D698" t="s">
        <v>39</v>
      </c>
      <c r="E698" t="s">
        <v>84</v>
      </c>
      <c r="F698" t="s">
        <v>204</v>
      </c>
      <c r="G698" s="2">
        <v>182852202</v>
      </c>
      <c r="H698" t="s">
        <v>61</v>
      </c>
      <c r="I698" s="3">
        <v>1421</v>
      </c>
      <c r="J698">
        <v>20190213</v>
      </c>
      <c r="K698" s="4">
        <v>710</v>
      </c>
      <c r="L698">
        <v>310527</v>
      </c>
      <c r="M698" s="5">
        <v>4978</v>
      </c>
      <c r="N698" t="s">
        <v>44</v>
      </c>
      <c r="O698" t="s">
        <v>62</v>
      </c>
      <c r="P698" t="s">
        <v>63</v>
      </c>
      <c r="Q698" s="5">
        <v>21</v>
      </c>
      <c r="R698" s="5">
        <v>104538</v>
      </c>
      <c r="S698" t="s">
        <v>298</v>
      </c>
      <c r="T698" t="s">
        <v>65</v>
      </c>
      <c r="U698" t="s">
        <v>49</v>
      </c>
      <c r="V698" t="s">
        <v>949</v>
      </c>
      <c r="W698" t="s">
        <v>51</v>
      </c>
      <c r="X698" t="s">
        <v>52</v>
      </c>
      <c r="Y698">
        <v>0</v>
      </c>
      <c r="Z698" t="s">
        <v>53</v>
      </c>
      <c r="AA698">
        <v>2019</v>
      </c>
      <c r="AB698" t="s">
        <v>247</v>
      </c>
      <c r="AC698" t="s">
        <v>55</v>
      </c>
      <c r="AD698" t="s">
        <v>68</v>
      </c>
      <c r="AE698">
        <v>1416743</v>
      </c>
      <c r="AF698" t="s">
        <v>69</v>
      </c>
      <c r="AG698" t="s">
        <v>58</v>
      </c>
      <c r="AH698" t="s">
        <v>55</v>
      </c>
      <c r="AI698" t="s">
        <v>270</v>
      </c>
    </row>
    <row r="699" spans="1:35" x14ac:dyDescent="0.25">
      <c r="A699" s="14" t="str">
        <f t="shared" si="10"/>
        <v>http://dodappwlsprd2.cloud.pge.com:8003/ilis_rpt/dailyeventlogdetail.jsp?odbeventlogid=19-0023894&amp;numberofmonths=24&amp;showchangehistorylog=1</v>
      </c>
      <c r="B699" s="15" t="str">
        <f>HYPERLINK(A699,V699)</f>
        <v>19-0023894</v>
      </c>
      <c r="C699" t="s">
        <v>38</v>
      </c>
      <c r="D699" t="s">
        <v>39</v>
      </c>
      <c r="E699" t="s">
        <v>84</v>
      </c>
      <c r="F699" t="s">
        <v>204</v>
      </c>
      <c r="G699" s="2">
        <v>182852202</v>
      </c>
      <c r="H699" t="s">
        <v>414</v>
      </c>
      <c r="I699" s="3">
        <v>9089</v>
      </c>
      <c r="J699">
        <v>20190213</v>
      </c>
      <c r="K699" s="4">
        <v>828</v>
      </c>
      <c r="L699">
        <v>303242</v>
      </c>
      <c r="M699" s="5">
        <v>3206</v>
      </c>
      <c r="N699" t="s">
        <v>44</v>
      </c>
      <c r="O699" t="s">
        <v>62</v>
      </c>
      <c r="P699" t="s">
        <v>63</v>
      </c>
      <c r="Q699" s="5">
        <v>102</v>
      </c>
      <c r="R699" s="5">
        <v>327012</v>
      </c>
      <c r="S699" t="s">
        <v>283</v>
      </c>
      <c r="T699" t="s">
        <v>65</v>
      </c>
      <c r="U699" t="s">
        <v>49</v>
      </c>
      <c r="V699" t="s">
        <v>950</v>
      </c>
      <c r="W699" t="s">
        <v>51</v>
      </c>
      <c r="X699" t="s">
        <v>52</v>
      </c>
      <c r="Y699">
        <v>43677321</v>
      </c>
      <c r="Z699" t="s">
        <v>53</v>
      </c>
      <c r="AA699">
        <v>2019</v>
      </c>
      <c r="AB699" t="s">
        <v>247</v>
      </c>
      <c r="AC699" t="s">
        <v>55</v>
      </c>
      <c r="AD699" t="s">
        <v>68</v>
      </c>
      <c r="AE699">
        <v>1417026</v>
      </c>
      <c r="AF699" t="s">
        <v>69</v>
      </c>
      <c r="AG699" t="s">
        <v>58</v>
      </c>
      <c r="AH699" t="s">
        <v>55</v>
      </c>
      <c r="AI699" t="s">
        <v>270</v>
      </c>
    </row>
    <row r="700" spans="1:35" x14ac:dyDescent="0.25">
      <c r="A700" s="14" t="str">
        <f t="shared" si="10"/>
        <v>http://dodappwlsprd2.cloud.pge.com:8003/ilis_rpt/dailyeventlogdetail.jsp?odbeventlogid=19-0024100&amp;numberofmonths=24&amp;showchangehistorylog=1</v>
      </c>
      <c r="B700" s="15" t="str">
        <f>HYPERLINK(A700,V700)</f>
        <v>19-0024100</v>
      </c>
      <c r="C700" t="s">
        <v>38</v>
      </c>
      <c r="D700" t="s">
        <v>39</v>
      </c>
      <c r="E700" t="s">
        <v>84</v>
      </c>
      <c r="F700" t="s">
        <v>204</v>
      </c>
      <c r="G700" s="2">
        <v>182852202</v>
      </c>
      <c r="H700" t="s">
        <v>61</v>
      </c>
      <c r="I700" s="3">
        <v>8187</v>
      </c>
      <c r="J700">
        <v>20190213</v>
      </c>
      <c r="K700" s="4">
        <v>828</v>
      </c>
      <c r="L700">
        <v>312287</v>
      </c>
      <c r="M700" s="5">
        <v>6415</v>
      </c>
      <c r="N700" t="s">
        <v>44</v>
      </c>
      <c r="O700" t="s">
        <v>62</v>
      </c>
      <c r="P700" t="s">
        <v>63</v>
      </c>
      <c r="Q700" s="5">
        <v>47</v>
      </c>
      <c r="R700" s="5">
        <v>301505</v>
      </c>
      <c r="S700" t="s">
        <v>277</v>
      </c>
      <c r="T700" t="s">
        <v>65</v>
      </c>
      <c r="U700" t="s">
        <v>49</v>
      </c>
      <c r="V700" t="s">
        <v>951</v>
      </c>
      <c r="W700" t="s">
        <v>51</v>
      </c>
      <c r="X700" t="s">
        <v>52</v>
      </c>
      <c r="Y700">
        <v>0</v>
      </c>
      <c r="Z700" t="s">
        <v>53</v>
      </c>
      <c r="AA700">
        <v>2019</v>
      </c>
      <c r="AB700" t="s">
        <v>247</v>
      </c>
      <c r="AC700" t="s">
        <v>55</v>
      </c>
      <c r="AD700" t="s">
        <v>68</v>
      </c>
      <c r="AE700">
        <v>1417190</v>
      </c>
      <c r="AF700" t="s">
        <v>69</v>
      </c>
      <c r="AG700" t="s">
        <v>58</v>
      </c>
      <c r="AH700" t="s">
        <v>55</v>
      </c>
      <c r="AI700" t="s">
        <v>270</v>
      </c>
    </row>
    <row r="701" spans="1:35" x14ac:dyDescent="0.25">
      <c r="A701" s="14" t="str">
        <f t="shared" si="10"/>
        <v>http://dodappwlsprd2.cloud.pge.com:8003/ilis_rpt/dailyeventlogdetail.jsp?odbeventlogid=19-0023084&amp;numberofmonths=24&amp;showchangehistorylog=1</v>
      </c>
      <c r="B701" s="15" t="str">
        <f>HYPERLINK(A701,V701)</f>
        <v>19-0023084</v>
      </c>
      <c r="C701" t="s">
        <v>38</v>
      </c>
      <c r="D701" t="s">
        <v>39</v>
      </c>
      <c r="E701" t="s">
        <v>84</v>
      </c>
      <c r="F701" t="s">
        <v>208</v>
      </c>
      <c r="G701" s="2">
        <v>182852203</v>
      </c>
      <c r="H701" t="s">
        <v>61</v>
      </c>
      <c r="I701" s="3">
        <v>1445</v>
      </c>
      <c r="J701">
        <v>20190213</v>
      </c>
      <c r="K701" s="4">
        <v>1816</v>
      </c>
      <c r="L701">
        <v>305595</v>
      </c>
      <c r="M701" s="5">
        <v>2790</v>
      </c>
      <c r="N701" t="s">
        <v>44</v>
      </c>
      <c r="O701" t="s">
        <v>62</v>
      </c>
      <c r="P701" t="s">
        <v>63</v>
      </c>
      <c r="Q701" s="5">
        <v>10</v>
      </c>
      <c r="R701" s="5">
        <v>21423</v>
      </c>
      <c r="S701" t="s">
        <v>277</v>
      </c>
      <c r="T701" t="s">
        <v>65</v>
      </c>
      <c r="U701" t="s">
        <v>49</v>
      </c>
      <c r="V701" t="s">
        <v>952</v>
      </c>
      <c r="W701" t="s">
        <v>51</v>
      </c>
      <c r="X701" t="s">
        <v>52</v>
      </c>
      <c r="Y701">
        <v>0</v>
      </c>
      <c r="Z701" t="s">
        <v>53</v>
      </c>
      <c r="AA701">
        <v>2019</v>
      </c>
      <c r="AB701" t="s">
        <v>247</v>
      </c>
      <c r="AC701" t="s">
        <v>55</v>
      </c>
      <c r="AD701" t="s">
        <v>68</v>
      </c>
      <c r="AE701">
        <v>1416283</v>
      </c>
      <c r="AF701" t="s">
        <v>69</v>
      </c>
      <c r="AG701" t="s">
        <v>58</v>
      </c>
      <c r="AH701" t="s">
        <v>55</v>
      </c>
      <c r="AI701" t="s">
        <v>270</v>
      </c>
    </row>
    <row r="702" spans="1:35" x14ac:dyDescent="0.25">
      <c r="A702" s="14" t="str">
        <f t="shared" si="10"/>
        <v>http://dodappwlsprd2.cloud.pge.com:8003/ilis_rpt/dailyeventlogdetail.jsp?odbeventlogid=19-0022936&amp;numberofmonths=24&amp;showchangehistorylog=1</v>
      </c>
      <c r="B702" s="15" t="str">
        <f>HYPERLINK(A702,V702)</f>
        <v>19-0022936</v>
      </c>
      <c r="C702" t="s">
        <v>38</v>
      </c>
      <c r="D702" t="s">
        <v>39</v>
      </c>
      <c r="E702" t="s">
        <v>84</v>
      </c>
      <c r="F702" t="s">
        <v>329</v>
      </c>
      <c r="G702" s="2">
        <v>182852204</v>
      </c>
      <c r="H702" t="s">
        <v>61</v>
      </c>
      <c r="I702" s="3">
        <v>83339</v>
      </c>
      <c r="J702">
        <v>20190213</v>
      </c>
      <c r="K702" s="4">
        <v>1009</v>
      </c>
      <c r="L702">
        <v>303622</v>
      </c>
      <c r="M702" s="5">
        <v>6204</v>
      </c>
      <c r="N702" t="s">
        <v>44</v>
      </c>
      <c r="O702" t="s">
        <v>62</v>
      </c>
      <c r="P702" t="s">
        <v>63</v>
      </c>
      <c r="Q702" s="5">
        <v>9</v>
      </c>
      <c r="R702" s="5">
        <v>55836</v>
      </c>
      <c r="S702" t="s">
        <v>326</v>
      </c>
      <c r="T702" t="s">
        <v>65</v>
      </c>
      <c r="U702" t="s">
        <v>49</v>
      </c>
      <c r="V702" t="s">
        <v>953</v>
      </c>
      <c r="W702" t="s">
        <v>51</v>
      </c>
      <c r="X702" t="s">
        <v>52</v>
      </c>
      <c r="Y702">
        <v>0</v>
      </c>
      <c r="Z702" t="s">
        <v>53</v>
      </c>
      <c r="AA702">
        <v>2019</v>
      </c>
      <c r="AB702" t="s">
        <v>247</v>
      </c>
      <c r="AC702" t="s">
        <v>55</v>
      </c>
      <c r="AD702" t="s">
        <v>68</v>
      </c>
      <c r="AE702">
        <v>1416166</v>
      </c>
      <c r="AF702" t="s">
        <v>69</v>
      </c>
      <c r="AG702" t="s">
        <v>58</v>
      </c>
      <c r="AH702" t="s">
        <v>55</v>
      </c>
      <c r="AI702" t="s">
        <v>270</v>
      </c>
    </row>
    <row r="703" spans="1:35" x14ac:dyDescent="0.25">
      <c r="A703" s="14" t="str">
        <f t="shared" si="10"/>
        <v>http://dodappwlsprd2.cloud.pge.com:8003/ilis_rpt/dailyeventlogdetail.jsp?odbeventlogid=19-0023065&amp;numberofmonths=24&amp;showchangehistorylog=1</v>
      </c>
      <c r="B703" s="15" t="str">
        <f>HYPERLINK(A703,V703)</f>
        <v>19-0023065</v>
      </c>
      <c r="C703" t="s">
        <v>38</v>
      </c>
      <c r="D703" t="s">
        <v>39</v>
      </c>
      <c r="E703" t="s">
        <v>84</v>
      </c>
      <c r="F703" t="s">
        <v>329</v>
      </c>
      <c r="G703" s="2">
        <v>182852204</v>
      </c>
      <c r="H703" t="s">
        <v>61</v>
      </c>
      <c r="I703" s="3">
        <v>6931</v>
      </c>
      <c r="J703">
        <v>20190213</v>
      </c>
      <c r="K703" s="4">
        <v>1131</v>
      </c>
      <c r="L703">
        <v>304147</v>
      </c>
      <c r="M703" s="5">
        <v>2073</v>
      </c>
      <c r="N703" t="s">
        <v>44</v>
      </c>
      <c r="O703" t="s">
        <v>62</v>
      </c>
      <c r="P703" t="s">
        <v>63</v>
      </c>
      <c r="Q703" s="5">
        <v>22</v>
      </c>
      <c r="R703" s="5">
        <v>43896</v>
      </c>
      <c r="S703" t="s">
        <v>573</v>
      </c>
      <c r="T703" t="s">
        <v>79</v>
      </c>
      <c r="U703" t="s">
        <v>49</v>
      </c>
      <c r="V703" t="s">
        <v>954</v>
      </c>
      <c r="W703" t="s">
        <v>51</v>
      </c>
      <c r="X703" t="s">
        <v>52</v>
      </c>
      <c r="Y703">
        <v>0</v>
      </c>
      <c r="Z703" t="s">
        <v>53</v>
      </c>
      <c r="AA703">
        <v>2019</v>
      </c>
      <c r="AB703" t="s">
        <v>247</v>
      </c>
      <c r="AC703" t="s">
        <v>55</v>
      </c>
      <c r="AD703" t="s">
        <v>68</v>
      </c>
      <c r="AE703">
        <v>1416269</v>
      </c>
      <c r="AF703" t="s">
        <v>81</v>
      </c>
      <c r="AG703" t="s">
        <v>58</v>
      </c>
      <c r="AH703" t="s">
        <v>55</v>
      </c>
      <c r="AI703" t="s">
        <v>270</v>
      </c>
    </row>
    <row r="704" spans="1:35" x14ac:dyDescent="0.25">
      <c r="A704" s="14" t="str">
        <f t="shared" si="10"/>
        <v>http://dodappwlsprd2.cloud.pge.com:8003/ilis_rpt/dailyeventlogdetail.jsp?odbeventlogid=19-0023219&amp;numberofmonths=24&amp;showchangehistorylog=1</v>
      </c>
      <c r="B704" s="15" t="str">
        <f>HYPERLINK(A704,V704)</f>
        <v>19-0023219</v>
      </c>
      <c r="C704" t="s">
        <v>38</v>
      </c>
      <c r="D704" t="s">
        <v>39</v>
      </c>
      <c r="E704" t="s">
        <v>40</v>
      </c>
      <c r="F704" t="s">
        <v>101</v>
      </c>
      <c r="G704" s="2">
        <v>83040401</v>
      </c>
      <c r="H704" t="s">
        <v>42</v>
      </c>
      <c r="I704" s="3">
        <v>5144</v>
      </c>
      <c r="J704">
        <v>20190214</v>
      </c>
      <c r="K704" s="4">
        <v>1229</v>
      </c>
      <c r="L704">
        <v>308769</v>
      </c>
      <c r="M704" s="5">
        <v>1857</v>
      </c>
      <c r="N704" t="s">
        <v>44</v>
      </c>
      <c r="O704" t="s">
        <v>62</v>
      </c>
      <c r="P704" t="s">
        <v>63</v>
      </c>
      <c r="Q704" s="5">
        <v>146</v>
      </c>
      <c r="R704" s="5">
        <v>234460</v>
      </c>
      <c r="S704" t="s">
        <v>290</v>
      </c>
      <c r="T704" t="s">
        <v>65</v>
      </c>
      <c r="U704" t="s">
        <v>49</v>
      </c>
      <c r="V704" t="s">
        <v>955</v>
      </c>
      <c r="W704" t="s">
        <v>51</v>
      </c>
      <c r="X704" t="s">
        <v>52</v>
      </c>
      <c r="Y704">
        <v>0</v>
      </c>
      <c r="Z704" t="s">
        <v>53</v>
      </c>
      <c r="AA704">
        <v>2019</v>
      </c>
      <c r="AB704" t="s">
        <v>247</v>
      </c>
      <c r="AC704" t="s">
        <v>55</v>
      </c>
      <c r="AD704" t="s">
        <v>88</v>
      </c>
      <c r="AE704">
        <v>1416407</v>
      </c>
      <c r="AF704" t="s">
        <v>69</v>
      </c>
      <c r="AG704" t="s">
        <v>58</v>
      </c>
      <c r="AH704" t="s">
        <v>55</v>
      </c>
      <c r="AI704" t="s">
        <v>270</v>
      </c>
    </row>
    <row r="705" spans="1:35" x14ac:dyDescent="0.25">
      <c r="A705" s="14" t="str">
        <f t="shared" si="10"/>
        <v>http://dodappwlsprd2.cloud.pge.com:8003/ilis_rpt/dailyeventlogdetail.jsp?odbeventlogid=19-0023290&amp;numberofmonths=24&amp;showchangehistorylog=1</v>
      </c>
      <c r="B705" s="15" t="str">
        <f>HYPERLINK(A705,V705)</f>
        <v>19-0023290</v>
      </c>
      <c r="C705" t="s">
        <v>38</v>
      </c>
      <c r="D705" t="s">
        <v>39</v>
      </c>
      <c r="E705" t="s">
        <v>40</v>
      </c>
      <c r="F705" t="s">
        <v>101</v>
      </c>
      <c r="G705" s="2">
        <v>83040401</v>
      </c>
      <c r="H705" t="s">
        <v>61</v>
      </c>
      <c r="I705" s="3">
        <v>5131</v>
      </c>
      <c r="J705">
        <v>20190214</v>
      </c>
      <c r="K705" s="4">
        <v>337</v>
      </c>
      <c r="L705">
        <v>306960</v>
      </c>
      <c r="M705" s="5">
        <v>1941</v>
      </c>
      <c r="N705" t="s">
        <v>44</v>
      </c>
      <c r="O705" t="s">
        <v>62</v>
      </c>
      <c r="P705" t="s">
        <v>63</v>
      </c>
      <c r="Q705" s="5">
        <v>112</v>
      </c>
      <c r="R705" s="5">
        <v>83440</v>
      </c>
      <c r="S705" t="s">
        <v>298</v>
      </c>
      <c r="T705" t="s">
        <v>65</v>
      </c>
      <c r="U705" t="s">
        <v>49</v>
      </c>
      <c r="V705" t="s">
        <v>956</v>
      </c>
      <c r="W705" t="s">
        <v>51</v>
      </c>
      <c r="X705" t="s">
        <v>52</v>
      </c>
      <c r="Y705">
        <v>0</v>
      </c>
      <c r="Z705" t="s">
        <v>53</v>
      </c>
      <c r="AA705">
        <v>2019</v>
      </c>
      <c r="AB705" t="s">
        <v>247</v>
      </c>
      <c r="AC705" t="s">
        <v>55</v>
      </c>
      <c r="AD705" t="s">
        <v>88</v>
      </c>
      <c r="AE705">
        <v>1416477</v>
      </c>
      <c r="AF705" t="s">
        <v>69</v>
      </c>
      <c r="AG705" t="s">
        <v>58</v>
      </c>
      <c r="AH705" t="s">
        <v>55</v>
      </c>
      <c r="AI705" t="s">
        <v>270</v>
      </c>
    </row>
    <row r="706" spans="1:35" x14ac:dyDescent="0.25">
      <c r="A706" s="14" t="str">
        <f t="shared" si="10"/>
        <v>http://dodappwlsprd2.cloud.pge.com:8003/ilis_rpt/dailyeventlogdetail.jsp?odbeventlogid=19-0024032&amp;numberofmonths=24&amp;showchangehistorylog=1</v>
      </c>
      <c r="B706" s="15" t="str">
        <f>HYPERLINK(A706,V706)</f>
        <v>19-0024032</v>
      </c>
      <c r="C706" t="s">
        <v>38</v>
      </c>
      <c r="D706" t="s">
        <v>39</v>
      </c>
      <c r="E706" t="s">
        <v>40</v>
      </c>
      <c r="F706" t="s">
        <v>101</v>
      </c>
      <c r="G706" s="2">
        <v>83040401</v>
      </c>
      <c r="H706" t="s">
        <v>61</v>
      </c>
      <c r="I706" s="3">
        <v>5141</v>
      </c>
      <c r="J706">
        <v>20190214</v>
      </c>
      <c r="K706" s="4">
        <v>419</v>
      </c>
      <c r="L706">
        <v>306746</v>
      </c>
      <c r="M706" s="5">
        <v>2028</v>
      </c>
      <c r="N706" t="s">
        <v>44</v>
      </c>
      <c r="O706" t="s">
        <v>45</v>
      </c>
      <c r="P706" t="s">
        <v>281</v>
      </c>
      <c r="Q706" s="5">
        <v>12</v>
      </c>
      <c r="R706" s="5">
        <v>24336</v>
      </c>
      <c r="S706" t="s">
        <v>298</v>
      </c>
      <c r="T706" t="s">
        <v>65</v>
      </c>
      <c r="U706" t="s">
        <v>49</v>
      </c>
      <c r="V706" t="s">
        <v>957</v>
      </c>
      <c r="W706" t="s">
        <v>51</v>
      </c>
      <c r="X706" t="s">
        <v>52</v>
      </c>
      <c r="Y706">
        <v>0</v>
      </c>
      <c r="Z706" t="s">
        <v>53</v>
      </c>
      <c r="AA706">
        <v>2019</v>
      </c>
      <c r="AB706" t="s">
        <v>247</v>
      </c>
      <c r="AC706" t="s">
        <v>55</v>
      </c>
      <c r="AD706" t="s">
        <v>68</v>
      </c>
      <c r="AE706">
        <v>1417138</v>
      </c>
      <c r="AF706" t="s">
        <v>69</v>
      </c>
      <c r="AG706" t="s">
        <v>58</v>
      </c>
      <c r="AH706" t="s">
        <v>55</v>
      </c>
      <c r="AI706" t="s">
        <v>270</v>
      </c>
    </row>
    <row r="707" spans="1:35" x14ac:dyDescent="0.25">
      <c r="A707" s="14" t="str">
        <f t="shared" si="10"/>
        <v>http://dodappwlsprd2.cloud.pge.com:8003/ilis_rpt/dailyeventlogdetail.jsp?odbeventlogid=19-0023421&amp;numberofmonths=24&amp;showchangehistorylog=1</v>
      </c>
      <c r="B707" s="15" t="str">
        <f>HYPERLINK(A707,V707)</f>
        <v>19-0023421</v>
      </c>
      <c r="C707" t="s">
        <v>38</v>
      </c>
      <c r="D707" t="s">
        <v>39</v>
      </c>
      <c r="E707" t="s">
        <v>40</v>
      </c>
      <c r="F707" t="s">
        <v>104</v>
      </c>
      <c r="G707" s="2">
        <v>83041101</v>
      </c>
      <c r="H707" t="s">
        <v>61</v>
      </c>
      <c r="I707" s="3">
        <v>3603</v>
      </c>
      <c r="J707">
        <v>20190214</v>
      </c>
      <c r="K707" s="4">
        <v>558</v>
      </c>
      <c r="L707">
        <v>308250</v>
      </c>
      <c r="M707" s="5">
        <v>3342</v>
      </c>
      <c r="N707" t="s">
        <v>44</v>
      </c>
      <c r="O707" t="s">
        <v>62</v>
      </c>
      <c r="P707" t="s">
        <v>63</v>
      </c>
      <c r="Q707" s="5">
        <v>9</v>
      </c>
      <c r="R707" s="5">
        <v>30078</v>
      </c>
      <c r="S707" t="s">
        <v>290</v>
      </c>
      <c r="T707" t="s">
        <v>65</v>
      </c>
      <c r="U707" t="s">
        <v>49</v>
      </c>
      <c r="V707" t="s">
        <v>958</v>
      </c>
      <c r="W707" t="s">
        <v>51</v>
      </c>
      <c r="X707" t="s">
        <v>52</v>
      </c>
      <c r="Y707">
        <v>0</v>
      </c>
      <c r="Z707" t="s">
        <v>53</v>
      </c>
      <c r="AA707">
        <v>2019</v>
      </c>
      <c r="AB707" t="s">
        <v>247</v>
      </c>
      <c r="AC707" t="s">
        <v>55</v>
      </c>
      <c r="AD707" t="s">
        <v>68</v>
      </c>
      <c r="AE707">
        <v>1416575</v>
      </c>
      <c r="AF707" t="s">
        <v>69</v>
      </c>
      <c r="AG707" t="s">
        <v>58</v>
      </c>
      <c r="AH707" t="s">
        <v>55</v>
      </c>
      <c r="AI707" t="s">
        <v>270</v>
      </c>
    </row>
    <row r="708" spans="1:35" x14ac:dyDescent="0.25">
      <c r="A708" s="14" t="str">
        <f t="shared" si="10"/>
        <v>http://dodappwlsprd2.cloud.pge.com:8003/ilis_rpt/dailyeventlogdetail.jsp?odbeventlogid=19-0024523&amp;numberofmonths=24&amp;showchangehistorylog=1</v>
      </c>
      <c r="B708" s="15" t="str">
        <f>HYPERLINK(A708,V708)</f>
        <v>19-0024523</v>
      </c>
      <c r="C708" t="s">
        <v>38</v>
      </c>
      <c r="D708" t="s">
        <v>39</v>
      </c>
      <c r="E708" t="s">
        <v>40</v>
      </c>
      <c r="F708" t="s">
        <v>41</v>
      </c>
      <c r="G708" s="2">
        <v>82841101</v>
      </c>
      <c r="H708" t="s">
        <v>61</v>
      </c>
      <c r="I708" s="3">
        <v>9779</v>
      </c>
      <c r="J708">
        <v>20190214</v>
      </c>
      <c r="K708" s="4">
        <v>508</v>
      </c>
      <c r="L708">
        <v>306959</v>
      </c>
      <c r="M708" s="5">
        <v>3502</v>
      </c>
      <c r="N708" t="s">
        <v>44</v>
      </c>
      <c r="O708" t="s">
        <v>62</v>
      </c>
      <c r="P708" t="s">
        <v>63</v>
      </c>
      <c r="Q708" s="5">
        <v>6</v>
      </c>
      <c r="R708" s="5">
        <v>21012</v>
      </c>
      <c r="S708" t="s">
        <v>298</v>
      </c>
      <c r="T708" t="s">
        <v>65</v>
      </c>
      <c r="U708" t="s">
        <v>49</v>
      </c>
      <c r="V708" t="s">
        <v>959</v>
      </c>
      <c r="W708" t="s">
        <v>51</v>
      </c>
      <c r="X708" t="s">
        <v>52</v>
      </c>
      <c r="Y708">
        <v>0</v>
      </c>
      <c r="Z708" t="s">
        <v>53</v>
      </c>
      <c r="AA708">
        <v>2019</v>
      </c>
      <c r="AB708" t="s">
        <v>247</v>
      </c>
      <c r="AC708" t="s">
        <v>55</v>
      </c>
      <c r="AD708" t="s">
        <v>68</v>
      </c>
      <c r="AE708">
        <v>1417605</v>
      </c>
      <c r="AF708" t="s">
        <v>69</v>
      </c>
      <c r="AG708" t="s">
        <v>58</v>
      </c>
      <c r="AH708" t="s">
        <v>55</v>
      </c>
      <c r="AI708" t="s">
        <v>270</v>
      </c>
    </row>
    <row r="709" spans="1:35" x14ac:dyDescent="0.25">
      <c r="A709" s="14" t="str">
        <f t="shared" si="10"/>
        <v>http://dodappwlsprd2.cloud.pge.com:8003/ilis_rpt/dailyeventlogdetail.jsp?odbeventlogid=19-0022890&amp;numberofmonths=24&amp;showchangehistorylog=1</v>
      </c>
      <c r="B709" s="15" t="str">
        <f>HYPERLINK(A709,V709)</f>
        <v>19-0022890</v>
      </c>
      <c r="C709" t="s">
        <v>38</v>
      </c>
      <c r="D709" t="s">
        <v>39</v>
      </c>
      <c r="E709" t="s">
        <v>40</v>
      </c>
      <c r="F709" t="s">
        <v>78</v>
      </c>
      <c r="G709" s="2">
        <v>83622104</v>
      </c>
      <c r="H709" t="s">
        <v>61</v>
      </c>
      <c r="I709" s="3">
        <v>5465</v>
      </c>
      <c r="J709">
        <v>20190214</v>
      </c>
      <c r="K709" s="4">
        <v>629</v>
      </c>
      <c r="L709">
        <v>307462</v>
      </c>
      <c r="M709" s="5">
        <v>467</v>
      </c>
      <c r="N709" t="s">
        <v>44</v>
      </c>
      <c r="O709" t="s">
        <v>62</v>
      </c>
      <c r="P709" t="s">
        <v>70</v>
      </c>
      <c r="Q709" s="5">
        <v>55</v>
      </c>
      <c r="R709" s="5">
        <v>25685</v>
      </c>
      <c r="S709" t="s">
        <v>293</v>
      </c>
      <c r="T709" t="s">
        <v>65</v>
      </c>
      <c r="U709" t="s">
        <v>49</v>
      </c>
      <c r="V709" t="s">
        <v>960</v>
      </c>
      <c r="W709" t="s">
        <v>51</v>
      </c>
      <c r="X709" t="s">
        <v>52</v>
      </c>
      <c r="Y709">
        <v>0</v>
      </c>
      <c r="Z709" t="s">
        <v>53</v>
      </c>
      <c r="AA709">
        <v>2019</v>
      </c>
      <c r="AB709" t="s">
        <v>247</v>
      </c>
      <c r="AC709" t="s">
        <v>55</v>
      </c>
      <c r="AD709" t="s">
        <v>68</v>
      </c>
      <c r="AE709">
        <v>1416128</v>
      </c>
      <c r="AF709" t="s">
        <v>69</v>
      </c>
      <c r="AG709" t="s">
        <v>58</v>
      </c>
      <c r="AH709" t="s">
        <v>55</v>
      </c>
      <c r="AI709" t="s">
        <v>55</v>
      </c>
    </row>
    <row r="710" spans="1:35" x14ac:dyDescent="0.25">
      <c r="A710" s="14" t="str">
        <f t="shared" ref="A710:A773" si="11">CONCATENATE("http://dodappwlsprd2.cloud.pge.com:8003/ilis_rpt/dailyeventlogdetail.jsp?odbeventlogid="&amp;V710&amp;"&amp;numberofmonths=24&amp;showchangehistorylog=1")</f>
        <v>http://dodappwlsprd2.cloud.pge.com:8003/ilis_rpt/dailyeventlogdetail.jsp?odbeventlogid=19-0023017&amp;numberofmonths=24&amp;showchangehistorylog=1</v>
      </c>
      <c r="B710" s="15" t="str">
        <f>HYPERLINK(A710,V710)</f>
        <v>19-0023017</v>
      </c>
      <c r="C710" t="s">
        <v>38</v>
      </c>
      <c r="D710" t="s">
        <v>39</v>
      </c>
      <c r="E710" t="s">
        <v>40</v>
      </c>
      <c r="F710" t="s">
        <v>78</v>
      </c>
      <c r="G710" s="2">
        <v>83622104</v>
      </c>
      <c r="H710" t="s">
        <v>265</v>
      </c>
      <c r="I710" s="3" t="s">
        <v>961</v>
      </c>
      <c r="J710">
        <v>20190214</v>
      </c>
      <c r="K710" s="4">
        <v>606</v>
      </c>
      <c r="L710">
        <v>308087</v>
      </c>
      <c r="M710" s="5">
        <v>1808</v>
      </c>
      <c r="N710" t="s">
        <v>44</v>
      </c>
      <c r="O710" t="s">
        <v>62</v>
      </c>
      <c r="P710" t="s">
        <v>70</v>
      </c>
      <c r="Q710" s="5">
        <v>27</v>
      </c>
      <c r="R710" s="5">
        <v>23868</v>
      </c>
      <c r="S710" t="s">
        <v>290</v>
      </c>
      <c r="T710" t="s">
        <v>65</v>
      </c>
      <c r="U710" t="s">
        <v>49</v>
      </c>
      <c r="V710" t="s">
        <v>962</v>
      </c>
      <c r="W710" t="s">
        <v>51</v>
      </c>
      <c r="X710" t="s">
        <v>52</v>
      </c>
      <c r="Y710">
        <v>0</v>
      </c>
      <c r="Z710" t="s">
        <v>53</v>
      </c>
      <c r="AA710">
        <v>2019</v>
      </c>
      <c r="AB710" t="s">
        <v>247</v>
      </c>
      <c r="AC710" t="s">
        <v>55</v>
      </c>
      <c r="AD710" t="s">
        <v>97</v>
      </c>
      <c r="AE710">
        <v>1416237</v>
      </c>
      <c r="AF710" t="s">
        <v>69</v>
      </c>
      <c r="AG710" t="s">
        <v>58</v>
      </c>
      <c r="AH710" t="s">
        <v>55</v>
      </c>
      <c r="AI710" t="s">
        <v>270</v>
      </c>
    </row>
    <row r="711" spans="1:35" x14ac:dyDescent="0.25">
      <c r="A711" s="14" t="str">
        <f t="shared" si="11"/>
        <v>http://dodappwlsprd2.cloud.pge.com:8003/ilis_rpt/dailyeventlogdetail.jsp?odbeventlogid=19-0023038&amp;numberofmonths=24&amp;showchangehistorylog=1</v>
      </c>
      <c r="B711" s="15" t="str">
        <f>HYPERLINK(A711,V711)</f>
        <v>19-0023038</v>
      </c>
      <c r="C711" t="s">
        <v>38</v>
      </c>
      <c r="D711" t="s">
        <v>39</v>
      </c>
      <c r="E711" t="s">
        <v>40</v>
      </c>
      <c r="F711" t="s">
        <v>78</v>
      </c>
      <c r="G711" s="2">
        <v>83622104</v>
      </c>
      <c r="H711" t="s">
        <v>61</v>
      </c>
      <c r="I711" s="3">
        <v>6087</v>
      </c>
      <c r="J711">
        <v>20190214</v>
      </c>
      <c r="K711" s="4">
        <v>414</v>
      </c>
      <c r="L711">
        <v>306780</v>
      </c>
      <c r="M711" s="5">
        <v>2092</v>
      </c>
      <c r="N711" t="s">
        <v>44</v>
      </c>
      <c r="O711" t="s">
        <v>62</v>
      </c>
      <c r="P711" t="s">
        <v>63</v>
      </c>
      <c r="Q711" s="5">
        <v>666</v>
      </c>
      <c r="R711" s="5">
        <v>531645</v>
      </c>
      <c r="S711" t="s">
        <v>283</v>
      </c>
      <c r="T711" t="s">
        <v>65</v>
      </c>
      <c r="U711" t="s">
        <v>49</v>
      </c>
      <c r="V711" t="s">
        <v>963</v>
      </c>
      <c r="W711" t="s">
        <v>51</v>
      </c>
      <c r="X711" t="s">
        <v>52</v>
      </c>
      <c r="Y711">
        <v>0</v>
      </c>
      <c r="Z711" t="s">
        <v>53</v>
      </c>
      <c r="AA711">
        <v>2019</v>
      </c>
      <c r="AB711" t="s">
        <v>247</v>
      </c>
      <c r="AC711" t="s">
        <v>55</v>
      </c>
      <c r="AD711" t="s">
        <v>88</v>
      </c>
      <c r="AE711">
        <v>1416255</v>
      </c>
      <c r="AF711" t="s">
        <v>69</v>
      </c>
      <c r="AG711" t="s">
        <v>58</v>
      </c>
      <c r="AH711" t="s">
        <v>55</v>
      </c>
      <c r="AI711" t="s">
        <v>270</v>
      </c>
    </row>
    <row r="712" spans="1:35" x14ac:dyDescent="0.25">
      <c r="A712" s="14" t="str">
        <f t="shared" si="11"/>
        <v>http://dodappwlsprd2.cloud.pge.com:8003/ilis_rpt/dailyeventlogdetail.jsp?odbeventlogid=19-0023166&amp;numberofmonths=24&amp;showchangehistorylog=1</v>
      </c>
      <c r="B712" s="15" t="str">
        <f>HYPERLINK(A712,V712)</f>
        <v>19-0023166</v>
      </c>
      <c r="C712" t="s">
        <v>38</v>
      </c>
      <c r="D712" t="s">
        <v>39</v>
      </c>
      <c r="E712" t="s">
        <v>40</v>
      </c>
      <c r="F712" t="s">
        <v>78</v>
      </c>
      <c r="G712" s="2">
        <v>83622104</v>
      </c>
      <c r="H712" t="s">
        <v>61</v>
      </c>
      <c r="I712" s="3">
        <v>9733</v>
      </c>
      <c r="J712">
        <v>20190214</v>
      </c>
      <c r="K712" s="4">
        <v>739</v>
      </c>
      <c r="L712">
        <v>307463</v>
      </c>
      <c r="M712" s="5">
        <v>884</v>
      </c>
      <c r="N712" t="s">
        <v>44</v>
      </c>
      <c r="O712" t="s">
        <v>62</v>
      </c>
      <c r="P712" t="s">
        <v>63</v>
      </c>
      <c r="Q712" s="5">
        <v>41</v>
      </c>
      <c r="R712" s="5">
        <v>36244</v>
      </c>
      <c r="S712" t="s">
        <v>277</v>
      </c>
      <c r="T712" t="s">
        <v>65</v>
      </c>
      <c r="U712" t="s">
        <v>49</v>
      </c>
      <c r="V712" t="s">
        <v>964</v>
      </c>
      <c r="W712" t="s">
        <v>51</v>
      </c>
      <c r="X712" t="s">
        <v>52</v>
      </c>
      <c r="Y712">
        <v>0</v>
      </c>
      <c r="Z712" t="s">
        <v>53</v>
      </c>
      <c r="AA712">
        <v>2019</v>
      </c>
      <c r="AB712" t="s">
        <v>247</v>
      </c>
      <c r="AC712" t="s">
        <v>55</v>
      </c>
      <c r="AD712" t="s">
        <v>88</v>
      </c>
      <c r="AE712">
        <v>1416359</v>
      </c>
      <c r="AF712" t="s">
        <v>69</v>
      </c>
      <c r="AG712" t="s">
        <v>58</v>
      </c>
      <c r="AH712" t="s">
        <v>55</v>
      </c>
      <c r="AI712" t="s">
        <v>270</v>
      </c>
    </row>
    <row r="713" spans="1:35" x14ac:dyDescent="0.25">
      <c r="A713" s="14" t="str">
        <f t="shared" si="11"/>
        <v>http://dodappwlsprd2.cloud.pge.com:8003/ilis_rpt/dailyeventlogdetail.jsp?odbeventlogid=19-0023587&amp;numberofmonths=24&amp;showchangehistorylog=1</v>
      </c>
      <c r="B713" s="15" t="str">
        <f>HYPERLINK(A713,V713)</f>
        <v>19-0023587</v>
      </c>
      <c r="C713" t="s">
        <v>38</v>
      </c>
      <c r="D713" t="s">
        <v>39</v>
      </c>
      <c r="E713" t="s">
        <v>40</v>
      </c>
      <c r="F713" t="s">
        <v>78</v>
      </c>
      <c r="G713" s="2">
        <v>83622104</v>
      </c>
      <c r="H713" t="s">
        <v>61</v>
      </c>
      <c r="I713" s="3">
        <v>11645</v>
      </c>
      <c r="J713">
        <v>20190214</v>
      </c>
      <c r="K713" s="4">
        <v>213</v>
      </c>
      <c r="L713">
        <v>306350</v>
      </c>
      <c r="M713" s="5">
        <v>3865</v>
      </c>
      <c r="N713" t="s">
        <v>44</v>
      </c>
      <c r="O713" t="s">
        <v>62</v>
      </c>
      <c r="P713" t="s">
        <v>63</v>
      </c>
      <c r="Q713" s="5">
        <v>7</v>
      </c>
      <c r="R713" s="5">
        <v>12540</v>
      </c>
      <c r="S713" t="s">
        <v>326</v>
      </c>
      <c r="T713" t="s">
        <v>65</v>
      </c>
      <c r="U713" t="s">
        <v>49</v>
      </c>
      <c r="V713" t="s">
        <v>965</v>
      </c>
      <c r="W713" t="s">
        <v>51</v>
      </c>
      <c r="X713" t="s">
        <v>52</v>
      </c>
      <c r="Y713">
        <v>0</v>
      </c>
      <c r="Z713" t="s">
        <v>53</v>
      </c>
      <c r="AA713">
        <v>2019</v>
      </c>
      <c r="AB713" t="s">
        <v>247</v>
      </c>
      <c r="AC713" t="s">
        <v>55</v>
      </c>
      <c r="AD713" t="s">
        <v>68</v>
      </c>
      <c r="AE713">
        <v>1416735</v>
      </c>
      <c r="AF713" t="s">
        <v>69</v>
      </c>
      <c r="AG713" t="s">
        <v>58</v>
      </c>
      <c r="AH713" t="s">
        <v>55</v>
      </c>
      <c r="AI713" t="s">
        <v>270</v>
      </c>
    </row>
    <row r="714" spans="1:35" x14ac:dyDescent="0.25">
      <c r="A714" s="14" t="str">
        <f t="shared" si="11"/>
        <v>http://dodappwlsprd2.cloud.pge.com:8003/ilis_rpt/dailyeventlogdetail.jsp?odbeventlogid=19-0023672&amp;numberofmonths=24&amp;showchangehistorylog=1</v>
      </c>
      <c r="B714" s="15" t="str">
        <f>HYPERLINK(A714,V714)</f>
        <v>19-0023672</v>
      </c>
      <c r="C714" t="s">
        <v>38</v>
      </c>
      <c r="D714" t="s">
        <v>39</v>
      </c>
      <c r="E714" t="s">
        <v>40</v>
      </c>
      <c r="F714" t="s">
        <v>78</v>
      </c>
      <c r="G714" s="2">
        <v>83622104</v>
      </c>
      <c r="H714" t="s">
        <v>61</v>
      </c>
      <c r="I714" s="3">
        <v>7799</v>
      </c>
      <c r="J714">
        <v>20190214</v>
      </c>
      <c r="K714" s="4">
        <v>1419</v>
      </c>
      <c r="L714">
        <v>310290</v>
      </c>
      <c r="M714" s="5">
        <v>2096</v>
      </c>
      <c r="N714" t="s">
        <v>44</v>
      </c>
      <c r="O714" t="s">
        <v>62</v>
      </c>
      <c r="P714" t="s">
        <v>70</v>
      </c>
      <c r="Q714" s="5">
        <v>61</v>
      </c>
      <c r="R714" s="5">
        <v>32428</v>
      </c>
      <c r="S714" t="s">
        <v>277</v>
      </c>
      <c r="T714" t="s">
        <v>65</v>
      </c>
      <c r="U714" t="s">
        <v>49</v>
      </c>
      <c r="V714" t="s">
        <v>966</v>
      </c>
      <c r="W714" t="s">
        <v>51</v>
      </c>
      <c r="X714" t="s">
        <v>52</v>
      </c>
      <c r="Y714">
        <v>0</v>
      </c>
      <c r="Z714" t="s">
        <v>53</v>
      </c>
      <c r="AA714">
        <v>2019</v>
      </c>
      <c r="AB714" t="s">
        <v>247</v>
      </c>
      <c r="AC714" t="s">
        <v>55</v>
      </c>
      <c r="AD714" t="s">
        <v>68</v>
      </c>
      <c r="AE714">
        <v>1416823</v>
      </c>
      <c r="AF714" t="s">
        <v>69</v>
      </c>
      <c r="AG714" t="s">
        <v>58</v>
      </c>
      <c r="AH714" t="s">
        <v>55</v>
      </c>
      <c r="AI714" t="s">
        <v>270</v>
      </c>
    </row>
    <row r="715" spans="1:35" x14ac:dyDescent="0.25">
      <c r="A715" s="14" t="str">
        <f t="shared" si="11"/>
        <v>http://dodappwlsprd2.cloud.pge.com:8003/ilis_rpt/dailyeventlogdetail.jsp?odbeventlogid=19-0024449&amp;numberofmonths=24&amp;showchangehistorylog=1</v>
      </c>
      <c r="B715" s="15" t="str">
        <f>HYPERLINK(A715,V715)</f>
        <v>19-0024449</v>
      </c>
      <c r="C715" t="s">
        <v>38</v>
      </c>
      <c r="D715" t="s">
        <v>39</v>
      </c>
      <c r="E715" t="s">
        <v>40</v>
      </c>
      <c r="F715" t="s">
        <v>78</v>
      </c>
      <c r="G715" s="2">
        <v>83622104</v>
      </c>
      <c r="H715" t="s">
        <v>61</v>
      </c>
      <c r="I715" s="3">
        <v>5225</v>
      </c>
      <c r="J715">
        <v>20190214</v>
      </c>
      <c r="K715" s="4">
        <v>216</v>
      </c>
      <c r="L715">
        <v>306571</v>
      </c>
      <c r="M715" s="5">
        <v>3514</v>
      </c>
      <c r="N715" t="s">
        <v>44</v>
      </c>
      <c r="O715" t="s">
        <v>62</v>
      </c>
      <c r="P715" t="s">
        <v>63</v>
      </c>
      <c r="Q715" s="5">
        <v>10</v>
      </c>
      <c r="R715" s="5">
        <v>35140</v>
      </c>
      <c r="S715" t="s">
        <v>283</v>
      </c>
      <c r="T715" t="s">
        <v>65</v>
      </c>
      <c r="U715" t="s">
        <v>49</v>
      </c>
      <c r="V715" t="s">
        <v>967</v>
      </c>
      <c r="W715" t="s">
        <v>51</v>
      </c>
      <c r="X715" t="s">
        <v>52</v>
      </c>
      <c r="Y715">
        <v>0</v>
      </c>
      <c r="Z715" t="s">
        <v>53</v>
      </c>
      <c r="AA715">
        <v>2019</v>
      </c>
      <c r="AB715" t="s">
        <v>247</v>
      </c>
      <c r="AC715" t="s">
        <v>55</v>
      </c>
      <c r="AD715" t="s">
        <v>68</v>
      </c>
      <c r="AE715">
        <v>1417535</v>
      </c>
      <c r="AF715" t="s">
        <v>69</v>
      </c>
      <c r="AG715" t="s">
        <v>58</v>
      </c>
      <c r="AH715" t="s">
        <v>55</v>
      </c>
      <c r="AI715" t="s">
        <v>270</v>
      </c>
    </row>
    <row r="716" spans="1:35" x14ac:dyDescent="0.25">
      <c r="A716" s="14" t="str">
        <f t="shared" si="11"/>
        <v>http://dodappwlsprd2.cloud.pge.com:8003/ilis_rpt/dailyeventlogdetail.jsp?odbeventlogid=19-0022802&amp;numberofmonths=24&amp;showchangehistorylog=1</v>
      </c>
      <c r="B716" s="15" t="str">
        <f>HYPERLINK(A716,V716)</f>
        <v>19-0022802</v>
      </c>
      <c r="C716" t="s">
        <v>38</v>
      </c>
      <c r="D716" t="s">
        <v>39</v>
      </c>
      <c r="E716" t="s">
        <v>40</v>
      </c>
      <c r="F716" t="s">
        <v>126</v>
      </c>
      <c r="G716" s="2">
        <v>83622105</v>
      </c>
      <c r="H716" t="s">
        <v>42</v>
      </c>
      <c r="I716" s="3">
        <v>10294</v>
      </c>
      <c r="J716">
        <v>20190214</v>
      </c>
      <c r="K716" s="4">
        <v>415</v>
      </c>
      <c r="L716">
        <v>306745</v>
      </c>
      <c r="M716" s="5">
        <v>2392</v>
      </c>
      <c r="N716" t="s">
        <v>44</v>
      </c>
      <c r="O716" t="s">
        <v>62</v>
      </c>
      <c r="P716" t="s">
        <v>63</v>
      </c>
      <c r="Q716" s="5">
        <v>430</v>
      </c>
      <c r="R716" s="5">
        <v>670999</v>
      </c>
      <c r="S716" t="s">
        <v>273</v>
      </c>
      <c r="T716" t="s">
        <v>79</v>
      </c>
      <c r="U716" t="s">
        <v>49</v>
      </c>
      <c r="V716" t="s">
        <v>968</v>
      </c>
      <c r="W716" t="s">
        <v>51</v>
      </c>
      <c r="X716" t="s">
        <v>52</v>
      </c>
      <c r="Y716">
        <v>0</v>
      </c>
      <c r="Z716" t="s">
        <v>53</v>
      </c>
      <c r="AA716">
        <v>2019</v>
      </c>
      <c r="AB716" t="s">
        <v>247</v>
      </c>
      <c r="AC716" t="s">
        <v>55</v>
      </c>
      <c r="AD716" t="s">
        <v>68</v>
      </c>
      <c r="AE716">
        <v>1416046</v>
      </c>
      <c r="AF716" t="s">
        <v>81</v>
      </c>
      <c r="AG716" t="s">
        <v>58</v>
      </c>
      <c r="AH716" t="s">
        <v>55</v>
      </c>
      <c r="AI716" t="s">
        <v>270</v>
      </c>
    </row>
    <row r="717" spans="1:35" x14ac:dyDescent="0.25">
      <c r="A717" s="14" t="str">
        <f t="shared" si="11"/>
        <v>http://dodappwlsprd2.cloud.pge.com:8003/ilis_rpt/dailyeventlogdetail.jsp?odbeventlogid=19-0023080&amp;numberofmonths=24&amp;showchangehistorylog=1</v>
      </c>
      <c r="B717" s="15" t="str">
        <f>HYPERLINK(A717,V717)</f>
        <v>19-0023080</v>
      </c>
      <c r="C717" t="s">
        <v>38</v>
      </c>
      <c r="D717" t="s">
        <v>39</v>
      </c>
      <c r="E717" t="s">
        <v>40</v>
      </c>
      <c r="F717" t="s">
        <v>82</v>
      </c>
      <c r="G717" s="2">
        <v>83622106</v>
      </c>
      <c r="H717" t="s">
        <v>61</v>
      </c>
      <c r="I717" s="3">
        <v>3753</v>
      </c>
      <c r="J717">
        <v>20190214</v>
      </c>
      <c r="K717" s="4">
        <v>227</v>
      </c>
      <c r="L717">
        <v>306382</v>
      </c>
      <c r="M717" s="5">
        <v>2088</v>
      </c>
      <c r="N717" t="s">
        <v>44</v>
      </c>
      <c r="O717" t="s">
        <v>62</v>
      </c>
      <c r="P717" t="s">
        <v>63</v>
      </c>
      <c r="Q717" s="5">
        <v>13</v>
      </c>
      <c r="R717" s="5">
        <v>7464</v>
      </c>
      <c r="S717" t="s">
        <v>293</v>
      </c>
      <c r="T717" t="s">
        <v>65</v>
      </c>
      <c r="U717" t="s">
        <v>49</v>
      </c>
      <c r="V717" t="s">
        <v>969</v>
      </c>
      <c r="W717" t="s">
        <v>51</v>
      </c>
      <c r="X717" t="s">
        <v>52</v>
      </c>
      <c r="Y717">
        <v>0</v>
      </c>
      <c r="Z717" t="s">
        <v>53</v>
      </c>
      <c r="AA717">
        <v>2019</v>
      </c>
      <c r="AB717" t="s">
        <v>247</v>
      </c>
      <c r="AC717" t="s">
        <v>55</v>
      </c>
      <c r="AD717" t="s">
        <v>68</v>
      </c>
      <c r="AE717">
        <v>1416279</v>
      </c>
      <c r="AF717" t="s">
        <v>69</v>
      </c>
      <c r="AG717" t="s">
        <v>58</v>
      </c>
      <c r="AH717" t="s">
        <v>55</v>
      </c>
      <c r="AI717" t="s">
        <v>270</v>
      </c>
    </row>
    <row r="718" spans="1:35" x14ac:dyDescent="0.25">
      <c r="A718" s="14" t="str">
        <f t="shared" si="11"/>
        <v>http://dodappwlsprd2.cloud.pge.com:8003/ilis_rpt/dailyeventlogdetail.jsp?odbeventlogid=19-0023240&amp;numberofmonths=24&amp;showchangehistorylog=1</v>
      </c>
      <c r="B718" s="15" t="str">
        <f>HYPERLINK(A718,V718)</f>
        <v>19-0023240</v>
      </c>
      <c r="C718" t="s">
        <v>38</v>
      </c>
      <c r="D718" t="s">
        <v>39</v>
      </c>
      <c r="E718" t="s">
        <v>40</v>
      </c>
      <c r="F718" t="s">
        <v>733</v>
      </c>
      <c r="G718" s="2">
        <v>83140401</v>
      </c>
      <c r="H718" t="s">
        <v>61</v>
      </c>
      <c r="I718" s="3">
        <v>5217</v>
      </c>
      <c r="J718">
        <v>20190214</v>
      </c>
      <c r="K718" s="4">
        <v>1243</v>
      </c>
      <c r="L718">
        <v>309139</v>
      </c>
      <c r="M718" s="5">
        <v>1547</v>
      </c>
      <c r="N718" t="s">
        <v>44</v>
      </c>
      <c r="O718" t="s">
        <v>62</v>
      </c>
      <c r="P718" t="s">
        <v>63</v>
      </c>
      <c r="Q718" s="5">
        <v>15</v>
      </c>
      <c r="R718" s="5">
        <v>23205</v>
      </c>
      <c r="S718" t="s">
        <v>277</v>
      </c>
      <c r="T718" t="s">
        <v>65</v>
      </c>
      <c r="U718" t="s">
        <v>49</v>
      </c>
      <c r="V718" t="s">
        <v>970</v>
      </c>
      <c r="W718" t="s">
        <v>51</v>
      </c>
      <c r="X718" t="s">
        <v>52</v>
      </c>
      <c r="Y718">
        <v>0</v>
      </c>
      <c r="Z718" t="s">
        <v>53</v>
      </c>
      <c r="AA718">
        <v>2019</v>
      </c>
      <c r="AB718" t="s">
        <v>247</v>
      </c>
      <c r="AC718" t="s">
        <v>55</v>
      </c>
      <c r="AD718" t="s">
        <v>68</v>
      </c>
      <c r="AE718">
        <v>1416432</v>
      </c>
      <c r="AF718" t="s">
        <v>69</v>
      </c>
      <c r="AG718" t="s">
        <v>58</v>
      </c>
      <c r="AH718" t="s">
        <v>55</v>
      </c>
      <c r="AI718" t="s">
        <v>270</v>
      </c>
    </row>
    <row r="719" spans="1:35" x14ac:dyDescent="0.25">
      <c r="A719" s="14" t="str">
        <f t="shared" si="11"/>
        <v>http://dodappwlsprd2.cloud.pge.com:8003/ilis_rpt/dailyeventlogdetail.jsp?odbeventlogid=19-0024114&amp;numberofmonths=24&amp;showchangehistorylog=1</v>
      </c>
      <c r="B719" s="15" t="str">
        <f>HYPERLINK(A719,V719)</f>
        <v>19-0024114</v>
      </c>
      <c r="C719" t="s">
        <v>38</v>
      </c>
      <c r="D719" t="s">
        <v>39</v>
      </c>
      <c r="E719" t="s">
        <v>40</v>
      </c>
      <c r="F719" t="s">
        <v>733</v>
      </c>
      <c r="G719" s="2">
        <v>83140401</v>
      </c>
      <c r="H719" t="s">
        <v>570</v>
      </c>
      <c r="I719" s="3">
        <v>315427019690</v>
      </c>
      <c r="J719">
        <v>20190214</v>
      </c>
      <c r="K719" s="4">
        <v>1635</v>
      </c>
      <c r="L719">
        <v>310209</v>
      </c>
      <c r="M719" s="5">
        <v>4229</v>
      </c>
      <c r="N719" t="s">
        <v>44</v>
      </c>
      <c r="O719" t="s">
        <v>62</v>
      </c>
      <c r="P719" t="s">
        <v>70</v>
      </c>
      <c r="Q719" s="5">
        <v>1</v>
      </c>
      <c r="R719" s="5">
        <v>4229</v>
      </c>
      <c r="S719" t="s">
        <v>476</v>
      </c>
      <c r="T719" t="s">
        <v>65</v>
      </c>
      <c r="U719" t="s">
        <v>49</v>
      </c>
      <c r="V719" t="s">
        <v>971</v>
      </c>
      <c r="W719" t="s">
        <v>51</v>
      </c>
      <c r="X719" t="s">
        <v>52</v>
      </c>
      <c r="Y719">
        <v>0</v>
      </c>
      <c r="Z719" t="s">
        <v>53</v>
      </c>
      <c r="AA719">
        <v>2019</v>
      </c>
      <c r="AB719" t="s">
        <v>247</v>
      </c>
      <c r="AC719" t="s">
        <v>55</v>
      </c>
      <c r="AD719" t="s">
        <v>68</v>
      </c>
      <c r="AE719">
        <v>1417202</v>
      </c>
      <c r="AF719" t="s">
        <v>69</v>
      </c>
      <c r="AG719" t="s">
        <v>58</v>
      </c>
      <c r="AH719" t="s">
        <v>55</v>
      </c>
      <c r="AI719" t="s">
        <v>270</v>
      </c>
    </row>
    <row r="720" spans="1:35" x14ac:dyDescent="0.25">
      <c r="A720" s="14" t="str">
        <f t="shared" si="11"/>
        <v>http://dodappwlsprd2.cloud.pge.com:8003/ilis_rpt/dailyeventlogdetail.jsp?odbeventlogid=19-0024520&amp;numberofmonths=24&amp;showchangehistorylog=1</v>
      </c>
      <c r="B720" s="15" t="str">
        <f>HYPERLINK(A720,V720)</f>
        <v>19-0024520</v>
      </c>
      <c r="C720" t="s">
        <v>38</v>
      </c>
      <c r="D720" t="s">
        <v>39</v>
      </c>
      <c r="E720" t="s">
        <v>40</v>
      </c>
      <c r="F720" t="s">
        <v>262</v>
      </c>
      <c r="G720" s="2">
        <v>83252102</v>
      </c>
      <c r="H720" t="s">
        <v>61</v>
      </c>
      <c r="I720" s="3">
        <v>11829</v>
      </c>
      <c r="J720">
        <v>20190214</v>
      </c>
      <c r="K720" s="4">
        <v>1803</v>
      </c>
      <c r="L720">
        <v>310520</v>
      </c>
      <c r="M720" s="5">
        <v>2587</v>
      </c>
      <c r="N720" t="s">
        <v>44</v>
      </c>
      <c r="O720" t="s">
        <v>62</v>
      </c>
      <c r="P720" t="s">
        <v>63</v>
      </c>
      <c r="Q720" s="5">
        <v>5</v>
      </c>
      <c r="R720" s="5">
        <v>12935</v>
      </c>
      <c r="S720" t="s">
        <v>476</v>
      </c>
      <c r="T720" t="s">
        <v>65</v>
      </c>
      <c r="U720" t="s">
        <v>49</v>
      </c>
      <c r="V720" t="s">
        <v>972</v>
      </c>
      <c r="W720" t="s">
        <v>51</v>
      </c>
      <c r="X720" t="s">
        <v>52</v>
      </c>
      <c r="Y720">
        <v>0</v>
      </c>
      <c r="Z720" t="s">
        <v>53</v>
      </c>
      <c r="AA720">
        <v>2019</v>
      </c>
      <c r="AB720" t="s">
        <v>247</v>
      </c>
      <c r="AC720" t="s">
        <v>55</v>
      </c>
      <c r="AD720" t="s">
        <v>68</v>
      </c>
      <c r="AE720">
        <v>1417603</v>
      </c>
      <c r="AF720" t="s">
        <v>69</v>
      </c>
      <c r="AG720" t="s">
        <v>58</v>
      </c>
      <c r="AH720" t="s">
        <v>55</v>
      </c>
      <c r="AI720" t="s">
        <v>270</v>
      </c>
    </row>
    <row r="721" spans="1:35" x14ac:dyDescent="0.25">
      <c r="A721" s="14" t="str">
        <f t="shared" si="11"/>
        <v>http://dodappwlsprd2.cloud.pge.com:8003/ilis_rpt/dailyeventlogdetail.jsp?odbeventlogid=19-0023331&amp;numberofmonths=24&amp;showchangehistorylog=1</v>
      </c>
      <c r="B721" s="15" t="str">
        <f>HYPERLINK(A721,V721)</f>
        <v>19-0023331</v>
      </c>
      <c r="C721" t="s">
        <v>38</v>
      </c>
      <c r="D721" t="s">
        <v>39</v>
      </c>
      <c r="E721" t="s">
        <v>84</v>
      </c>
      <c r="F721" t="s">
        <v>195</v>
      </c>
      <c r="G721" s="2">
        <v>83692104</v>
      </c>
      <c r="H721" t="s">
        <v>61</v>
      </c>
      <c r="I721" s="3">
        <v>1033</v>
      </c>
      <c r="J721">
        <v>20190214</v>
      </c>
      <c r="K721" s="4">
        <v>950</v>
      </c>
      <c r="L721">
        <v>308325</v>
      </c>
      <c r="M721" s="5">
        <v>1900</v>
      </c>
      <c r="N721" t="s">
        <v>44</v>
      </c>
      <c r="O721" t="s">
        <v>45</v>
      </c>
      <c r="P721" t="s">
        <v>281</v>
      </c>
      <c r="Q721" s="5">
        <v>6</v>
      </c>
      <c r="R721" s="5">
        <v>11400</v>
      </c>
      <c r="S721" t="s">
        <v>293</v>
      </c>
      <c r="T721" t="s">
        <v>79</v>
      </c>
      <c r="U721" t="s">
        <v>49</v>
      </c>
      <c r="V721" t="s">
        <v>973</v>
      </c>
      <c r="W721" t="s">
        <v>51</v>
      </c>
      <c r="X721" t="s">
        <v>52</v>
      </c>
      <c r="Y721">
        <v>0</v>
      </c>
      <c r="Z721" t="s">
        <v>53</v>
      </c>
      <c r="AA721">
        <v>2019</v>
      </c>
      <c r="AB721" t="s">
        <v>247</v>
      </c>
      <c r="AC721" t="s">
        <v>55</v>
      </c>
      <c r="AD721" t="s">
        <v>68</v>
      </c>
      <c r="AE721">
        <v>1416504</v>
      </c>
      <c r="AF721" t="s">
        <v>81</v>
      </c>
      <c r="AG721" t="s">
        <v>58</v>
      </c>
      <c r="AH721" t="s">
        <v>55</v>
      </c>
      <c r="AI721" t="s">
        <v>270</v>
      </c>
    </row>
    <row r="722" spans="1:35" x14ac:dyDescent="0.25">
      <c r="A722" s="14" t="str">
        <f t="shared" si="11"/>
        <v>http://dodappwlsprd2.cloud.pge.com:8003/ilis_rpt/dailyeventlogdetail.jsp?odbeventlogid=19-0023424&amp;numberofmonths=24&amp;showchangehistorylog=1</v>
      </c>
      <c r="B722" s="15" t="str">
        <f>HYPERLINK(A722,V722)</f>
        <v>19-0023424</v>
      </c>
      <c r="C722" t="s">
        <v>38</v>
      </c>
      <c r="D722" t="s">
        <v>39</v>
      </c>
      <c r="E722" t="s">
        <v>40</v>
      </c>
      <c r="F722" t="s">
        <v>195</v>
      </c>
      <c r="G722" s="2">
        <v>83692104</v>
      </c>
      <c r="H722" t="s">
        <v>61</v>
      </c>
      <c r="I722" s="3">
        <v>4431</v>
      </c>
      <c r="J722">
        <v>20190214</v>
      </c>
      <c r="K722" s="4">
        <v>1235</v>
      </c>
      <c r="L722">
        <v>309634</v>
      </c>
      <c r="M722" s="5">
        <v>2300</v>
      </c>
      <c r="N722" t="s">
        <v>44</v>
      </c>
      <c r="O722" t="s">
        <v>62</v>
      </c>
      <c r="P722" t="s">
        <v>63</v>
      </c>
      <c r="Q722" s="5">
        <v>108</v>
      </c>
      <c r="R722" s="5">
        <v>248400</v>
      </c>
      <c r="S722" t="s">
        <v>279</v>
      </c>
      <c r="T722" t="s">
        <v>65</v>
      </c>
      <c r="U722" t="s">
        <v>49</v>
      </c>
      <c r="V722" t="s">
        <v>974</v>
      </c>
      <c r="W722" t="s">
        <v>51</v>
      </c>
      <c r="X722" t="s">
        <v>52</v>
      </c>
      <c r="Y722">
        <v>0</v>
      </c>
      <c r="Z722" t="s">
        <v>53</v>
      </c>
      <c r="AA722">
        <v>2019</v>
      </c>
      <c r="AB722" t="s">
        <v>247</v>
      </c>
      <c r="AC722" t="s">
        <v>55</v>
      </c>
      <c r="AD722" t="s">
        <v>68</v>
      </c>
      <c r="AE722">
        <v>1416577</v>
      </c>
      <c r="AF722" t="s">
        <v>69</v>
      </c>
      <c r="AG722" t="s">
        <v>58</v>
      </c>
      <c r="AH722" t="s">
        <v>55</v>
      </c>
      <c r="AI722" t="s">
        <v>270</v>
      </c>
    </row>
    <row r="723" spans="1:35" x14ac:dyDescent="0.25">
      <c r="A723" s="14" t="str">
        <f t="shared" si="11"/>
        <v>http://dodappwlsprd2.cloud.pge.com:8003/ilis_rpt/dailyeventlogdetail.jsp?odbeventlogid=19-0023087&amp;numberofmonths=24&amp;showchangehistorylog=1</v>
      </c>
      <c r="B723" s="15" t="str">
        <f>HYPERLINK(A723,V723)</f>
        <v>19-0023087</v>
      </c>
      <c r="C723" t="s">
        <v>38</v>
      </c>
      <c r="D723" t="s">
        <v>39</v>
      </c>
      <c r="E723" t="s">
        <v>84</v>
      </c>
      <c r="F723" t="s">
        <v>147</v>
      </c>
      <c r="G723" s="2">
        <v>182852201</v>
      </c>
      <c r="H723" t="s">
        <v>265</v>
      </c>
      <c r="I723" s="3" t="s">
        <v>975</v>
      </c>
      <c r="J723">
        <v>20190214</v>
      </c>
      <c r="K723" s="4">
        <v>658</v>
      </c>
      <c r="L723">
        <v>307269</v>
      </c>
      <c r="M723" s="5">
        <v>3482</v>
      </c>
      <c r="N723" t="s">
        <v>44</v>
      </c>
      <c r="O723" t="s">
        <v>62</v>
      </c>
      <c r="P723" t="s">
        <v>63</v>
      </c>
      <c r="Q723" s="5">
        <v>7</v>
      </c>
      <c r="R723" s="5">
        <v>24374</v>
      </c>
      <c r="S723" t="s">
        <v>279</v>
      </c>
      <c r="T723" t="s">
        <v>65</v>
      </c>
      <c r="U723" t="s">
        <v>49</v>
      </c>
      <c r="V723" t="s">
        <v>976</v>
      </c>
      <c r="W723" t="s">
        <v>51</v>
      </c>
      <c r="X723" t="s">
        <v>52</v>
      </c>
      <c r="Y723">
        <v>0</v>
      </c>
      <c r="Z723" t="s">
        <v>53</v>
      </c>
      <c r="AA723">
        <v>2019</v>
      </c>
      <c r="AB723" t="s">
        <v>247</v>
      </c>
      <c r="AC723" t="s">
        <v>55</v>
      </c>
      <c r="AD723" t="s">
        <v>68</v>
      </c>
      <c r="AE723">
        <v>1416286</v>
      </c>
      <c r="AF723" t="s">
        <v>69</v>
      </c>
      <c r="AG723" t="s">
        <v>58</v>
      </c>
      <c r="AH723" t="s">
        <v>55</v>
      </c>
      <c r="AI723" t="s">
        <v>270</v>
      </c>
    </row>
    <row r="724" spans="1:35" x14ac:dyDescent="0.25">
      <c r="A724" s="14" t="str">
        <f t="shared" si="11"/>
        <v>http://dodappwlsprd2.cloud.pge.com:8003/ilis_rpt/dailyeventlogdetail.jsp?odbeventlogid=19-0022824&amp;numberofmonths=24&amp;showchangehistorylog=1</v>
      </c>
      <c r="B724" s="15" t="str">
        <f>HYPERLINK(A724,V724)</f>
        <v>19-0022824</v>
      </c>
      <c r="C724" t="s">
        <v>38</v>
      </c>
      <c r="D724" t="s">
        <v>39</v>
      </c>
      <c r="E724" t="s">
        <v>84</v>
      </c>
      <c r="F724" t="s">
        <v>204</v>
      </c>
      <c r="G724" s="2">
        <v>182852202</v>
      </c>
      <c r="H724" t="s">
        <v>325</v>
      </c>
      <c r="I724" s="3">
        <v>22022</v>
      </c>
      <c r="J724">
        <v>20190214</v>
      </c>
      <c r="K724" s="4">
        <v>507</v>
      </c>
      <c r="L724">
        <v>306671</v>
      </c>
      <c r="M724" s="5">
        <v>4892</v>
      </c>
      <c r="N724" t="s">
        <v>44</v>
      </c>
      <c r="O724" t="s">
        <v>62</v>
      </c>
      <c r="P724" t="s">
        <v>63</v>
      </c>
      <c r="Q724" s="5">
        <v>4847</v>
      </c>
      <c r="R724" s="5">
        <v>1473842</v>
      </c>
      <c r="S724" t="s">
        <v>892</v>
      </c>
      <c r="T724" t="s">
        <v>65</v>
      </c>
      <c r="U724" t="s">
        <v>49</v>
      </c>
      <c r="V724" t="s">
        <v>977</v>
      </c>
      <c r="W724" t="s">
        <v>51</v>
      </c>
      <c r="X724" t="s">
        <v>52</v>
      </c>
      <c r="Y724">
        <v>31425388</v>
      </c>
      <c r="Z724" t="s">
        <v>53</v>
      </c>
      <c r="AA724">
        <v>2019</v>
      </c>
      <c r="AB724" t="s">
        <v>247</v>
      </c>
      <c r="AC724" t="s">
        <v>55</v>
      </c>
      <c r="AD724" t="s">
        <v>68</v>
      </c>
      <c r="AE724">
        <v>1416070</v>
      </c>
      <c r="AF724" t="s">
        <v>69</v>
      </c>
      <c r="AG724" t="s">
        <v>58</v>
      </c>
      <c r="AH724" t="s">
        <v>55</v>
      </c>
      <c r="AI724" t="s">
        <v>270</v>
      </c>
    </row>
    <row r="725" spans="1:35" x14ac:dyDescent="0.25">
      <c r="A725" s="14" t="str">
        <f t="shared" si="11"/>
        <v>http://dodappwlsprd2.cloud.pge.com:8003/ilis_rpt/dailyeventlogdetail.jsp?odbeventlogid=19-0023034&amp;numberofmonths=24&amp;showchangehistorylog=1</v>
      </c>
      <c r="B725" s="15" t="str">
        <f>HYPERLINK(A725,V725)</f>
        <v>19-0023034</v>
      </c>
      <c r="C725" t="s">
        <v>38</v>
      </c>
      <c r="D725" t="s">
        <v>39</v>
      </c>
      <c r="E725" t="s">
        <v>84</v>
      </c>
      <c r="F725" t="s">
        <v>329</v>
      </c>
      <c r="G725" s="2">
        <v>182852204</v>
      </c>
      <c r="H725" t="s">
        <v>61</v>
      </c>
      <c r="I725" s="3">
        <v>6117</v>
      </c>
      <c r="J725">
        <v>20190214</v>
      </c>
      <c r="K725" s="4">
        <v>601</v>
      </c>
      <c r="L725">
        <v>307620</v>
      </c>
      <c r="M725" s="5">
        <v>2069</v>
      </c>
      <c r="N725" t="s">
        <v>44</v>
      </c>
      <c r="O725" t="s">
        <v>45</v>
      </c>
      <c r="P725" t="s">
        <v>281</v>
      </c>
      <c r="Q725" s="5">
        <v>156</v>
      </c>
      <c r="R725" s="5">
        <v>271244</v>
      </c>
      <c r="S725" t="s">
        <v>326</v>
      </c>
      <c r="T725" t="s">
        <v>65</v>
      </c>
      <c r="U725" t="s">
        <v>49</v>
      </c>
      <c r="V725" t="s">
        <v>978</v>
      </c>
      <c r="W725" t="s">
        <v>51</v>
      </c>
      <c r="X725" t="s">
        <v>52</v>
      </c>
      <c r="Y725">
        <v>0</v>
      </c>
      <c r="Z725" t="s">
        <v>53</v>
      </c>
      <c r="AA725">
        <v>2019</v>
      </c>
      <c r="AB725" t="s">
        <v>247</v>
      </c>
      <c r="AC725" t="s">
        <v>55</v>
      </c>
      <c r="AD725" t="s">
        <v>68</v>
      </c>
      <c r="AE725">
        <v>1416253</v>
      </c>
      <c r="AF725" t="s">
        <v>69</v>
      </c>
      <c r="AG725" t="s">
        <v>58</v>
      </c>
      <c r="AH725" t="s">
        <v>55</v>
      </c>
      <c r="AI725" t="s">
        <v>270</v>
      </c>
    </row>
    <row r="726" spans="1:35" x14ac:dyDescent="0.25">
      <c r="A726" s="14" t="str">
        <f t="shared" si="11"/>
        <v>http://dodappwlsprd2.cloud.pge.com:8003/ilis_rpt/dailyeventlogdetail.jsp?odbeventlogid=19-0024014&amp;numberofmonths=24&amp;showchangehistorylog=1</v>
      </c>
      <c r="B726" s="15" t="str">
        <f>HYPERLINK(A726,V726)</f>
        <v>19-0024014</v>
      </c>
      <c r="C726" t="s">
        <v>38</v>
      </c>
      <c r="D726" t="s">
        <v>39</v>
      </c>
      <c r="E726" t="s">
        <v>84</v>
      </c>
      <c r="F726" t="s">
        <v>329</v>
      </c>
      <c r="G726" s="2">
        <v>182852204</v>
      </c>
      <c r="H726" t="s">
        <v>61</v>
      </c>
      <c r="I726" s="3">
        <v>8895</v>
      </c>
      <c r="J726">
        <v>20190214</v>
      </c>
      <c r="K726" s="4">
        <v>552</v>
      </c>
      <c r="L726" t="s">
        <v>979</v>
      </c>
      <c r="M726" s="5">
        <v>1900</v>
      </c>
      <c r="N726" t="s">
        <v>44</v>
      </c>
      <c r="O726" t="s">
        <v>62</v>
      </c>
      <c r="P726" t="s">
        <v>63</v>
      </c>
      <c r="Q726" s="5">
        <v>105</v>
      </c>
      <c r="R726" s="5">
        <v>199500</v>
      </c>
      <c r="S726" t="s">
        <v>283</v>
      </c>
      <c r="T726" t="s">
        <v>65</v>
      </c>
      <c r="U726" t="s">
        <v>49</v>
      </c>
      <c r="V726" t="s">
        <v>980</v>
      </c>
      <c r="W726" t="s">
        <v>51</v>
      </c>
      <c r="X726" t="s">
        <v>52</v>
      </c>
      <c r="Y726">
        <v>0</v>
      </c>
      <c r="Z726" t="s">
        <v>53</v>
      </c>
      <c r="AA726">
        <v>2019</v>
      </c>
      <c r="AB726" t="s">
        <v>247</v>
      </c>
      <c r="AC726" t="s">
        <v>55</v>
      </c>
      <c r="AD726" t="s">
        <v>68</v>
      </c>
      <c r="AE726">
        <v>1417125</v>
      </c>
      <c r="AF726" t="s">
        <v>69</v>
      </c>
      <c r="AG726" t="s">
        <v>58</v>
      </c>
      <c r="AH726" t="s">
        <v>55</v>
      </c>
      <c r="AI726" t="s">
        <v>270</v>
      </c>
    </row>
    <row r="727" spans="1:35" x14ac:dyDescent="0.25">
      <c r="A727" s="14" t="str">
        <f t="shared" si="11"/>
        <v>http://dodappwlsprd2.cloud.pge.com:8003/ilis_rpt/dailyeventlogdetail.jsp?odbeventlogid=19-0024654&amp;numberofmonths=24&amp;showchangehistorylog=1</v>
      </c>
      <c r="B727" s="15" t="str">
        <f>HYPERLINK(A727,V727)</f>
        <v>19-0024654</v>
      </c>
      <c r="C727" t="s">
        <v>38</v>
      </c>
      <c r="D727" t="s">
        <v>39</v>
      </c>
      <c r="E727" t="s">
        <v>40</v>
      </c>
      <c r="F727" t="s">
        <v>74</v>
      </c>
      <c r="G727" s="2">
        <v>83622103</v>
      </c>
      <c r="H727" t="s">
        <v>61</v>
      </c>
      <c r="I727" s="3">
        <v>5331</v>
      </c>
      <c r="J727">
        <v>20190215</v>
      </c>
      <c r="K727" s="4">
        <v>1359</v>
      </c>
      <c r="L727">
        <v>312294</v>
      </c>
      <c r="M727" s="5">
        <v>1681</v>
      </c>
      <c r="N727" t="s">
        <v>44</v>
      </c>
      <c r="O727" t="s">
        <v>62</v>
      </c>
      <c r="P727" t="s">
        <v>63</v>
      </c>
      <c r="Q727" s="5">
        <v>20</v>
      </c>
      <c r="R727" s="5">
        <v>33620</v>
      </c>
      <c r="S727" t="s">
        <v>277</v>
      </c>
      <c r="T727" t="s">
        <v>65</v>
      </c>
      <c r="U727" t="s">
        <v>49</v>
      </c>
      <c r="V727" t="s">
        <v>981</v>
      </c>
      <c r="W727" t="s">
        <v>51</v>
      </c>
      <c r="X727" t="s">
        <v>52</v>
      </c>
      <c r="Y727">
        <v>0</v>
      </c>
      <c r="Z727" t="s">
        <v>53</v>
      </c>
      <c r="AA727">
        <v>2019</v>
      </c>
      <c r="AB727" t="s">
        <v>247</v>
      </c>
      <c r="AC727" t="s">
        <v>55</v>
      </c>
      <c r="AD727" t="s">
        <v>68</v>
      </c>
      <c r="AE727">
        <v>1417725</v>
      </c>
      <c r="AF727" t="s">
        <v>69</v>
      </c>
      <c r="AG727" t="s">
        <v>58</v>
      </c>
      <c r="AH727" t="s">
        <v>55</v>
      </c>
      <c r="AI727" t="s">
        <v>270</v>
      </c>
    </row>
    <row r="728" spans="1:35" x14ac:dyDescent="0.25">
      <c r="A728" s="14" t="str">
        <f t="shared" si="11"/>
        <v>http://dodappwlsprd2.cloud.pge.com:8003/ilis_rpt/dailyeventlogdetail.jsp?odbeventlogid=19-0023950&amp;numberofmonths=24&amp;showchangehistorylog=1</v>
      </c>
      <c r="B728" s="15" t="str">
        <f>HYPERLINK(A728,V728)</f>
        <v>19-0023950</v>
      </c>
      <c r="C728" t="s">
        <v>38</v>
      </c>
      <c r="D728" t="s">
        <v>39</v>
      </c>
      <c r="E728" t="s">
        <v>40</v>
      </c>
      <c r="F728" t="s">
        <v>78</v>
      </c>
      <c r="G728" s="2">
        <v>83622104</v>
      </c>
      <c r="H728" t="s">
        <v>61</v>
      </c>
      <c r="I728" s="3">
        <v>9237</v>
      </c>
      <c r="J728">
        <v>20190215</v>
      </c>
      <c r="K728" s="4">
        <v>1032</v>
      </c>
      <c r="L728">
        <v>311864</v>
      </c>
      <c r="M728" s="5">
        <v>356</v>
      </c>
      <c r="N728" t="s">
        <v>44</v>
      </c>
      <c r="O728" t="s">
        <v>45</v>
      </c>
      <c r="P728" t="s">
        <v>281</v>
      </c>
      <c r="Q728" s="5">
        <v>3</v>
      </c>
      <c r="R728" s="5">
        <v>1068</v>
      </c>
      <c r="S728" t="s">
        <v>277</v>
      </c>
      <c r="T728" t="s">
        <v>79</v>
      </c>
      <c r="U728" t="s">
        <v>49</v>
      </c>
      <c r="V728" t="s">
        <v>982</v>
      </c>
      <c r="W728" t="s">
        <v>51</v>
      </c>
      <c r="X728" t="s">
        <v>52</v>
      </c>
      <c r="Y728">
        <v>0</v>
      </c>
      <c r="Z728" t="s">
        <v>53</v>
      </c>
      <c r="AA728">
        <v>2019</v>
      </c>
      <c r="AB728" t="s">
        <v>247</v>
      </c>
      <c r="AC728" t="s">
        <v>55</v>
      </c>
      <c r="AD728" t="s">
        <v>68</v>
      </c>
      <c r="AE728">
        <v>1417070</v>
      </c>
      <c r="AF728" t="s">
        <v>81</v>
      </c>
      <c r="AG728" t="s">
        <v>58</v>
      </c>
      <c r="AH728" t="s">
        <v>55</v>
      </c>
      <c r="AI728" t="s">
        <v>270</v>
      </c>
    </row>
    <row r="729" spans="1:35" x14ac:dyDescent="0.25">
      <c r="A729" s="14" t="str">
        <f t="shared" si="11"/>
        <v>http://dodappwlsprd2.cloud.pge.com:8003/ilis_rpt/dailyeventlogdetail.jsp?odbeventlogid=19-0024123&amp;numberofmonths=24&amp;showchangehistorylog=1</v>
      </c>
      <c r="B729" s="15" t="str">
        <f>HYPERLINK(A729,V729)</f>
        <v>19-0024123</v>
      </c>
      <c r="C729" t="s">
        <v>38</v>
      </c>
      <c r="D729" t="s">
        <v>39</v>
      </c>
      <c r="E729" t="s">
        <v>84</v>
      </c>
      <c r="F729" t="s">
        <v>180</v>
      </c>
      <c r="G729" s="2">
        <v>182371111</v>
      </c>
      <c r="H729" t="s">
        <v>61</v>
      </c>
      <c r="I729" s="3">
        <v>7601</v>
      </c>
      <c r="J729">
        <v>20190215</v>
      </c>
      <c r="K729" s="4">
        <v>913</v>
      </c>
      <c r="L729">
        <v>311642</v>
      </c>
      <c r="M729" s="5">
        <v>1927</v>
      </c>
      <c r="N729" t="s">
        <v>44</v>
      </c>
      <c r="O729" t="s">
        <v>62</v>
      </c>
      <c r="P729" t="s">
        <v>63</v>
      </c>
      <c r="Q729" s="5">
        <v>2</v>
      </c>
      <c r="R729" s="5">
        <v>3854</v>
      </c>
      <c r="S729" t="s">
        <v>283</v>
      </c>
      <c r="T729" t="s">
        <v>65</v>
      </c>
      <c r="U729" t="s">
        <v>49</v>
      </c>
      <c r="V729" t="s">
        <v>983</v>
      </c>
      <c r="W729" t="s">
        <v>51</v>
      </c>
      <c r="X729" t="s">
        <v>52</v>
      </c>
      <c r="Y729">
        <v>0</v>
      </c>
      <c r="Z729" t="s">
        <v>53</v>
      </c>
      <c r="AA729">
        <v>2019</v>
      </c>
      <c r="AB729" t="s">
        <v>247</v>
      </c>
      <c r="AC729" t="s">
        <v>55</v>
      </c>
      <c r="AD729" t="s">
        <v>68</v>
      </c>
      <c r="AE729">
        <v>1417211</v>
      </c>
      <c r="AF729" t="s">
        <v>69</v>
      </c>
      <c r="AG729" t="s">
        <v>58</v>
      </c>
      <c r="AH729" t="s">
        <v>55</v>
      </c>
      <c r="AI729" t="s">
        <v>270</v>
      </c>
    </row>
    <row r="730" spans="1:35" x14ac:dyDescent="0.25">
      <c r="A730" s="14" t="str">
        <f t="shared" si="11"/>
        <v>http://dodappwlsprd2.cloud.pge.com:8003/ilis_rpt/dailyeventlogdetail.jsp?odbeventlogid=19-0024197&amp;numberofmonths=24&amp;showchangehistorylog=1</v>
      </c>
      <c r="B730" s="15" t="str">
        <f>HYPERLINK(A730,V730)</f>
        <v>19-0024197</v>
      </c>
      <c r="C730" t="s">
        <v>38</v>
      </c>
      <c r="D730" t="s">
        <v>39</v>
      </c>
      <c r="E730" t="s">
        <v>40</v>
      </c>
      <c r="F730" t="s">
        <v>339</v>
      </c>
      <c r="G730" s="2">
        <v>83252106</v>
      </c>
      <c r="H730" t="s">
        <v>61</v>
      </c>
      <c r="I730" s="3">
        <v>8353</v>
      </c>
      <c r="J730">
        <v>20190215</v>
      </c>
      <c r="K730" s="4">
        <v>1650</v>
      </c>
      <c r="L730">
        <v>312641</v>
      </c>
      <c r="M730" s="5">
        <v>1208</v>
      </c>
      <c r="N730" t="s">
        <v>44</v>
      </c>
      <c r="O730" t="s">
        <v>62</v>
      </c>
      <c r="P730" t="s">
        <v>63</v>
      </c>
      <c r="Q730" s="5">
        <v>8</v>
      </c>
      <c r="R730" s="5">
        <v>9664</v>
      </c>
      <c r="S730" t="s">
        <v>476</v>
      </c>
      <c r="T730" t="s">
        <v>65</v>
      </c>
      <c r="U730" t="s">
        <v>49</v>
      </c>
      <c r="V730" t="s">
        <v>984</v>
      </c>
      <c r="W730" t="s">
        <v>51</v>
      </c>
      <c r="X730" t="s">
        <v>52</v>
      </c>
      <c r="Y730">
        <v>0</v>
      </c>
      <c r="Z730" t="s">
        <v>53</v>
      </c>
      <c r="AA730">
        <v>2019</v>
      </c>
      <c r="AB730" t="s">
        <v>247</v>
      </c>
      <c r="AC730" t="s">
        <v>55</v>
      </c>
      <c r="AD730" t="s">
        <v>310</v>
      </c>
      <c r="AE730">
        <v>1417278</v>
      </c>
      <c r="AF730" t="s">
        <v>69</v>
      </c>
      <c r="AG730" t="s">
        <v>58</v>
      </c>
      <c r="AH730" t="s">
        <v>55</v>
      </c>
      <c r="AI730" t="s">
        <v>55</v>
      </c>
    </row>
    <row r="731" spans="1:35" x14ac:dyDescent="0.25">
      <c r="A731" s="14" t="str">
        <f t="shared" si="11"/>
        <v>http://dodappwlsprd2.cloud.pge.com:8003/ilis_rpt/dailyeventlogdetail.jsp?odbeventlogid=19-0024269&amp;numberofmonths=24&amp;showchangehistorylog=1</v>
      </c>
      <c r="B731" s="15" t="str">
        <f>HYPERLINK(A731,V731)</f>
        <v>19-0024269</v>
      </c>
      <c r="C731" t="s">
        <v>38</v>
      </c>
      <c r="D731" t="s">
        <v>39</v>
      </c>
      <c r="E731" t="s">
        <v>40</v>
      </c>
      <c r="F731" t="s">
        <v>198</v>
      </c>
      <c r="G731" s="2">
        <v>83692105</v>
      </c>
      <c r="H731" t="s">
        <v>75</v>
      </c>
      <c r="I731" s="3" t="s">
        <v>985</v>
      </c>
      <c r="J731">
        <v>20190215</v>
      </c>
      <c r="K731" s="4">
        <v>1737</v>
      </c>
      <c r="L731">
        <v>312721</v>
      </c>
      <c r="M731" s="5">
        <v>1408</v>
      </c>
      <c r="N731" t="s">
        <v>44</v>
      </c>
      <c r="O731" t="s">
        <v>62</v>
      </c>
      <c r="P731" t="s">
        <v>63</v>
      </c>
      <c r="Q731" s="5">
        <v>9</v>
      </c>
      <c r="R731" s="5">
        <v>11881</v>
      </c>
      <c r="S731" t="s">
        <v>476</v>
      </c>
      <c r="T731" t="s">
        <v>65</v>
      </c>
      <c r="U731" t="s">
        <v>49</v>
      </c>
      <c r="V731" t="s">
        <v>986</v>
      </c>
      <c r="W731" t="s">
        <v>51</v>
      </c>
      <c r="X731" t="s">
        <v>52</v>
      </c>
      <c r="Y731">
        <v>0</v>
      </c>
      <c r="Z731" t="s">
        <v>53</v>
      </c>
      <c r="AA731">
        <v>2019</v>
      </c>
      <c r="AB731" t="s">
        <v>247</v>
      </c>
      <c r="AC731" t="s">
        <v>55</v>
      </c>
      <c r="AD731" t="s">
        <v>68</v>
      </c>
      <c r="AE731">
        <v>1417347</v>
      </c>
      <c r="AF731" t="s">
        <v>69</v>
      </c>
      <c r="AG731" t="s">
        <v>58</v>
      </c>
      <c r="AH731" t="s">
        <v>55</v>
      </c>
      <c r="AI731" t="s">
        <v>55</v>
      </c>
    </row>
    <row r="732" spans="1:35" x14ac:dyDescent="0.25">
      <c r="A732" s="14" t="str">
        <f t="shared" si="11"/>
        <v>http://dodappwlsprd2.cloud.pge.com:8003/ilis_rpt/dailyeventlogdetail.jsp?odbeventlogid=19-0024742&amp;numberofmonths=24&amp;showchangehistorylog=1</v>
      </c>
      <c r="B732" s="15" t="str">
        <f>HYPERLINK(A732,V732)</f>
        <v>19-0024742</v>
      </c>
      <c r="C732" t="s">
        <v>38</v>
      </c>
      <c r="D732" t="s">
        <v>39</v>
      </c>
      <c r="E732" t="s">
        <v>40</v>
      </c>
      <c r="F732" t="s">
        <v>126</v>
      </c>
      <c r="G732" s="2">
        <v>83622105</v>
      </c>
      <c r="H732" t="s">
        <v>61</v>
      </c>
      <c r="I732" s="3">
        <v>1655</v>
      </c>
      <c r="J732">
        <v>20190216</v>
      </c>
      <c r="K732" s="4">
        <v>1721</v>
      </c>
      <c r="L732">
        <v>314835</v>
      </c>
      <c r="M732" s="5">
        <v>1226</v>
      </c>
      <c r="N732" t="s">
        <v>44</v>
      </c>
      <c r="O732" t="s">
        <v>62</v>
      </c>
      <c r="P732" t="s">
        <v>63</v>
      </c>
      <c r="Q732" s="5">
        <v>10</v>
      </c>
      <c r="R732" s="5">
        <v>12260</v>
      </c>
      <c r="S732" t="s">
        <v>283</v>
      </c>
      <c r="T732" t="s">
        <v>65</v>
      </c>
      <c r="U732" t="s">
        <v>49</v>
      </c>
      <c r="V732" t="s">
        <v>987</v>
      </c>
      <c r="W732" t="s">
        <v>51</v>
      </c>
      <c r="X732" t="s">
        <v>52</v>
      </c>
      <c r="Y732">
        <v>0</v>
      </c>
      <c r="Z732" t="s">
        <v>53</v>
      </c>
      <c r="AA732">
        <v>2019</v>
      </c>
      <c r="AB732" t="s">
        <v>247</v>
      </c>
      <c r="AC732" t="s">
        <v>55</v>
      </c>
      <c r="AD732" t="s">
        <v>68</v>
      </c>
      <c r="AE732">
        <v>1417815</v>
      </c>
      <c r="AF732" t="s">
        <v>69</v>
      </c>
      <c r="AG732" t="s">
        <v>58</v>
      </c>
      <c r="AH732" t="s">
        <v>55</v>
      </c>
      <c r="AI732" t="s">
        <v>270</v>
      </c>
    </row>
    <row r="733" spans="1:35" x14ac:dyDescent="0.25">
      <c r="A733" s="14" t="str">
        <f t="shared" si="11"/>
        <v>http://dodappwlsprd2.cloud.pge.com:8003/ilis_rpt/dailyeventlogdetail.jsp?odbeventlogid=19-0024443&amp;numberofmonths=24&amp;showchangehistorylog=1</v>
      </c>
      <c r="B733" s="15" t="str">
        <f>HYPERLINK(A733,V733)</f>
        <v>19-0024443</v>
      </c>
      <c r="C733" t="s">
        <v>38</v>
      </c>
      <c r="D733" t="s">
        <v>39</v>
      </c>
      <c r="E733" t="s">
        <v>84</v>
      </c>
      <c r="F733" t="s">
        <v>85</v>
      </c>
      <c r="G733" s="2">
        <v>182222103</v>
      </c>
      <c r="H733" t="s">
        <v>61</v>
      </c>
      <c r="I733" s="3">
        <v>2233</v>
      </c>
      <c r="J733">
        <v>20190216</v>
      </c>
      <c r="K733" s="4">
        <v>556</v>
      </c>
      <c r="L733">
        <v>313437</v>
      </c>
      <c r="M733" s="5">
        <v>238</v>
      </c>
      <c r="N733" t="s">
        <v>44</v>
      </c>
      <c r="O733" t="s">
        <v>62</v>
      </c>
      <c r="P733" t="s">
        <v>63</v>
      </c>
      <c r="Q733" s="5">
        <v>9</v>
      </c>
      <c r="R733" s="5">
        <v>2142</v>
      </c>
      <c r="S733" t="s">
        <v>461</v>
      </c>
      <c r="T733" t="s">
        <v>65</v>
      </c>
      <c r="U733" t="s">
        <v>49</v>
      </c>
      <c r="V733" t="s">
        <v>988</v>
      </c>
      <c r="W733" t="s">
        <v>51</v>
      </c>
      <c r="X733" t="s">
        <v>52</v>
      </c>
      <c r="Y733">
        <v>0</v>
      </c>
      <c r="Z733" t="s">
        <v>53</v>
      </c>
      <c r="AA733">
        <v>2019</v>
      </c>
      <c r="AB733" t="s">
        <v>247</v>
      </c>
      <c r="AC733" t="s">
        <v>55</v>
      </c>
      <c r="AD733" t="s">
        <v>68</v>
      </c>
      <c r="AE733">
        <v>1417528</v>
      </c>
      <c r="AF733" t="s">
        <v>69</v>
      </c>
      <c r="AG733" t="s">
        <v>58</v>
      </c>
      <c r="AH733" t="s">
        <v>55</v>
      </c>
      <c r="AI733" t="s">
        <v>270</v>
      </c>
    </row>
    <row r="734" spans="1:35" x14ac:dyDescent="0.25">
      <c r="A734" s="14" t="str">
        <f t="shared" si="11"/>
        <v>http://dodappwlsprd2.cloud.pge.com:8003/ilis_rpt/dailyeventlogdetail.jsp?odbeventlogid=19-0025152&amp;numberofmonths=24&amp;showchangehistorylog=1</v>
      </c>
      <c r="B734" s="15" t="str">
        <f>HYPERLINK(A734,V734)</f>
        <v>19-0025152</v>
      </c>
      <c r="C734" t="s">
        <v>38</v>
      </c>
      <c r="D734" t="s">
        <v>39</v>
      </c>
      <c r="E734" t="s">
        <v>40</v>
      </c>
      <c r="F734" t="s">
        <v>60</v>
      </c>
      <c r="G734" s="2">
        <v>82841102</v>
      </c>
      <c r="H734" t="s">
        <v>61</v>
      </c>
      <c r="I734" s="3">
        <v>8503</v>
      </c>
      <c r="J734">
        <v>20190217</v>
      </c>
      <c r="K734" s="4">
        <v>1302</v>
      </c>
      <c r="L734">
        <v>315896</v>
      </c>
      <c r="M734" s="5">
        <v>215</v>
      </c>
      <c r="N734" t="s">
        <v>44</v>
      </c>
      <c r="O734" t="s">
        <v>62</v>
      </c>
      <c r="P734" t="s">
        <v>63</v>
      </c>
      <c r="Q734" s="5">
        <v>2</v>
      </c>
      <c r="R734" s="5">
        <v>430</v>
      </c>
      <c r="S734" t="s">
        <v>613</v>
      </c>
      <c r="T734" t="s">
        <v>65</v>
      </c>
      <c r="U734" t="s">
        <v>49</v>
      </c>
      <c r="V734" t="s">
        <v>989</v>
      </c>
      <c r="W734" t="s">
        <v>51</v>
      </c>
      <c r="X734" t="s">
        <v>52</v>
      </c>
      <c r="Y734">
        <v>0</v>
      </c>
      <c r="Z734" t="s">
        <v>53</v>
      </c>
      <c r="AA734">
        <v>2019</v>
      </c>
      <c r="AB734" t="s">
        <v>247</v>
      </c>
      <c r="AC734" t="s">
        <v>55</v>
      </c>
      <c r="AD734" t="s">
        <v>88</v>
      </c>
      <c r="AE734">
        <v>1418231</v>
      </c>
      <c r="AF734" t="s">
        <v>69</v>
      </c>
      <c r="AG734" t="s">
        <v>58</v>
      </c>
      <c r="AH734" t="s">
        <v>55</v>
      </c>
      <c r="AI734" t="s">
        <v>270</v>
      </c>
    </row>
    <row r="735" spans="1:35" x14ac:dyDescent="0.25">
      <c r="A735" s="14" t="str">
        <f t="shared" si="11"/>
        <v>http://dodappwlsprd2.cloud.pge.com:8003/ilis_rpt/dailyeventlogdetail.jsp?odbeventlogid=19-0025123&amp;numberofmonths=24&amp;showchangehistorylog=1</v>
      </c>
      <c r="B735" s="15" t="str">
        <f>HYPERLINK(A735,V735)</f>
        <v>19-0025123</v>
      </c>
      <c r="C735" t="s">
        <v>38</v>
      </c>
      <c r="D735" t="s">
        <v>39</v>
      </c>
      <c r="E735" t="s">
        <v>84</v>
      </c>
      <c r="F735" t="s">
        <v>180</v>
      </c>
      <c r="G735" s="2">
        <v>182371111</v>
      </c>
      <c r="H735" t="s">
        <v>61</v>
      </c>
      <c r="I735" s="3">
        <v>2949</v>
      </c>
      <c r="J735">
        <v>20190217</v>
      </c>
      <c r="K735" s="4">
        <v>620</v>
      </c>
      <c r="L735">
        <v>315261</v>
      </c>
      <c r="M735" s="5">
        <v>820</v>
      </c>
      <c r="N735" t="s">
        <v>44</v>
      </c>
      <c r="O735" t="s">
        <v>62</v>
      </c>
      <c r="P735" t="s">
        <v>63</v>
      </c>
      <c r="Q735" s="5">
        <v>62</v>
      </c>
      <c r="R735" s="5">
        <v>50840</v>
      </c>
      <c r="S735" t="s">
        <v>283</v>
      </c>
      <c r="T735" t="s">
        <v>65</v>
      </c>
      <c r="U735" t="s">
        <v>49</v>
      </c>
      <c r="V735" t="s">
        <v>990</v>
      </c>
      <c r="W735" t="s">
        <v>51</v>
      </c>
      <c r="X735" t="s">
        <v>52</v>
      </c>
      <c r="Y735">
        <v>0</v>
      </c>
      <c r="Z735" t="s">
        <v>53</v>
      </c>
      <c r="AA735">
        <v>2019</v>
      </c>
      <c r="AB735" t="s">
        <v>247</v>
      </c>
      <c r="AC735" t="s">
        <v>55</v>
      </c>
      <c r="AD735" t="s">
        <v>97</v>
      </c>
      <c r="AE735">
        <v>1418203</v>
      </c>
      <c r="AF735" t="s">
        <v>69</v>
      </c>
      <c r="AG735" t="s">
        <v>58</v>
      </c>
      <c r="AH735" t="s">
        <v>55</v>
      </c>
      <c r="AI735" t="s">
        <v>270</v>
      </c>
    </row>
    <row r="736" spans="1:35" x14ac:dyDescent="0.25">
      <c r="A736" s="14" t="str">
        <f t="shared" si="11"/>
        <v>http://dodappwlsprd2.cloud.pge.com:8003/ilis_rpt/dailyeventlogdetail.jsp?odbeventlogid=19-0028597&amp;numberofmonths=24&amp;showchangehistorylog=1</v>
      </c>
      <c r="B736" s="15" t="str">
        <f>HYPERLINK(A736,V736)</f>
        <v>19-0028597</v>
      </c>
      <c r="C736" t="s">
        <v>38</v>
      </c>
      <c r="D736" t="s">
        <v>39</v>
      </c>
      <c r="E736" t="s">
        <v>40</v>
      </c>
      <c r="F736" t="s">
        <v>104</v>
      </c>
      <c r="G736" s="2">
        <v>83041101</v>
      </c>
      <c r="H736" t="s">
        <v>61</v>
      </c>
      <c r="I736" s="3">
        <v>3603</v>
      </c>
      <c r="J736">
        <v>20190226</v>
      </c>
      <c r="K736" s="4">
        <v>2132</v>
      </c>
      <c r="L736">
        <v>325323</v>
      </c>
      <c r="M736" s="5">
        <v>946</v>
      </c>
      <c r="N736" t="s">
        <v>44</v>
      </c>
      <c r="O736" t="s">
        <v>62</v>
      </c>
      <c r="P736" t="s">
        <v>63</v>
      </c>
      <c r="Q736" s="5">
        <v>9</v>
      </c>
      <c r="R736" s="5">
        <v>8514</v>
      </c>
      <c r="S736" t="s">
        <v>298</v>
      </c>
      <c r="T736" t="s">
        <v>65</v>
      </c>
      <c r="U736" t="s">
        <v>49</v>
      </c>
      <c r="V736" t="s">
        <v>991</v>
      </c>
      <c r="W736" t="s">
        <v>51</v>
      </c>
      <c r="X736" t="s">
        <v>52</v>
      </c>
      <c r="Y736">
        <v>43685094</v>
      </c>
      <c r="Z736" t="s">
        <v>53</v>
      </c>
      <c r="AA736">
        <v>2019</v>
      </c>
      <c r="AB736" t="s">
        <v>247</v>
      </c>
      <c r="AC736" t="s">
        <v>55</v>
      </c>
      <c r="AD736" t="s">
        <v>68</v>
      </c>
      <c r="AE736">
        <v>1420503</v>
      </c>
      <c r="AF736" t="s">
        <v>69</v>
      </c>
      <c r="AG736" t="s">
        <v>58</v>
      </c>
      <c r="AH736" t="s">
        <v>55</v>
      </c>
      <c r="AI736" t="s">
        <v>270</v>
      </c>
    </row>
    <row r="737" spans="1:35" x14ac:dyDescent="0.25">
      <c r="A737" s="14" t="str">
        <f t="shared" si="11"/>
        <v>http://dodappwlsprd2.cloud.pge.com:8003/ilis_rpt/dailyeventlogdetail.jsp?odbeventlogid=19-0029083&amp;numberofmonths=24&amp;showchangehistorylog=1</v>
      </c>
      <c r="B737" s="15" t="str">
        <f>HYPERLINK(A737,V737)</f>
        <v>19-0029083</v>
      </c>
      <c r="C737" t="s">
        <v>38</v>
      </c>
      <c r="D737" t="s">
        <v>39</v>
      </c>
      <c r="E737" t="s">
        <v>40</v>
      </c>
      <c r="F737" t="s">
        <v>41</v>
      </c>
      <c r="G737" s="2">
        <v>82841101</v>
      </c>
      <c r="H737" t="s">
        <v>61</v>
      </c>
      <c r="I737" s="3">
        <v>5515</v>
      </c>
      <c r="J737">
        <v>20190227</v>
      </c>
      <c r="K737" s="4">
        <v>1332</v>
      </c>
      <c r="L737">
        <v>327115</v>
      </c>
      <c r="M737" s="5">
        <v>1321</v>
      </c>
      <c r="N737" t="s">
        <v>44</v>
      </c>
      <c r="O737" t="s">
        <v>62</v>
      </c>
      <c r="P737" t="s">
        <v>63</v>
      </c>
      <c r="Q737" s="5">
        <v>91</v>
      </c>
      <c r="R737" s="5">
        <v>48747</v>
      </c>
      <c r="S737" t="s">
        <v>277</v>
      </c>
      <c r="T737" t="s">
        <v>65</v>
      </c>
      <c r="U737" t="s">
        <v>49</v>
      </c>
      <c r="V737" t="s">
        <v>992</v>
      </c>
      <c r="W737" t="s">
        <v>51</v>
      </c>
      <c r="X737" t="s">
        <v>52</v>
      </c>
      <c r="Y737">
        <v>43687242</v>
      </c>
      <c r="Z737" t="s">
        <v>53</v>
      </c>
      <c r="AA737">
        <v>2019</v>
      </c>
      <c r="AB737" t="s">
        <v>247</v>
      </c>
      <c r="AC737" t="s">
        <v>55</v>
      </c>
      <c r="AD737" t="s">
        <v>68</v>
      </c>
      <c r="AE737">
        <v>1420863</v>
      </c>
      <c r="AF737" t="s">
        <v>69</v>
      </c>
      <c r="AG737" t="s">
        <v>58</v>
      </c>
      <c r="AH737" t="s">
        <v>55</v>
      </c>
      <c r="AI737" t="s">
        <v>270</v>
      </c>
    </row>
    <row r="738" spans="1:35" x14ac:dyDescent="0.25">
      <c r="A738" s="14" t="str">
        <f t="shared" si="11"/>
        <v>http://dodappwlsprd2.cloud.pge.com:8003/ilis_rpt/dailyeventlogdetail.jsp?odbeventlogid=19-0028703&amp;numberofmonths=24&amp;showchangehistorylog=1</v>
      </c>
      <c r="B738" s="15" t="str">
        <f>HYPERLINK(A738,V738)</f>
        <v>19-0028703</v>
      </c>
      <c r="C738" t="s">
        <v>38</v>
      </c>
      <c r="D738" t="s">
        <v>39</v>
      </c>
      <c r="E738" t="s">
        <v>40</v>
      </c>
      <c r="F738" t="s">
        <v>60</v>
      </c>
      <c r="G738" s="2">
        <v>82841102</v>
      </c>
      <c r="H738" t="s">
        <v>414</v>
      </c>
      <c r="I738" s="3">
        <v>8403</v>
      </c>
      <c r="J738">
        <v>20190227</v>
      </c>
      <c r="K738" s="4">
        <v>221</v>
      </c>
      <c r="L738">
        <v>326153</v>
      </c>
      <c r="M738" s="5">
        <v>631</v>
      </c>
      <c r="N738" t="s">
        <v>44</v>
      </c>
      <c r="O738" t="s">
        <v>62</v>
      </c>
      <c r="P738" t="s">
        <v>63</v>
      </c>
      <c r="Q738" s="5">
        <v>141</v>
      </c>
      <c r="R738" s="5">
        <v>20772</v>
      </c>
      <c r="S738" t="s">
        <v>298</v>
      </c>
      <c r="T738" t="s">
        <v>65</v>
      </c>
      <c r="U738" t="s">
        <v>49</v>
      </c>
      <c r="V738" t="s">
        <v>993</v>
      </c>
      <c r="W738" t="s">
        <v>51</v>
      </c>
      <c r="X738" t="s">
        <v>52</v>
      </c>
      <c r="Y738">
        <v>43685094</v>
      </c>
      <c r="Z738" t="s">
        <v>53</v>
      </c>
      <c r="AA738">
        <v>2019</v>
      </c>
      <c r="AB738" t="s">
        <v>247</v>
      </c>
      <c r="AC738" t="s">
        <v>55</v>
      </c>
      <c r="AD738" t="s">
        <v>113</v>
      </c>
      <c r="AE738">
        <v>1420614</v>
      </c>
      <c r="AF738" t="s">
        <v>69</v>
      </c>
      <c r="AG738" t="s">
        <v>58</v>
      </c>
      <c r="AH738" t="s">
        <v>55</v>
      </c>
      <c r="AI738" t="s">
        <v>270</v>
      </c>
    </row>
    <row r="739" spans="1:35" x14ac:dyDescent="0.25">
      <c r="A739" s="14" t="str">
        <f t="shared" si="11"/>
        <v>http://dodappwlsprd2.cloud.pge.com:8003/ilis_rpt/dailyeventlogdetail.jsp?odbeventlogid=19-0028797&amp;numberofmonths=24&amp;showchangehistorylog=1</v>
      </c>
      <c r="B739" s="15" t="str">
        <f>HYPERLINK(A739,V739)</f>
        <v>19-0028797</v>
      </c>
      <c r="C739" t="s">
        <v>38</v>
      </c>
      <c r="D739" t="s">
        <v>39</v>
      </c>
      <c r="E739" t="s">
        <v>84</v>
      </c>
      <c r="F739" t="s">
        <v>91</v>
      </c>
      <c r="G739" s="2">
        <v>82931101</v>
      </c>
      <c r="H739" t="s">
        <v>61</v>
      </c>
      <c r="I739" s="3">
        <v>5995</v>
      </c>
      <c r="J739">
        <v>20190227</v>
      </c>
      <c r="K739" s="4">
        <v>518</v>
      </c>
      <c r="L739">
        <v>326347</v>
      </c>
      <c r="M739" s="5">
        <v>2097</v>
      </c>
      <c r="N739" t="s">
        <v>44</v>
      </c>
      <c r="O739" t="s">
        <v>62</v>
      </c>
      <c r="P739" t="s">
        <v>63</v>
      </c>
      <c r="Q739" s="5">
        <v>7</v>
      </c>
      <c r="R739" s="5">
        <v>5079</v>
      </c>
      <c r="S739" t="s">
        <v>424</v>
      </c>
      <c r="T739" t="s">
        <v>79</v>
      </c>
      <c r="U739" t="s">
        <v>49</v>
      </c>
      <c r="V739" t="s">
        <v>994</v>
      </c>
      <c r="W739" t="s">
        <v>51</v>
      </c>
      <c r="X739" t="s">
        <v>52</v>
      </c>
      <c r="Y739">
        <v>0</v>
      </c>
      <c r="Z739" t="s">
        <v>53</v>
      </c>
      <c r="AA739">
        <v>2019</v>
      </c>
      <c r="AB739" t="s">
        <v>247</v>
      </c>
      <c r="AC739" t="s">
        <v>55</v>
      </c>
      <c r="AD739" t="s">
        <v>68</v>
      </c>
      <c r="AE739">
        <v>1420685</v>
      </c>
      <c r="AF739" t="s">
        <v>81</v>
      </c>
      <c r="AG739" t="s">
        <v>58</v>
      </c>
      <c r="AH739" t="s">
        <v>55</v>
      </c>
      <c r="AI739" t="s">
        <v>270</v>
      </c>
    </row>
    <row r="740" spans="1:35" x14ac:dyDescent="0.25">
      <c r="A740" s="14" t="str">
        <f t="shared" si="11"/>
        <v>http://dodappwlsprd2.cloud.pge.com:8003/ilis_rpt/dailyeventlogdetail.jsp?odbeventlogid=19-0028656&amp;numberofmonths=24&amp;showchangehistorylog=1</v>
      </c>
      <c r="B740" s="15" t="str">
        <f>HYPERLINK(A740,V740)</f>
        <v>19-0028656</v>
      </c>
      <c r="C740" t="s">
        <v>38</v>
      </c>
      <c r="D740" t="s">
        <v>39</v>
      </c>
      <c r="E740" t="s">
        <v>84</v>
      </c>
      <c r="F740" t="s">
        <v>147</v>
      </c>
      <c r="G740" s="2">
        <v>182852201</v>
      </c>
      <c r="H740" t="s">
        <v>325</v>
      </c>
      <c r="I740" s="3">
        <v>22012</v>
      </c>
      <c r="J740">
        <v>20190227</v>
      </c>
      <c r="K740" s="4">
        <v>43</v>
      </c>
      <c r="L740">
        <v>325967</v>
      </c>
      <c r="M740" s="5">
        <v>455</v>
      </c>
      <c r="N740" t="s">
        <v>44</v>
      </c>
      <c r="O740" t="s">
        <v>62</v>
      </c>
      <c r="P740" t="s">
        <v>63</v>
      </c>
      <c r="Q740" s="5">
        <v>849</v>
      </c>
      <c r="R740" s="5">
        <v>165487</v>
      </c>
      <c r="S740" t="s">
        <v>326</v>
      </c>
      <c r="T740" t="s">
        <v>65</v>
      </c>
      <c r="U740" t="s">
        <v>49</v>
      </c>
      <c r="V740" t="s">
        <v>995</v>
      </c>
      <c r="W740" t="s">
        <v>51</v>
      </c>
      <c r="X740" t="s">
        <v>52</v>
      </c>
      <c r="Y740">
        <v>0</v>
      </c>
      <c r="Z740" t="s">
        <v>53</v>
      </c>
      <c r="AA740">
        <v>2019</v>
      </c>
      <c r="AB740" t="s">
        <v>247</v>
      </c>
      <c r="AC740" t="s">
        <v>55</v>
      </c>
      <c r="AD740" t="s">
        <v>88</v>
      </c>
      <c r="AE740">
        <v>1420562</v>
      </c>
      <c r="AF740" t="s">
        <v>69</v>
      </c>
      <c r="AG740" t="s">
        <v>58</v>
      </c>
      <c r="AH740" t="s">
        <v>55</v>
      </c>
      <c r="AI740" t="s">
        <v>270</v>
      </c>
    </row>
    <row r="741" spans="1:35" x14ac:dyDescent="0.25">
      <c r="A741" s="14" t="str">
        <f t="shared" si="11"/>
        <v>http://dodappwlsprd2.cloud.pge.com:8003/ilis_rpt/dailyeventlogdetail.jsp?odbeventlogid=19-0064604&amp;numberofmonths=24&amp;showchangehistorylog=1</v>
      </c>
      <c r="B741" s="15" t="str">
        <f>HYPERLINK(A741,V741)</f>
        <v>19-0064604</v>
      </c>
      <c r="C741" t="s">
        <v>38</v>
      </c>
      <c r="D741" t="s">
        <v>39</v>
      </c>
      <c r="E741" t="s">
        <v>40</v>
      </c>
      <c r="F741" t="s">
        <v>996</v>
      </c>
      <c r="G741" s="2">
        <v>83252107</v>
      </c>
      <c r="H741" t="s">
        <v>75</v>
      </c>
      <c r="I741" s="3" t="s">
        <v>455</v>
      </c>
      <c r="J741">
        <v>20190608</v>
      </c>
      <c r="K741" s="4">
        <v>1043</v>
      </c>
      <c r="L741">
        <v>401447</v>
      </c>
      <c r="M741" s="5">
        <v>29267</v>
      </c>
      <c r="N741" t="s">
        <v>44</v>
      </c>
      <c r="O741" t="s">
        <v>62</v>
      </c>
      <c r="P741" t="s">
        <v>63</v>
      </c>
      <c r="Q741" s="5">
        <v>19</v>
      </c>
      <c r="R741" s="5">
        <v>65606</v>
      </c>
      <c r="S741" t="s">
        <v>283</v>
      </c>
      <c r="T741" t="s">
        <v>79</v>
      </c>
      <c r="U741" t="s">
        <v>49</v>
      </c>
      <c r="V741" t="s">
        <v>997</v>
      </c>
      <c r="W741" t="s">
        <v>51</v>
      </c>
      <c r="X741" t="s">
        <v>52</v>
      </c>
      <c r="Y741">
        <v>0</v>
      </c>
      <c r="Z741" t="s">
        <v>53</v>
      </c>
      <c r="AA741">
        <v>2019</v>
      </c>
      <c r="AB741" t="s">
        <v>100</v>
      </c>
      <c r="AC741" t="s">
        <v>55</v>
      </c>
      <c r="AD741" t="s">
        <v>68</v>
      </c>
      <c r="AE741">
        <v>1446821</v>
      </c>
      <c r="AF741" t="s">
        <v>81</v>
      </c>
      <c r="AG741" t="s">
        <v>58</v>
      </c>
      <c r="AH741" t="s">
        <v>55</v>
      </c>
      <c r="AI741" t="s">
        <v>55</v>
      </c>
    </row>
    <row r="742" spans="1:35" x14ac:dyDescent="0.25">
      <c r="A742" s="14" t="str">
        <f t="shared" si="11"/>
        <v>http://dodappwlsprd2.cloud.pge.com:8003/ilis_rpt/dailyeventlogdetail.jsp?odbeventlogid=19-0065104&amp;numberofmonths=24&amp;showchangehistorylog=1</v>
      </c>
      <c r="B742" s="15" t="str">
        <f>HYPERLINK(A742,V742)</f>
        <v>19-0065104</v>
      </c>
      <c r="C742" t="s">
        <v>38</v>
      </c>
      <c r="D742" t="s">
        <v>39</v>
      </c>
      <c r="E742" t="s">
        <v>84</v>
      </c>
      <c r="F742" t="s">
        <v>576</v>
      </c>
      <c r="G742" s="2">
        <v>182222104</v>
      </c>
      <c r="H742" t="s">
        <v>61</v>
      </c>
      <c r="I742" s="3">
        <v>23665</v>
      </c>
      <c r="J742">
        <v>20190610</v>
      </c>
      <c r="K742" s="4">
        <v>436</v>
      </c>
      <c r="L742">
        <v>403105</v>
      </c>
      <c r="M742" s="5">
        <v>708</v>
      </c>
      <c r="N742" t="s">
        <v>44</v>
      </c>
      <c r="O742" t="s">
        <v>62</v>
      </c>
      <c r="P742" t="s">
        <v>63</v>
      </c>
      <c r="Q742" s="5">
        <v>15</v>
      </c>
      <c r="R742" s="5">
        <v>8889</v>
      </c>
      <c r="S742" t="s">
        <v>283</v>
      </c>
      <c r="T742" t="s">
        <v>65</v>
      </c>
      <c r="U742" t="s">
        <v>49</v>
      </c>
      <c r="V742" t="s">
        <v>998</v>
      </c>
      <c r="W742" t="s">
        <v>51</v>
      </c>
      <c r="X742" t="s">
        <v>52</v>
      </c>
      <c r="Y742">
        <v>0</v>
      </c>
      <c r="Z742" t="s">
        <v>53</v>
      </c>
      <c r="AA742">
        <v>2019</v>
      </c>
      <c r="AB742" t="s">
        <v>100</v>
      </c>
      <c r="AC742" t="s">
        <v>55</v>
      </c>
      <c r="AD742" t="s">
        <v>68</v>
      </c>
      <c r="AE742">
        <v>1447415</v>
      </c>
      <c r="AF742" t="s">
        <v>69</v>
      </c>
      <c r="AG742" t="s">
        <v>58</v>
      </c>
      <c r="AH742" t="s">
        <v>55</v>
      </c>
      <c r="AI742" t="s">
        <v>270</v>
      </c>
    </row>
    <row r="743" spans="1:35" x14ac:dyDescent="0.25">
      <c r="A743" s="14" t="str">
        <f t="shared" si="11"/>
        <v>http://dodappwlsprd2.cloud.pge.com:8003/ilis_rpt/dailyeventlogdetail.jsp?odbeventlogid=19-0088407&amp;numberofmonths=24&amp;showchangehistorylog=1</v>
      </c>
      <c r="B743" s="15" t="str">
        <f>HYPERLINK(A743,V743)</f>
        <v>19-0088407</v>
      </c>
      <c r="C743" t="s">
        <v>38</v>
      </c>
      <c r="D743" t="s">
        <v>39</v>
      </c>
      <c r="E743" t="s">
        <v>40</v>
      </c>
      <c r="F743" t="s">
        <v>339</v>
      </c>
      <c r="G743" s="2">
        <v>83252106</v>
      </c>
      <c r="H743" t="s">
        <v>61</v>
      </c>
      <c r="I743" s="3">
        <v>5985</v>
      </c>
      <c r="J743">
        <v>20190815</v>
      </c>
      <c r="K743" s="4">
        <v>1444</v>
      </c>
      <c r="L743">
        <v>513553</v>
      </c>
      <c r="M743" s="5">
        <v>72</v>
      </c>
      <c r="N743" t="s">
        <v>44</v>
      </c>
      <c r="O743" t="s">
        <v>45</v>
      </c>
      <c r="P743" t="s">
        <v>281</v>
      </c>
      <c r="Q743" s="5">
        <v>88</v>
      </c>
      <c r="R743" s="5">
        <v>6336</v>
      </c>
      <c r="S743" t="s">
        <v>283</v>
      </c>
      <c r="T743" t="s">
        <v>65</v>
      </c>
      <c r="U743" t="s">
        <v>49</v>
      </c>
      <c r="V743" t="s">
        <v>999</v>
      </c>
      <c r="W743" t="s">
        <v>51</v>
      </c>
      <c r="X743" t="s">
        <v>52</v>
      </c>
      <c r="Y743">
        <v>0</v>
      </c>
      <c r="Z743" t="s">
        <v>53</v>
      </c>
      <c r="AA743">
        <v>2019</v>
      </c>
      <c r="AB743" t="s">
        <v>1000</v>
      </c>
      <c r="AC743" t="s">
        <v>55</v>
      </c>
      <c r="AD743" t="s">
        <v>310</v>
      </c>
      <c r="AE743">
        <v>1463357</v>
      </c>
      <c r="AF743" t="s">
        <v>69</v>
      </c>
      <c r="AG743" t="s">
        <v>58</v>
      </c>
      <c r="AH743" t="s">
        <v>55</v>
      </c>
      <c r="AI743" t="s">
        <v>270</v>
      </c>
    </row>
    <row r="744" spans="1:35" x14ac:dyDescent="0.25">
      <c r="A744" s="14" t="str">
        <f t="shared" si="11"/>
        <v>http://dodappwlsprd2.cloud.pge.com:8003/ilis_rpt/dailyeventlogdetail.jsp?odbeventlogid=19-0118288&amp;numberofmonths=24&amp;showchangehistorylog=1</v>
      </c>
      <c r="B744" s="15" t="str">
        <f>HYPERLINK(A744,V744)</f>
        <v>19-0118288</v>
      </c>
      <c r="C744" t="s">
        <v>38</v>
      </c>
      <c r="D744" t="s">
        <v>39</v>
      </c>
      <c r="E744" t="s">
        <v>40</v>
      </c>
      <c r="F744" t="s">
        <v>82</v>
      </c>
      <c r="G744" s="2">
        <v>83622106</v>
      </c>
      <c r="H744" t="s">
        <v>61</v>
      </c>
      <c r="I744" s="3">
        <v>7969</v>
      </c>
      <c r="J744">
        <v>20191026</v>
      </c>
      <c r="K744" s="4">
        <v>2042</v>
      </c>
      <c r="L744">
        <v>692818</v>
      </c>
      <c r="M744" s="5">
        <v>4436</v>
      </c>
      <c r="N744" t="s">
        <v>44</v>
      </c>
      <c r="O744" t="s">
        <v>45</v>
      </c>
      <c r="P744" t="s">
        <v>281</v>
      </c>
      <c r="Q744" s="5">
        <v>2</v>
      </c>
      <c r="R744" s="5">
        <v>8872</v>
      </c>
      <c r="S744" t="s">
        <v>283</v>
      </c>
      <c r="T744" t="s">
        <v>65</v>
      </c>
      <c r="U744" t="s">
        <v>49</v>
      </c>
      <c r="V744" t="s">
        <v>1001</v>
      </c>
      <c r="W744" t="s">
        <v>51</v>
      </c>
      <c r="X744" t="s">
        <v>52</v>
      </c>
      <c r="Y744">
        <v>0</v>
      </c>
      <c r="Z744" t="s">
        <v>53</v>
      </c>
      <c r="AA744">
        <v>2019</v>
      </c>
      <c r="AB744" t="s">
        <v>269</v>
      </c>
      <c r="AC744" t="s">
        <v>55</v>
      </c>
      <c r="AD744" t="s">
        <v>68</v>
      </c>
      <c r="AE744">
        <v>1487290</v>
      </c>
      <c r="AF744" t="s">
        <v>69</v>
      </c>
      <c r="AG744" t="s">
        <v>58</v>
      </c>
      <c r="AH744" t="s">
        <v>55</v>
      </c>
      <c r="AI744" t="s">
        <v>270</v>
      </c>
    </row>
    <row r="745" spans="1:35" x14ac:dyDescent="0.25">
      <c r="A745" s="14" t="str">
        <f t="shared" si="11"/>
        <v>http://dodappwlsprd2.cloud.pge.com:8003/ilis_rpt/dailyeventlogdetail.jsp?odbeventlogid=20-0010232&amp;numberofmonths=24&amp;showchangehistorylog=1</v>
      </c>
      <c r="B745" s="15" t="str">
        <f>HYPERLINK(A745,V745)</f>
        <v>20-0010232</v>
      </c>
      <c r="C745" t="s">
        <v>38</v>
      </c>
      <c r="D745" t="s">
        <v>39</v>
      </c>
      <c r="E745" t="s">
        <v>40</v>
      </c>
      <c r="F745" t="s">
        <v>348</v>
      </c>
      <c r="G745" s="2">
        <v>183582101</v>
      </c>
      <c r="H745" t="s">
        <v>265</v>
      </c>
      <c r="I745" s="3" t="s">
        <v>1002</v>
      </c>
      <c r="J745">
        <v>20200116</v>
      </c>
      <c r="K745" s="4">
        <v>904</v>
      </c>
      <c r="L745">
        <v>763185</v>
      </c>
      <c r="M745" s="5">
        <v>658</v>
      </c>
      <c r="N745" t="s">
        <v>44</v>
      </c>
      <c r="O745" t="s">
        <v>62</v>
      </c>
      <c r="P745" t="s">
        <v>63</v>
      </c>
      <c r="Q745" s="5">
        <v>2</v>
      </c>
      <c r="R745" s="5">
        <v>1316</v>
      </c>
      <c r="S745" t="s">
        <v>476</v>
      </c>
      <c r="T745" t="s">
        <v>65</v>
      </c>
      <c r="U745" t="s">
        <v>49</v>
      </c>
      <c r="V745" t="s">
        <v>1003</v>
      </c>
      <c r="W745" t="s">
        <v>51</v>
      </c>
      <c r="X745" t="s">
        <v>52</v>
      </c>
      <c r="Y745">
        <v>44157208</v>
      </c>
      <c r="Z745" t="s">
        <v>53</v>
      </c>
      <c r="AA745">
        <v>2020</v>
      </c>
      <c r="AB745" t="s">
        <v>335</v>
      </c>
      <c r="AC745" t="s">
        <v>55</v>
      </c>
      <c r="AD745" t="s">
        <v>68</v>
      </c>
      <c r="AE745">
        <v>1506962</v>
      </c>
      <c r="AF745" t="s">
        <v>69</v>
      </c>
      <c r="AG745" t="s">
        <v>58</v>
      </c>
      <c r="AH745" t="s">
        <v>55</v>
      </c>
      <c r="AI745" t="s">
        <v>270</v>
      </c>
    </row>
    <row r="746" spans="1:35" x14ac:dyDescent="0.25">
      <c r="A746" s="14" t="str">
        <f t="shared" si="11"/>
        <v>http://dodappwlsprd2.cloud.pge.com:8003/ilis_rpt/dailyeventlogdetail.jsp?odbeventlogid=20-0010080&amp;numberofmonths=24&amp;showchangehistorylog=1</v>
      </c>
      <c r="B746" s="15" t="str">
        <f>HYPERLINK(A746,V746)</f>
        <v>20-0010080</v>
      </c>
      <c r="C746" t="s">
        <v>38</v>
      </c>
      <c r="D746" t="s">
        <v>39</v>
      </c>
      <c r="E746" t="s">
        <v>84</v>
      </c>
      <c r="F746" t="s">
        <v>85</v>
      </c>
      <c r="G746" s="2">
        <v>182222103</v>
      </c>
      <c r="H746" t="s">
        <v>61</v>
      </c>
      <c r="I746" s="3">
        <v>2233</v>
      </c>
      <c r="J746">
        <v>20200116</v>
      </c>
      <c r="K746" s="4">
        <v>1436</v>
      </c>
      <c r="L746">
        <v>763116</v>
      </c>
      <c r="M746" s="5">
        <v>139</v>
      </c>
      <c r="N746" t="s">
        <v>44</v>
      </c>
      <c r="O746" t="s">
        <v>45</v>
      </c>
      <c r="P746" t="s">
        <v>281</v>
      </c>
      <c r="Q746" s="5">
        <v>11</v>
      </c>
      <c r="R746" s="5">
        <v>1529</v>
      </c>
      <c r="S746" t="s">
        <v>279</v>
      </c>
      <c r="T746" t="s">
        <v>48</v>
      </c>
      <c r="U746" t="s">
        <v>49</v>
      </c>
      <c r="V746" t="s">
        <v>1004</v>
      </c>
      <c r="W746" t="s">
        <v>51</v>
      </c>
      <c r="X746" t="s">
        <v>52</v>
      </c>
      <c r="Y746">
        <v>0</v>
      </c>
      <c r="Z746" t="s">
        <v>53</v>
      </c>
      <c r="AA746">
        <v>2020</v>
      </c>
      <c r="AB746" t="s">
        <v>335</v>
      </c>
      <c r="AC746" t="s">
        <v>55</v>
      </c>
      <c r="AD746" t="s">
        <v>97</v>
      </c>
      <c r="AE746">
        <v>1506910</v>
      </c>
      <c r="AF746" t="s">
        <v>57</v>
      </c>
      <c r="AG746" t="s">
        <v>58</v>
      </c>
      <c r="AH746" t="s">
        <v>55</v>
      </c>
      <c r="AI746" t="s">
        <v>270</v>
      </c>
    </row>
    <row r="747" spans="1:35" x14ac:dyDescent="0.25">
      <c r="A747" s="14" t="str">
        <f t="shared" si="11"/>
        <v>http://dodappwlsprd2.cloud.pge.com:8003/ilis_rpt/dailyeventlogdetail.jsp?odbeventlogid=20-0009638&amp;numberofmonths=24&amp;showchangehistorylog=1</v>
      </c>
      <c r="B747" s="15" t="str">
        <f>HYPERLINK(A747,V747)</f>
        <v>20-0009638</v>
      </c>
      <c r="C747" t="s">
        <v>38</v>
      </c>
      <c r="D747" t="s">
        <v>39</v>
      </c>
      <c r="E747" t="s">
        <v>84</v>
      </c>
      <c r="F747" t="s">
        <v>91</v>
      </c>
      <c r="G747" s="2">
        <v>82931101</v>
      </c>
      <c r="H747" t="s">
        <v>42</v>
      </c>
      <c r="I747" s="3">
        <v>5078</v>
      </c>
      <c r="J747">
        <v>20200116</v>
      </c>
      <c r="K747" s="4">
        <v>906</v>
      </c>
      <c r="L747">
        <v>762422</v>
      </c>
      <c r="M747" s="5">
        <v>494</v>
      </c>
      <c r="N747" t="s">
        <v>44</v>
      </c>
      <c r="O747" t="s">
        <v>62</v>
      </c>
      <c r="P747" t="s">
        <v>70</v>
      </c>
      <c r="Q747" s="5">
        <v>800</v>
      </c>
      <c r="R747" s="5">
        <v>171201</v>
      </c>
      <c r="S747" t="s">
        <v>461</v>
      </c>
      <c r="T747" t="s">
        <v>65</v>
      </c>
      <c r="U747" t="s">
        <v>49</v>
      </c>
      <c r="V747" t="s">
        <v>1005</v>
      </c>
      <c r="W747" t="s">
        <v>51</v>
      </c>
      <c r="X747" t="s">
        <v>52</v>
      </c>
      <c r="Y747">
        <v>44157208</v>
      </c>
      <c r="Z747" t="s">
        <v>53</v>
      </c>
      <c r="AA747">
        <v>2020</v>
      </c>
      <c r="AB747" t="s">
        <v>335</v>
      </c>
      <c r="AC747" t="s">
        <v>55</v>
      </c>
      <c r="AD747" t="s">
        <v>68</v>
      </c>
      <c r="AE747">
        <v>1506749</v>
      </c>
      <c r="AF747" t="s">
        <v>69</v>
      </c>
      <c r="AG747" t="s">
        <v>58</v>
      </c>
      <c r="AH747" t="s">
        <v>55</v>
      </c>
      <c r="AI747" t="s">
        <v>270</v>
      </c>
    </row>
    <row r="748" spans="1:35" x14ac:dyDescent="0.25">
      <c r="A748" s="14" t="str">
        <f t="shared" si="11"/>
        <v>http://dodappwlsprd2.cloud.pge.com:8003/ilis_rpt/dailyeventlogdetail.jsp?odbeventlogid=20-0009991&amp;numberofmonths=24&amp;showchangehistorylog=1</v>
      </c>
      <c r="B748" s="15" t="str">
        <f>HYPERLINK(A748,V748)</f>
        <v>20-0009991</v>
      </c>
      <c r="C748" t="s">
        <v>38</v>
      </c>
      <c r="D748" t="s">
        <v>39</v>
      </c>
      <c r="E748" t="s">
        <v>40</v>
      </c>
      <c r="F748" t="s">
        <v>91</v>
      </c>
      <c r="G748" s="2">
        <v>82931101</v>
      </c>
      <c r="H748" t="s">
        <v>61</v>
      </c>
      <c r="I748" s="3">
        <v>5411</v>
      </c>
      <c r="J748">
        <v>20200116</v>
      </c>
      <c r="K748" s="4">
        <v>906</v>
      </c>
      <c r="L748">
        <v>763040</v>
      </c>
      <c r="M748" s="5">
        <v>549</v>
      </c>
      <c r="N748" t="s">
        <v>44</v>
      </c>
      <c r="O748" t="s">
        <v>62</v>
      </c>
      <c r="P748" t="s">
        <v>63</v>
      </c>
      <c r="Q748" s="5">
        <v>17</v>
      </c>
      <c r="R748" s="5">
        <v>9333</v>
      </c>
      <c r="S748" t="s">
        <v>657</v>
      </c>
      <c r="T748" t="s">
        <v>65</v>
      </c>
      <c r="U748" t="s">
        <v>49</v>
      </c>
      <c r="V748" t="s">
        <v>1006</v>
      </c>
      <c r="W748" t="s">
        <v>51</v>
      </c>
      <c r="X748" t="s">
        <v>52</v>
      </c>
      <c r="Y748">
        <v>31486501</v>
      </c>
      <c r="Z748" t="s">
        <v>53</v>
      </c>
      <c r="AA748">
        <v>2020</v>
      </c>
      <c r="AB748" t="s">
        <v>335</v>
      </c>
      <c r="AC748" t="s">
        <v>55</v>
      </c>
      <c r="AD748" t="s">
        <v>88</v>
      </c>
      <c r="AE748">
        <v>1506879</v>
      </c>
      <c r="AF748" t="s">
        <v>69</v>
      </c>
      <c r="AG748" t="s">
        <v>58</v>
      </c>
      <c r="AH748" t="s">
        <v>55</v>
      </c>
      <c r="AI748" t="s">
        <v>270</v>
      </c>
    </row>
    <row r="749" spans="1:35" x14ac:dyDescent="0.25">
      <c r="A749" s="14" t="str">
        <f t="shared" si="11"/>
        <v>http://dodappwlsprd2.cloud.pge.com:8003/ilis_rpt/dailyeventlogdetail.jsp?odbeventlogid=20-0019015&amp;numberofmonths=24&amp;showchangehistorylog=1</v>
      </c>
      <c r="B749" s="15" t="str">
        <f>HYPERLINK(A749,V749)</f>
        <v>20-0019015</v>
      </c>
      <c r="C749" t="s">
        <v>38</v>
      </c>
      <c r="D749" t="s">
        <v>39</v>
      </c>
      <c r="E749" t="s">
        <v>40</v>
      </c>
      <c r="F749" t="s">
        <v>215</v>
      </c>
      <c r="G749" s="2">
        <v>83192101</v>
      </c>
      <c r="H749" t="s">
        <v>61</v>
      </c>
      <c r="I749" s="3">
        <v>6911</v>
      </c>
      <c r="J749">
        <v>20200209</v>
      </c>
      <c r="K749" s="4">
        <v>816</v>
      </c>
      <c r="L749">
        <v>781532</v>
      </c>
      <c r="M749" s="5">
        <v>335</v>
      </c>
      <c r="N749" t="s">
        <v>44</v>
      </c>
      <c r="O749" t="s">
        <v>62</v>
      </c>
      <c r="P749" t="s">
        <v>70</v>
      </c>
      <c r="Q749" s="5">
        <v>94</v>
      </c>
      <c r="R749" s="5">
        <v>31490</v>
      </c>
      <c r="S749" t="s">
        <v>283</v>
      </c>
      <c r="T749" t="s">
        <v>65</v>
      </c>
      <c r="U749" t="s">
        <v>49</v>
      </c>
      <c r="V749" t="s">
        <v>1007</v>
      </c>
      <c r="W749" t="s">
        <v>51</v>
      </c>
      <c r="X749" t="s">
        <v>52</v>
      </c>
      <c r="Y749">
        <v>0</v>
      </c>
      <c r="Z749" t="s">
        <v>53</v>
      </c>
      <c r="AA749">
        <v>2020</v>
      </c>
      <c r="AB749" t="s">
        <v>247</v>
      </c>
      <c r="AC749" t="s">
        <v>55</v>
      </c>
      <c r="AD749" t="s">
        <v>88</v>
      </c>
      <c r="AE749">
        <v>1513028</v>
      </c>
      <c r="AF749" t="s">
        <v>69</v>
      </c>
      <c r="AG749" t="s">
        <v>58</v>
      </c>
      <c r="AH749" t="s">
        <v>55</v>
      </c>
      <c r="AI749" t="s">
        <v>270</v>
      </c>
    </row>
    <row r="750" spans="1:35" x14ac:dyDescent="0.25">
      <c r="A750" s="14" t="str">
        <f t="shared" si="11"/>
        <v>http://dodappwlsprd2.cloud.pge.com:8003/ilis_rpt/dailyeventlogdetail.jsp?odbeventlogid=20-0032166&amp;numberofmonths=24&amp;showchangehistorylog=1</v>
      </c>
      <c r="B750" s="15" t="str">
        <f>HYPERLINK(A750,V750)</f>
        <v>20-0032166</v>
      </c>
      <c r="C750" t="s">
        <v>38</v>
      </c>
      <c r="D750" t="s">
        <v>39</v>
      </c>
      <c r="E750" t="s">
        <v>40</v>
      </c>
      <c r="F750" t="s">
        <v>82</v>
      </c>
      <c r="G750" s="2">
        <v>83622106</v>
      </c>
      <c r="H750" t="s">
        <v>61</v>
      </c>
      <c r="I750" s="3">
        <v>12455</v>
      </c>
      <c r="J750">
        <v>20200315</v>
      </c>
      <c r="K750" s="4">
        <v>100</v>
      </c>
      <c r="L750">
        <v>851642</v>
      </c>
      <c r="M750" s="5">
        <v>512</v>
      </c>
      <c r="N750" t="s">
        <v>44</v>
      </c>
      <c r="O750" t="s">
        <v>62</v>
      </c>
      <c r="P750" t="s">
        <v>63</v>
      </c>
      <c r="Q750" s="5">
        <v>24</v>
      </c>
      <c r="R750" s="5">
        <v>5760</v>
      </c>
      <c r="S750" t="s">
        <v>283</v>
      </c>
      <c r="T750" t="s">
        <v>65</v>
      </c>
      <c r="U750" t="s">
        <v>49</v>
      </c>
      <c r="V750" t="s">
        <v>1008</v>
      </c>
      <c r="W750" t="s">
        <v>51</v>
      </c>
      <c r="X750" t="s">
        <v>52</v>
      </c>
      <c r="Y750">
        <v>31495831</v>
      </c>
      <c r="Z750" t="s">
        <v>53</v>
      </c>
      <c r="AA750">
        <v>2020</v>
      </c>
      <c r="AB750" t="s">
        <v>297</v>
      </c>
      <c r="AC750" t="s">
        <v>55</v>
      </c>
      <c r="AD750" t="s">
        <v>68</v>
      </c>
      <c r="AE750">
        <v>1521499</v>
      </c>
      <c r="AF750" t="s">
        <v>69</v>
      </c>
      <c r="AG750" t="s">
        <v>58</v>
      </c>
      <c r="AH750" t="s">
        <v>55</v>
      </c>
      <c r="AI750" t="s">
        <v>270</v>
      </c>
    </row>
    <row r="751" spans="1:35" x14ac:dyDescent="0.25">
      <c r="A751" s="14" t="str">
        <f t="shared" si="11"/>
        <v>http://dodappwlsprd2.cloud.pge.com:8003/ilis_rpt/dailyeventlogdetail.jsp?odbeventlogid=20-0032258&amp;numberofmonths=24&amp;showchangehistorylog=1</v>
      </c>
      <c r="B751" s="15" t="str">
        <f>HYPERLINK(A751,V751)</f>
        <v>20-0032258</v>
      </c>
      <c r="C751" t="s">
        <v>38</v>
      </c>
      <c r="D751" t="s">
        <v>39</v>
      </c>
      <c r="E751" t="s">
        <v>84</v>
      </c>
      <c r="F751" t="s">
        <v>147</v>
      </c>
      <c r="G751" s="2">
        <v>182852201</v>
      </c>
      <c r="H751" t="s">
        <v>325</v>
      </c>
      <c r="I751" s="3">
        <v>22012</v>
      </c>
      <c r="J751">
        <v>20200315</v>
      </c>
      <c r="K751" s="4">
        <v>934</v>
      </c>
      <c r="L751">
        <v>852139</v>
      </c>
      <c r="M751" s="5">
        <v>86</v>
      </c>
      <c r="N751" t="s">
        <v>44</v>
      </c>
      <c r="O751" t="s">
        <v>62</v>
      </c>
      <c r="P751" t="s">
        <v>63</v>
      </c>
      <c r="Q751" s="5">
        <v>82</v>
      </c>
      <c r="R751" s="5">
        <v>5732</v>
      </c>
      <c r="S751" t="s">
        <v>277</v>
      </c>
      <c r="T751" t="s">
        <v>150</v>
      </c>
      <c r="U751" t="s">
        <v>49</v>
      </c>
      <c r="V751" t="s">
        <v>1009</v>
      </c>
      <c r="W751" t="s">
        <v>51</v>
      </c>
      <c r="X751" t="s">
        <v>52</v>
      </c>
      <c r="Y751">
        <v>0</v>
      </c>
      <c r="Z751" t="s">
        <v>53</v>
      </c>
      <c r="AA751">
        <v>2020</v>
      </c>
      <c r="AB751" t="s">
        <v>297</v>
      </c>
      <c r="AC751" t="s">
        <v>55</v>
      </c>
      <c r="AD751" t="s">
        <v>113</v>
      </c>
      <c r="AE751">
        <v>1521592</v>
      </c>
      <c r="AF751" t="s">
        <v>152</v>
      </c>
      <c r="AG751" t="s">
        <v>58</v>
      </c>
      <c r="AH751" t="s">
        <v>55</v>
      </c>
      <c r="AI751" t="s">
        <v>270</v>
      </c>
    </row>
    <row r="752" spans="1:35" x14ac:dyDescent="0.25">
      <c r="A752" s="14" t="str">
        <f t="shared" si="11"/>
        <v>http://dodappwlsprd2.cloud.pge.com:8003/ilis_rpt/dailyeventlogdetail.jsp?odbeventlogid=20-0032480&amp;numberofmonths=24&amp;showchangehistorylog=1</v>
      </c>
      <c r="B752" s="15" t="str">
        <f>HYPERLINK(A752,V752)</f>
        <v>20-0032480</v>
      </c>
      <c r="C752" t="s">
        <v>38</v>
      </c>
      <c r="D752" t="s">
        <v>39</v>
      </c>
      <c r="E752" t="s">
        <v>40</v>
      </c>
      <c r="F752" t="s">
        <v>78</v>
      </c>
      <c r="G752" s="2">
        <v>83622104</v>
      </c>
      <c r="H752" t="s">
        <v>61</v>
      </c>
      <c r="I752" s="3">
        <v>6087</v>
      </c>
      <c r="J752">
        <v>20200316</v>
      </c>
      <c r="K752" s="4">
        <v>7</v>
      </c>
      <c r="L752">
        <v>853030</v>
      </c>
      <c r="M752" s="5">
        <v>182</v>
      </c>
      <c r="N752" t="s">
        <v>44</v>
      </c>
      <c r="O752" t="s">
        <v>62</v>
      </c>
      <c r="P752" t="s">
        <v>601</v>
      </c>
      <c r="Q752" s="5">
        <v>181</v>
      </c>
      <c r="R752" s="5">
        <v>32942</v>
      </c>
      <c r="S752" t="s">
        <v>283</v>
      </c>
      <c r="T752" t="s">
        <v>65</v>
      </c>
      <c r="U752" t="s">
        <v>49</v>
      </c>
      <c r="V752" t="s">
        <v>1010</v>
      </c>
      <c r="W752" t="s">
        <v>51</v>
      </c>
      <c r="X752" t="s">
        <v>52</v>
      </c>
      <c r="Y752">
        <v>0</v>
      </c>
      <c r="Z752" t="s">
        <v>53</v>
      </c>
      <c r="AA752">
        <v>2020</v>
      </c>
      <c r="AB752" t="s">
        <v>297</v>
      </c>
      <c r="AC752" t="s">
        <v>55</v>
      </c>
      <c r="AD752" t="s">
        <v>88</v>
      </c>
      <c r="AE752">
        <v>1521812</v>
      </c>
      <c r="AF752" t="s">
        <v>69</v>
      </c>
      <c r="AG752" t="s">
        <v>58</v>
      </c>
      <c r="AH752" t="s">
        <v>55</v>
      </c>
      <c r="AI752" t="s">
        <v>270</v>
      </c>
    </row>
    <row r="753" spans="1:35" x14ac:dyDescent="0.25">
      <c r="A753" s="14" t="str">
        <f t="shared" si="11"/>
        <v>http://dodappwlsprd2.cloud.pge.com:8003/ilis_rpt/dailyeventlogdetail.jsp?odbeventlogid=20-0032481&amp;numberofmonths=24&amp;showchangehistorylog=1</v>
      </c>
      <c r="B753" s="15" t="str">
        <f>HYPERLINK(A753,V753)</f>
        <v>20-0032481</v>
      </c>
      <c r="C753" t="s">
        <v>38</v>
      </c>
      <c r="D753" t="s">
        <v>39</v>
      </c>
      <c r="E753" t="s">
        <v>40</v>
      </c>
      <c r="F753" t="s">
        <v>78</v>
      </c>
      <c r="G753" s="2">
        <v>83622104</v>
      </c>
      <c r="H753" t="s">
        <v>61</v>
      </c>
      <c r="I753" s="3">
        <v>2969</v>
      </c>
      <c r="J753">
        <v>20200316</v>
      </c>
      <c r="K753" s="4">
        <v>7</v>
      </c>
      <c r="L753">
        <v>853308</v>
      </c>
      <c r="M753" s="5">
        <v>698</v>
      </c>
      <c r="N753" t="s">
        <v>44</v>
      </c>
      <c r="O753" t="s">
        <v>62</v>
      </c>
      <c r="P753" t="s">
        <v>70</v>
      </c>
      <c r="Q753" s="5">
        <v>3</v>
      </c>
      <c r="R753" s="5">
        <v>2094</v>
      </c>
      <c r="S753" t="s">
        <v>283</v>
      </c>
      <c r="T753" t="s">
        <v>65</v>
      </c>
      <c r="U753" t="s">
        <v>49</v>
      </c>
      <c r="V753" t="s">
        <v>1011</v>
      </c>
      <c r="W753" t="s">
        <v>51</v>
      </c>
      <c r="X753" t="s">
        <v>52</v>
      </c>
      <c r="Y753">
        <v>0</v>
      </c>
      <c r="Z753" t="s">
        <v>53</v>
      </c>
      <c r="AA753">
        <v>2020</v>
      </c>
      <c r="AB753" t="s">
        <v>297</v>
      </c>
      <c r="AC753" t="s">
        <v>55</v>
      </c>
      <c r="AD753" t="s">
        <v>88</v>
      </c>
      <c r="AE753">
        <v>1521813</v>
      </c>
      <c r="AF753" t="s">
        <v>69</v>
      </c>
      <c r="AG753" t="s">
        <v>58</v>
      </c>
      <c r="AH753" t="s">
        <v>55</v>
      </c>
      <c r="AI753" t="s">
        <v>270</v>
      </c>
    </row>
    <row r="754" spans="1:35" x14ac:dyDescent="0.25">
      <c r="A754" s="14" t="str">
        <f t="shared" si="11"/>
        <v>http://dodappwlsprd2.cloud.pge.com:8003/ilis_rpt/dailyeventlogdetail.jsp?odbeventlogid=20-0085566&amp;numberofmonths=24&amp;showchangehistorylog=1</v>
      </c>
      <c r="B754" s="15" t="str">
        <f>HYPERLINK(A754,V754)</f>
        <v>20-0085566</v>
      </c>
      <c r="C754" t="s">
        <v>38</v>
      </c>
      <c r="D754" t="s">
        <v>39</v>
      </c>
      <c r="E754" t="s">
        <v>40</v>
      </c>
      <c r="F754" t="s">
        <v>41</v>
      </c>
      <c r="G754" s="2">
        <v>82841101</v>
      </c>
      <c r="H754" t="s">
        <v>61</v>
      </c>
      <c r="I754" s="3">
        <v>5477</v>
      </c>
      <c r="J754">
        <v>20200816</v>
      </c>
      <c r="K754" s="4">
        <v>2103</v>
      </c>
      <c r="L754">
        <v>1014188</v>
      </c>
      <c r="M754" s="5">
        <v>1305</v>
      </c>
      <c r="N754" t="s">
        <v>44</v>
      </c>
      <c r="O754" t="s">
        <v>62</v>
      </c>
      <c r="P754" t="s">
        <v>63</v>
      </c>
      <c r="Q754" s="5">
        <v>79</v>
      </c>
      <c r="R754" s="5">
        <v>67744</v>
      </c>
      <c r="S754" t="s">
        <v>283</v>
      </c>
      <c r="T754" t="s">
        <v>65</v>
      </c>
      <c r="U754" t="s">
        <v>49</v>
      </c>
      <c r="V754" t="s">
        <v>1012</v>
      </c>
      <c r="W754" t="s">
        <v>51</v>
      </c>
      <c r="X754" t="s">
        <v>52</v>
      </c>
      <c r="Y754">
        <v>0</v>
      </c>
      <c r="Z754" t="s">
        <v>53</v>
      </c>
      <c r="AA754">
        <v>2020</v>
      </c>
      <c r="AB754" t="s">
        <v>1000</v>
      </c>
      <c r="AC754" t="s">
        <v>55</v>
      </c>
      <c r="AD754" t="s">
        <v>310</v>
      </c>
      <c r="AE754">
        <v>1555963</v>
      </c>
      <c r="AF754" t="s">
        <v>69</v>
      </c>
      <c r="AG754" t="s">
        <v>58</v>
      </c>
      <c r="AH754" t="s">
        <v>55</v>
      </c>
      <c r="AI754" t="s">
        <v>270</v>
      </c>
    </row>
    <row r="755" spans="1:35" x14ac:dyDescent="0.25">
      <c r="A755" s="14" t="str">
        <f t="shared" si="11"/>
        <v>http://dodappwlsprd2.cloud.pge.com:8003/ilis_rpt/dailyeventlogdetail.jsp?odbeventlogid=20-0085007&amp;numberofmonths=24&amp;showchangehistorylog=1</v>
      </c>
      <c r="B755" s="15" t="str">
        <f>HYPERLINK(A755,V755)</f>
        <v>20-0085007</v>
      </c>
      <c r="C755" t="s">
        <v>38</v>
      </c>
      <c r="D755" t="s">
        <v>39</v>
      </c>
      <c r="E755" t="s">
        <v>40</v>
      </c>
      <c r="F755" t="s">
        <v>126</v>
      </c>
      <c r="G755" s="2">
        <v>83622105</v>
      </c>
      <c r="H755" t="s">
        <v>61</v>
      </c>
      <c r="I755" s="3">
        <v>6161</v>
      </c>
      <c r="J755">
        <v>20200816</v>
      </c>
      <c r="K755" s="4">
        <v>252</v>
      </c>
      <c r="L755">
        <v>1012937</v>
      </c>
      <c r="M755" s="5">
        <v>898</v>
      </c>
      <c r="N755" t="s">
        <v>44</v>
      </c>
      <c r="O755" t="s">
        <v>45</v>
      </c>
      <c r="P755" t="s">
        <v>281</v>
      </c>
      <c r="Q755" s="5">
        <v>23</v>
      </c>
      <c r="R755" s="5">
        <v>20654</v>
      </c>
      <c r="S755" t="s">
        <v>613</v>
      </c>
      <c r="T755" t="s">
        <v>150</v>
      </c>
      <c r="U755" t="s">
        <v>49</v>
      </c>
      <c r="V755" t="s">
        <v>1013</v>
      </c>
      <c r="W755" t="s">
        <v>51</v>
      </c>
      <c r="X755" t="s">
        <v>52</v>
      </c>
      <c r="Y755">
        <v>0</v>
      </c>
      <c r="Z755" t="s">
        <v>53</v>
      </c>
      <c r="AA755">
        <v>2020</v>
      </c>
      <c r="AB755" t="s">
        <v>1000</v>
      </c>
      <c r="AC755" t="s">
        <v>55</v>
      </c>
      <c r="AD755" t="s">
        <v>68</v>
      </c>
      <c r="AE755">
        <v>1555454</v>
      </c>
      <c r="AF755" t="s">
        <v>152</v>
      </c>
      <c r="AG755" t="s">
        <v>58</v>
      </c>
      <c r="AH755" t="s">
        <v>55</v>
      </c>
      <c r="AI755" t="s">
        <v>270</v>
      </c>
    </row>
    <row r="756" spans="1:35" x14ac:dyDescent="0.25">
      <c r="A756" s="14" t="str">
        <f t="shared" si="11"/>
        <v>http://dodappwlsprd2.cloud.pge.com:8003/ilis_rpt/dailyeventlogdetail.jsp?odbeventlogid=20-0084687&amp;numberofmonths=24&amp;showchangehistorylog=1</v>
      </c>
      <c r="B756" s="15" t="str">
        <f>HYPERLINK(A756,V756)</f>
        <v>20-0084687</v>
      </c>
      <c r="C756" t="s">
        <v>38</v>
      </c>
      <c r="D756" t="s">
        <v>39</v>
      </c>
      <c r="E756" t="s">
        <v>84</v>
      </c>
      <c r="F756" t="s">
        <v>82</v>
      </c>
      <c r="G756" s="2">
        <v>83622106</v>
      </c>
      <c r="H756" t="s">
        <v>42</v>
      </c>
      <c r="I756" s="3">
        <v>12760</v>
      </c>
      <c r="J756">
        <v>20200816</v>
      </c>
      <c r="K756" s="4">
        <v>434</v>
      </c>
      <c r="L756">
        <v>1010524</v>
      </c>
      <c r="M756" s="5">
        <v>749</v>
      </c>
      <c r="N756" t="s">
        <v>44</v>
      </c>
      <c r="O756" t="s">
        <v>45</v>
      </c>
      <c r="P756" t="s">
        <v>281</v>
      </c>
      <c r="Q756" s="5">
        <v>397</v>
      </c>
      <c r="R756" s="5">
        <v>68445</v>
      </c>
      <c r="S756" t="s">
        <v>283</v>
      </c>
      <c r="T756" t="s">
        <v>65</v>
      </c>
      <c r="U756" t="s">
        <v>49</v>
      </c>
      <c r="V756" t="s">
        <v>1014</v>
      </c>
      <c r="W756" t="s">
        <v>51</v>
      </c>
      <c r="X756" t="s">
        <v>52</v>
      </c>
      <c r="Y756">
        <v>0</v>
      </c>
      <c r="Z756" t="s">
        <v>53</v>
      </c>
      <c r="AA756">
        <v>2020</v>
      </c>
      <c r="AB756" t="s">
        <v>1000</v>
      </c>
      <c r="AC756" t="s">
        <v>55</v>
      </c>
      <c r="AD756" t="s">
        <v>88</v>
      </c>
      <c r="AE756">
        <v>1555156</v>
      </c>
      <c r="AF756" t="s">
        <v>69</v>
      </c>
      <c r="AG756" t="s">
        <v>58</v>
      </c>
      <c r="AH756" t="s">
        <v>55</v>
      </c>
      <c r="AI756" t="s">
        <v>270</v>
      </c>
    </row>
    <row r="757" spans="1:35" x14ac:dyDescent="0.25">
      <c r="A757" s="14" t="str">
        <f t="shared" si="11"/>
        <v>http://dodappwlsprd2.cloud.pge.com:8003/ilis_rpt/dailyeventlogdetail.jsp?odbeventlogid=20-0084706&amp;numberofmonths=24&amp;showchangehistorylog=1</v>
      </c>
      <c r="B757" s="15" t="str">
        <f>HYPERLINK(A757,V757)</f>
        <v>20-0084706</v>
      </c>
      <c r="C757" t="s">
        <v>38</v>
      </c>
      <c r="D757" t="s">
        <v>39</v>
      </c>
      <c r="E757" t="s">
        <v>40</v>
      </c>
      <c r="F757" t="s">
        <v>82</v>
      </c>
      <c r="G757" s="2">
        <v>83622106</v>
      </c>
      <c r="H757" t="s">
        <v>61</v>
      </c>
      <c r="I757" s="3">
        <v>8137</v>
      </c>
      <c r="J757">
        <v>20200816</v>
      </c>
      <c r="K757" s="4">
        <v>252</v>
      </c>
      <c r="L757">
        <v>1010502</v>
      </c>
      <c r="M757" s="5">
        <v>1000</v>
      </c>
      <c r="N757" t="s">
        <v>44</v>
      </c>
      <c r="O757" t="s">
        <v>62</v>
      </c>
      <c r="P757" t="s">
        <v>70</v>
      </c>
      <c r="Q757" s="5">
        <v>14</v>
      </c>
      <c r="R757" s="5">
        <v>14000</v>
      </c>
      <c r="S757" t="s">
        <v>283</v>
      </c>
      <c r="T757" t="s">
        <v>65</v>
      </c>
      <c r="U757" t="s">
        <v>49</v>
      </c>
      <c r="V757" t="s">
        <v>1015</v>
      </c>
      <c r="W757" t="s">
        <v>51</v>
      </c>
      <c r="X757" t="s">
        <v>52</v>
      </c>
      <c r="Y757">
        <v>0</v>
      </c>
      <c r="Z757" t="s">
        <v>53</v>
      </c>
      <c r="AA757">
        <v>2020</v>
      </c>
      <c r="AB757" t="s">
        <v>1000</v>
      </c>
      <c r="AC757" t="s">
        <v>55</v>
      </c>
      <c r="AD757" t="s">
        <v>68</v>
      </c>
      <c r="AE757">
        <v>1555177</v>
      </c>
      <c r="AF757" t="s">
        <v>69</v>
      </c>
      <c r="AG757" t="s">
        <v>58</v>
      </c>
      <c r="AH757" t="s">
        <v>55</v>
      </c>
      <c r="AI757" t="s">
        <v>270</v>
      </c>
    </row>
    <row r="758" spans="1:35" x14ac:dyDescent="0.25">
      <c r="A758" s="14" t="str">
        <f t="shared" si="11"/>
        <v>http://dodappwlsprd2.cloud.pge.com:8003/ilis_rpt/dailyeventlogdetail.jsp?odbeventlogid=20-0084775&amp;numberofmonths=24&amp;showchangehistorylog=1</v>
      </c>
      <c r="B758" s="15" t="str">
        <f>HYPERLINK(A758,V758)</f>
        <v>20-0084775</v>
      </c>
      <c r="C758" t="s">
        <v>38</v>
      </c>
      <c r="D758" t="s">
        <v>39</v>
      </c>
      <c r="E758" t="s">
        <v>40</v>
      </c>
      <c r="F758" t="s">
        <v>82</v>
      </c>
      <c r="G758" s="2">
        <v>83622106</v>
      </c>
      <c r="H758" t="s">
        <v>61</v>
      </c>
      <c r="I758" s="3">
        <v>1159</v>
      </c>
      <c r="J758">
        <v>20200816</v>
      </c>
      <c r="K758" s="4">
        <v>241</v>
      </c>
      <c r="L758">
        <v>1011479</v>
      </c>
      <c r="M758" s="5">
        <v>1260</v>
      </c>
      <c r="N758" t="s">
        <v>44</v>
      </c>
      <c r="O758" t="s">
        <v>62</v>
      </c>
      <c r="P758" t="s">
        <v>63</v>
      </c>
      <c r="Q758" s="5">
        <v>34</v>
      </c>
      <c r="R758" s="5">
        <v>42840</v>
      </c>
      <c r="S758" t="s">
        <v>613</v>
      </c>
      <c r="T758" t="s">
        <v>65</v>
      </c>
      <c r="U758" t="s">
        <v>49</v>
      </c>
      <c r="V758" t="s">
        <v>1016</v>
      </c>
      <c r="W758" t="s">
        <v>51</v>
      </c>
      <c r="X758" t="s">
        <v>52</v>
      </c>
      <c r="Y758">
        <v>0</v>
      </c>
      <c r="Z758" t="s">
        <v>53</v>
      </c>
      <c r="AA758">
        <v>2020</v>
      </c>
      <c r="AB758" t="s">
        <v>1000</v>
      </c>
      <c r="AC758" t="s">
        <v>55</v>
      </c>
      <c r="AD758" t="s">
        <v>68</v>
      </c>
      <c r="AE758">
        <v>1555246</v>
      </c>
      <c r="AF758" t="s">
        <v>69</v>
      </c>
      <c r="AG758" t="s">
        <v>58</v>
      </c>
      <c r="AH758" t="s">
        <v>55</v>
      </c>
      <c r="AI758" t="s">
        <v>270</v>
      </c>
    </row>
    <row r="759" spans="1:35" x14ac:dyDescent="0.25">
      <c r="A759" s="14" t="str">
        <f t="shared" si="11"/>
        <v>http://dodappwlsprd2.cloud.pge.com:8003/ilis_rpt/dailyeventlogdetail.jsp?odbeventlogid=20-0084611&amp;numberofmonths=24&amp;showchangehistorylog=1</v>
      </c>
      <c r="B759" s="15" t="str">
        <f>HYPERLINK(A759,V759)</f>
        <v>20-0084611</v>
      </c>
      <c r="C759" t="s">
        <v>38</v>
      </c>
      <c r="D759" t="s">
        <v>39</v>
      </c>
      <c r="E759" t="s">
        <v>40</v>
      </c>
      <c r="F759" t="s">
        <v>198</v>
      </c>
      <c r="G759" s="2">
        <v>83692105</v>
      </c>
      <c r="H759" t="s">
        <v>61</v>
      </c>
      <c r="I759" s="3">
        <v>6121</v>
      </c>
      <c r="J759">
        <v>20200816</v>
      </c>
      <c r="K759" s="4">
        <v>239</v>
      </c>
      <c r="L759">
        <v>1011539</v>
      </c>
      <c r="M759" s="5">
        <v>1015</v>
      </c>
      <c r="N759" t="s">
        <v>44</v>
      </c>
      <c r="O759" t="s">
        <v>62</v>
      </c>
      <c r="P759" t="s">
        <v>63</v>
      </c>
      <c r="Q759" s="5">
        <v>108</v>
      </c>
      <c r="R759" s="5">
        <v>109620</v>
      </c>
      <c r="S759" t="s">
        <v>613</v>
      </c>
      <c r="T759" t="s">
        <v>150</v>
      </c>
      <c r="U759" t="s">
        <v>49</v>
      </c>
      <c r="V759" t="s">
        <v>1017</v>
      </c>
      <c r="W759" t="s">
        <v>51</v>
      </c>
      <c r="X759" t="s">
        <v>52</v>
      </c>
      <c r="Y759">
        <v>0</v>
      </c>
      <c r="Z759" t="s">
        <v>53</v>
      </c>
      <c r="AA759">
        <v>2020</v>
      </c>
      <c r="AB759" t="s">
        <v>1000</v>
      </c>
      <c r="AC759" t="s">
        <v>55</v>
      </c>
      <c r="AD759" t="s">
        <v>68</v>
      </c>
      <c r="AE759">
        <v>1555259</v>
      </c>
      <c r="AF759" t="s">
        <v>152</v>
      </c>
      <c r="AG759" t="s">
        <v>58</v>
      </c>
      <c r="AH759" t="s">
        <v>55</v>
      </c>
      <c r="AI759" t="s">
        <v>270</v>
      </c>
    </row>
    <row r="760" spans="1:35" x14ac:dyDescent="0.25">
      <c r="A760" s="14" t="str">
        <f t="shared" si="11"/>
        <v>http://dodappwlsprd2.cloud.pge.com:8003/ilis_rpt/dailyeventlogdetail.jsp?odbeventlogid=20-0085160&amp;numberofmonths=24&amp;showchangehistorylog=1</v>
      </c>
      <c r="B760" s="15" t="str">
        <f>HYPERLINK(A760,V760)</f>
        <v>20-0085160</v>
      </c>
      <c r="C760" t="s">
        <v>38</v>
      </c>
      <c r="D760" t="s">
        <v>39</v>
      </c>
      <c r="E760" t="s">
        <v>40</v>
      </c>
      <c r="F760" t="s">
        <v>198</v>
      </c>
      <c r="G760" s="2">
        <v>83692105</v>
      </c>
      <c r="H760" t="s">
        <v>61</v>
      </c>
      <c r="I760" s="3">
        <v>3459</v>
      </c>
      <c r="J760">
        <v>20200816</v>
      </c>
      <c r="K760" s="4">
        <v>1146</v>
      </c>
      <c r="L760">
        <v>1013115</v>
      </c>
      <c r="M760" s="5">
        <v>364</v>
      </c>
      <c r="N760" t="s">
        <v>44</v>
      </c>
      <c r="O760" t="s">
        <v>62</v>
      </c>
      <c r="P760" t="s">
        <v>63</v>
      </c>
      <c r="Q760" s="5">
        <v>63</v>
      </c>
      <c r="R760" s="5">
        <v>33545</v>
      </c>
      <c r="S760" t="s">
        <v>613</v>
      </c>
      <c r="T760" t="s">
        <v>65</v>
      </c>
      <c r="U760" t="s">
        <v>49</v>
      </c>
      <c r="V760" t="s">
        <v>1018</v>
      </c>
      <c r="W760" t="s">
        <v>51</v>
      </c>
      <c r="X760" t="s">
        <v>52</v>
      </c>
      <c r="Y760">
        <v>0</v>
      </c>
      <c r="Z760" t="s">
        <v>53</v>
      </c>
      <c r="AA760">
        <v>2020</v>
      </c>
      <c r="AB760" t="s">
        <v>1000</v>
      </c>
      <c r="AC760" t="s">
        <v>55</v>
      </c>
      <c r="AD760" t="s">
        <v>68</v>
      </c>
      <c r="AE760">
        <v>1555589</v>
      </c>
      <c r="AF760" t="s">
        <v>69</v>
      </c>
      <c r="AG760" t="s">
        <v>58</v>
      </c>
      <c r="AH760" t="s">
        <v>55</v>
      </c>
      <c r="AI760" t="s">
        <v>270</v>
      </c>
    </row>
    <row r="761" spans="1:35" x14ac:dyDescent="0.25">
      <c r="A761" s="14" t="str">
        <f t="shared" si="11"/>
        <v>http://dodappwlsprd2.cloud.pge.com:8003/ilis_rpt/dailyeventlogdetail.jsp?odbeventlogid=20-0085524&amp;numberofmonths=24&amp;showchangehistorylog=1</v>
      </c>
      <c r="B761" s="15" t="str">
        <f>HYPERLINK(A761,V761)</f>
        <v>20-0085524</v>
      </c>
      <c r="C761" t="s">
        <v>38</v>
      </c>
      <c r="D761" t="s">
        <v>39</v>
      </c>
      <c r="E761" t="s">
        <v>40</v>
      </c>
      <c r="F761" t="s">
        <v>78</v>
      </c>
      <c r="G761" s="2">
        <v>83622104</v>
      </c>
      <c r="H761" t="s">
        <v>61</v>
      </c>
      <c r="I761" s="3">
        <v>6087</v>
      </c>
      <c r="J761">
        <v>20200817</v>
      </c>
      <c r="K761" s="4">
        <v>322</v>
      </c>
      <c r="L761">
        <v>1014489</v>
      </c>
      <c r="M761" s="5">
        <v>1061</v>
      </c>
      <c r="N761" t="s">
        <v>44</v>
      </c>
      <c r="O761" t="s">
        <v>62</v>
      </c>
      <c r="P761" t="s">
        <v>63</v>
      </c>
      <c r="Q761" s="5">
        <v>181</v>
      </c>
      <c r="R761" s="5">
        <v>141530</v>
      </c>
      <c r="S761" t="s">
        <v>283</v>
      </c>
      <c r="T761" t="s">
        <v>65</v>
      </c>
      <c r="U761" t="s">
        <v>49</v>
      </c>
      <c r="V761" t="s">
        <v>1019</v>
      </c>
      <c r="W761" t="s">
        <v>51</v>
      </c>
      <c r="X761" t="s">
        <v>52</v>
      </c>
      <c r="Y761">
        <v>0</v>
      </c>
      <c r="Z761" t="s">
        <v>53</v>
      </c>
      <c r="AA761">
        <v>2020</v>
      </c>
      <c r="AB761" t="s">
        <v>1000</v>
      </c>
      <c r="AC761" t="s">
        <v>55</v>
      </c>
      <c r="AD761" t="s">
        <v>68</v>
      </c>
      <c r="AE761">
        <v>1555927</v>
      </c>
      <c r="AF761" t="s">
        <v>69</v>
      </c>
      <c r="AG761" t="s">
        <v>58</v>
      </c>
      <c r="AH761" t="s">
        <v>55</v>
      </c>
      <c r="AI761" t="s">
        <v>55</v>
      </c>
    </row>
    <row r="762" spans="1:35" x14ac:dyDescent="0.25">
      <c r="A762" s="14" t="str">
        <f t="shared" si="11"/>
        <v>http://dodappwlsprd2.cloud.pge.com:8003/ilis_rpt/dailyeventlogdetail.jsp?odbeventlogid=20-0094801&amp;numberofmonths=24&amp;showchangehistorylog=1</v>
      </c>
      <c r="B762" s="15" t="str">
        <f>HYPERLINK(A762,V762)</f>
        <v>20-0094801</v>
      </c>
      <c r="C762" t="s">
        <v>38</v>
      </c>
      <c r="D762" t="s">
        <v>39</v>
      </c>
      <c r="E762" t="s">
        <v>84</v>
      </c>
      <c r="F762" t="s">
        <v>1020</v>
      </c>
      <c r="G762" s="2">
        <v>83260401</v>
      </c>
      <c r="H762" t="s">
        <v>61</v>
      </c>
      <c r="I762" s="3">
        <v>7075</v>
      </c>
      <c r="J762">
        <v>20200908</v>
      </c>
      <c r="K762" s="4">
        <v>653</v>
      </c>
      <c r="L762">
        <v>1060599</v>
      </c>
      <c r="M762" s="5">
        <v>783</v>
      </c>
      <c r="N762" t="s">
        <v>44</v>
      </c>
      <c r="O762" t="s">
        <v>62</v>
      </c>
      <c r="P762" t="s">
        <v>63</v>
      </c>
      <c r="Q762" s="5">
        <v>244</v>
      </c>
      <c r="R762" s="5">
        <v>54525</v>
      </c>
      <c r="S762" t="s">
        <v>283</v>
      </c>
      <c r="T762" t="s">
        <v>1021</v>
      </c>
      <c r="U762" t="s">
        <v>49</v>
      </c>
      <c r="V762" t="s">
        <v>1022</v>
      </c>
      <c r="W762" t="s">
        <v>51</v>
      </c>
      <c r="X762" t="s">
        <v>52</v>
      </c>
      <c r="Y762">
        <v>0</v>
      </c>
      <c r="Z762" t="s">
        <v>53</v>
      </c>
      <c r="AA762">
        <v>2020</v>
      </c>
      <c r="AB762" t="s">
        <v>737</v>
      </c>
      <c r="AC762" t="s">
        <v>55</v>
      </c>
      <c r="AD762" t="s">
        <v>68</v>
      </c>
      <c r="AE762">
        <v>1562186</v>
      </c>
      <c r="AF762" t="s">
        <v>1023</v>
      </c>
      <c r="AG762" t="s">
        <v>58</v>
      </c>
      <c r="AH762" t="s">
        <v>55</v>
      </c>
      <c r="AI762" t="s">
        <v>270</v>
      </c>
    </row>
    <row r="763" spans="1:35" x14ac:dyDescent="0.25">
      <c r="A763" s="14" t="str">
        <f t="shared" si="11"/>
        <v>http://dodappwlsprd2.cloud.pge.com:8003/ilis_rpt/dailyeventlogdetail.jsp?odbeventlogid=21-0009704&amp;numberofmonths=24&amp;showchangehistorylog=1</v>
      </c>
      <c r="B763" s="15" t="str">
        <f>HYPERLINK(A763,V763)</f>
        <v>21-0009704</v>
      </c>
      <c r="C763" t="s">
        <v>38</v>
      </c>
      <c r="D763" t="s">
        <v>39</v>
      </c>
      <c r="E763" t="s">
        <v>40</v>
      </c>
      <c r="F763" t="s">
        <v>82</v>
      </c>
      <c r="G763" s="2">
        <v>83622106</v>
      </c>
      <c r="H763" t="s">
        <v>61</v>
      </c>
      <c r="I763" s="3">
        <v>7593</v>
      </c>
      <c r="J763">
        <v>20210118</v>
      </c>
      <c r="K763" s="4">
        <v>1001</v>
      </c>
      <c r="L763">
        <v>1212381</v>
      </c>
      <c r="M763" s="5">
        <v>532</v>
      </c>
      <c r="N763" t="s">
        <v>44</v>
      </c>
      <c r="O763" t="s">
        <v>62</v>
      </c>
      <c r="P763" t="s">
        <v>70</v>
      </c>
      <c r="Q763" s="5">
        <v>85</v>
      </c>
      <c r="R763" s="5">
        <v>37226</v>
      </c>
      <c r="S763" t="s">
        <v>267</v>
      </c>
      <c r="T763" t="s">
        <v>65</v>
      </c>
      <c r="U763" t="s">
        <v>49</v>
      </c>
      <c r="V763" t="s">
        <v>1024</v>
      </c>
      <c r="W763" t="s">
        <v>51</v>
      </c>
      <c r="X763" t="s">
        <v>52</v>
      </c>
      <c r="Y763">
        <v>44628039</v>
      </c>
      <c r="Z763" t="s">
        <v>270</v>
      </c>
      <c r="AA763">
        <v>2021</v>
      </c>
      <c r="AB763" t="s">
        <v>335</v>
      </c>
      <c r="AC763" t="s">
        <v>55</v>
      </c>
      <c r="AD763" t="s">
        <v>97</v>
      </c>
      <c r="AE763">
        <v>1593701</v>
      </c>
      <c r="AF763" t="s">
        <v>69</v>
      </c>
      <c r="AG763" t="s">
        <v>58</v>
      </c>
      <c r="AH763" t="s">
        <v>55</v>
      </c>
      <c r="AI763" t="s">
        <v>55</v>
      </c>
    </row>
    <row r="764" spans="1:35" x14ac:dyDescent="0.25">
      <c r="A764" s="14" t="str">
        <f t="shared" si="11"/>
        <v>http://dodappwlsprd2.cloud.pge.com:8003/ilis_rpt/dailyeventlogdetail.jsp?odbeventlogid=21-0010780&amp;numberofmonths=24&amp;showchangehistorylog=1</v>
      </c>
      <c r="B764" s="15" t="str">
        <f>HYPERLINK(A764,V764)</f>
        <v>21-0010780</v>
      </c>
      <c r="C764" t="s">
        <v>38</v>
      </c>
      <c r="D764" t="s">
        <v>39</v>
      </c>
      <c r="E764" t="s">
        <v>40</v>
      </c>
      <c r="F764" t="s">
        <v>74</v>
      </c>
      <c r="G764" s="2">
        <v>83622103</v>
      </c>
      <c r="H764" t="s">
        <v>61</v>
      </c>
      <c r="I764" s="3">
        <v>764889</v>
      </c>
      <c r="J764">
        <v>20210119</v>
      </c>
      <c r="K764" s="4">
        <v>512</v>
      </c>
      <c r="L764">
        <v>1214819</v>
      </c>
      <c r="M764" s="5">
        <v>815</v>
      </c>
      <c r="N764" t="s">
        <v>44</v>
      </c>
      <c r="O764" t="s">
        <v>45</v>
      </c>
      <c r="P764" t="s">
        <v>281</v>
      </c>
      <c r="Q764" s="5">
        <v>344</v>
      </c>
      <c r="R764" s="5">
        <v>169471</v>
      </c>
      <c r="S764" t="s">
        <v>283</v>
      </c>
      <c r="T764" t="s">
        <v>150</v>
      </c>
      <c r="U764" t="s">
        <v>49</v>
      </c>
      <c r="V764" t="s">
        <v>1025</v>
      </c>
      <c r="W764" t="s">
        <v>51</v>
      </c>
      <c r="X764" t="s">
        <v>52</v>
      </c>
      <c r="Y764">
        <v>0</v>
      </c>
      <c r="Z764" t="s">
        <v>270</v>
      </c>
      <c r="AA764">
        <v>2021</v>
      </c>
      <c r="AB764" t="s">
        <v>335</v>
      </c>
      <c r="AC764" t="s">
        <v>55</v>
      </c>
      <c r="AD764" t="s">
        <v>88</v>
      </c>
      <c r="AE764">
        <v>1594649</v>
      </c>
      <c r="AF764" t="s">
        <v>152</v>
      </c>
      <c r="AG764" t="s">
        <v>58</v>
      </c>
      <c r="AH764" t="s">
        <v>55</v>
      </c>
      <c r="AI764" t="s">
        <v>270</v>
      </c>
    </row>
    <row r="765" spans="1:35" x14ac:dyDescent="0.25">
      <c r="A765" s="14" t="str">
        <f t="shared" si="11"/>
        <v>http://dodappwlsprd2.cloud.pge.com:8003/ilis_rpt/dailyeventlogdetail.jsp?odbeventlogid=21-0011105&amp;numberofmonths=24&amp;showchangehistorylog=1</v>
      </c>
      <c r="B765" s="15" t="str">
        <f>HYPERLINK(A765,V765)</f>
        <v>21-0011105</v>
      </c>
      <c r="C765" t="s">
        <v>38</v>
      </c>
      <c r="D765" t="s">
        <v>39</v>
      </c>
      <c r="E765" t="s">
        <v>40</v>
      </c>
      <c r="F765" t="s">
        <v>78</v>
      </c>
      <c r="G765" s="2">
        <v>83622104</v>
      </c>
      <c r="H765" t="s">
        <v>61</v>
      </c>
      <c r="I765" s="3">
        <v>3279</v>
      </c>
      <c r="J765">
        <v>20210119</v>
      </c>
      <c r="K765" s="4">
        <v>1025</v>
      </c>
      <c r="L765">
        <v>1217223</v>
      </c>
      <c r="M765" s="5">
        <v>499</v>
      </c>
      <c r="N765" t="s">
        <v>44</v>
      </c>
      <c r="O765" t="s">
        <v>45</v>
      </c>
      <c r="P765" t="s">
        <v>281</v>
      </c>
      <c r="Q765" s="5">
        <v>21</v>
      </c>
      <c r="R765" s="5">
        <v>10479</v>
      </c>
      <c r="S765" t="s">
        <v>1026</v>
      </c>
      <c r="T765" t="s">
        <v>65</v>
      </c>
      <c r="U765" t="s">
        <v>49</v>
      </c>
      <c r="V765" t="s">
        <v>1027</v>
      </c>
      <c r="W765" t="s">
        <v>51</v>
      </c>
      <c r="X765" t="s">
        <v>52</v>
      </c>
      <c r="Y765">
        <v>0</v>
      </c>
      <c r="Z765" t="s">
        <v>270</v>
      </c>
      <c r="AA765">
        <v>2021</v>
      </c>
      <c r="AB765" t="s">
        <v>335</v>
      </c>
      <c r="AC765" t="s">
        <v>55</v>
      </c>
      <c r="AD765" t="s">
        <v>68</v>
      </c>
      <c r="AE765">
        <v>1594871</v>
      </c>
      <c r="AF765" t="s">
        <v>69</v>
      </c>
      <c r="AG765" t="s">
        <v>58</v>
      </c>
      <c r="AH765" t="s">
        <v>55</v>
      </c>
      <c r="AI765" t="s">
        <v>270</v>
      </c>
    </row>
    <row r="766" spans="1:35" x14ac:dyDescent="0.25">
      <c r="A766" s="14" t="str">
        <f t="shared" si="11"/>
        <v>http://dodappwlsprd2.cloud.pge.com:8003/ilis_rpt/dailyeventlogdetail.jsp?odbeventlogid=21-0012724&amp;numberofmonths=24&amp;showchangehistorylog=1</v>
      </c>
      <c r="B766" s="15" t="str">
        <f>HYPERLINK(A766,V766)</f>
        <v>21-0012724</v>
      </c>
      <c r="C766" t="s">
        <v>38</v>
      </c>
      <c r="D766" t="s">
        <v>39</v>
      </c>
      <c r="E766" t="s">
        <v>40</v>
      </c>
      <c r="F766" t="s">
        <v>82</v>
      </c>
      <c r="G766" s="2">
        <v>83622106</v>
      </c>
      <c r="H766" t="s">
        <v>61</v>
      </c>
      <c r="I766" s="3">
        <v>3537</v>
      </c>
      <c r="J766">
        <v>20210119</v>
      </c>
      <c r="K766" s="4">
        <v>17</v>
      </c>
      <c r="L766">
        <v>1221136</v>
      </c>
      <c r="M766" s="5">
        <v>5263</v>
      </c>
      <c r="N766" t="s">
        <v>44</v>
      </c>
      <c r="O766" t="s">
        <v>62</v>
      </c>
      <c r="P766" t="s">
        <v>63</v>
      </c>
      <c r="Q766" s="5">
        <v>20</v>
      </c>
      <c r="R766" s="5">
        <v>105260</v>
      </c>
      <c r="S766" t="s">
        <v>283</v>
      </c>
      <c r="T766" t="s">
        <v>65</v>
      </c>
      <c r="U766" t="s">
        <v>49</v>
      </c>
      <c r="V766" t="s">
        <v>1028</v>
      </c>
      <c r="W766" t="s">
        <v>51</v>
      </c>
      <c r="X766" t="s">
        <v>52</v>
      </c>
      <c r="Y766">
        <v>0</v>
      </c>
      <c r="Z766" t="s">
        <v>270</v>
      </c>
      <c r="AA766">
        <v>2021</v>
      </c>
      <c r="AB766" t="s">
        <v>335</v>
      </c>
      <c r="AC766" t="s">
        <v>55</v>
      </c>
      <c r="AD766" t="s">
        <v>68</v>
      </c>
      <c r="AE766">
        <v>1595774</v>
      </c>
      <c r="AF766" t="s">
        <v>69</v>
      </c>
      <c r="AG766" t="s">
        <v>58</v>
      </c>
      <c r="AH766" t="s">
        <v>55</v>
      </c>
      <c r="AI766" t="s">
        <v>270</v>
      </c>
    </row>
    <row r="767" spans="1:35" x14ac:dyDescent="0.25">
      <c r="A767" s="14" t="str">
        <f t="shared" si="11"/>
        <v>http://dodappwlsprd2.cloud.pge.com:8003/ilis_rpt/dailyeventlogdetail.jsp?odbeventlogid=21-0010509&amp;numberofmonths=24&amp;showchangehistorylog=1</v>
      </c>
      <c r="B767" s="15" t="str">
        <f>HYPERLINK(A767,V767)</f>
        <v>21-0010509</v>
      </c>
      <c r="C767" t="s">
        <v>38</v>
      </c>
      <c r="D767" t="s">
        <v>39</v>
      </c>
      <c r="E767" t="s">
        <v>84</v>
      </c>
      <c r="F767" t="s">
        <v>402</v>
      </c>
      <c r="G767" s="2">
        <v>182941102</v>
      </c>
      <c r="H767" t="s">
        <v>61</v>
      </c>
      <c r="I767" s="3">
        <v>7793</v>
      </c>
      <c r="J767">
        <v>20210119</v>
      </c>
      <c r="K767" s="4">
        <v>853</v>
      </c>
      <c r="L767">
        <v>1215368</v>
      </c>
      <c r="M767" s="5">
        <v>282</v>
      </c>
      <c r="N767" t="s">
        <v>44</v>
      </c>
      <c r="O767" t="s">
        <v>62</v>
      </c>
      <c r="P767" t="s">
        <v>70</v>
      </c>
      <c r="Q767" s="5">
        <v>6</v>
      </c>
      <c r="R767" s="5">
        <v>1692</v>
      </c>
      <c r="S767" t="s">
        <v>283</v>
      </c>
      <c r="T767" t="s">
        <v>65</v>
      </c>
      <c r="U767" t="s">
        <v>49</v>
      </c>
      <c r="V767" t="s">
        <v>1029</v>
      </c>
      <c r="W767" t="s">
        <v>51</v>
      </c>
      <c r="X767" t="s">
        <v>52</v>
      </c>
      <c r="Y767">
        <v>0</v>
      </c>
      <c r="Z767" t="s">
        <v>270</v>
      </c>
      <c r="AA767">
        <v>2021</v>
      </c>
      <c r="AB767" t="s">
        <v>335</v>
      </c>
      <c r="AC767" t="s">
        <v>55</v>
      </c>
      <c r="AD767" t="s">
        <v>310</v>
      </c>
      <c r="AE767">
        <v>1594456</v>
      </c>
      <c r="AF767" t="s">
        <v>69</v>
      </c>
      <c r="AG767" t="s">
        <v>58</v>
      </c>
      <c r="AH767" t="s">
        <v>55</v>
      </c>
      <c r="AI767" t="s">
        <v>270</v>
      </c>
    </row>
    <row r="768" spans="1:35" x14ac:dyDescent="0.25">
      <c r="A768" s="14" t="str">
        <f t="shared" si="11"/>
        <v>http://dodappwlsprd2.cloud.pge.com:8003/ilis_rpt/dailyeventlogdetail.jsp?odbeventlogid=21-0013207&amp;numberofmonths=24&amp;showchangehistorylog=1</v>
      </c>
      <c r="B768" s="15" t="str">
        <f>HYPERLINK(A768,V768)</f>
        <v>21-0013207</v>
      </c>
      <c r="C768" t="s">
        <v>38</v>
      </c>
      <c r="D768" t="s">
        <v>39</v>
      </c>
      <c r="E768" t="s">
        <v>40</v>
      </c>
      <c r="F768" t="s">
        <v>91</v>
      </c>
      <c r="G768" s="2">
        <v>82931101</v>
      </c>
      <c r="H768" t="s">
        <v>265</v>
      </c>
      <c r="I768" s="3" t="s">
        <v>1030</v>
      </c>
      <c r="J768">
        <v>20210119</v>
      </c>
      <c r="K768" s="4">
        <v>41</v>
      </c>
      <c r="L768">
        <v>1221607</v>
      </c>
      <c r="M768" s="5">
        <v>6799</v>
      </c>
      <c r="N768" t="s">
        <v>44</v>
      </c>
      <c r="O768" t="s">
        <v>62</v>
      </c>
      <c r="P768" t="s">
        <v>63</v>
      </c>
      <c r="Q768" s="5">
        <v>9</v>
      </c>
      <c r="R768" s="5">
        <v>61191</v>
      </c>
      <c r="S768" t="s">
        <v>267</v>
      </c>
      <c r="T768" t="s">
        <v>65</v>
      </c>
      <c r="U768" t="s">
        <v>49</v>
      </c>
      <c r="V768" t="s">
        <v>1031</v>
      </c>
      <c r="W768" t="s">
        <v>51</v>
      </c>
      <c r="X768" t="s">
        <v>52</v>
      </c>
      <c r="Y768">
        <v>0</v>
      </c>
      <c r="Z768" t="s">
        <v>270</v>
      </c>
      <c r="AA768">
        <v>2021</v>
      </c>
      <c r="AB768" t="s">
        <v>335</v>
      </c>
      <c r="AC768" t="s">
        <v>55</v>
      </c>
      <c r="AD768" t="s">
        <v>68</v>
      </c>
      <c r="AE768">
        <v>1596188</v>
      </c>
      <c r="AF768" t="s">
        <v>69</v>
      </c>
      <c r="AG768" t="s">
        <v>58</v>
      </c>
      <c r="AH768" t="s">
        <v>55</v>
      </c>
      <c r="AI768" t="s">
        <v>270</v>
      </c>
    </row>
    <row r="769" spans="1:35" x14ac:dyDescent="0.25">
      <c r="A769" s="14" t="str">
        <f t="shared" si="11"/>
        <v>http://dodappwlsprd2.cloud.pge.com:8003/ilis_rpt/dailyeventlogdetail.jsp?odbeventlogid=21-0014252&amp;numberofmonths=24&amp;showchangehistorylog=1</v>
      </c>
      <c r="B769" s="15" t="str">
        <f>HYPERLINK(A769,V769)</f>
        <v>21-0014252</v>
      </c>
      <c r="C769" t="s">
        <v>38</v>
      </c>
      <c r="D769" t="s">
        <v>39</v>
      </c>
      <c r="E769" t="s">
        <v>40</v>
      </c>
      <c r="F769" t="s">
        <v>60</v>
      </c>
      <c r="G769" s="2">
        <v>82841102</v>
      </c>
      <c r="H769" t="s">
        <v>61</v>
      </c>
      <c r="I769" s="3">
        <v>8259</v>
      </c>
      <c r="J769">
        <v>20210125</v>
      </c>
      <c r="K769" s="4">
        <v>2240</v>
      </c>
      <c r="L769">
        <v>1225431</v>
      </c>
      <c r="M769" s="5">
        <v>835</v>
      </c>
      <c r="N769" t="s">
        <v>44</v>
      </c>
      <c r="O769" t="s">
        <v>62</v>
      </c>
      <c r="P769" t="s">
        <v>63</v>
      </c>
      <c r="Q769" s="5">
        <v>18</v>
      </c>
      <c r="R769" s="5">
        <v>12482</v>
      </c>
      <c r="S769" t="s">
        <v>267</v>
      </c>
      <c r="T769" t="s">
        <v>150</v>
      </c>
      <c r="U769" t="s">
        <v>49</v>
      </c>
      <c r="V769" t="s">
        <v>1032</v>
      </c>
      <c r="W769" t="s">
        <v>51</v>
      </c>
      <c r="X769" t="s">
        <v>52</v>
      </c>
      <c r="Y769">
        <v>0</v>
      </c>
      <c r="Z769" t="s">
        <v>270</v>
      </c>
      <c r="AA769">
        <v>2021</v>
      </c>
      <c r="AB769" t="s">
        <v>335</v>
      </c>
      <c r="AC769" t="s">
        <v>55</v>
      </c>
      <c r="AD769" t="s">
        <v>68</v>
      </c>
      <c r="AE769">
        <v>1597048</v>
      </c>
      <c r="AF769" t="s">
        <v>152</v>
      </c>
      <c r="AG769" t="s">
        <v>58</v>
      </c>
      <c r="AH769" t="s">
        <v>55</v>
      </c>
      <c r="AI769" t="s">
        <v>270</v>
      </c>
    </row>
    <row r="770" spans="1:35" x14ac:dyDescent="0.25">
      <c r="A770" s="14" t="str">
        <f t="shared" si="11"/>
        <v>http://dodappwlsprd2.cloud.pge.com:8003/ilis_rpt/dailyeventlogdetail.jsp?odbeventlogid=21-0013669&amp;numberofmonths=24&amp;showchangehistorylog=1</v>
      </c>
      <c r="B770" s="15" t="str">
        <f>HYPERLINK(A770,V770)</f>
        <v>21-0013669</v>
      </c>
      <c r="C770" t="s">
        <v>38</v>
      </c>
      <c r="D770" t="s">
        <v>39</v>
      </c>
      <c r="E770" t="s">
        <v>40</v>
      </c>
      <c r="F770" t="s">
        <v>126</v>
      </c>
      <c r="G770" s="2">
        <v>83622105</v>
      </c>
      <c r="H770" t="s">
        <v>42</v>
      </c>
      <c r="I770" s="3">
        <v>11384</v>
      </c>
      <c r="J770">
        <v>20210125</v>
      </c>
      <c r="K770" s="4">
        <v>759</v>
      </c>
      <c r="L770">
        <v>1223696</v>
      </c>
      <c r="M770" s="5">
        <v>343</v>
      </c>
      <c r="N770" t="s">
        <v>44</v>
      </c>
      <c r="O770" t="s">
        <v>62</v>
      </c>
      <c r="P770" t="s">
        <v>63</v>
      </c>
      <c r="Q770" s="5">
        <v>2398</v>
      </c>
      <c r="R770" s="5">
        <v>306988</v>
      </c>
      <c r="S770" t="s">
        <v>267</v>
      </c>
      <c r="T770" t="s">
        <v>65</v>
      </c>
      <c r="U770" t="s">
        <v>49</v>
      </c>
      <c r="V770" t="s">
        <v>1033</v>
      </c>
      <c r="W770" t="s">
        <v>51</v>
      </c>
      <c r="X770" t="s">
        <v>52</v>
      </c>
      <c r="Y770">
        <v>0</v>
      </c>
      <c r="Z770" t="s">
        <v>270</v>
      </c>
      <c r="AA770">
        <v>2021</v>
      </c>
      <c r="AB770" t="s">
        <v>335</v>
      </c>
      <c r="AC770" t="s">
        <v>55</v>
      </c>
      <c r="AD770" t="s">
        <v>88</v>
      </c>
      <c r="AE770">
        <v>1596629</v>
      </c>
      <c r="AF770" t="s">
        <v>69</v>
      </c>
      <c r="AG770" t="s">
        <v>58</v>
      </c>
      <c r="AH770" t="s">
        <v>55</v>
      </c>
      <c r="AI770" t="s">
        <v>270</v>
      </c>
    </row>
    <row r="771" spans="1:35" x14ac:dyDescent="0.25">
      <c r="A771" s="14" t="str">
        <f t="shared" si="11"/>
        <v>http://dodappwlsprd2.cloud.pge.com:8003/ilis_rpt/dailyeventlogdetail.jsp?odbeventlogid=21-0013541&amp;numberofmonths=24&amp;showchangehistorylog=1</v>
      </c>
      <c r="B771" s="15" t="str">
        <f>HYPERLINK(A771,V771)</f>
        <v>21-0013541</v>
      </c>
      <c r="C771" t="s">
        <v>38</v>
      </c>
      <c r="D771" t="s">
        <v>39</v>
      </c>
      <c r="E771" t="s">
        <v>84</v>
      </c>
      <c r="F771" t="s">
        <v>91</v>
      </c>
      <c r="G771" s="2">
        <v>82931101</v>
      </c>
      <c r="H771" t="s">
        <v>42</v>
      </c>
      <c r="I771" s="3">
        <v>35874</v>
      </c>
      <c r="J771">
        <v>20210125</v>
      </c>
      <c r="K771" s="4">
        <v>7</v>
      </c>
      <c r="L771">
        <v>1222992</v>
      </c>
      <c r="M771" s="5">
        <v>703</v>
      </c>
      <c r="N771" t="s">
        <v>44</v>
      </c>
      <c r="O771" t="s">
        <v>62</v>
      </c>
      <c r="P771" t="s">
        <v>70</v>
      </c>
      <c r="Q771" s="5">
        <v>558</v>
      </c>
      <c r="R771" s="5">
        <v>164396</v>
      </c>
      <c r="S771" t="s">
        <v>267</v>
      </c>
      <c r="T771" t="s">
        <v>65</v>
      </c>
      <c r="U771" t="s">
        <v>49</v>
      </c>
      <c r="V771" t="s">
        <v>1034</v>
      </c>
      <c r="W771" t="s">
        <v>51</v>
      </c>
      <c r="X771" t="s">
        <v>52</v>
      </c>
      <c r="Y771">
        <v>44633345</v>
      </c>
      <c r="Z771" t="s">
        <v>270</v>
      </c>
      <c r="AA771">
        <v>2021</v>
      </c>
      <c r="AB771" t="s">
        <v>335</v>
      </c>
      <c r="AC771" t="s">
        <v>55</v>
      </c>
      <c r="AD771" t="s">
        <v>88</v>
      </c>
      <c r="AE771">
        <v>1596529</v>
      </c>
      <c r="AF771" t="s">
        <v>69</v>
      </c>
      <c r="AG771" t="s">
        <v>58</v>
      </c>
      <c r="AH771" t="s">
        <v>55</v>
      </c>
      <c r="AI771" t="s">
        <v>270</v>
      </c>
    </row>
    <row r="772" spans="1:35" x14ac:dyDescent="0.25">
      <c r="A772" s="14" t="str">
        <f t="shared" si="11"/>
        <v>http://dodappwlsprd2.cloud.pge.com:8003/ilis_rpt/dailyeventlogdetail.jsp?odbeventlogid=21-0016196&amp;numberofmonths=24&amp;showchangehistorylog=1</v>
      </c>
      <c r="B772" s="15" t="str">
        <f>HYPERLINK(A772,V772)</f>
        <v>21-0016196</v>
      </c>
      <c r="C772" t="s">
        <v>38</v>
      </c>
      <c r="D772" t="s">
        <v>39</v>
      </c>
      <c r="E772" t="s">
        <v>40</v>
      </c>
      <c r="F772" t="s">
        <v>104</v>
      </c>
      <c r="G772" s="2">
        <v>83041101</v>
      </c>
      <c r="H772" t="s">
        <v>61</v>
      </c>
      <c r="I772" s="3">
        <v>12377</v>
      </c>
      <c r="J772">
        <v>20210127</v>
      </c>
      <c r="K772" s="4">
        <v>1027</v>
      </c>
      <c r="L772">
        <v>1234876</v>
      </c>
      <c r="M772" s="5">
        <v>388</v>
      </c>
      <c r="N772" t="s">
        <v>44</v>
      </c>
      <c r="O772" t="s">
        <v>62</v>
      </c>
      <c r="P772" t="s">
        <v>63</v>
      </c>
      <c r="Q772" s="5">
        <v>24</v>
      </c>
      <c r="R772" s="5">
        <v>3262</v>
      </c>
      <c r="S772" t="s">
        <v>283</v>
      </c>
      <c r="T772" t="s">
        <v>65</v>
      </c>
      <c r="U772" t="s">
        <v>49</v>
      </c>
      <c r="V772" t="s">
        <v>1035</v>
      </c>
      <c r="W772" t="s">
        <v>51</v>
      </c>
      <c r="X772" t="s">
        <v>52</v>
      </c>
      <c r="Y772">
        <v>0</v>
      </c>
      <c r="Z772" t="s">
        <v>270</v>
      </c>
      <c r="AA772">
        <v>2021</v>
      </c>
      <c r="AB772" t="s">
        <v>335</v>
      </c>
      <c r="AC772" t="s">
        <v>55</v>
      </c>
      <c r="AD772" t="s">
        <v>88</v>
      </c>
      <c r="AE772">
        <v>1598651</v>
      </c>
      <c r="AF772" t="s">
        <v>69</v>
      </c>
      <c r="AG772" t="s">
        <v>58</v>
      </c>
      <c r="AH772" t="s">
        <v>55</v>
      </c>
      <c r="AI772" t="s">
        <v>270</v>
      </c>
    </row>
    <row r="773" spans="1:35" x14ac:dyDescent="0.25">
      <c r="A773" s="14" t="str">
        <f t="shared" si="11"/>
        <v>http://dodappwlsprd2.cloud.pge.com:8003/ilis_rpt/dailyeventlogdetail.jsp?odbeventlogid=21-0016912&amp;numberofmonths=24&amp;showchangehistorylog=1</v>
      </c>
      <c r="B773" s="15" t="str">
        <f>HYPERLINK(A773,V773)</f>
        <v>21-0016912</v>
      </c>
      <c r="C773" t="s">
        <v>38</v>
      </c>
      <c r="D773" t="s">
        <v>39</v>
      </c>
      <c r="E773" t="s">
        <v>40</v>
      </c>
      <c r="F773" t="s">
        <v>41</v>
      </c>
      <c r="G773" s="2">
        <v>82841101</v>
      </c>
      <c r="H773" t="s">
        <v>42</v>
      </c>
      <c r="I773" s="3">
        <v>5028</v>
      </c>
      <c r="J773">
        <v>20210127</v>
      </c>
      <c r="K773" s="4">
        <v>2049</v>
      </c>
      <c r="L773">
        <v>1237733</v>
      </c>
      <c r="M773" s="5">
        <v>89</v>
      </c>
      <c r="N773" t="s">
        <v>44</v>
      </c>
      <c r="O773" t="s">
        <v>62</v>
      </c>
      <c r="P773" t="s">
        <v>63</v>
      </c>
      <c r="Q773" s="5">
        <v>584</v>
      </c>
      <c r="R773" s="5">
        <v>51976</v>
      </c>
      <c r="S773" t="s">
        <v>283</v>
      </c>
      <c r="T773" t="s">
        <v>65</v>
      </c>
      <c r="U773" t="s">
        <v>49</v>
      </c>
      <c r="V773" t="s">
        <v>1036</v>
      </c>
      <c r="W773" t="s">
        <v>51</v>
      </c>
      <c r="X773" t="s">
        <v>52</v>
      </c>
      <c r="Y773">
        <v>0</v>
      </c>
      <c r="Z773" t="s">
        <v>270</v>
      </c>
      <c r="AA773">
        <v>2021</v>
      </c>
      <c r="AB773" t="s">
        <v>335</v>
      </c>
      <c r="AC773" t="s">
        <v>55</v>
      </c>
      <c r="AD773" t="s">
        <v>68</v>
      </c>
      <c r="AE773">
        <v>1599219</v>
      </c>
      <c r="AF773" t="s">
        <v>69</v>
      </c>
      <c r="AG773" t="s">
        <v>58</v>
      </c>
      <c r="AH773" t="s">
        <v>55</v>
      </c>
      <c r="AI773" t="s">
        <v>270</v>
      </c>
    </row>
    <row r="774" spans="1:35" x14ac:dyDescent="0.25">
      <c r="A774" s="14" t="str">
        <f t="shared" ref="A774:A837" si="12">CONCATENATE("http://dodappwlsprd2.cloud.pge.com:8003/ilis_rpt/dailyeventlogdetail.jsp?odbeventlogid="&amp;V774&amp;"&amp;numberofmonths=24&amp;showchangehistorylog=1")</f>
        <v>http://dodappwlsprd2.cloud.pge.com:8003/ilis_rpt/dailyeventlogdetail.jsp?odbeventlogid=21-0015778&amp;numberofmonths=24&amp;showchangehistorylog=1</v>
      </c>
      <c r="B774" s="15" t="str">
        <f>HYPERLINK(A774,V774)</f>
        <v>21-0015778</v>
      </c>
      <c r="C774" t="s">
        <v>38</v>
      </c>
      <c r="D774" t="s">
        <v>39</v>
      </c>
      <c r="E774" t="s">
        <v>40</v>
      </c>
      <c r="F774" t="s">
        <v>82</v>
      </c>
      <c r="G774" s="2">
        <v>83622106</v>
      </c>
      <c r="H774" t="s">
        <v>61</v>
      </c>
      <c r="I774" s="3">
        <v>5339</v>
      </c>
      <c r="J774">
        <v>20210127</v>
      </c>
      <c r="K774" s="4">
        <v>245</v>
      </c>
      <c r="L774">
        <v>1232391</v>
      </c>
      <c r="M774" s="5">
        <v>637</v>
      </c>
      <c r="N774" t="s">
        <v>44</v>
      </c>
      <c r="O774" t="s">
        <v>62</v>
      </c>
      <c r="P774" t="s">
        <v>63</v>
      </c>
      <c r="Q774" s="5">
        <v>13</v>
      </c>
      <c r="R774" s="5">
        <v>8281</v>
      </c>
      <c r="S774" t="s">
        <v>267</v>
      </c>
      <c r="T774" t="s">
        <v>65</v>
      </c>
      <c r="U774" t="s">
        <v>49</v>
      </c>
      <c r="V774" t="s">
        <v>1037</v>
      </c>
      <c r="W774" t="s">
        <v>51</v>
      </c>
      <c r="X774" t="s">
        <v>52</v>
      </c>
      <c r="Y774">
        <v>0</v>
      </c>
      <c r="Z774" t="s">
        <v>270</v>
      </c>
      <c r="AA774">
        <v>2021</v>
      </c>
      <c r="AB774" t="s">
        <v>335</v>
      </c>
      <c r="AC774" t="s">
        <v>55</v>
      </c>
      <c r="AD774" t="s">
        <v>68</v>
      </c>
      <c r="AE774">
        <v>1598321</v>
      </c>
      <c r="AF774" t="s">
        <v>69</v>
      </c>
      <c r="AG774" t="s">
        <v>58</v>
      </c>
      <c r="AH774" t="s">
        <v>55</v>
      </c>
      <c r="AI774" t="s">
        <v>270</v>
      </c>
    </row>
    <row r="775" spans="1:35" x14ac:dyDescent="0.25">
      <c r="A775" s="14" t="str">
        <f t="shared" si="12"/>
        <v>http://dodappwlsprd2.cloud.pge.com:8003/ilis_rpt/dailyeventlogdetail.jsp?odbeventlogid=21-0015501&amp;numberofmonths=24&amp;showchangehistorylog=1</v>
      </c>
      <c r="B775" s="15" t="str">
        <f>HYPERLINK(A775,V775)</f>
        <v>21-0015501</v>
      </c>
      <c r="C775" t="s">
        <v>38</v>
      </c>
      <c r="D775" t="s">
        <v>39</v>
      </c>
      <c r="E775" t="s">
        <v>84</v>
      </c>
      <c r="F775" t="s">
        <v>85</v>
      </c>
      <c r="G775" s="2">
        <v>182222103</v>
      </c>
      <c r="H775" t="s">
        <v>42</v>
      </c>
      <c r="I775" s="3">
        <v>2000</v>
      </c>
      <c r="J775">
        <v>20210127</v>
      </c>
      <c r="K775" s="4">
        <v>128</v>
      </c>
      <c r="L775">
        <v>1231910</v>
      </c>
      <c r="M775" s="5">
        <v>844</v>
      </c>
      <c r="N775" t="s">
        <v>44</v>
      </c>
      <c r="O775" t="s">
        <v>62</v>
      </c>
      <c r="P775" t="s">
        <v>63</v>
      </c>
      <c r="Q775" s="5">
        <v>217</v>
      </c>
      <c r="R775" s="5">
        <v>183148</v>
      </c>
      <c r="S775" t="s">
        <v>267</v>
      </c>
      <c r="T775" t="s">
        <v>65</v>
      </c>
      <c r="U775" t="s">
        <v>49</v>
      </c>
      <c r="V775" t="s">
        <v>1038</v>
      </c>
      <c r="W775" t="s">
        <v>51</v>
      </c>
      <c r="X775" t="s">
        <v>52</v>
      </c>
      <c r="Y775">
        <v>0</v>
      </c>
      <c r="Z775" t="s">
        <v>270</v>
      </c>
      <c r="AA775">
        <v>2021</v>
      </c>
      <c r="AB775" t="s">
        <v>335</v>
      </c>
      <c r="AC775" t="s">
        <v>55</v>
      </c>
      <c r="AD775" t="s">
        <v>68</v>
      </c>
      <c r="AE775">
        <v>1598041</v>
      </c>
      <c r="AF775" t="s">
        <v>69</v>
      </c>
      <c r="AG775" t="s">
        <v>58</v>
      </c>
      <c r="AH775" t="s">
        <v>55</v>
      </c>
      <c r="AI775" t="s">
        <v>270</v>
      </c>
    </row>
    <row r="776" spans="1:35" x14ac:dyDescent="0.25">
      <c r="A776" s="14" t="str">
        <f t="shared" si="12"/>
        <v>http://dodappwlsprd2.cloud.pge.com:8003/ilis_rpt/dailyeventlogdetail.jsp?odbeventlogid=21-0015454&amp;numberofmonths=24&amp;showchangehistorylog=1</v>
      </c>
      <c r="B776" s="15" t="str">
        <f>HYPERLINK(A776,V776)</f>
        <v>21-0015454</v>
      </c>
      <c r="C776" t="s">
        <v>38</v>
      </c>
      <c r="D776" t="s">
        <v>39</v>
      </c>
      <c r="E776" t="s">
        <v>84</v>
      </c>
      <c r="F776" t="s">
        <v>460</v>
      </c>
      <c r="G776" s="2">
        <v>182291101</v>
      </c>
      <c r="H776" t="s">
        <v>137</v>
      </c>
      <c r="I776" s="3">
        <v>8687</v>
      </c>
      <c r="J776">
        <v>20210127</v>
      </c>
      <c r="K776" s="4">
        <v>112</v>
      </c>
      <c r="L776">
        <v>1233712</v>
      </c>
      <c r="M776" s="5">
        <v>1106</v>
      </c>
      <c r="N776" t="s">
        <v>44</v>
      </c>
      <c r="O776" t="s">
        <v>62</v>
      </c>
      <c r="P776" t="s">
        <v>63</v>
      </c>
      <c r="Q776" s="5">
        <v>90</v>
      </c>
      <c r="R776" s="5">
        <v>99540</v>
      </c>
      <c r="S776" t="s">
        <v>267</v>
      </c>
      <c r="T776" t="s">
        <v>150</v>
      </c>
      <c r="U776" t="s">
        <v>49</v>
      </c>
      <c r="V776" t="s">
        <v>1039</v>
      </c>
      <c r="W776" t="s">
        <v>51</v>
      </c>
      <c r="X776" t="s">
        <v>52</v>
      </c>
      <c r="Y776">
        <v>0</v>
      </c>
      <c r="Z776" t="s">
        <v>270</v>
      </c>
      <c r="AA776">
        <v>2021</v>
      </c>
      <c r="AB776" t="s">
        <v>335</v>
      </c>
      <c r="AC776" t="s">
        <v>55</v>
      </c>
      <c r="AD776" t="s">
        <v>310</v>
      </c>
      <c r="AE776">
        <v>1598320</v>
      </c>
      <c r="AF776" t="s">
        <v>152</v>
      </c>
      <c r="AG776" t="s">
        <v>58</v>
      </c>
      <c r="AH776" t="s">
        <v>55</v>
      </c>
      <c r="AI776" t="s">
        <v>270</v>
      </c>
    </row>
    <row r="777" spans="1:35" x14ac:dyDescent="0.25">
      <c r="A777" s="14" t="str">
        <f t="shared" si="12"/>
        <v>http://dodappwlsprd2.cloud.pge.com:8003/ilis_rpt/dailyeventlogdetail.jsp?odbeventlogid=21-0017127&amp;numberofmonths=24&amp;showchangehistorylog=1</v>
      </c>
      <c r="B777" s="15" t="str">
        <f>HYPERLINK(A777,V777)</f>
        <v>21-0017127</v>
      </c>
      <c r="C777" t="s">
        <v>38</v>
      </c>
      <c r="D777" t="s">
        <v>39</v>
      </c>
      <c r="E777" t="s">
        <v>40</v>
      </c>
      <c r="F777" t="s">
        <v>339</v>
      </c>
      <c r="G777" s="2">
        <v>83252106</v>
      </c>
      <c r="H777" t="s">
        <v>61</v>
      </c>
      <c r="I777" s="3">
        <v>7349</v>
      </c>
      <c r="J777">
        <v>20210127</v>
      </c>
      <c r="K777" s="4">
        <v>2356</v>
      </c>
      <c r="L777">
        <v>1238548</v>
      </c>
      <c r="M777" s="5">
        <v>676</v>
      </c>
      <c r="N777" t="s">
        <v>44</v>
      </c>
      <c r="O777" t="s">
        <v>62</v>
      </c>
      <c r="P777" t="s">
        <v>63</v>
      </c>
      <c r="Q777" s="5">
        <v>4</v>
      </c>
      <c r="R777" s="5">
        <v>2704</v>
      </c>
      <c r="S777" t="s">
        <v>267</v>
      </c>
      <c r="T777" t="s">
        <v>65</v>
      </c>
      <c r="U777" t="s">
        <v>49</v>
      </c>
      <c r="V777" t="s">
        <v>1040</v>
      </c>
      <c r="W777" t="s">
        <v>51</v>
      </c>
      <c r="X777" t="s">
        <v>52</v>
      </c>
      <c r="Y777">
        <v>0</v>
      </c>
      <c r="Z777" t="s">
        <v>270</v>
      </c>
      <c r="AA777">
        <v>2021</v>
      </c>
      <c r="AB777" t="s">
        <v>335</v>
      </c>
      <c r="AC777" t="s">
        <v>55</v>
      </c>
      <c r="AD777" t="s">
        <v>68</v>
      </c>
      <c r="AE777">
        <v>1599440</v>
      </c>
      <c r="AF777" t="s">
        <v>69</v>
      </c>
      <c r="AG777" t="s">
        <v>58</v>
      </c>
      <c r="AH777" t="s">
        <v>55</v>
      </c>
      <c r="AI777" t="s">
        <v>270</v>
      </c>
    </row>
    <row r="778" spans="1:35" x14ac:dyDescent="0.25">
      <c r="A778" s="14" t="str">
        <f t="shared" si="12"/>
        <v>http://dodappwlsprd2.cloud.pge.com:8003/ilis_rpt/dailyeventlogdetail.jsp?odbeventlogid=21-0015710&amp;numberofmonths=24&amp;showchangehistorylog=1</v>
      </c>
      <c r="B778" s="15" t="str">
        <f>HYPERLINK(A778,V778)</f>
        <v>21-0015710</v>
      </c>
      <c r="C778" t="s">
        <v>38</v>
      </c>
      <c r="D778" t="s">
        <v>39</v>
      </c>
      <c r="E778" t="s">
        <v>40</v>
      </c>
      <c r="F778" t="s">
        <v>91</v>
      </c>
      <c r="G778" s="2">
        <v>82931101</v>
      </c>
      <c r="H778" t="s">
        <v>61</v>
      </c>
      <c r="I778" s="3">
        <v>5411</v>
      </c>
      <c r="J778">
        <v>20210127</v>
      </c>
      <c r="K778" s="4">
        <v>46</v>
      </c>
      <c r="L778">
        <v>1231559</v>
      </c>
      <c r="M778" s="5">
        <v>703</v>
      </c>
      <c r="N778" t="s">
        <v>44</v>
      </c>
      <c r="O778" t="s">
        <v>62</v>
      </c>
      <c r="P778" t="s">
        <v>70</v>
      </c>
      <c r="Q778" s="5">
        <v>17</v>
      </c>
      <c r="R778" s="5">
        <v>11951</v>
      </c>
      <c r="S778" t="s">
        <v>267</v>
      </c>
      <c r="T778" t="s">
        <v>65</v>
      </c>
      <c r="U778" t="s">
        <v>49</v>
      </c>
      <c r="V778" t="s">
        <v>1041</v>
      </c>
      <c r="W778" t="s">
        <v>51</v>
      </c>
      <c r="X778" t="s">
        <v>52</v>
      </c>
      <c r="Y778">
        <v>0</v>
      </c>
      <c r="Z778" t="s">
        <v>270</v>
      </c>
      <c r="AA778">
        <v>2021</v>
      </c>
      <c r="AB778" t="s">
        <v>335</v>
      </c>
      <c r="AC778" t="s">
        <v>55</v>
      </c>
      <c r="AD778" t="s">
        <v>88</v>
      </c>
      <c r="AE778">
        <v>1598259</v>
      </c>
      <c r="AF778" t="s">
        <v>69</v>
      </c>
      <c r="AG778" t="s">
        <v>58</v>
      </c>
      <c r="AH778" t="s">
        <v>55</v>
      </c>
      <c r="AI778" t="s">
        <v>270</v>
      </c>
    </row>
    <row r="779" spans="1:35" x14ac:dyDescent="0.25">
      <c r="A779" s="14" t="str">
        <f t="shared" si="12"/>
        <v>http://dodappwlsprd2.cloud.pge.com:8003/ilis_rpt/dailyeventlogdetail.jsp?odbeventlogid=21-0016234&amp;numberofmonths=24&amp;showchangehistorylog=1</v>
      </c>
      <c r="B779" s="15" t="str">
        <f>HYPERLINK(A779,V779)</f>
        <v>21-0016234</v>
      </c>
      <c r="C779" t="s">
        <v>38</v>
      </c>
      <c r="D779" t="s">
        <v>39</v>
      </c>
      <c r="E779" t="s">
        <v>40</v>
      </c>
      <c r="F779" t="s">
        <v>91</v>
      </c>
      <c r="G779" s="2">
        <v>82931101</v>
      </c>
      <c r="H779" t="s">
        <v>61</v>
      </c>
      <c r="I779" s="3">
        <v>8097</v>
      </c>
      <c r="J779">
        <v>20210127</v>
      </c>
      <c r="K779" s="4">
        <v>614</v>
      </c>
      <c r="L779">
        <v>1233126</v>
      </c>
      <c r="M779" s="5">
        <v>698</v>
      </c>
      <c r="N779" t="s">
        <v>44</v>
      </c>
      <c r="O779" t="s">
        <v>45</v>
      </c>
      <c r="P779" t="s">
        <v>281</v>
      </c>
      <c r="Q779" s="5">
        <v>17</v>
      </c>
      <c r="R779" s="5">
        <v>11866</v>
      </c>
      <c r="S779" t="s">
        <v>283</v>
      </c>
      <c r="T779" t="s">
        <v>150</v>
      </c>
      <c r="U779" t="s">
        <v>49</v>
      </c>
      <c r="V779" t="s">
        <v>1042</v>
      </c>
      <c r="W779" t="s">
        <v>51</v>
      </c>
      <c r="X779" t="s">
        <v>52</v>
      </c>
      <c r="Y779">
        <v>0</v>
      </c>
      <c r="Z779" t="s">
        <v>270</v>
      </c>
      <c r="AA779">
        <v>2021</v>
      </c>
      <c r="AB779" t="s">
        <v>335</v>
      </c>
      <c r="AC779" t="s">
        <v>55</v>
      </c>
      <c r="AD779" t="s">
        <v>88</v>
      </c>
      <c r="AE779">
        <v>1598683</v>
      </c>
      <c r="AF779" t="s">
        <v>152</v>
      </c>
      <c r="AG779" t="s">
        <v>58</v>
      </c>
      <c r="AH779" t="s">
        <v>55</v>
      </c>
      <c r="AI779" t="s">
        <v>270</v>
      </c>
    </row>
    <row r="780" spans="1:35" x14ac:dyDescent="0.25">
      <c r="A780" s="14" t="str">
        <f t="shared" si="12"/>
        <v>http://dodappwlsprd2.cloud.pge.com:8003/ilis_rpt/dailyeventlogdetail.jsp?odbeventlogid=21-0016057&amp;numberofmonths=24&amp;showchangehistorylog=1</v>
      </c>
      <c r="B780" s="15" t="str">
        <f>HYPERLINK(A780,V780)</f>
        <v>21-0016057</v>
      </c>
      <c r="C780" t="s">
        <v>38</v>
      </c>
      <c r="D780" t="s">
        <v>39</v>
      </c>
      <c r="E780" t="s">
        <v>40</v>
      </c>
      <c r="F780" t="s">
        <v>198</v>
      </c>
      <c r="G780" s="2">
        <v>83692105</v>
      </c>
      <c r="H780" t="s">
        <v>61</v>
      </c>
      <c r="I780" s="3">
        <v>11333</v>
      </c>
      <c r="J780">
        <v>20210127</v>
      </c>
      <c r="K780" s="4">
        <v>121</v>
      </c>
      <c r="L780">
        <v>1234911</v>
      </c>
      <c r="M780" s="5">
        <v>909</v>
      </c>
      <c r="N780" t="s">
        <v>44</v>
      </c>
      <c r="O780" t="s">
        <v>62</v>
      </c>
      <c r="P780" t="s">
        <v>63</v>
      </c>
      <c r="Q780" s="5">
        <v>5</v>
      </c>
      <c r="R780" s="5">
        <v>4545</v>
      </c>
      <c r="S780" t="s">
        <v>283</v>
      </c>
      <c r="T780" t="s">
        <v>65</v>
      </c>
      <c r="U780" t="s">
        <v>49</v>
      </c>
      <c r="V780" t="s">
        <v>1043</v>
      </c>
      <c r="W780" t="s">
        <v>51</v>
      </c>
      <c r="X780" t="s">
        <v>52</v>
      </c>
      <c r="Y780">
        <v>0</v>
      </c>
      <c r="Z780" t="s">
        <v>270</v>
      </c>
      <c r="AA780">
        <v>2021</v>
      </c>
      <c r="AB780" t="s">
        <v>335</v>
      </c>
      <c r="AC780" t="s">
        <v>55</v>
      </c>
      <c r="AD780" t="s">
        <v>68</v>
      </c>
      <c r="AE780">
        <v>1598537</v>
      </c>
      <c r="AF780" t="s">
        <v>69</v>
      </c>
      <c r="AG780" t="s">
        <v>58</v>
      </c>
      <c r="AH780" t="s">
        <v>55</v>
      </c>
      <c r="AI780" t="s">
        <v>270</v>
      </c>
    </row>
    <row r="781" spans="1:35" x14ac:dyDescent="0.25">
      <c r="A781" s="14" t="str">
        <f t="shared" si="12"/>
        <v>http://dodappwlsprd2.cloud.pge.com:8003/ilis_rpt/dailyeventlogdetail.jsp?odbeventlogid=21-0016100&amp;numberofmonths=24&amp;showchangehistorylog=1</v>
      </c>
      <c r="B781" s="15" t="str">
        <f>HYPERLINK(A781,V781)</f>
        <v>21-0016100</v>
      </c>
      <c r="C781" t="s">
        <v>38</v>
      </c>
      <c r="D781" t="s">
        <v>39</v>
      </c>
      <c r="E781" t="s">
        <v>40</v>
      </c>
      <c r="F781" t="s">
        <v>198</v>
      </c>
      <c r="G781" s="2">
        <v>83692105</v>
      </c>
      <c r="H781" t="s">
        <v>61</v>
      </c>
      <c r="I781" s="3">
        <v>8643</v>
      </c>
      <c r="J781">
        <v>20210127</v>
      </c>
      <c r="K781" s="4">
        <v>126</v>
      </c>
      <c r="L781">
        <v>1231867</v>
      </c>
      <c r="M781" s="5">
        <v>567</v>
      </c>
      <c r="N781" t="s">
        <v>44</v>
      </c>
      <c r="O781" t="s">
        <v>62</v>
      </c>
      <c r="P781" t="s">
        <v>63</v>
      </c>
      <c r="Q781" s="5">
        <v>40</v>
      </c>
      <c r="R781" s="5">
        <v>22680</v>
      </c>
      <c r="S781" t="s">
        <v>283</v>
      </c>
      <c r="T781" t="s">
        <v>65</v>
      </c>
      <c r="U781" t="s">
        <v>49</v>
      </c>
      <c r="V781" t="s">
        <v>1044</v>
      </c>
      <c r="W781" t="s">
        <v>51</v>
      </c>
      <c r="X781" t="s">
        <v>52</v>
      </c>
      <c r="Y781">
        <v>0</v>
      </c>
      <c r="Z781" t="s">
        <v>270</v>
      </c>
      <c r="AA781">
        <v>2021</v>
      </c>
      <c r="AB781" t="s">
        <v>335</v>
      </c>
      <c r="AC781" t="s">
        <v>55</v>
      </c>
      <c r="AD781" t="s">
        <v>56</v>
      </c>
      <c r="AE781">
        <v>1598570</v>
      </c>
      <c r="AF781" t="s">
        <v>69</v>
      </c>
      <c r="AG781" t="s">
        <v>58</v>
      </c>
      <c r="AH781" t="s">
        <v>55</v>
      </c>
      <c r="AI781" t="s">
        <v>270</v>
      </c>
    </row>
    <row r="782" spans="1:35" x14ac:dyDescent="0.25">
      <c r="A782" s="14" t="str">
        <f t="shared" si="12"/>
        <v>http://dodappwlsprd2.cloud.pge.com:8003/ilis_rpt/dailyeventlogdetail.jsp?odbeventlogid=21-0017284&amp;numberofmonths=24&amp;showchangehistorylog=1</v>
      </c>
      <c r="B782" s="15" t="str">
        <f>HYPERLINK(A782,V782)</f>
        <v>21-0017284</v>
      </c>
      <c r="C782" t="s">
        <v>38</v>
      </c>
      <c r="D782" t="s">
        <v>39</v>
      </c>
      <c r="E782" t="s">
        <v>40</v>
      </c>
      <c r="F782" t="s">
        <v>126</v>
      </c>
      <c r="G782" s="2">
        <v>83622105</v>
      </c>
      <c r="H782" t="s">
        <v>61</v>
      </c>
      <c r="I782" s="3">
        <v>8313</v>
      </c>
      <c r="J782">
        <v>20210128</v>
      </c>
      <c r="K782" s="4">
        <v>631</v>
      </c>
      <c r="L782">
        <v>1238626</v>
      </c>
      <c r="M782" s="5">
        <v>516</v>
      </c>
      <c r="N782" t="s">
        <v>44</v>
      </c>
      <c r="O782" t="s">
        <v>62</v>
      </c>
      <c r="P782" t="s">
        <v>63</v>
      </c>
      <c r="Q782" s="5">
        <v>17</v>
      </c>
      <c r="R782" s="5">
        <v>8772</v>
      </c>
      <c r="S782" t="s">
        <v>267</v>
      </c>
      <c r="T782" t="s">
        <v>65</v>
      </c>
      <c r="U782" t="s">
        <v>49</v>
      </c>
      <c r="V782" t="s">
        <v>1045</v>
      </c>
      <c r="W782" t="s">
        <v>51</v>
      </c>
      <c r="X782" t="s">
        <v>52</v>
      </c>
      <c r="Y782">
        <v>0</v>
      </c>
      <c r="Z782" t="s">
        <v>270</v>
      </c>
      <c r="AA782">
        <v>2021</v>
      </c>
      <c r="AB782" t="s">
        <v>335</v>
      </c>
      <c r="AC782" t="s">
        <v>55</v>
      </c>
      <c r="AD782" t="s">
        <v>68</v>
      </c>
      <c r="AE782">
        <v>1599535</v>
      </c>
      <c r="AF782" t="s">
        <v>69</v>
      </c>
      <c r="AG782" t="s">
        <v>58</v>
      </c>
      <c r="AH782" t="s">
        <v>55</v>
      </c>
      <c r="AI782" t="s">
        <v>270</v>
      </c>
    </row>
    <row r="783" spans="1:35" x14ac:dyDescent="0.25">
      <c r="A783" s="14" t="str">
        <f t="shared" si="12"/>
        <v>http://dodappwlsprd2.cloud.pge.com:8003/ilis_rpt/dailyeventlogdetail.jsp?odbeventlogid=21-0099476&amp;numberofmonths=24&amp;showchangehistorylog=1</v>
      </c>
      <c r="B783" s="15" t="str">
        <f>HYPERLINK(A783,V783)</f>
        <v>21-0099476</v>
      </c>
      <c r="C783" t="s">
        <v>38</v>
      </c>
      <c r="D783" t="s">
        <v>39</v>
      </c>
      <c r="E783" t="s">
        <v>40</v>
      </c>
      <c r="F783" t="s">
        <v>126</v>
      </c>
      <c r="G783" s="2">
        <v>83622105</v>
      </c>
      <c r="H783" t="s">
        <v>42</v>
      </c>
      <c r="I783" s="3">
        <v>95050</v>
      </c>
      <c r="J783">
        <v>20210804</v>
      </c>
      <c r="K783" s="4">
        <v>755</v>
      </c>
      <c r="L783">
        <v>1433409</v>
      </c>
      <c r="M783" s="5">
        <v>610</v>
      </c>
      <c r="N783" t="s">
        <v>44</v>
      </c>
      <c r="O783" t="s">
        <v>62</v>
      </c>
      <c r="P783" t="s">
        <v>70</v>
      </c>
      <c r="Q783" s="5">
        <v>1970</v>
      </c>
      <c r="R783" s="5">
        <v>512625</v>
      </c>
      <c r="S783" t="s">
        <v>283</v>
      </c>
      <c r="T783" t="s">
        <v>65</v>
      </c>
      <c r="U783" t="s">
        <v>49</v>
      </c>
      <c r="V783" t="s">
        <v>1046</v>
      </c>
      <c r="W783" t="s">
        <v>51</v>
      </c>
      <c r="X783" t="s">
        <v>52</v>
      </c>
      <c r="Y783">
        <v>44932682</v>
      </c>
      <c r="Z783" t="s">
        <v>270</v>
      </c>
      <c r="AA783">
        <v>2021</v>
      </c>
      <c r="AB783" t="s">
        <v>1000</v>
      </c>
      <c r="AC783" t="s">
        <v>55</v>
      </c>
      <c r="AD783" t="s">
        <v>68</v>
      </c>
      <c r="AE783">
        <v>1654432</v>
      </c>
      <c r="AF783" t="s">
        <v>69</v>
      </c>
      <c r="AG783" t="s">
        <v>58</v>
      </c>
      <c r="AH783" t="s">
        <v>55</v>
      </c>
      <c r="AI783" t="s">
        <v>270</v>
      </c>
    </row>
    <row r="784" spans="1:35" x14ac:dyDescent="0.25">
      <c r="A784" s="14" t="str">
        <f t="shared" si="12"/>
        <v>http://dodappwlsprd2.cloud.pge.com:8003/ilis_rpt/dailyeventlogdetail.jsp?odbeventlogid=21-0128730&amp;numberofmonths=24&amp;showchangehistorylog=1</v>
      </c>
      <c r="B784" s="15" t="str">
        <f>HYPERLINK(A784,V784)</f>
        <v>21-0128730</v>
      </c>
      <c r="C784" t="s">
        <v>38</v>
      </c>
      <c r="D784" t="s">
        <v>39</v>
      </c>
      <c r="E784" t="s">
        <v>40</v>
      </c>
      <c r="F784" t="s">
        <v>60</v>
      </c>
      <c r="G784" s="2">
        <v>82841102</v>
      </c>
      <c r="H784" t="s">
        <v>42</v>
      </c>
      <c r="I784" s="3">
        <v>243760</v>
      </c>
      <c r="J784">
        <v>20211011</v>
      </c>
      <c r="K784" s="4">
        <v>1034</v>
      </c>
      <c r="L784">
        <v>1492771</v>
      </c>
      <c r="M784" s="5">
        <v>391</v>
      </c>
      <c r="N784" t="s">
        <v>44</v>
      </c>
      <c r="O784" t="s">
        <v>62</v>
      </c>
      <c r="P784" t="s">
        <v>63</v>
      </c>
      <c r="Q784" s="5">
        <v>1682</v>
      </c>
      <c r="R784" s="5">
        <v>559642</v>
      </c>
      <c r="S784" t="s">
        <v>283</v>
      </c>
      <c r="T784" t="s">
        <v>150</v>
      </c>
      <c r="U784" t="s">
        <v>49</v>
      </c>
      <c r="V784" t="s">
        <v>1047</v>
      </c>
      <c r="W784" t="s">
        <v>51</v>
      </c>
      <c r="X784" t="s">
        <v>52</v>
      </c>
      <c r="Y784">
        <v>31554589</v>
      </c>
      <c r="Z784" t="s">
        <v>270</v>
      </c>
      <c r="AA784">
        <v>2021</v>
      </c>
      <c r="AB784" t="s">
        <v>269</v>
      </c>
      <c r="AC784" t="s">
        <v>55</v>
      </c>
      <c r="AD784" t="s">
        <v>88</v>
      </c>
      <c r="AE784">
        <v>1672829</v>
      </c>
      <c r="AF784" t="s">
        <v>152</v>
      </c>
      <c r="AG784" t="s">
        <v>58</v>
      </c>
      <c r="AH784" t="s">
        <v>55</v>
      </c>
      <c r="AI784" t="s">
        <v>270</v>
      </c>
    </row>
    <row r="785" spans="1:35" x14ac:dyDescent="0.25">
      <c r="A785" s="14" t="str">
        <f t="shared" si="12"/>
        <v>http://dodappwlsprd2.cloud.pge.com:8003/ilis_rpt/dailyeventlogdetail.jsp?odbeventlogid=21-0136028&amp;numberofmonths=24&amp;showchangehistorylog=1</v>
      </c>
      <c r="B785" s="15" t="str">
        <f>HYPERLINK(A785,V785)</f>
        <v>21-0136028</v>
      </c>
      <c r="C785" t="s">
        <v>38</v>
      </c>
      <c r="D785" t="s">
        <v>39</v>
      </c>
      <c r="E785" t="s">
        <v>40</v>
      </c>
      <c r="F785" t="s">
        <v>101</v>
      </c>
      <c r="G785" s="2">
        <v>83040401</v>
      </c>
      <c r="H785" t="s">
        <v>61</v>
      </c>
      <c r="I785" s="3">
        <v>5143</v>
      </c>
      <c r="J785">
        <v>20211024</v>
      </c>
      <c r="K785" s="4">
        <v>932</v>
      </c>
      <c r="L785">
        <v>1509231</v>
      </c>
      <c r="M785" s="5">
        <v>238</v>
      </c>
      <c r="N785" t="s">
        <v>44</v>
      </c>
      <c r="O785" t="s">
        <v>62</v>
      </c>
      <c r="P785" t="s">
        <v>63</v>
      </c>
      <c r="Q785" s="5">
        <v>27</v>
      </c>
      <c r="R785" s="5">
        <v>6426</v>
      </c>
      <c r="S785" t="s">
        <v>283</v>
      </c>
      <c r="T785" t="s">
        <v>65</v>
      </c>
      <c r="U785" t="s">
        <v>49</v>
      </c>
      <c r="V785" t="s">
        <v>1048</v>
      </c>
      <c r="W785" t="s">
        <v>51</v>
      </c>
      <c r="X785" t="s">
        <v>52</v>
      </c>
      <c r="Y785">
        <v>0</v>
      </c>
      <c r="Z785" t="s">
        <v>270</v>
      </c>
      <c r="AA785">
        <v>2021</v>
      </c>
      <c r="AB785" t="s">
        <v>269</v>
      </c>
      <c r="AC785" t="s">
        <v>55</v>
      </c>
      <c r="AD785" t="s">
        <v>68</v>
      </c>
      <c r="AE785">
        <v>1677497</v>
      </c>
      <c r="AF785" t="s">
        <v>69</v>
      </c>
      <c r="AG785" t="s">
        <v>58</v>
      </c>
      <c r="AH785" t="s">
        <v>55</v>
      </c>
      <c r="AI785" t="s">
        <v>270</v>
      </c>
    </row>
    <row r="786" spans="1:35" x14ac:dyDescent="0.25">
      <c r="A786" s="14" t="str">
        <f t="shared" si="12"/>
        <v>http://dodappwlsprd2.cloud.pge.com:8003/ilis_rpt/dailyeventlogdetail.jsp?odbeventlogid=21-0135836&amp;numberofmonths=24&amp;showchangehistorylog=1</v>
      </c>
      <c r="B786" s="15" t="str">
        <f>HYPERLINK(A786,V786)</f>
        <v>21-0135836</v>
      </c>
      <c r="C786" t="s">
        <v>38</v>
      </c>
      <c r="D786" t="s">
        <v>39</v>
      </c>
      <c r="E786" t="s">
        <v>40</v>
      </c>
      <c r="F786" t="s">
        <v>104</v>
      </c>
      <c r="G786" s="2">
        <v>83041101</v>
      </c>
      <c r="H786" t="s">
        <v>61</v>
      </c>
      <c r="I786" s="3">
        <v>5743</v>
      </c>
      <c r="J786">
        <v>20211024</v>
      </c>
      <c r="K786" s="4">
        <v>744</v>
      </c>
      <c r="L786">
        <v>1508408</v>
      </c>
      <c r="M786" s="5">
        <v>508</v>
      </c>
      <c r="N786" t="s">
        <v>44</v>
      </c>
      <c r="O786" t="s">
        <v>62</v>
      </c>
      <c r="P786" t="s">
        <v>63</v>
      </c>
      <c r="Q786" s="5">
        <v>5</v>
      </c>
      <c r="R786" s="5">
        <v>2540</v>
      </c>
      <c r="S786" t="s">
        <v>283</v>
      </c>
      <c r="T786" t="s">
        <v>65</v>
      </c>
      <c r="U786" t="s">
        <v>49</v>
      </c>
      <c r="V786" t="s">
        <v>1049</v>
      </c>
      <c r="W786" t="s">
        <v>51</v>
      </c>
      <c r="X786" t="s">
        <v>52</v>
      </c>
      <c r="Y786">
        <v>0</v>
      </c>
      <c r="Z786" t="s">
        <v>270</v>
      </c>
      <c r="AA786">
        <v>2021</v>
      </c>
      <c r="AB786" t="s">
        <v>269</v>
      </c>
      <c r="AC786" t="s">
        <v>55</v>
      </c>
      <c r="AD786" t="s">
        <v>88</v>
      </c>
      <c r="AE786">
        <v>1677313</v>
      </c>
      <c r="AF786" t="s">
        <v>69</v>
      </c>
      <c r="AG786" t="s">
        <v>58</v>
      </c>
      <c r="AH786" t="s">
        <v>55</v>
      </c>
      <c r="AI786" t="s">
        <v>270</v>
      </c>
    </row>
    <row r="787" spans="1:35" x14ac:dyDescent="0.25">
      <c r="A787" s="14" t="str">
        <f t="shared" si="12"/>
        <v>http://dodappwlsprd2.cloud.pge.com:8003/ilis_rpt/dailyeventlogdetail.jsp?odbeventlogid=21-0136517&amp;numberofmonths=24&amp;showchangehistorylog=1</v>
      </c>
      <c r="B787" s="15" t="str">
        <f>HYPERLINK(A787,V787)</f>
        <v>21-0136517</v>
      </c>
      <c r="C787" t="s">
        <v>38</v>
      </c>
      <c r="D787" t="s">
        <v>39</v>
      </c>
      <c r="E787" t="s">
        <v>40</v>
      </c>
      <c r="F787" t="s">
        <v>126</v>
      </c>
      <c r="G787" s="2">
        <v>83622105</v>
      </c>
      <c r="H787" t="s">
        <v>75</v>
      </c>
      <c r="I787" s="3" t="s">
        <v>1050</v>
      </c>
      <c r="J787">
        <v>20211024</v>
      </c>
      <c r="K787" s="4">
        <v>1459</v>
      </c>
      <c r="L787">
        <v>1514519</v>
      </c>
      <c r="M787" s="5">
        <v>209</v>
      </c>
      <c r="N787" t="s">
        <v>44</v>
      </c>
      <c r="O787" t="s">
        <v>62</v>
      </c>
      <c r="P787" t="s">
        <v>70</v>
      </c>
      <c r="Q787" s="5">
        <v>23</v>
      </c>
      <c r="R787" s="5">
        <v>3647</v>
      </c>
      <c r="S787" t="s">
        <v>283</v>
      </c>
      <c r="T787" t="s">
        <v>65</v>
      </c>
      <c r="U787" t="s">
        <v>49</v>
      </c>
      <c r="V787" t="s">
        <v>1051</v>
      </c>
      <c r="W787" t="s">
        <v>51</v>
      </c>
      <c r="X787" t="s">
        <v>52</v>
      </c>
      <c r="Y787">
        <v>0</v>
      </c>
      <c r="Z787" t="s">
        <v>270</v>
      </c>
      <c r="AA787">
        <v>2021</v>
      </c>
      <c r="AB787" t="s">
        <v>269</v>
      </c>
      <c r="AC787" t="s">
        <v>55</v>
      </c>
      <c r="AD787" t="s">
        <v>97</v>
      </c>
      <c r="AE787">
        <v>1677995</v>
      </c>
      <c r="AF787" t="s">
        <v>69</v>
      </c>
      <c r="AG787" t="s">
        <v>58</v>
      </c>
      <c r="AH787" t="s">
        <v>55</v>
      </c>
      <c r="AI787" t="s">
        <v>55</v>
      </c>
    </row>
    <row r="788" spans="1:35" x14ac:dyDescent="0.25">
      <c r="A788" s="14" t="str">
        <f t="shared" si="12"/>
        <v>http://dodappwlsprd2.cloud.pge.com:8003/ilis_rpt/dailyeventlogdetail.jsp?odbeventlogid=21-0136413&amp;numberofmonths=24&amp;showchangehistorylog=1</v>
      </c>
      <c r="B788" s="15" t="str">
        <f>HYPERLINK(A788,V788)</f>
        <v>21-0136413</v>
      </c>
      <c r="C788" t="s">
        <v>38</v>
      </c>
      <c r="D788" t="s">
        <v>39</v>
      </c>
      <c r="E788" t="s">
        <v>40</v>
      </c>
      <c r="F788" t="s">
        <v>198</v>
      </c>
      <c r="G788" s="2">
        <v>83692105</v>
      </c>
      <c r="H788" t="s">
        <v>75</v>
      </c>
      <c r="I788" s="3" t="s">
        <v>1052</v>
      </c>
      <c r="J788">
        <v>20211024</v>
      </c>
      <c r="K788" s="4">
        <v>1323</v>
      </c>
      <c r="L788">
        <v>1513778</v>
      </c>
      <c r="M788" s="5">
        <v>348</v>
      </c>
      <c r="N788" t="s">
        <v>44</v>
      </c>
      <c r="O788" t="s">
        <v>62</v>
      </c>
      <c r="P788" t="s">
        <v>63</v>
      </c>
      <c r="Q788" s="5">
        <v>271</v>
      </c>
      <c r="R788" s="5">
        <v>39604</v>
      </c>
      <c r="S788" t="s">
        <v>283</v>
      </c>
      <c r="T788" t="s">
        <v>65</v>
      </c>
      <c r="U788" t="s">
        <v>49</v>
      </c>
      <c r="V788" t="s">
        <v>1053</v>
      </c>
      <c r="W788" t="s">
        <v>51</v>
      </c>
      <c r="X788" t="s">
        <v>52</v>
      </c>
      <c r="Y788">
        <v>0</v>
      </c>
      <c r="Z788" t="s">
        <v>270</v>
      </c>
      <c r="AA788">
        <v>2021</v>
      </c>
      <c r="AB788" t="s">
        <v>269</v>
      </c>
      <c r="AC788" t="s">
        <v>55</v>
      </c>
      <c r="AD788" t="s">
        <v>97</v>
      </c>
      <c r="AE788">
        <v>1677894</v>
      </c>
      <c r="AF788" t="s">
        <v>69</v>
      </c>
      <c r="AG788" t="s">
        <v>58</v>
      </c>
      <c r="AH788" t="s">
        <v>55</v>
      </c>
      <c r="AI788" t="s">
        <v>55</v>
      </c>
    </row>
    <row r="789" spans="1:35" x14ac:dyDescent="0.25">
      <c r="A789" s="14" t="str">
        <f t="shared" si="12"/>
        <v>http://dodappwlsprd2.cloud.pge.com:8003/ilis_rpt/dailyeventlogdetail.jsp?odbeventlogid=21-0135694&amp;numberofmonths=24&amp;showchangehistorylog=1</v>
      </c>
      <c r="B789" s="15" t="str">
        <f>HYPERLINK(A789,V789)</f>
        <v>21-0135694</v>
      </c>
      <c r="C789" t="s">
        <v>38</v>
      </c>
      <c r="D789" t="s">
        <v>39</v>
      </c>
      <c r="E789" t="s">
        <v>84</v>
      </c>
      <c r="F789" t="s">
        <v>147</v>
      </c>
      <c r="G789" s="2">
        <v>182852201</v>
      </c>
      <c r="H789" t="s">
        <v>325</v>
      </c>
      <c r="I789" s="3">
        <v>22012</v>
      </c>
      <c r="J789">
        <v>20211024</v>
      </c>
      <c r="K789" s="4">
        <v>723</v>
      </c>
      <c r="L789">
        <v>1508276</v>
      </c>
      <c r="M789" s="5">
        <v>493</v>
      </c>
      <c r="N789" t="s">
        <v>44</v>
      </c>
      <c r="O789" t="s">
        <v>62</v>
      </c>
      <c r="P789" t="s">
        <v>70</v>
      </c>
      <c r="Q789" s="5">
        <v>1798</v>
      </c>
      <c r="R789" s="5">
        <v>90303</v>
      </c>
      <c r="S789" t="s">
        <v>283</v>
      </c>
      <c r="T789" t="s">
        <v>65</v>
      </c>
      <c r="U789" t="s">
        <v>49</v>
      </c>
      <c r="V789" t="s">
        <v>1054</v>
      </c>
      <c r="W789" t="s">
        <v>51</v>
      </c>
      <c r="X789" t="s">
        <v>52</v>
      </c>
      <c r="Y789">
        <v>0</v>
      </c>
      <c r="Z789" t="s">
        <v>270</v>
      </c>
      <c r="AA789">
        <v>2021</v>
      </c>
      <c r="AB789" t="s">
        <v>269</v>
      </c>
      <c r="AC789" t="s">
        <v>55</v>
      </c>
      <c r="AD789" t="s">
        <v>68</v>
      </c>
      <c r="AE789">
        <v>1677169</v>
      </c>
      <c r="AF789" t="s">
        <v>69</v>
      </c>
      <c r="AG789" t="s">
        <v>58</v>
      </c>
      <c r="AH789" t="s">
        <v>55</v>
      </c>
      <c r="AI789" t="s">
        <v>270</v>
      </c>
    </row>
    <row r="790" spans="1:35" x14ac:dyDescent="0.25">
      <c r="A790" s="14" t="str">
        <f t="shared" si="12"/>
        <v>http://dodappwlsprd2.cloud.pge.com:8003/ilis_rpt/dailyeventlogdetail.jsp?odbeventlogid=21-0137039&amp;numberofmonths=24&amp;showchangehistorylog=1</v>
      </c>
      <c r="B790" s="15" t="str">
        <f>HYPERLINK(A790,V790)</f>
        <v>21-0137039</v>
      </c>
      <c r="C790" t="s">
        <v>38</v>
      </c>
      <c r="D790" t="s">
        <v>39</v>
      </c>
      <c r="E790" t="s">
        <v>40</v>
      </c>
      <c r="F790" t="s">
        <v>402</v>
      </c>
      <c r="G790" s="2">
        <v>182941102</v>
      </c>
      <c r="H790" t="s">
        <v>75</v>
      </c>
      <c r="I790" s="3" t="s">
        <v>1055</v>
      </c>
      <c r="J790">
        <v>20211025</v>
      </c>
      <c r="K790" s="4">
        <v>521</v>
      </c>
      <c r="L790">
        <v>1516997</v>
      </c>
      <c r="M790" s="5">
        <v>682</v>
      </c>
      <c r="N790" t="s">
        <v>44</v>
      </c>
      <c r="O790" t="s">
        <v>62</v>
      </c>
      <c r="P790" t="s">
        <v>63</v>
      </c>
      <c r="Q790" s="5">
        <v>73</v>
      </c>
      <c r="R790" s="5">
        <v>47368</v>
      </c>
      <c r="S790" t="s">
        <v>283</v>
      </c>
      <c r="T790" t="s">
        <v>65</v>
      </c>
      <c r="U790" t="s">
        <v>49</v>
      </c>
      <c r="V790" t="s">
        <v>1056</v>
      </c>
      <c r="W790" t="s">
        <v>51</v>
      </c>
      <c r="X790" t="s">
        <v>52</v>
      </c>
      <c r="Y790">
        <v>0</v>
      </c>
      <c r="Z790" t="s">
        <v>270</v>
      </c>
      <c r="AA790">
        <v>2021</v>
      </c>
      <c r="AB790" t="s">
        <v>269</v>
      </c>
      <c r="AC790" t="s">
        <v>55</v>
      </c>
      <c r="AD790" t="s">
        <v>97</v>
      </c>
      <c r="AE790">
        <v>1678493</v>
      </c>
      <c r="AF790" t="s">
        <v>69</v>
      </c>
      <c r="AG790" t="s">
        <v>58</v>
      </c>
      <c r="AH790" t="s">
        <v>55</v>
      </c>
      <c r="AI790" t="s">
        <v>55</v>
      </c>
    </row>
    <row r="791" spans="1:35" x14ac:dyDescent="0.25">
      <c r="A791" s="14" t="str">
        <f t="shared" si="12"/>
        <v>http://dodappwlsprd2.cloud.pge.com:8003/ilis_rpt/dailyeventlogdetail.jsp?odbeventlogid=21-0156934&amp;numberofmonths=24&amp;showchangehistorylog=1</v>
      </c>
      <c r="B791" s="15" t="str">
        <f>HYPERLINK(A791,V791)</f>
        <v>21-0156934</v>
      </c>
      <c r="C791" t="s">
        <v>38</v>
      </c>
      <c r="D791" t="s">
        <v>39</v>
      </c>
      <c r="E791" t="s">
        <v>40</v>
      </c>
      <c r="F791" t="s">
        <v>41</v>
      </c>
      <c r="G791" s="2">
        <v>82841101</v>
      </c>
      <c r="H791" t="s">
        <v>75</v>
      </c>
      <c r="I791" s="3" t="s">
        <v>1057</v>
      </c>
      <c r="J791">
        <v>20211213</v>
      </c>
      <c r="K791" s="4">
        <v>37</v>
      </c>
      <c r="L791">
        <v>1565601</v>
      </c>
      <c r="M791" s="5">
        <v>980</v>
      </c>
      <c r="N791" t="s">
        <v>44</v>
      </c>
      <c r="O791" t="s">
        <v>62</v>
      </c>
      <c r="P791" t="s">
        <v>63</v>
      </c>
      <c r="Q791" s="5">
        <v>175</v>
      </c>
      <c r="R791" s="5">
        <v>118292</v>
      </c>
      <c r="S791" t="s">
        <v>267</v>
      </c>
      <c r="T791" t="s">
        <v>65</v>
      </c>
      <c r="U791" t="s">
        <v>49</v>
      </c>
      <c r="V791" t="s">
        <v>1058</v>
      </c>
      <c r="W791" t="s">
        <v>51</v>
      </c>
      <c r="X791" t="s">
        <v>52</v>
      </c>
      <c r="Y791">
        <v>0</v>
      </c>
      <c r="Z791" t="s">
        <v>270</v>
      </c>
      <c r="AA791">
        <v>2021</v>
      </c>
      <c r="AB791" t="s">
        <v>103</v>
      </c>
      <c r="AC791" t="s">
        <v>55</v>
      </c>
      <c r="AD791" t="s">
        <v>68</v>
      </c>
      <c r="AE791">
        <v>1693825</v>
      </c>
      <c r="AF791" t="s">
        <v>69</v>
      </c>
      <c r="AG791" t="s">
        <v>58</v>
      </c>
      <c r="AH791" t="s">
        <v>55</v>
      </c>
      <c r="AI791" t="s">
        <v>55</v>
      </c>
    </row>
    <row r="792" spans="1:35" x14ac:dyDescent="0.25">
      <c r="A792" s="14" t="str">
        <f t="shared" si="12"/>
        <v>http://dodappwlsprd2.cloud.pge.com:8003/ilis_rpt/dailyeventlogdetail.jsp?odbeventlogid=21-0157313&amp;numberofmonths=24&amp;showchangehistorylog=1</v>
      </c>
      <c r="B792" s="15" t="str">
        <f>HYPERLINK(A792,V792)</f>
        <v>21-0157313</v>
      </c>
      <c r="C792" t="s">
        <v>38</v>
      </c>
      <c r="D792" t="s">
        <v>39</v>
      </c>
      <c r="E792" t="s">
        <v>40</v>
      </c>
      <c r="F792" t="s">
        <v>60</v>
      </c>
      <c r="G792" s="2">
        <v>82841102</v>
      </c>
      <c r="H792" t="s">
        <v>61</v>
      </c>
      <c r="I792" s="3">
        <v>2923</v>
      </c>
      <c r="J792">
        <v>20211213</v>
      </c>
      <c r="K792" s="4">
        <v>705</v>
      </c>
      <c r="L792">
        <v>1565815</v>
      </c>
      <c r="M792" s="5">
        <v>625</v>
      </c>
      <c r="N792" t="s">
        <v>44</v>
      </c>
      <c r="O792" t="s">
        <v>62</v>
      </c>
      <c r="P792" t="s">
        <v>63</v>
      </c>
      <c r="Q792" s="5">
        <v>49</v>
      </c>
      <c r="R792" s="5">
        <v>30625</v>
      </c>
      <c r="S792" t="s">
        <v>267</v>
      </c>
      <c r="T792" t="s">
        <v>65</v>
      </c>
      <c r="U792" t="s">
        <v>229</v>
      </c>
      <c r="V792" t="s">
        <v>1059</v>
      </c>
      <c r="W792" t="s">
        <v>51</v>
      </c>
      <c r="X792" t="s">
        <v>52</v>
      </c>
      <c r="Y792">
        <v>0</v>
      </c>
      <c r="Z792" t="s">
        <v>270</v>
      </c>
      <c r="AA792">
        <v>2021</v>
      </c>
      <c r="AB792" t="s">
        <v>103</v>
      </c>
      <c r="AC792" t="s">
        <v>55</v>
      </c>
      <c r="AD792" t="s">
        <v>68</v>
      </c>
      <c r="AE792">
        <v>1694225</v>
      </c>
      <c r="AF792" t="s">
        <v>69</v>
      </c>
      <c r="AG792" t="s">
        <v>58</v>
      </c>
      <c r="AH792" t="s">
        <v>55</v>
      </c>
      <c r="AI792" t="s">
        <v>270</v>
      </c>
    </row>
    <row r="793" spans="1:35" x14ac:dyDescent="0.25">
      <c r="A793" s="14" t="str">
        <f t="shared" si="12"/>
        <v>http://dodappwlsprd2.cloud.pge.com:8003/ilis_rpt/dailyeventlogdetail.jsp?odbeventlogid=21-0156952&amp;numberofmonths=24&amp;showchangehistorylog=1</v>
      </c>
      <c r="B793" s="15" t="str">
        <f>HYPERLINK(A793,V793)</f>
        <v>21-0156952</v>
      </c>
      <c r="C793" t="s">
        <v>38</v>
      </c>
      <c r="D793" t="s">
        <v>39</v>
      </c>
      <c r="E793" t="s">
        <v>40</v>
      </c>
      <c r="F793" t="s">
        <v>78</v>
      </c>
      <c r="G793" s="2">
        <v>83622104</v>
      </c>
      <c r="H793" t="s">
        <v>61</v>
      </c>
      <c r="I793" s="3">
        <v>6087</v>
      </c>
      <c r="J793">
        <v>20211213</v>
      </c>
      <c r="K793" s="4">
        <v>426</v>
      </c>
      <c r="L793">
        <v>1565708</v>
      </c>
      <c r="M793" s="5">
        <v>406</v>
      </c>
      <c r="N793" t="s">
        <v>44</v>
      </c>
      <c r="O793" t="s">
        <v>62</v>
      </c>
      <c r="P793" t="s">
        <v>70</v>
      </c>
      <c r="Q793" s="5">
        <v>186</v>
      </c>
      <c r="R793" s="5">
        <v>75516</v>
      </c>
      <c r="S793" t="s">
        <v>267</v>
      </c>
      <c r="T793" t="s">
        <v>65</v>
      </c>
      <c r="U793" t="s">
        <v>49</v>
      </c>
      <c r="V793" t="s">
        <v>1060</v>
      </c>
      <c r="W793" t="s">
        <v>51</v>
      </c>
      <c r="X793" t="s">
        <v>52</v>
      </c>
      <c r="Y793">
        <v>0</v>
      </c>
      <c r="Z793" t="s">
        <v>270</v>
      </c>
      <c r="AA793">
        <v>2021</v>
      </c>
      <c r="AB793" t="s">
        <v>103</v>
      </c>
      <c r="AC793" t="s">
        <v>55</v>
      </c>
      <c r="AD793" t="s">
        <v>68</v>
      </c>
      <c r="AE793">
        <v>1693849</v>
      </c>
      <c r="AF793" t="s">
        <v>69</v>
      </c>
      <c r="AG793" t="s">
        <v>58</v>
      </c>
      <c r="AH793" t="s">
        <v>55</v>
      </c>
      <c r="AI793" t="s">
        <v>270</v>
      </c>
    </row>
    <row r="794" spans="1:35" x14ac:dyDescent="0.25">
      <c r="A794" s="14" t="str">
        <f t="shared" si="12"/>
        <v>http://dodappwlsprd2.cloud.pge.com:8003/ilis_rpt/dailyeventlogdetail.jsp?odbeventlogid=21-0156949&amp;numberofmonths=24&amp;showchangehistorylog=1</v>
      </c>
      <c r="B794" s="15" t="str">
        <f>HYPERLINK(A794,V794)</f>
        <v>21-0156949</v>
      </c>
      <c r="C794" t="s">
        <v>38</v>
      </c>
      <c r="D794" t="s">
        <v>39</v>
      </c>
      <c r="E794" t="s">
        <v>40</v>
      </c>
      <c r="F794" t="s">
        <v>126</v>
      </c>
      <c r="G794" s="2">
        <v>83622105</v>
      </c>
      <c r="H794" t="s">
        <v>61</v>
      </c>
      <c r="I794" s="3">
        <v>9463</v>
      </c>
      <c r="J794">
        <v>20211213</v>
      </c>
      <c r="K794" s="4">
        <v>559</v>
      </c>
      <c r="L794">
        <v>1565765</v>
      </c>
      <c r="M794" s="5">
        <v>278</v>
      </c>
      <c r="N794" t="s">
        <v>44</v>
      </c>
      <c r="O794" t="s">
        <v>62</v>
      </c>
      <c r="P794" t="s">
        <v>63</v>
      </c>
      <c r="Q794" s="5">
        <v>60</v>
      </c>
      <c r="R794" s="5">
        <v>16680</v>
      </c>
      <c r="S794" t="s">
        <v>267</v>
      </c>
      <c r="T794" t="s">
        <v>65</v>
      </c>
      <c r="U794" t="s">
        <v>49</v>
      </c>
      <c r="V794" t="s">
        <v>1061</v>
      </c>
      <c r="W794" t="s">
        <v>51</v>
      </c>
      <c r="X794" t="s">
        <v>52</v>
      </c>
      <c r="Y794">
        <v>0</v>
      </c>
      <c r="Z794" t="s">
        <v>270</v>
      </c>
      <c r="AA794">
        <v>2021</v>
      </c>
      <c r="AB794" t="s">
        <v>103</v>
      </c>
      <c r="AC794" t="s">
        <v>55</v>
      </c>
      <c r="AD794" t="s">
        <v>88</v>
      </c>
      <c r="AE794">
        <v>1693846</v>
      </c>
      <c r="AF794" t="s">
        <v>69</v>
      </c>
      <c r="AG794" t="s">
        <v>58</v>
      </c>
      <c r="AH794" t="s">
        <v>55</v>
      </c>
      <c r="AI794" t="s">
        <v>270</v>
      </c>
    </row>
    <row r="795" spans="1:35" x14ac:dyDescent="0.25">
      <c r="A795" s="14" t="str">
        <f t="shared" si="12"/>
        <v>http://dodappwlsprd2.cloud.pge.com:8003/ilis_rpt/dailyeventlogdetail.jsp?odbeventlogid=21-0160562&amp;numberofmonths=24&amp;showchangehistorylog=1</v>
      </c>
      <c r="B795" s="15" t="str">
        <f>HYPERLINK(A795,V795)</f>
        <v>21-0160562</v>
      </c>
      <c r="C795" t="s">
        <v>38</v>
      </c>
      <c r="D795" t="s">
        <v>39</v>
      </c>
      <c r="E795" t="s">
        <v>40</v>
      </c>
      <c r="F795" t="s">
        <v>101</v>
      </c>
      <c r="G795" s="2">
        <v>83040401</v>
      </c>
      <c r="H795" t="s">
        <v>42</v>
      </c>
      <c r="I795" s="3">
        <v>16010</v>
      </c>
      <c r="J795">
        <v>20211225</v>
      </c>
      <c r="K795" s="4">
        <v>1124</v>
      </c>
      <c r="L795">
        <v>1581319</v>
      </c>
      <c r="M795" s="5">
        <v>304</v>
      </c>
      <c r="N795" t="s">
        <v>44</v>
      </c>
      <c r="O795" t="s">
        <v>62</v>
      </c>
      <c r="P795" t="s">
        <v>70</v>
      </c>
      <c r="Q795" s="5">
        <v>140</v>
      </c>
      <c r="R795" s="5">
        <v>24056</v>
      </c>
      <c r="S795" t="s">
        <v>267</v>
      </c>
      <c r="T795" t="s">
        <v>65</v>
      </c>
      <c r="U795" t="s">
        <v>49</v>
      </c>
      <c r="V795" t="s">
        <v>1062</v>
      </c>
      <c r="W795" t="s">
        <v>51</v>
      </c>
      <c r="X795" t="s">
        <v>52</v>
      </c>
      <c r="Y795">
        <v>0</v>
      </c>
      <c r="Z795" t="s">
        <v>270</v>
      </c>
      <c r="AA795">
        <v>2021</v>
      </c>
      <c r="AB795" t="s">
        <v>103</v>
      </c>
      <c r="AC795" t="s">
        <v>55</v>
      </c>
      <c r="AD795" t="s">
        <v>88</v>
      </c>
      <c r="AE795">
        <v>1698034</v>
      </c>
      <c r="AF795" t="s">
        <v>69</v>
      </c>
      <c r="AG795" t="s">
        <v>58</v>
      </c>
      <c r="AH795" t="s">
        <v>55</v>
      </c>
      <c r="AI795" t="s">
        <v>270</v>
      </c>
    </row>
    <row r="796" spans="1:35" x14ac:dyDescent="0.25">
      <c r="A796" s="14" t="str">
        <f t="shared" si="12"/>
        <v>http://dodappwlsprd2.cloud.pge.com:8003/ilis_rpt/dailyeventlogdetail.jsp?odbeventlogid=21-0161049&amp;numberofmonths=24&amp;showchangehistorylog=1</v>
      </c>
      <c r="B796" s="15" t="str">
        <f>HYPERLINK(A796,V796)</f>
        <v>21-0161049</v>
      </c>
      <c r="C796" t="s">
        <v>38</v>
      </c>
      <c r="D796" t="s">
        <v>39</v>
      </c>
      <c r="E796" t="s">
        <v>40</v>
      </c>
      <c r="F796" t="s">
        <v>126</v>
      </c>
      <c r="G796" s="2">
        <v>83622105</v>
      </c>
      <c r="H796" t="s">
        <v>61</v>
      </c>
      <c r="I796" s="3">
        <v>5225</v>
      </c>
      <c r="J796">
        <v>20211227</v>
      </c>
      <c r="K796" s="4">
        <v>142</v>
      </c>
      <c r="L796">
        <v>1583811</v>
      </c>
      <c r="M796" s="5">
        <v>944</v>
      </c>
      <c r="N796" t="s">
        <v>44</v>
      </c>
      <c r="O796" t="s">
        <v>62</v>
      </c>
      <c r="P796" t="s">
        <v>63</v>
      </c>
      <c r="Q796" s="5">
        <v>10</v>
      </c>
      <c r="R796" s="5">
        <v>7235</v>
      </c>
      <c r="S796" t="s">
        <v>283</v>
      </c>
      <c r="T796" t="s">
        <v>65</v>
      </c>
      <c r="U796" t="s">
        <v>49</v>
      </c>
      <c r="V796" t="s">
        <v>1063</v>
      </c>
      <c r="W796" t="s">
        <v>51</v>
      </c>
      <c r="X796" t="s">
        <v>52</v>
      </c>
      <c r="Y796">
        <v>0</v>
      </c>
      <c r="Z796" t="s">
        <v>270</v>
      </c>
      <c r="AA796">
        <v>2021</v>
      </c>
      <c r="AB796" t="s">
        <v>103</v>
      </c>
      <c r="AC796" t="s">
        <v>55</v>
      </c>
      <c r="AD796" t="s">
        <v>68</v>
      </c>
      <c r="AE796">
        <v>1698603</v>
      </c>
      <c r="AF796" t="s">
        <v>69</v>
      </c>
      <c r="AG796" t="s">
        <v>58</v>
      </c>
      <c r="AH796" t="s">
        <v>55</v>
      </c>
      <c r="AI796" t="s">
        <v>270</v>
      </c>
    </row>
    <row r="797" spans="1:35" x14ac:dyDescent="0.25">
      <c r="A797" s="14" t="str">
        <f t="shared" si="12"/>
        <v>http://dodappwlsprd2.cloud.pge.com:8003/ilis_rpt/dailyeventlogdetail.jsp?odbeventlogid=21-0161023&amp;numberofmonths=24&amp;showchangehistorylog=1</v>
      </c>
      <c r="B797" s="15" t="str">
        <f>HYPERLINK(A797,V797)</f>
        <v>21-0161023</v>
      </c>
      <c r="C797" t="s">
        <v>38</v>
      </c>
      <c r="D797" t="s">
        <v>39</v>
      </c>
      <c r="E797" t="s">
        <v>40</v>
      </c>
      <c r="F797" t="s">
        <v>215</v>
      </c>
      <c r="G797" s="2">
        <v>83192101</v>
      </c>
      <c r="H797" t="s">
        <v>414</v>
      </c>
      <c r="I797" s="3">
        <v>6601</v>
      </c>
      <c r="J797">
        <v>20211227</v>
      </c>
      <c r="K797" s="4">
        <v>420</v>
      </c>
      <c r="L797">
        <v>1584296</v>
      </c>
      <c r="M797" s="5">
        <v>455</v>
      </c>
      <c r="N797" t="s">
        <v>44</v>
      </c>
      <c r="O797" t="s">
        <v>62</v>
      </c>
      <c r="P797" t="s">
        <v>70</v>
      </c>
      <c r="Q797" s="5">
        <v>35</v>
      </c>
      <c r="R797" s="5">
        <v>15925</v>
      </c>
      <c r="S797" t="s">
        <v>283</v>
      </c>
      <c r="T797" t="s">
        <v>65</v>
      </c>
      <c r="U797" t="s">
        <v>49</v>
      </c>
      <c r="V797" t="s">
        <v>1064</v>
      </c>
      <c r="W797" t="s">
        <v>51</v>
      </c>
      <c r="X797" t="s">
        <v>52</v>
      </c>
      <c r="Y797">
        <v>0</v>
      </c>
      <c r="Z797" t="s">
        <v>270</v>
      </c>
      <c r="AA797">
        <v>2021</v>
      </c>
      <c r="AB797" t="s">
        <v>103</v>
      </c>
      <c r="AC797" t="s">
        <v>55</v>
      </c>
      <c r="AD797" t="s">
        <v>68</v>
      </c>
      <c r="AE797">
        <v>1698570</v>
      </c>
      <c r="AF797" t="s">
        <v>69</v>
      </c>
      <c r="AG797" t="s">
        <v>58</v>
      </c>
      <c r="AH797" t="s">
        <v>55</v>
      </c>
      <c r="AI797" t="s">
        <v>270</v>
      </c>
    </row>
    <row r="798" spans="1:35" x14ac:dyDescent="0.25">
      <c r="A798" s="14" t="str">
        <f t="shared" si="12"/>
        <v>http://dodappwlsprd2.cloud.pge.com:8003/ilis_rpt/dailyeventlogdetail.jsp?odbeventlogid=22-0106392&amp;numberofmonths=24&amp;showchangehistorylog=1</v>
      </c>
      <c r="B798" s="15" t="str">
        <f>HYPERLINK(A798,V798)</f>
        <v>22-0106392</v>
      </c>
      <c r="C798" t="s">
        <v>38</v>
      </c>
      <c r="D798" t="s">
        <v>39</v>
      </c>
      <c r="E798" t="s">
        <v>84</v>
      </c>
      <c r="F798" t="s">
        <v>180</v>
      </c>
      <c r="G798" s="2">
        <v>182371111</v>
      </c>
      <c r="H798" t="s">
        <v>42</v>
      </c>
      <c r="I798" s="3">
        <v>2020</v>
      </c>
      <c r="J798">
        <v>20220906</v>
      </c>
      <c r="K798" s="4">
        <v>1033</v>
      </c>
      <c r="L798">
        <v>1801698</v>
      </c>
      <c r="M798" s="5">
        <v>293</v>
      </c>
      <c r="N798" t="s">
        <v>44</v>
      </c>
      <c r="O798" t="s">
        <v>62</v>
      </c>
      <c r="P798" t="s">
        <v>63</v>
      </c>
      <c r="Q798" s="5">
        <v>849</v>
      </c>
      <c r="R798" s="5">
        <v>87909</v>
      </c>
      <c r="S798" t="s">
        <v>267</v>
      </c>
      <c r="T798" t="s">
        <v>65</v>
      </c>
      <c r="U798" t="s">
        <v>49</v>
      </c>
      <c r="V798" t="s">
        <v>1065</v>
      </c>
      <c r="W798" t="s">
        <v>51</v>
      </c>
      <c r="X798" t="s">
        <v>52</v>
      </c>
      <c r="Y798">
        <v>31615345</v>
      </c>
      <c r="Z798" t="s">
        <v>270</v>
      </c>
      <c r="AA798">
        <v>2022</v>
      </c>
      <c r="AB798" t="s">
        <v>737</v>
      </c>
      <c r="AC798" t="s">
        <v>55</v>
      </c>
      <c r="AD798" t="s">
        <v>68</v>
      </c>
      <c r="AE798">
        <v>1766180</v>
      </c>
      <c r="AF798" t="s">
        <v>69</v>
      </c>
      <c r="AG798" t="s">
        <v>58</v>
      </c>
      <c r="AH798" t="s">
        <v>55</v>
      </c>
      <c r="AI798" t="s">
        <v>270</v>
      </c>
    </row>
    <row r="799" spans="1:35" x14ac:dyDescent="0.25">
      <c r="A799" s="14" t="str">
        <f t="shared" si="12"/>
        <v>http://dodappwlsprd2.cloud.pge.com:8003/ilis_rpt/dailyeventlogdetail.jsp?odbeventlogid=22-0107132&amp;numberofmonths=24&amp;showchangehistorylog=1</v>
      </c>
      <c r="B799" s="15" t="str">
        <f>HYPERLINK(A799,V799)</f>
        <v>22-0107132</v>
      </c>
      <c r="C799" t="s">
        <v>38</v>
      </c>
      <c r="D799" t="s">
        <v>39</v>
      </c>
      <c r="E799" t="s">
        <v>40</v>
      </c>
      <c r="F799" t="s">
        <v>60</v>
      </c>
      <c r="G799" s="2">
        <v>82841102</v>
      </c>
      <c r="H799" t="s">
        <v>42</v>
      </c>
      <c r="I799" s="3">
        <v>12758</v>
      </c>
      <c r="J799">
        <v>20220907</v>
      </c>
      <c r="K799" s="4">
        <v>547</v>
      </c>
      <c r="L799">
        <v>1803969</v>
      </c>
      <c r="M799" s="5">
        <v>161</v>
      </c>
      <c r="N799" t="s">
        <v>44</v>
      </c>
      <c r="O799" t="s">
        <v>62</v>
      </c>
      <c r="P799" t="s">
        <v>63</v>
      </c>
      <c r="Q799" s="5">
        <v>279</v>
      </c>
      <c r="R799" s="5">
        <v>44919</v>
      </c>
      <c r="S799" t="s">
        <v>283</v>
      </c>
      <c r="T799" t="s">
        <v>65</v>
      </c>
      <c r="U799" t="s">
        <v>49</v>
      </c>
      <c r="V799" t="s">
        <v>1066</v>
      </c>
      <c r="W799" t="s">
        <v>51</v>
      </c>
      <c r="X799" t="s">
        <v>52</v>
      </c>
      <c r="Y799">
        <v>0</v>
      </c>
      <c r="Z799" t="s">
        <v>270</v>
      </c>
      <c r="AA799">
        <v>2022</v>
      </c>
      <c r="AB799" t="s">
        <v>737</v>
      </c>
      <c r="AC799" t="s">
        <v>55</v>
      </c>
      <c r="AD799" t="s">
        <v>88</v>
      </c>
      <c r="AE799">
        <v>1766626</v>
      </c>
      <c r="AF799" t="s">
        <v>69</v>
      </c>
      <c r="AG799" t="s">
        <v>58</v>
      </c>
      <c r="AH799" t="s">
        <v>55</v>
      </c>
      <c r="AI799" t="s">
        <v>270</v>
      </c>
    </row>
    <row r="800" spans="1:35" x14ac:dyDescent="0.25">
      <c r="A800" s="14" t="str">
        <f t="shared" si="12"/>
        <v>http://dodappwlsprd2.cloud.pge.com:8003/ilis_rpt/dailyeventlogdetail.jsp?odbeventlogid=22-0138371&amp;numberofmonths=24&amp;showchangehistorylog=1</v>
      </c>
      <c r="B800" s="15" t="str">
        <f>HYPERLINK(A800,V800)</f>
        <v>22-0138371</v>
      </c>
      <c r="C800" t="s">
        <v>38</v>
      </c>
      <c r="D800" t="s">
        <v>39</v>
      </c>
      <c r="E800" t="s">
        <v>40</v>
      </c>
      <c r="F800" t="s">
        <v>41</v>
      </c>
      <c r="G800" s="2">
        <v>82841101</v>
      </c>
      <c r="H800" t="s">
        <v>61</v>
      </c>
      <c r="I800" s="3">
        <v>5435</v>
      </c>
      <c r="J800">
        <v>20221210</v>
      </c>
      <c r="K800" s="4">
        <v>1044</v>
      </c>
      <c r="L800">
        <v>1881626</v>
      </c>
      <c r="M800" s="5">
        <v>375</v>
      </c>
      <c r="N800" t="s">
        <v>44</v>
      </c>
      <c r="O800" t="s">
        <v>62</v>
      </c>
      <c r="P800" t="s">
        <v>70</v>
      </c>
      <c r="Q800" s="5">
        <v>7</v>
      </c>
      <c r="R800" s="5">
        <v>2625</v>
      </c>
      <c r="S800" t="s">
        <v>283</v>
      </c>
      <c r="T800" t="s">
        <v>65</v>
      </c>
      <c r="U800" t="s">
        <v>49</v>
      </c>
      <c r="V800" t="s">
        <v>1067</v>
      </c>
      <c r="W800" t="s">
        <v>51</v>
      </c>
      <c r="X800" t="s">
        <v>52</v>
      </c>
      <c r="Y800">
        <v>0</v>
      </c>
      <c r="Z800" t="s">
        <v>270</v>
      </c>
      <c r="AA800">
        <v>2022</v>
      </c>
      <c r="AB800" t="s">
        <v>103</v>
      </c>
      <c r="AC800" t="s">
        <v>55</v>
      </c>
      <c r="AD800" t="s">
        <v>68</v>
      </c>
      <c r="AE800">
        <v>1789199</v>
      </c>
      <c r="AF800" t="s">
        <v>69</v>
      </c>
      <c r="AG800" t="s">
        <v>58</v>
      </c>
      <c r="AH800" t="s">
        <v>55</v>
      </c>
      <c r="AI800" t="s">
        <v>270</v>
      </c>
    </row>
    <row r="801" spans="1:35" x14ac:dyDescent="0.25">
      <c r="A801" s="14" t="str">
        <f t="shared" si="12"/>
        <v>http://dodappwlsprd2.cloud.pge.com:8003/ilis_rpt/dailyeventlogdetail.jsp?odbeventlogid=22-0138456&amp;numberofmonths=24&amp;showchangehistorylog=1</v>
      </c>
      <c r="B801" s="15" t="str">
        <f>HYPERLINK(A801,V801)</f>
        <v>22-0138456</v>
      </c>
      <c r="C801" t="s">
        <v>38</v>
      </c>
      <c r="D801" t="s">
        <v>39</v>
      </c>
      <c r="E801" t="s">
        <v>40</v>
      </c>
      <c r="F801" t="s">
        <v>41</v>
      </c>
      <c r="G801" s="2">
        <v>82841101</v>
      </c>
      <c r="H801" t="s">
        <v>61</v>
      </c>
      <c r="I801" s="3">
        <v>9769</v>
      </c>
      <c r="J801">
        <v>20221210</v>
      </c>
      <c r="K801" s="4">
        <v>1158</v>
      </c>
      <c r="L801">
        <v>1881941</v>
      </c>
      <c r="M801" s="5">
        <v>322</v>
      </c>
      <c r="N801" t="s">
        <v>44</v>
      </c>
      <c r="O801" t="s">
        <v>62</v>
      </c>
      <c r="P801" t="s">
        <v>70</v>
      </c>
      <c r="Q801" s="5">
        <v>33</v>
      </c>
      <c r="R801" s="5">
        <v>10626</v>
      </c>
      <c r="S801" t="s">
        <v>283</v>
      </c>
      <c r="T801" t="s">
        <v>65</v>
      </c>
      <c r="U801" t="s">
        <v>49</v>
      </c>
      <c r="V801" t="s">
        <v>1068</v>
      </c>
      <c r="W801" t="s">
        <v>51</v>
      </c>
      <c r="X801" t="s">
        <v>52</v>
      </c>
      <c r="Y801">
        <v>0</v>
      </c>
      <c r="Z801" t="s">
        <v>270</v>
      </c>
      <c r="AA801">
        <v>2022</v>
      </c>
      <c r="AB801" t="s">
        <v>103</v>
      </c>
      <c r="AC801" t="s">
        <v>55</v>
      </c>
      <c r="AD801" t="s">
        <v>68</v>
      </c>
      <c r="AE801">
        <v>1789282</v>
      </c>
      <c r="AF801" t="s">
        <v>69</v>
      </c>
      <c r="AG801" t="s">
        <v>58</v>
      </c>
      <c r="AH801" t="s">
        <v>55</v>
      </c>
      <c r="AI801" t="s">
        <v>270</v>
      </c>
    </row>
    <row r="802" spans="1:35" x14ac:dyDescent="0.25">
      <c r="A802" s="14" t="str">
        <f t="shared" si="12"/>
        <v>http://dodappwlsprd2.cloud.pge.com:8003/ilis_rpt/dailyeventlogdetail.jsp?odbeventlogid=22-0138154&amp;numberofmonths=24&amp;showchangehistorylog=1</v>
      </c>
      <c r="B802" s="15" t="str">
        <f>HYPERLINK(A802,V802)</f>
        <v>22-0138154</v>
      </c>
      <c r="C802" t="s">
        <v>38</v>
      </c>
      <c r="D802" t="s">
        <v>39</v>
      </c>
      <c r="E802" t="s">
        <v>40</v>
      </c>
      <c r="F802" t="s">
        <v>60</v>
      </c>
      <c r="G802" s="2">
        <v>82841102</v>
      </c>
      <c r="H802" t="s">
        <v>42</v>
      </c>
      <c r="I802" s="3">
        <v>5066</v>
      </c>
      <c r="J802">
        <v>20221210</v>
      </c>
      <c r="K802" s="4">
        <v>849</v>
      </c>
      <c r="L802">
        <v>1880962</v>
      </c>
      <c r="M802" s="5">
        <v>628</v>
      </c>
      <c r="N802" t="s">
        <v>44</v>
      </c>
      <c r="O802" t="s">
        <v>62</v>
      </c>
      <c r="P802" t="s">
        <v>70</v>
      </c>
      <c r="Q802" s="5">
        <v>33</v>
      </c>
      <c r="R802" s="5">
        <v>20724</v>
      </c>
      <c r="S802" t="s">
        <v>267</v>
      </c>
      <c r="T802" t="s">
        <v>65</v>
      </c>
      <c r="U802" t="s">
        <v>49</v>
      </c>
      <c r="V802" t="s">
        <v>1069</v>
      </c>
      <c r="W802" t="s">
        <v>51</v>
      </c>
      <c r="X802" t="s">
        <v>52</v>
      </c>
      <c r="Y802">
        <v>0</v>
      </c>
      <c r="Z802" t="s">
        <v>270</v>
      </c>
      <c r="AA802">
        <v>2022</v>
      </c>
      <c r="AB802" t="s">
        <v>103</v>
      </c>
      <c r="AC802" t="s">
        <v>55</v>
      </c>
      <c r="AD802" t="s">
        <v>68</v>
      </c>
      <c r="AE802">
        <v>1788988</v>
      </c>
      <c r="AF802" t="s">
        <v>69</v>
      </c>
      <c r="AG802" t="s">
        <v>58</v>
      </c>
      <c r="AH802" t="s">
        <v>55</v>
      </c>
      <c r="AI802" t="s">
        <v>270</v>
      </c>
    </row>
    <row r="803" spans="1:35" x14ac:dyDescent="0.25">
      <c r="A803" s="14" t="str">
        <f t="shared" si="12"/>
        <v>http://dodappwlsprd2.cloud.pge.com:8003/ilis_rpt/dailyeventlogdetail.jsp?odbeventlogid=22-0138442&amp;numberofmonths=24&amp;showchangehistorylog=1</v>
      </c>
      <c r="B803" s="15" t="str">
        <f>HYPERLINK(A803,V803)</f>
        <v>22-0138442</v>
      </c>
      <c r="C803" t="s">
        <v>38</v>
      </c>
      <c r="D803" t="s">
        <v>39</v>
      </c>
      <c r="E803" t="s">
        <v>40</v>
      </c>
      <c r="F803" t="s">
        <v>60</v>
      </c>
      <c r="G803" s="2">
        <v>82841102</v>
      </c>
      <c r="H803" t="s">
        <v>61</v>
      </c>
      <c r="I803" s="3">
        <v>2923</v>
      </c>
      <c r="J803">
        <v>20221210</v>
      </c>
      <c r="K803" s="4">
        <v>953</v>
      </c>
      <c r="L803">
        <v>1881335</v>
      </c>
      <c r="M803" s="5">
        <v>537</v>
      </c>
      <c r="N803" t="s">
        <v>44</v>
      </c>
      <c r="O803" t="s">
        <v>62</v>
      </c>
      <c r="P803" t="s">
        <v>70</v>
      </c>
      <c r="Q803" s="5">
        <v>45</v>
      </c>
      <c r="R803" s="5">
        <v>24165</v>
      </c>
      <c r="S803" t="s">
        <v>283</v>
      </c>
      <c r="T803" t="s">
        <v>65</v>
      </c>
      <c r="U803" t="s">
        <v>49</v>
      </c>
      <c r="V803" t="s">
        <v>1070</v>
      </c>
      <c r="W803" t="s">
        <v>51</v>
      </c>
      <c r="X803" t="s">
        <v>52</v>
      </c>
      <c r="Y803">
        <v>0</v>
      </c>
      <c r="Z803" t="s">
        <v>270</v>
      </c>
      <c r="AA803">
        <v>2022</v>
      </c>
      <c r="AB803" t="s">
        <v>103</v>
      </c>
      <c r="AC803" t="s">
        <v>55</v>
      </c>
      <c r="AD803" t="s">
        <v>88</v>
      </c>
      <c r="AE803">
        <v>1789269</v>
      </c>
      <c r="AF803" t="s">
        <v>69</v>
      </c>
      <c r="AG803" t="s">
        <v>58</v>
      </c>
      <c r="AH803" t="s">
        <v>55</v>
      </c>
      <c r="AI803" t="s">
        <v>270</v>
      </c>
    </row>
    <row r="804" spans="1:35" x14ac:dyDescent="0.25">
      <c r="A804" s="14" t="str">
        <f t="shared" si="12"/>
        <v>http://dodappwlsprd2.cloud.pge.com:8003/ilis_rpt/dailyeventlogdetail.jsp?odbeventlogid=22-0138126&amp;numberofmonths=24&amp;showchangehistorylog=1</v>
      </c>
      <c r="B804" s="15" t="str">
        <f>HYPERLINK(A804,V804)</f>
        <v>22-0138126</v>
      </c>
      <c r="C804" t="s">
        <v>38</v>
      </c>
      <c r="D804" t="s">
        <v>39</v>
      </c>
      <c r="E804" t="s">
        <v>40</v>
      </c>
      <c r="F804" t="s">
        <v>348</v>
      </c>
      <c r="G804" s="2">
        <v>183582101</v>
      </c>
      <c r="H804" t="s">
        <v>61</v>
      </c>
      <c r="I804" s="3">
        <v>1995</v>
      </c>
      <c r="J804">
        <v>20221210</v>
      </c>
      <c r="K804" s="4">
        <v>700</v>
      </c>
      <c r="L804">
        <v>1880720</v>
      </c>
      <c r="M804" s="5">
        <v>400</v>
      </c>
      <c r="N804" t="s">
        <v>44</v>
      </c>
      <c r="O804" t="s">
        <v>62</v>
      </c>
      <c r="P804" t="s">
        <v>63</v>
      </c>
      <c r="Q804" s="5">
        <v>2</v>
      </c>
      <c r="R804" s="5">
        <v>800</v>
      </c>
      <c r="S804" t="s">
        <v>267</v>
      </c>
      <c r="T804" t="s">
        <v>65</v>
      </c>
      <c r="U804" t="s">
        <v>49</v>
      </c>
      <c r="V804" t="s">
        <v>1071</v>
      </c>
      <c r="W804" t="s">
        <v>51</v>
      </c>
      <c r="X804" t="s">
        <v>52</v>
      </c>
      <c r="Y804">
        <v>0</v>
      </c>
      <c r="Z804" t="s">
        <v>270</v>
      </c>
      <c r="AA804">
        <v>2022</v>
      </c>
      <c r="AB804" t="s">
        <v>103</v>
      </c>
      <c r="AC804" t="s">
        <v>55</v>
      </c>
      <c r="AD804" t="s">
        <v>310</v>
      </c>
      <c r="AE804">
        <v>1788957</v>
      </c>
      <c r="AF804" t="s">
        <v>69</v>
      </c>
      <c r="AG804" t="s">
        <v>58</v>
      </c>
      <c r="AH804" t="s">
        <v>55</v>
      </c>
      <c r="AI804" t="s">
        <v>270</v>
      </c>
    </row>
    <row r="805" spans="1:35" x14ac:dyDescent="0.25">
      <c r="A805" s="14" t="str">
        <f t="shared" si="12"/>
        <v>http://dodappwlsprd2.cloud.pge.com:8003/ilis_rpt/dailyeventlogdetail.jsp?odbeventlogid=22-0138226&amp;numberofmonths=24&amp;showchangehistorylog=1</v>
      </c>
      <c r="B805" s="15" t="str">
        <f>HYPERLINK(A805,V805)</f>
        <v>22-0138226</v>
      </c>
      <c r="C805" t="s">
        <v>38</v>
      </c>
      <c r="D805" t="s">
        <v>39</v>
      </c>
      <c r="E805" t="s">
        <v>40</v>
      </c>
      <c r="F805" t="s">
        <v>74</v>
      </c>
      <c r="G805" s="2">
        <v>83622103</v>
      </c>
      <c r="H805" t="s">
        <v>75</v>
      </c>
      <c r="I805" s="3" t="s">
        <v>1072</v>
      </c>
      <c r="J805">
        <v>20221210</v>
      </c>
      <c r="K805" s="4">
        <v>844</v>
      </c>
      <c r="L805">
        <v>1880911</v>
      </c>
      <c r="M805" s="5">
        <v>145</v>
      </c>
      <c r="N805" t="s">
        <v>44</v>
      </c>
      <c r="O805" t="s">
        <v>62</v>
      </c>
      <c r="P805" t="s">
        <v>70</v>
      </c>
      <c r="Q805" s="5">
        <v>11</v>
      </c>
      <c r="R805" s="5">
        <v>1595</v>
      </c>
      <c r="S805" t="s">
        <v>267</v>
      </c>
      <c r="T805" t="s">
        <v>65</v>
      </c>
      <c r="U805" t="s">
        <v>49</v>
      </c>
      <c r="V805" t="s">
        <v>1073</v>
      </c>
      <c r="W805" t="s">
        <v>51</v>
      </c>
      <c r="X805" t="s">
        <v>52</v>
      </c>
      <c r="Y805">
        <v>0</v>
      </c>
      <c r="Z805" t="s">
        <v>270</v>
      </c>
      <c r="AA805">
        <v>2022</v>
      </c>
      <c r="AB805" t="s">
        <v>103</v>
      </c>
      <c r="AC805" t="s">
        <v>55</v>
      </c>
      <c r="AD805" t="s">
        <v>97</v>
      </c>
      <c r="AE805">
        <v>1789063</v>
      </c>
      <c r="AF805" t="s">
        <v>69</v>
      </c>
      <c r="AG805" t="s">
        <v>58</v>
      </c>
      <c r="AH805" t="s">
        <v>55</v>
      </c>
      <c r="AI805" t="s">
        <v>55</v>
      </c>
    </row>
    <row r="806" spans="1:35" x14ac:dyDescent="0.25">
      <c r="A806" s="14" t="str">
        <f t="shared" si="12"/>
        <v>http://dodappwlsprd2.cloud.pge.com:8003/ilis_rpt/dailyeventlogdetail.jsp?odbeventlogid=22-0138235&amp;numberofmonths=24&amp;showchangehistorylog=1</v>
      </c>
      <c r="B806" s="15" t="str">
        <f>HYPERLINK(A806,V806)</f>
        <v>22-0138235</v>
      </c>
      <c r="C806" t="s">
        <v>38</v>
      </c>
      <c r="D806" t="s">
        <v>39</v>
      </c>
      <c r="E806" t="s">
        <v>40</v>
      </c>
      <c r="F806" t="s">
        <v>126</v>
      </c>
      <c r="G806" s="2">
        <v>83622105</v>
      </c>
      <c r="H806" t="s">
        <v>265</v>
      </c>
      <c r="I806" s="3" t="s">
        <v>1074</v>
      </c>
      <c r="J806">
        <v>20221210</v>
      </c>
      <c r="K806" s="4">
        <v>824</v>
      </c>
      <c r="L806">
        <v>1881394</v>
      </c>
      <c r="M806" s="5">
        <v>688</v>
      </c>
      <c r="N806" t="s">
        <v>44</v>
      </c>
      <c r="O806" t="s">
        <v>62</v>
      </c>
      <c r="P806" t="s">
        <v>63</v>
      </c>
      <c r="Q806" s="5">
        <v>5</v>
      </c>
      <c r="R806" s="5">
        <v>3440</v>
      </c>
      <c r="S806" t="s">
        <v>267</v>
      </c>
      <c r="T806" t="s">
        <v>65</v>
      </c>
      <c r="U806" t="s">
        <v>49</v>
      </c>
      <c r="V806" t="s">
        <v>1075</v>
      </c>
      <c r="W806" t="s">
        <v>51</v>
      </c>
      <c r="X806" t="s">
        <v>52</v>
      </c>
      <c r="Y806">
        <v>0</v>
      </c>
      <c r="Z806" t="s">
        <v>270</v>
      </c>
      <c r="AA806">
        <v>2022</v>
      </c>
      <c r="AB806" t="s">
        <v>103</v>
      </c>
      <c r="AC806" t="s">
        <v>55</v>
      </c>
      <c r="AD806" t="s">
        <v>167</v>
      </c>
      <c r="AE806">
        <v>1789072</v>
      </c>
      <c r="AF806" t="s">
        <v>69</v>
      </c>
      <c r="AG806" t="s">
        <v>58</v>
      </c>
      <c r="AH806" t="s">
        <v>55</v>
      </c>
      <c r="AI806" t="s">
        <v>270</v>
      </c>
    </row>
    <row r="807" spans="1:35" x14ac:dyDescent="0.25">
      <c r="A807" s="14" t="str">
        <f t="shared" si="12"/>
        <v>http://dodappwlsprd2.cloud.pge.com:8003/ilis_rpt/dailyeventlogdetail.jsp?odbeventlogid=22-0138296&amp;numberofmonths=24&amp;showchangehistorylog=1</v>
      </c>
      <c r="B807" s="15" t="str">
        <f>HYPERLINK(A807,V807)</f>
        <v>22-0138296</v>
      </c>
      <c r="C807" t="s">
        <v>38</v>
      </c>
      <c r="D807" t="s">
        <v>39</v>
      </c>
      <c r="E807" t="s">
        <v>84</v>
      </c>
      <c r="F807" t="s">
        <v>89</v>
      </c>
      <c r="G807" s="2">
        <v>182941101</v>
      </c>
      <c r="H807" t="s">
        <v>61</v>
      </c>
      <c r="I807" s="3">
        <v>1491</v>
      </c>
      <c r="J807">
        <v>20221210</v>
      </c>
      <c r="K807" s="4">
        <v>922</v>
      </c>
      <c r="L807">
        <v>1881113</v>
      </c>
      <c r="M807" s="5">
        <v>585</v>
      </c>
      <c r="N807" t="s">
        <v>44</v>
      </c>
      <c r="O807" t="s">
        <v>62</v>
      </c>
      <c r="P807" t="s">
        <v>63</v>
      </c>
      <c r="Q807" s="5">
        <v>40</v>
      </c>
      <c r="R807" s="5">
        <v>23400</v>
      </c>
      <c r="S807" t="s">
        <v>283</v>
      </c>
      <c r="T807" t="s">
        <v>79</v>
      </c>
      <c r="U807" t="s">
        <v>49</v>
      </c>
      <c r="V807" t="s">
        <v>1076</v>
      </c>
      <c r="W807" t="s">
        <v>51</v>
      </c>
      <c r="X807" t="s">
        <v>52</v>
      </c>
      <c r="Y807">
        <v>0</v>
      </c>
      <c r="Z807" t="s">
        <v>270</v>
      </c>
      <c r="AA807">
        <v>2022</v>
      </c>
      <c r="AB807" t="s">
        <v>103</v>
      </c>
      <c r="AC807" t="s">
        <v>55</v>
      </c>
      <c r="AD807" t="s">
        <v>117</v>
      </c>
      <c r="AE807">
        <v>1789129</v>
      </c>
      <c r="AF807" t="s">
        <v>81</v>
      </c>
      <c r="AG807" t="s">
        <v>58</v>
      </c>
      <c r="AH807" t="s">
        <v>55</v>
      </c>
      <c r="AI807" t="s">
        <v>270</v>
      </c>
    </row>
    <row r="808" spans="1:35" x14ac:dyDescent="0.25">
      <c r="A808" s="14" t="str">
        <f t="shared" si="12"/>
        <v>http://dodappwlsprd2.cloud.pge.com:8003/ilis_rpt/dailyeventlogdetail.jsp?odbeventlogid=22-0142448&amp;numberofmonths=24&amp;showchangehistorylog=1</v>
      </c>
      <c r="B808" s="15" t="str">
        <f>HYPERLINK(A808,V808)</f>
        <v>22-0142448</v>
      </c>
      <c r="C808" t="s">
        <v>38</v>
      </c>
      <c r="D808" t="s">
        <v>39</v>
      </c>
      <c r="E808" t="s">
        <v>40</v>
      </c>
      <c r="F808" t="s">
        <v>339</v>
      </c>
      <c r="G808" s="2">
        <v>83252106</v>
      </c>
      <c r="H808" t="s">
        <v>61</v>
      </c>
      <c r="I808" s="3">
        <v>5955</v>
      </c>
      <c r="J808">
        <v>20221231</v>
      </c>
      <c r="K808" s="4">
        <v>12</v>
      </c>
      <c r="L808">
        <v>1902898</v>
      </c>
      <c r="M808" s="5">
        <v>933</v>
      </c>
      <c r="N808" t="s">
        <v>44</v>
      </c>
      <c r="O808" t="s">
        <v>62</v>
      </c>
      <c r="P808" t="s">
        <v>63</v>
      </c>
      <c r="Q808" s="5">
        <v>167</v>
      </c>
      <c r="R808" s="5">
        <v>155811</v>
      </c>
      <c r="S808" t="s">
        <v>267</v>
      </c>
      <c r="T808" t="s">
        <v>65</v>
      </c>
      <c r="U808" t="s">
        <v>49</v>
      </c>
      <c r="V808" t="s">
        <v>1077</v>
      </c>
      <c r="W808" t="s">
        <v>51</v>
      </c>
      <c r="X808" t="s">
        <v>52</v>
      </c>
      <c r="Y808">
        <v>0</v>
      </c>
      <c r="Z808" t="s">
        <v>270</v>
      </c>
      <c r="AA808">
        <v>2022</v>
      </c>
      <c r="AB808" t="s">
        <v>103</v>
      </c>
      <c r="AC808" t="s">
        <v>55</v>
      </c>
      <c r="AD808" t="s">
        <v>68</v>
      </c>
      <c r="AE808">
        <v>1794246</v>
      </c>
      <c r="AF808" t="s">
        <v>69</v>
      </c>
      <c r="AG808" t="s">
        <v>58</v>
      </c>
      <c r="AH808" t="s">
        <v>55</v>
      </c>
      <c r="AI808" t="s">
        <v>270</v>
      </c>
    </row>
    <row r="809" spans="1:35" x14ac:dyDescent="0.25">
      <c r="A809" s="14" t="str">
        <f t="shared" si="12"/>
        <v>http://dodappwlsprd2.cloud.pge.com:8003/ilis_rpt/dailyeventlogdetail.jsp?odbeventlogid=22-0142481&amp;numberofmonths=24&amp;showchangehistorylog=1</v>
      </c>
      <c r="B809" s="15" t="str">
        <f>HYPERLINK(A809,V809)</f>
        <v>22-0142481</v>
      </c>
      <c r="C809" t="s">
        <v>38</v>
      </c>
      <c r="D809" t="s">
        <v>39</v>
      </c>
      <c r="E809" t="s">
        <v>84</v>
      </c>
      <c r="F809" t="s">
        <v>91</v>
      </c>
      <c r="G809" s="2">
        <v>82931101</v>
      </c>
      <c r="H809" t="s">
        <v>75</v>
      </c>
      <c r="I809" s="3">
        <v>12122</v>
      </c>
      <c r="J809">
        <v>20221231</v>
      </c>
      <c r="K809" s="4">
        <v>450</v>
      </c>
      <c r="L809">
        <v>1902999</v>
      </c>
      <c r="M809" s="5">
        <v>622</v>
      </c>
      <c r="N809" t="s">
        <v>44</v>
      </c>
      <c r="O809" t="s">
        <v>62</v>
      </c>
      <c r="P809" t="s">
        <v>63</v>
      </c>
      <c r="Q809" s="5">
        <v>63</v>
      </c>
      <c r="R809" s="5">
        <v>39186</v>
      </c>
      <c r="S809" t="s">
        <v>267</v>
      </c>
      <c r="T809" t="s">
        <v>65</v>
      </c>
      <c r="U809" t="s">
        <v>49</v>
      </c>
      <c r="V809" t="s">
        <v>1078</v>
      </c>
      <c r="W809" t="s">
        <v>51</v>
      </c>
      <c r="X809" t="s">
        <v>52</v>
      </c>
      <c r="Y809">
        <v>0</v>
      </c>
      <c r="Z809" t="s">
        <v>270</v>
      </c>
      <c r="AA809">
        <v>2022</v>
      </c>
      <c r="AB809" t="s">
        <v>103</v>
      </c>
      <c r="AC809" t="s">
        <v>55</v>
      </c>
      <c r="AD809" t="s">
        <v>68</v>
      </c>
      <c r="AE809">
        <v>1794279</v>
      </c>
      <c r="AF809" t="s">
        <v>69</v>
      </c>
      <c r="AG809" t="s">
        <v>58</v>
      </c>
      <c r="AH809" t="s">
        <v>55</v>
      </c>
      <c r="AI809" t="s">
        <v>55</v>
      </c>
    </row>
    <row r="810" spans="1:35" x14ac:dyDescent="0.25">
      <c r="A810" s="14" t="str">
        <f t="shared" si="12"/>
        <v>http://dodappwlsprd2.cloud.pge.com:8003/ilis_rpt/dailyeventlogdetail.jsp?odbeventlogid=22-0142489&amp;numberofmonths=24&amp;showchangehistorylog=1</v>
      </c>
      <c r="B810" s="15" t="str">
        <f>HYPERLINK(A810,V810)</f>
        <v>22-0142489</v>
      </c>
      <c r="C810" t="s">
        <v>38</v>
      </c>
      <c r="D810" t="s">
        <v>39</v>
      </c>
      <c r="E810" t="s">
        <v>40</v>
      </c>
      <c r="F810" t="s">
        <v>198</v>
      </c>
      <c r="G810" s="2">
        <v>83692105</v>
      </c>
      <c r="H810" t="s">
        <v>42</v>
      </c>
      <c r="I810" s="3">
        <v>796388</v>
      </c>
      <c r="J810">
        <v>20221231</v>
      </c>
      <c r="K810" s="4">
        <v>529</v>
      </c>
      <c r="L810">
        <v>1903038</v>
      </c>
      <c r="M810" s="5">
        <v>539</v>
      </c>
      <c r="N810" t="s">
        <v>44</v>
      </c>
      <c r="O810" t="s">
        <v>62</v>
      </c>
      <c r="P810" t="s">
        <v>63</v>
      </c>
      <c r="Q810" s="5">
        <v>269</v>
      </c>
      <c r="R810" s="5">
        <v>118531</v>
      </c>
      <c r="S810" t="s">
        <v>283</v>
      </c>
      <c r="T810" t="s">
        <v>65</v>
      </c>
      <c r="U810" t="s">
        <v>49</v>
      </c>
      <c r="V810" t="s">
        <v>1079</v>
      </c>
      <c r="W810" t="s">
        <v>51</v>
      </c>
      <c r="X810" t="s">
        <v>52</v>
      </c>
      <c r="Y810">
        <v>0</v>
      </c>
      <c r="Z810" t="s">
        <v>270</v>
      </c>
      <c r="AA810">
        <v>2022</v>
      </c>
      <c r="AB810" t="s">
        <v>103</v>
      </c>
      <c r="AC810" t="s">
        <v>55</v>
      </c>
      <c r="AD810" t="s">
        <v>68</v>
      </c>
      <c r="AE810">
        <v>1794287</v>
      </c>
      <c r="AF810" t="s">
        <v>69</v>
      </c>
      <c r="AG810" t="s">
        <v>58</v>
      </c>
      <c r="AH810" t="s">
        <v>55</v>
      </c>
      <c r="AI810" t="s">
        <v>270</v>
      </c>
    </row>
    <row r="811" spans="1:35" x14ac:dyDescent="0.25">
      <c r="A811" s="14" t="str">
        <f t="shared" si="12"/>
        <v>http://dodappwlsprd2.cloud.pge.com:8003/ilis_rpt/dailyeventlogdetail.jsp?odbeventlogid=22-0142449&amp;numberofmonths=24&amp;showchangehistorylog=1</v>
      </c>
      <c r="B811" s="15" t="str">
        <f>HYPERLINK(A811,V811)</f>
        <v>22-0142449</v>
      </c>
      <c r="C811" t="s">
        <v>38</v>
      </c>
      <c r="D811" t="s">
        <v>39</v>
      </c>
      <c r="E811" t="s">
        <v>84</v>
      </c>
      <c r="F811" t="s">
        <v>208</v>
      </c>
      <c r="G811" s="2">
        <v>182852203</v>
      </c>
      <c r="H811" t="s">
        <v>325</v>
      </c>
      <c r="I811" s="3">
        <v>22032</v>
      </c>
      <c r="J811">
        <v>20221231</v>
      </c>
      <c r="K811" s="4">
        <v>309</v>
      </c>
      <c r="L811">
        <v>1902974</v>
      </c>
      <c r="M811" s="5">
        <v>849</v>
      </c>
      <c r="N811" t="s">
        <v>44</v>
      </c>
      <c r="O811" t="s">
        <v>62</v>
      </c>
      <c r="P811" t="s">
        <v>63</v>
      </c>
      <c r="Q811" s="5">
        <v>4856</v>
      </c>
      <c r="R811" s="5">
        <v>1942256</v>
      </c>
      <c r="S811" t="s">
        <v>267</v>
      </c>
      <c r="T811" t="s">
        <v>65</v>
      </c>
      <c r="U811" t="s">
        <v>49</v>
      </c>
      <c r="V811" t="s">
        <v>1080</v>
      </c>
      <c r="W811" t="s">
        <v>51</v>
      </c>
      <c r="X811" t="s">
        <v>52</v>
      </c>
      <c r="Y811">
        <v>0</v>
      </c>
      <c r="Z811" t="s">
        <v>270</v>
      </c>
      <c r="AA811">
        <v>2022</v>
      </c>
      <c r="AB811" t="s">
        <v>103</v>
      </c>
      <c r="AC811" t="s">
        <v>55</v>
      </c>
      <c r="AD811" t="s">
        <v>117</v>
      </c>
      <c r="AE811">
        <v>1794247</v>
      </c>
      <c r="AF811" t="s">
        <v>69</v>
      </c>
      <c r="AG811" t="s">
        <v>58</v>
      </c>
      <c r="AH811" t="s">
        <v>55</v>
      </c>
      <c r="AI811" t="s">
        <v>270</v>
      </c>
    </row>
    <row r="812" spans="1:35" x14ac:dyDescent="0.25">
      <c r="A812" s="14" t="str">
        <f t="shared" si="12"/>
        <v>http://dodappwlsprd2.cloud.pge.com:8003/ilis_rpt/dailyeventlogdetail.jsp?odbeventlogid=23-0007591&amp;numberofmonths=24&amp;showchangehistorylog=1</v>
      </c>
      <c r="B812" s="15" t="str">
        <f>HYPERLINK(A812,V812)</f>
        <v>23-0007591</v>
      </c>
      <c r="C812" t="s">
        <v>38</v>
      </c>
      <c r="D812" t="s">
        <v>39</v>
      </c>
      <c r="E812" t="s">
        <v>40</v>
      </c>
      <c r="F812" t="s">
        <v>82</v>
      </c>
      <c r="G812" s="2">
        <v>83622106</v>
      </c>
      <c r="H812" t="s">
        <v>61</v>
      </c>
      <c r="I812" s="3">
        <v>5219</v>
      </c>
      <c r="J812">
        <v>20230105</v>
      </c>
      <c r="K812" s="4">
        <v>1435</v>
      </c>
      <c r="L812">
        <v>1922791</v>
      </c>
      <c r="M812" s="5">
        <v>327</v>
      </c>
      <c r="N812" t="s">
        <v>44</v>
      </c>
      <c r="O812" t="s">
        <v>62</v>
      </c>
      <c r="P812" t="s">
        <v>70</v>
      </c>
      <c r="Q812" s="5">
        <v>19</v>
      </c>
      <c r="R812" s="5">
        <v>6213</v>
      </c>
      <c r="S812" t="s">
        <v>283</v>
      </c>
      <c r="T812" t="s">
        <v>65</v>
      </c>
      <c r="U812" t="s">
        <v>49</v>
      </c>
      <c r="V812" t="s">
        <v>1081</v>
      </c>
      <c r="W812" t="s">
        <v>51</v>
      </c>
      <c r="X812" t="s">
        <v>52</v>
      </c>
      <c r="Y812">
        <v>0</v>
      </c>
      <c r="Z812" t="s">
        <v>270</v>
      </c>
      <c r="AA812">
        <v>2023</v>
      </c>
      <c r="AB812" t="s">
        <v>335</v>
      </c>
      <c r="AC812" t="s">
        <v>55</v>
      </c>
      <c r="AD812" t="s">
        <v>310</v>
      </c>
      <c r="AE812">
        <v>1797801</v>
      </c>
      <c r="AF812" t="s">
        <v>69</v>
      </c>
      <c r="AG812" t="s">
        <v>58</v>
      </c>
      <c r="AH812" t="s">
        <v>55</v>
      </c>
      <c r="AI812" t="s">
        <v>270</v>
      </c>
    </row>
    <row r="813" spans="1:35" x14ac:dyDescent="0.25">
      <c r="A813" s="14" t="str">
        <f t="shared" si="12"/>
        <v>http://dodappwlsprd2.cloud.pge.com:8003/ilis_rpt/dailyeventlogdetail.jsp?odbeventlogid=23-0007028&amp;numberofmonths=24&amp;showchangehistorylog=1</v>
      </c>
      <c r="B813" s="15" t="str">
        <f>HYPERLINK(A813,V813)</f>
        <v>23-0007028</v>
      </c>
      <c r="C813" t="s">
        <v>38</v>
      </c>
      <c r="D813" t="s">
        <v>39</v>
      </c>
      <c r="E813" t="s">
        <v>84</v>
      </c>
      <c r="F813" t="s">
        <v>329</v>
      </c>
      <c r="G813" s="2">
        <v>182852204</v>
      </c>
      <c r="H813" t="s">
        <v>61</v>
      </c>
      <c r="I813" s="3">
        <v>6409</v>
      </c>
      <c r="J813">
        <v>20230105</v>
      </c>
      <c r="K813" s="4">
        <v>230</v>
      </c>
      <c r="L813">
        <v>1920381</v>
      </c>
      <c r="M813" s="5">
        <v>1032</v>
      </c>
      <c r="N813" t="s">
        <v>44</v>
      </c>
      <c r="O813" t="s">
        <v>62</v>
      </c>
      <c r="P813" t="s">
        <v>63</v>
      </c>
      <c r="Q813" s="5">
        <v>108</v>
      </c>
      <c r="R813" s="5">
        <v>111456</v>
      </c>
      <c r="S813" t="s">
        <v>267</v>
      </c>
      <c r="T813" t="s">
        <v>65</v>
      </c>
      <c r="U813" t="s">
        <v>49</v>
      </c>
      <c r="V813" t="s">
        <v>1082</v>
      </c>
      <c r="W813" t="s">
        <v>51</v>
      </c>
      <c r="X813" t="s">
        <v>52</v>
      </c>
      <c r="Y813">
        <v>0</v>
      </c>
      <c r="Z813" t="s">
        <v>270</v>
      </c>
      <c r="AA813">
        <v>2023</v>
      </c>
      <c r="AB813" t="s">
        <v>335</v>
      </c>
      <c r="AC813" t="s">
        <v>55</v>
      </c>
      <c r="AD813" t="s">
        <v>117</v>
      </c>
      <c r="AE813">
        <v>1797329</v>
      </c>
      <c r="AF813" t="s">
        <v>69</v>
      </c>
      <c r="AG813" t="s">
        <v>58</v>
      </c>
      <c r="AH813" t="s">
        <v>55</v>
      </c>
      <c r="AI813" t="s">
        <v>270</v>
      </c>
    </row>
    <row r="814" spans="1:35" x14ac:dyDescent="0.25">
      <c r="A814" s="14" t="str">
        <f t="shared" si="12"/>
        <v>http://dodappwlsprd2.cloud.pge.com:8003/ilis_rpt/dailyeventlogdetail.jsp?odbeventlogid=23-0008847&amp;numberofmonths=24&amp;showchangehistorylog=1</v>
      </c>
      <c r="B814" s="15" t="str">
        <f>HYPERLINK(A814,V814)</f>
        <v>23-0008847</v>
      </c>
      <c r="C814" t="s">
        <v>38</v>
      </c>
      <c r="D814" t="s">
        <v>39</v>
      </c>
      <c r="E814" t="s">
        <v>40</v>
      </c>
      <c r="F814" t="s">
        <v>41</v>
      </c>
      <c r="G814" s="2">
        <v>82841101</v>
      </c>
      <c r="H814" t="s">
        <v>61</v>
      </c>
      <c r="I814" s="3">
        <v>9769</v>
      </c>
      <c r="J814">
        <v>20230107</v>
      </c>
      <c r="K814" s="4">
        <v>1249</v>
      </c>
      <c r="L814">
        <v>1926605</v>
      </c>
      <c r="M814" s="5">
        <v>282</v>
      </c>
      <c r="N814" t="s">
        <v>44</v>
      </c>
      <c r="O814" t="s">
        <v>62</v>
      </c>
      <c r="P814" t="s">
        <v>63</v>
      </c>
      <c r="Q814" s="5">
        <v>33</v>
      </c>
      <c r="R814" s="5">
        <v>9306</v>
      </c>
      <c r="S814" t="s">
        <v>267</v>
      </c>
      <c r="T814" t="s">
        <v>65</v>
      </c>
      <c r="U814" t="s">
        <v>49</v>
      </c>
      <c r="V814" t="s">
        <v>1083</v>
      </c>
      <c r="W814" t="s">
        <v>51</v>
      </c>
      <c r="X814" t="s">
        <v>52</v>
      </c>
      <c r="Y814">
        <v>0</v>
      </c>
      <c r="Z814" t="s">
        <v>270</v>
      </c>
      <c r="AA814">
        <v>2023</v>
      </c>
      <c r="AB814" t="s">
        <v>335</v>
      </c>
      <c r="AC814" t="s">
        <v>55</v>
      </c>
      <c r="AD814" t="s">
        <v>68</v>
      </c>
      <c r="AE814">
        <v>1798705</v>
      </c>
      <c r="AF814" t="s">
        <v>69</v>
      </c>
      <c r="AG814" t="s">
        <v>58</v>
      </c>
      <c r="AH814" t="s">
        <v>55</v>
      </c>
      <c r="AI814" t="s">
        <v>270</v>
      </c>
    </row>
    <row r="815" spans="1:35" x14ac:dyDescent="0.25">
      <c r="A815" s="14" t="str">
        <f t="shared" si="12"/>
        <v>http://dodappwlsprd2.cloud.pge.com:8003/ilis_rpt/dailyeventlogdetail.jsp?odbeventlogid=23-0006449&amp;numberofmonths=24&amp;showchangehistorylog=1</v>
      </c>
      <c r="B815" s="15" t="str">
        <f>HYPERLINK(A815,V815)</f>
        <v>23-0006449</v>
      </c>
      <c r="C815" t="s">
        <v>38</v>
      </c>
      <c r="D815" t="s">
        <v>39</v>
      </c>
      <c r="E815" t="s">
        <v>84</v>
      </c>
      <c r="F815" t="s">
        <v>402</v>
      </c>
      <c r="G815" s="2">
        <v>182941102</v>
      </c>
      <c r="H815" t="s">
        <v>42</v>
      </c>
      <c r="I815" s="3">
        <v>2002</v>
      </c>
      <c r="J815">
        <v>20230107</v>
      </c>
      <c r="K815" s="4">
        <v>901</v>
      </c>
      <c r="L815">
        <v>1926203</v>
      </c>
      <c r="M815" s="5">
        <v>29</v>
      </c>
      <c r="N815" t="s">
        <v>44</v>
      </c>
      <c r="O815" t="s">
        <v>62</v>
      </c>
      <c r="P815" t="s">
        <v>70</v>
      </c>
      <c r="Q815" s="5">
        <v>30</v>
      </c>
      <c r="R815" s="5">
        <v>870</v>
      </c>
      <c r="S815" t="s">
        <v>267</v>
      </c>
      <c r="T815" t="s">
        <v>79</v>
      </c>
      <c r="U815" t="s">
        <v>49</v>
      </c>
      <c r="V815" t="s">
        <v>1084</v>
      </c>
      <c r="W815" t="s">
        <v>51</v>
      </c>
      <c r="X815" t="s">
        <v>52</v>
      </c>
      <c r="Y815">
        <v>0</v>
      </c>
      <c r="Z815" t="s">
        <v>270</v>
      </c>
      <c r="AA815">
        <v>2023</v>
      </c>
      <c r="AB815" t="s">
        <v>335</v>
      </c>
      <c r="AC815" t="s">
        <v>55</v>
      </c>
      <c r="AD815" t="s">
        <v>68</v>
      </c>
      <c r="AE815">
        <v>1798580</v>
      </c>
      <c r="AF815" t="s">
        <v>81</v>
      </c>
      <c r="AG815" t="s">
        <v>58</v>
      </c>
      <c r="AH815" t="s">
        <v>55</v>
      </c>
      <c r="AI815" t="s">
        <v>270</v>
      </c>
    </row>
    <row r="816" spans="1:35" x14ac:dyDescent="0.25">
      <c r="A816" s="14" t="str">
        <f t="shared" si="12"/>
        <v>http://dodappwlsprd2.cloud.pge.com:8003/ilis_rpt/dailyeventlogdetail.jsp?odbeventlogid=23-0010216&amp;numberofmonths=24&amp;showchangehistorylog=1</v>
      </c>
      <c r="B816" s="15" t="str">
        <f>HYPERLINK(A816,V816)</f>
        <v>23-0010216</v>
      </c>
      <c r="C816" t="s">
        <v>38</v>
      </c>
      <c r="D816" t="s">
        <v>39</v>
      </c>
      <c r="E816" t="s">
        <v>40</v>
      </c>
      <c r="F816" t="s">
        <v>74</v>
      </c>
      <c r="G816" s="2">
        <v>83622103</v>
      </c>
      <c r="H816" t="s">
        <v>61</v>
      </c>
      <c r="I816" s="3">
        <v>1143</v>
      </c>
      <c r="J816">
        <v>20230108</v>
      </c>
      <c r="K816" s="4">
        <v>129</v>
      </c>
      <c r="L816">
        <v>1931781</v>
      </c>
      <c r="M816" s="5">
        <v>998</v>
      </c>
      <c r="N816" t="s">
        <v>44</v>
      </c>
      <c r="O816" t="s">
        <v>62</v>
      </c>
      <c r="P816" t="s">
        <v>63</v>
      </c>
      <c r="Q816" s="5">
        <v>14</v>
      </c>
      <c r="R816" s="5">
        <v>13972</v>
      </c>
      <c r="S816" t="s">
        <v>283</v>
      </c>
      <c r="T816" t="s">
        <v>65</v>
      </c>
      <c r="U816" t="s">
        <v>49</v>
      </c>
      <c r="V816" t="s">
        <v>1085</v>
      </c>
      <c r="W816" t="s">
        <v>51</v>
      </c>
      <c r="X816" t="s">
        <v>52</v>
      </c>
      <c r="Y816">
        <v>0</v>
      </c>
      <c r="Z816" t="s">
        <v>270</v>
      </c>
      <c r="AA816">
        <v>2023</v>
      </c>
      <c r="AB816" t="s">
        <v>335</v>
      </c>
      <c r="AC816" t="s">
        <v>55</v>
      </c>
      <c r="AD816" t="s">
        <v>88</v>
      </c>
      <c r="AE816">
        <v>1800067</v>
      </c>
      <c r="AF816" t="s">
        <v>69</v>
      </c>
      <c r="AG816" t="s">
        <v>58</v>
      </c>
      <c r="AH816" t="s">
        <v>55</v>
      </c>
      <c r="AI816" t="s">
        <v>270</v>
      </c>
    </row>
    <row r="817" spans="1:35" x14ac:dyDescent="0.25">
      <c r="A817" s="14" t="str">
        <f t="shared" si="12"/>
        <v>http://dodappwlsprd2.cloud.pge.com:8003/ilis_rpt/dailyeventlogdetail.jsp?odbeventlogid=23-0010256&amp;numberofmonths=24&amp;showchangehistorylog=1</v>
      </c>
      <c r="B817" s="15" t="str">
        <f>HYPERLINK(A817,V817)</f>
        <v>23-0010256</v>
      </c>
      <c r="C817" t="s">
        <v>38</v>
      </c>
      <c r="D817" t="s">
        <v>39</v>
      </c>
      <c r="E817" t="s">
        <v>84</v>
      </c>
      <c r="F817" t="s">
        <v>85</v>
      </c>
      <c r="G817" s="2">
        <v>182222103</v>
      </c>
      <c r="H817" t="s">
        <v>61</v>
      </c>
      <c r="I817" s="3">
        <v>7681</v>
      </c>
      <c r="J817">
        <v>20230108</v>
      </c>
      <c r="K817" s="4">
        <v>1355</v>
      </c>
      <c r="L817">
        <v>1933716</v>
      </c>
      <c r="M817" s="5">
        <v>276</v>
      </c>
      <c r="N817" t="s">
        <v>44</v>
      </c>
      <c r="O817" t="s">
        <v>62</v>
      </c>
      <c r="P817" t="s">
        <v>63</v>
      </c>
      <c r="Q817" s="5">
        <v>10</v>
      </c>
      <c r="R817" s="5">
        <v>2760</v>
      </c>
      <c r="S817" t="s">
        <v>283</v>
      </c>
      <c r="T817" t="s">
        <v>65</v>
      </c>
      <c r="U817" t="s">
        <v>66</v>
      </c>
      <c r="V817" t="s">
        <v>1086</v>
      </c>
      <c r="W817" t="s">
        <v>51</v>
      </c>
      <c r="X817" t="s">
        <v>52</v>
      </c>
      <c r="Y817">
        <v>0</v>
      </c>
      <c r="Z817" t="s">
        <v>270</v>
      </c>
      <c r="AA817">
        <v>2023</v>
      </c>
      <c r="AB817" t="s">
        <v>335</v>
      </c>
      <c r="AC817" t="s">
        <v>55</v>
      </c>
      <c r="AD817" t="s">
        <v>68</v>
      </c>
      <c r="AE817">
        <v>1800105</v>
      </c>
      <c r="AF817" t="s">
        <v>69</v>
      </c>
      <c r="AG817" t="s">
        <v>58</v>
      </c>
      <c r="AH817" t="s">
        <v>55</v>
      </c>
      <c r="AI817" t="s">
        <v>270</v>
      </c>
    </row>
    <row r="818" spans="1:35" x14ac:dyDescent="0.25">
      <c r="A818" s="14" t="str">
        <f t="shared" si="12"/>
        <v>http://dodappwlsprd2.cloud.pge.com:8003/ilis_rpt/dailyeventlogdetail.jsp?odbeventlogid=23-0010081&amp;numberofmonths=24&amp;showchangehistorylog=1</v>
      </c>
      <c r="B818" s="15" t="str">
        <f>HYPERLINK(A818,V818)</f>
        <v>23-0010081</v>
      </c>
      <c r="C818" t="s">
        <v>38</v>
      </c>
      <c r="D818" t="s">
        <v>39</v>
      </c>
      <c r="E818" t="s">
        <v>84</v>
      </c>
      <c r="F818" t="s">
        <v>576</v>
      </c>
      <c r="G818" s="2">
        <v>182222104</v>
      </c>
      <c r="H818" t="s">
        <v>61</v>
      </c>
      <c r="I818" s="3">
        <v>2811</v>
      </c>
      <c r="J818">
        <v>20230108</v>
      </c>
      <c r="K818" s="4">
        <v>948</v>
      </c>
      <c r="L818">
        <v>1932990</v>
      </c>
      <c r="M818" s="5">
        <v>160</v>
      </c>
      <c r="N818" t="s">
        <v>44</v>
      </c>
      <c r="O818" t="s">
        <v>62</v>
      </c>
      <c r="P818" t="s">
        <v>70</v>
      </c>
      <c r="Q818" s="5">
        <v>20</v>
      </c>
      <c r="R818" s="5">
        <v>3200</v>
      </c>
      <c r="S818" t="s">
        <v>283</v>
      </c>
      <c r="T818" t="s">
        <v>65</v>
      </c>
      <c r="U818" t="s">
        <v>49</v>
      </c>
      <c r="V818" t="s">
        <v>1087</v>
      </c>
      <c r="W818" t="s">
        <v>51</v>
      </c>
      <c r="X818" t="s">
        <v>52</v>
      </c>
      <c r="Y818">
        <v>0</v>
      </c>
      <c r="Z818" t="s">
        <v>270</v>
      </c>
      <c r="AA818">
        <v>2023</v>
      </c>
      <c r="AB818" t="s">
        <v>335</v>
      </c>
      <c r="AC818" t="s">
        <v>55</v>
      </c>
      <c r="AD818" t="s">
        <v>68</v>
      </c>
      <c r="AE818">
        <v>1799927</v>
      </c>
      <c r="AF818" t="s">
        <v>69</v>
      </c>
      <c r="AG818" t="s">
        <v>58</v>
      </c>
      <c r="AH818" t="s">
        <v>55</v>
      </c>
      <c r="AI818" t="s">
        <v>270</v>
      </c>
    </row>
    <row r="819" spans="1:35" x14ac:dyDescent="0.25">
      <c r="A819" s="14" t="str">
        <f t="shared" si="12"/>
        <v>http://dodappwlsprd2.cloud.pge.com:8003/ilis_rpt/dailyeventlogdetail.jsp?odbeventlogid=23-0009843&amp;numberofmonths=24&amp;showchangehistorylog=1</v>
      </c>
      <c r="B819" s="15" t="str">
        <f>HYPERLINK(A819,V819)</f>
        <v>23-0009843</v>
      </c>
      <c r="C819" t="s">
        <v>38</v>
      </c>
      <c r="D819" t="s">
        <v>39</v>
      </c>
      <c r="E819" t="s">
        <v>84</v>
      </c>
      <c r="F819" t="s">
        <v>204</v>
      </c>
      <c r="G819" s="2">
        <v>182852202</v>
      </c>
      <c r="H819" t="s">
        <v>61</v>
      </c>
      <c r="I819" s="3">
        <v>8895</v>
      </c>
      <c r="J819">
        <v>20230108</v>
      </c>
      <c r="K819" s="4">
        <v>106</v>
      </c>
      <c r="L819">
        <v>1931497</v>
      </c>
      <c r="M819" s="5">
        <v>816</v>
      </c>
      <c r="N819" t="s">
        <v>44</v>
      </c>
      <c r="O819" t="s">
        <v>62</v>
      </c>
      <c r="P819" t="s">
        <v>70</v>
      </c>
      <c r="Q819" s="5">
        <v>144</v>
      </c>
      <c r="R819" s="5">
        <v>99272</v>
      </c>
      <c r="S819" t="s">
        <v>267</v>
      </c>
      <c r="T819" t="s">
        <v>65</v>
      </c>
      <c r="U819" t="s">
        <v>49</v>
      </c>
      <c r="V819" t="s">
        <v>1088</v>
      </c>
      <c r="W819" t="s">
        <v>51</v>
      </c>
      <c r="X819" t="s">
        <v>52</v>
      </c>
      <c r="Y819">
        <v>0</v>
      </c>
      <c r="Z819" t="s">
        <v>270</v>
      </c>
      <c r="AA819">
        <v>2023</v>
      </c>
      <c r="AB819" t="s">
        <v>335</v>
      </c>
      <c r="AC819" t="s">
        <v>55</v>
      </c>
      <c r="AD819" t="s">
        <v>88</v>
      </c>
      <c r="AE819">
        <v>1799693</v>
      </c>
      <c r="AF819" t="s">
        <v>69</v>
      </c>
      <c r="AG819" t="s">
        <v>58</v>
      </c>
      <c r="AH819" t="s">
        <v>55</v>
      </c>
      <c r="AI819" t="s">
        <v>270</v>
      </c>
    </row>
    <row r="820" spans="1:35" x14ac:dyDescent="0.25">
      <c r="A820" s="14" t="str">
        <f t="shared" si="12"/>
        <v>http://dodappwlsprd2.cloud.pge.com:8003/ilis_rpt/dailyeventlogdetail.jsp?odbeventlogid=23-0009789&amp;numberofmonths=24&amp;showchangehistorylog=1</v>
      </c>
      <c r="B820" s="15" t="str">
        <f>HYPERLINK(A820,V820)</f>
        <v>23-0009789</v>
      </c>
      <c r="C820" t="s">
        <v>38</v>
      </c>
      <c r="D820" t="s">
        <v>39</v>
      </c>
      <c r="E820" t="s">
        <v>84</v>
      </c>
      <c r="F820" t="s">
        <v>208</v>
      </c>
      <c r="G820" s="2">
        <v>182852203</v>
      </c>
      <c r="H820" t="s">
        <v>61</v>
      </c>
      <c r="I820" s="3">
        <v>1445</v>
      </c>
      <c r="J820">
        <v>20230108</v>
      </c>
      <c r="K820" s="4">
        <v>7</v>
      </c>
      <c r="L820">
        <v>1930410</v>
      </c>
      <c r="M820" s="5">
        <v>1109</v>
      </c>
      <c r="N820" t="s">
        <v>44</v>
      </c>
      <c r="O820" t="s">
        <v>62</v>
      </c>
      <c r="P820" t="s">
        <v>63</v>
      </c>
      <c r="Q820" s="5">
        <v>12</v>
      </c>
      <c r="R820" s="5">
        <v>13308</v>
      </c>
      <c r="S820" t="s">
        <v>267</v>
      </c>
      <c r="T820" t="s">
        <v>65</v>
      </c>
      <c r="U820" t="s">
        <v>49</v>
      </c>
      <c r="V820" t="s">
        <v>1089</v>
      </c>
      <c r="W820" t="s">
        <v>51</v>
      </c>
      <c r="X820" t="s">
        <v>52</v>
      </c>
      <c r="Y820">
        <v>0</v>
      </c>
      <c r="Z820" t="s">
        <v>270</v>
      </c>
      <c r="AA820">
        <v>2023</v>
      </c>
      <c r="AB820" t="s">
        <v>335</v>
      </c>
      <c r="AC820" t="s">
        <v>55</v>
      </c>
      <c r="AD820" t="s">
        <v>117</v>
      </c>
      <c r="AE820">
        <v>1799628</v>
      </c>
      <c r="AF820" t="s">
        <v>69</v>
      </c>
      <c r="AG820" t="s">
        <v>58</v>
      </c>
      <c r="AH820" t="s">
        <v>55</v>
      </c>
      <c r="AI820" t="s">
        <v>270</v>
      </c>
    </row>
    <row r="821" spans="1:35" x14ac:dyDescent="0.25">
      <c r="A821" s="14" t="str">
        <f t="shared" si="12"/>
        <v>http://dodappwlsprd2.cloud.pge.com:8003/ilis_rpt/dailyeventlogdetail.jsp?odbeventlogid=23-0010784&amp;numberofmonths=24&amp;showchangehistorylog=1</v>
      </c>
      <c r="B821" s="15" t="str">
        <f>HYPERLINK(A821,V821)</f>
        <v>23-0010784</v>
      </c>
      <c r="C821" t="s">
        <v>38</v>
      </c>
      <c r="D821" t="s">
        <v>39</v>
      </c>
      <c r="E821" t="s">
        <v>40</v>
      </c>
      <c r="F821" t="s">
        <v>101</v>
      </c>
      <c r="G821" s="2">
        <v>83040401</v>
      </c>
      <c r="H821" t="s">
        <v>42</v>
      </c>
      <c r="I821" s="3">
        <v>5400</v>
      </c>
      <c r="J821">
        <v>20230109</v>
      </c>
      <c r="K821" s="4">
        <v>518</v>
      </c>
      <c r="L821">
        <v>1935806</v>
      </c>
      <c r="M821" s="5">
        <v>570</v>
      </c>
      <c r="N821" t="s">
        <v>44</v>
      </c>
      <c r="O821" t="s">
        <v>359</v>
      </c>
      <c r="P821" t="s">
        <v>360</v>
      </c>
      <c r="Q821" s="5">
        <v>9</v>
      </c>
      <c r="R821" s="5">
        <v>5130</v>
      </c>
      <c r="S821" t="s">
        <v>267</v>
      </c>
      <c r="T821" t="s">
        <v>65</v>
      </c>
      <c r="U821" t="s">
        <v>49</v>
      </c>
      <c r="V821" t="s">
        <v>1090</v>
      </c>
      <c r="W821" t="s">
        <v>51</v>
      </c>
      <c r="X821" t="s">
        <v>52</v>
      </c>
      <c r="Y821">
        <v>0</v>
      </c>
      <c r="Z821" t="s">
        <v>270</v>
      </c>
      <c r="AA821">
        <v>2023</v>
      </c>
      <c r="AB821" t="s">
        <v>335</v>
      </c>
      <c r="AC821" t="s">
        <v>55</v>
      </c>
      <c r="AD821" t="s">
        <v>113</v>
      </c>
      <c r="AE821">
        <v>1800648</v>
      </c>
      <c r="AF821" t="s">
        <v>69</v>
      </c>
      <c r="AG821" t="s">
        <v>58</v>
      </c>
      <c r="AH821" t="s">
        <v>55</v>
      </c>
      <c r="AI821" t="s">
        <v>270</v>
      </c>
    </row>
    <row r="822" spans="1:35" x14ac:dyDescent="0.25">
      <c r="A822" s="14" t="str">
        <f t="shared" si="12"/>
        <v>http://dodappwlsprd2.cloud.pge.com:8003/ilis_rpt/dailyeventlogdetail.jsp?odbeventlogid=23-0010782&amp;numberofmonths=24&amp;showchangehistorylog=1</v>
      </c>
      <c r="B822" s="15" t="str">
        <f>HYPERLINK(A822,V822)</f>
        <v>23-0010782</v>
      </c>
      <c r="C822" t="s">
        <v>38</v>
      </c>
      <c r="D822" t="s">
        <v>39</v>
      </c>
      <c r="E822" t="s">
        <v>40</v>
      </c>
      <c r="F822" t="s">
        <v>101</v>
      </c>
      <c r="G822" s="2">
        <v>83040401</v>
      </c>
      <c r="H822" t="s">
        <v>265</v>
      </c>
      <c r="I822" s="3" t="s">
        <v>1091</v>
      </c>
      <c r="J822">
        <v>20230109</v>
      </c>
      <c r="K822" s="4">
        <v>519</v>
      </c>
      <c r="L822">
        <v>1938059</v>
      </c>
      <c r="M822" s="5">
        <v>543</v>
      </c>
      <c r="N822" t="s">
        <v>44</v>
      </c>
      <c r="O822" t="s">
        <v>62</v>
      </c>
      <c r="P822" t="s">
        <v>63</v>
      </c>
      <c r="Q822" s="5">
        <v>80</v>
      </c>
      <c r="R822" s="5">
        <v>43440</v>
      </c>
      <c r="S822" t="s">
        <v>283</v>
      </c>
      <c r="T822" t="s">
        <v>65</v>
      </c>
      <c r="U822" t="s">
        <v>49</v>
      </c>
      <c r="V822" t="s">
        <v>1092</v>
      </c>
      <c r="W822" t="s">
        <v>51</v>
      </c>
      <c r="X822" t="s">
        <v>52</v>
      </c>
      <c r="Y822">
        <v>0</v>
      </c>
      <c r="Z822" t="s">
        <v>270</v>
      </c>
      <c r="AA822">
        <v>2023</v>
      </c>
      <c r="AB822" t="s">
        <v>335</v>
      </c>
      <c r="AC822" t="s">
        <v>55</v>
      </c>
      <c r="AD822" t="s">
        <v>68</v>
      </c>
      <c r="AE822">
        <v>1800966</v>
      </c>
      <c r="AF822" t="s">
        <v>69</v>
      </c>
      <c r="AG822" t="s">
        <v>58</v>
      </c>
      <c r="AH822" t="s">
        <v>55</v>
      </c>
      <c r="AI822" t="s">
        <v>270</v>
      </c>
    </row>
    <row r="823" spans="1:35" x14ac:dyDescent="0.25">
      <c r="A823" s="14" t="str">
        <f t="shared" si="12"/>
        <v>http://dodappwlsprd2.cloud.pge.com:8003/ilis_rpt/dailyeventlogdetail.jsp?odbeventlogid=23-0010784&amp;numberofmonths=24&amp;showchangehistorylog=1</v>
      </c>
      <c r="B823" s="15" t="str">
        <f>HYPERLINK(A823,V823)</f>
        <v>23-0010784</v>
      </c>
      <c r="C823" t="s">
        <v>38</v>
      </c>
      <c r="D823" t="s">
        <v>39</v>
      </c>
      <c r="E823" t="s">
        <v>40</v>
      </c>
      <c r="F823" t="s">
        <v>126</v>
      </c>
      <c r="G823" s="2">
        <v>83622105</v>
      </c>
      <c r="H823" t="s">
        <v>42</v>
      </c>
      <c r="I823" s="3">
        <v>10996</v>
      </c>
      <c r="J823">
        <v>20230109</v>
      </c>
      <c r="K823" s="4">
        <v>518</v>
      </c>
      <c r="L823">
        <v>1935780</v>
      </c>
      <c r="M823" s="5">
        <v>435</v>
      </c>
      <c r="N823" t="s">
        <v>44</v>
      </c>
      <c r="O823" t="s">
        <v>359</v>
      </c>
      <c r="P823" t="s">
        <v>360</v>
      </c>
      <c r="Q823" s="5">
        <v>257</v>
      </c>
      <c r="R823" s="5">
        <v>111795</v>
      </c>
      <c r="S823" t="s">
        <v>267</v>
      </c>
      <c r="T823" t="s">
        <v>79</v>
      </c>
      <c r="U823" t="s">
        <v>49</v>
      </c>
      <c r="V823" t="s">
        <v>1090</v>
      </c>
      <c r="W823" t="s">
        <v>51</v>
      </c>
      <c r="X823" t="s">
        <v>52</v>
      </c>
      <c r="Y823">
        <v>0</v>
      </c>
      <c r="Z823" t="s">
        <v>270</v>
      </c>
      <c r="AA823">
        <v>2023</v>
      </c>
      <c r="AB823" t="s">
        <v>335</v>
      </c>
      <c r="AC823" t="s">
        <v>55</v>
      </c>
      <c r="AD823" t="s">
        <v>113</v>
      </c>
      <c r="AE823">
        <v>1800645</v>
      </c>
      <c r="AF823" t="s">
        <v>81</v>
      </c>
      <c r="AG823" t="s">
        <v>58</v>
      </c>
      <c r="AH823" t="s">
        <v>55</v>
      </c>
      <c r="AI823" t="s">
        <v>270</v>
      </c>
    </row>
    <row r="824" spans="1:35" x14ac:dyDescent="0.25">
      <c r="A824" s="14" t="str">
        <f t="shared" si="12"/>
        <v>http://dodappwlsprd2.cloud.pge.com:8003/ilis_rpt/dailyeventlogdetail.jsp?odbeventlogid=23-0011010&amp;numberofmonths=24&amp;showchangehistorylog=1</v>
      </c>
      <c r="B824" s="15" t="str">
        <f>HYPERLINK(A824,V824)</f>
        <v>23-0011010</v>
      </c>
      <c r="C824" t="s">
        <v>38</v>
      </c>
      <c r="D824" t="s">
        <v>39</v>
      </c>
      <c r="E824" t="s">
        <v>84</v>
      </c>
      <c r="F824" t="s">
        <v>460</v>
      </c>
      <c r="G824" s="2">
        <v>182291101</v>
      </c>
      <c r="H824" t="s">
        <v>61</v>
      </c>
      <c r="I824" s="3">
        <v>627</v>
      </c>
      <c r="J824">
        <v>20230109</v>
      </c>
      <c r="K824" s="4">
        <v>337</v>
      </c>
      <c r="L824">
        <v>1935465</v>
      </c>
      <c r="M824" s="5">
        <v>1060</v>
      </c>
      <c r="N824" t="s">
        <v>44</v>
      </c>
      <c r="O824" t="s">
        <v>62</v>
      </c>
      <c r="P824" t="s">
        <v>63</v>
      </c>
      <c r="Q824" s="5">
        <v>22</v>
      </c>
      <c r="R824" s="5">
        <v>23320</v>
      </c>
      <c r="S824" t="s">
        <v>283</v>
      </c>
      <c r="T824" t="s">
        <v>65</v>
      </c>
      <c r="U824" t="s">
        <v>49</v>
      </c>
      <c r="V824" t="s">
        <v>1093</v>
      </c>
      <c r="W824" t="s">
        <v>51</v>
      </c>
      <c r="X824" t="s">
        <v>52</v>
      </c>
      <c r="Y824">
        <v>0</v>
      </c>
      <c r="Z824" t="s">
        <v>270</v>
      </c>
      <c r="AA824">
        <v>2023</v>
      </c>
      <c r="AB824" t="s">
        <v>335</v>
      </c>
      <c r="AC824" t="s">
        <v>55</v>
      </c>
      <c r="AD824" t="s">
        <v>88</v>
      </c>
      <c r="AE824">
        <v>1800841</v>
      </c>
      <c r="AF824" t="s">
        <v>69</v>
      </c>
      <c r="AG824" t="s">
        <v>58</v>
      </c>
      <c r="AH824" t="s">
        <v>55</v>
      </c>
      <c r="AI824" t="s">
        <v>270</v>
      </c>
    </row>
    <row r="825" spans="1:35" x14ac:dyDescent="0.25">
      <c r="A825" s="14" t="str">
        <f t="shared" si="12"/>
        <v>http://dodappwlsprd2.cloud.pge.com:8003/ilis_rpt/dailyeventlogdetail.jsp?odbeventlogid=23-0010788&amp;numberofmonths=24&amp;showchangehistorylog=1</v>
      </c>
      <c r="B825" s="15" t="str">
        <f>HYPERLINK(A825,V825)</f>
        <v>23-0010788</v>
      </c>
      <c r="C825" t="s">
        <v>38</v>
      </c>
      <c r="D825" t="s">
        <v>39</v>
      </c>
      <c r="E825" t="s">
        <v>84</v>
      </c>
      <c r="F825" t="s">
        <v>1094</v>
      </c>
      <c r="G825" s="2">
        <v>253671103</v>
      </c>
      <c r="H825" t="s">
        <v>42</v>
      </c>
      <c r="I825" s="3">
        <v>4008</v>
      </c>
      <c r="J825">
        <v>20230109</v>
      </c>
      <c r="K825" s="4">
        <v>531</v>
      </c>
      <c r="L825">
        <v>1935817</v>
      </c>
      <c r="M825" s="5">
        <v>558</v>
      </c>
      <c r="N825" t="s">
        <v>44</v>
      </c>
      <c r="O825" t="s">
        <v>62</v>
      </c>
      <c r="P825" t="s">
        <v>70</v>
      </c>
      <c r="Q825" s="5">
        <v>118</v>
      </c>
      <c r="R825" s="5">
        <v>42833</v>
      </c>
      <c r="S825" t="s">
        <v>267</v>
      </c>
      <c r="T825" t="s">
        <v>65</v>
      </c>
      <c r="U825" t="s">
        <v>49</v>
      </c>
      <c r="V825" t="s">
        <v>1095</v>
      </c>
      <c r="W825" t="s">
        <v>51</v>
      </c>
      <c r="X825" t="s">
        <v>52</v>
      </c>
      <c r="Y825">
        <v>0</v>
      </c>
      <c r="Z825" t="s">
        <v>270</v>
      </c>
      <c r="AA825">
        <v>2023</v>
      </c>
      <c r="AB825" t="s">
        <v>335</v>
      </c>
      <c r="AC825" t="s">
        <v>55</v>
      </c>
      <c r="AD825" t="s">
        <v>68</v>
      </c>
      <c r="AE825">
        <v>1800649</v>
      </c>
      <c r="AF825" t="s">
        <v>69</v>
      </c>
      <c r="AG825" t="s">
        <v>58</v>
      </c>
      <c r="AH825" t="s">
        <v>55</v>
      </c>
      <c r="AI825" t="s">
        <v>270</v>
      </c>
    </row>
    <row r="826" spans="1:35" x14ac:dyDescent="0.25">
      <c r="A826" s="14" t="str">
        <f t="shared" si="12"/>
        <v>http://dodappwlsprd2.cloud.pge.com:8003/ilis_rpt/dailyeventlogdetail.jsp?odbeventlogid=23-0010785&amp;numberofmonths=24&amp;showchangehistorylog=1</v>
      </c>
      <c r="B826" s="15" t="str">
        <f>HYPERLINK(A826,V826)</f>
        <v>23-0010785</v>
      </c>
      <c r="C826" t="s">
        <v>38</v>
      </c>
      <c r="D826" t="s">
        <v>39</v>
      </c>
      <c r="E826" t="s">
        <v>40</v>
      </c>
      <c r="F826" t="s">
        <v>339</v>
      </c>
      <c r="G826" s="2">
        <v>83252106</v>
      </c>
      <c r="H826" t="s">
        <v>42</v>
      </c>
      <c r="I826" s="3">
        <v>5178</v>
      </c>
      <c r="J826">
        <v>20230109</v>
      </c>
      <c r="K826" s="4">
        <v>524</v>
      </c>
      <c r="L826">
        <v>1935790</v>
      </c>
      <c r="M826" s="5">
        <v>480</v>
      </c>
      <c r="N826" t="s">
        <v>44</v>
      </c>
      <c r="O826" t="s">
        <v>62</v>
      </c>
      <c r="P826" t="s">
        <v>63</v>
      </c>
      <c r="Q826" s="5">
        <v>267</v>
      </c>
      <c r="R826" s="5">
        <v>99296</v>
      </c>
      <c r="S826" t="s">
        <v>273</v>
      </c>
      <c r="T826" t="s">
        <v>65</v>
      </c>
      <c r="U826" t="s">
        <v>49</v>
      </c>
      <c r="V826" t="s">
        <v>1096</v>
      </c>
      <c r="W826" t="s">
        <v>51</v>
      </c>
      <c r="X826" t="s">
        <v>52</v>
      </c>
      <c r="Y826">
        <v>0</v>
      </c>
      <c r="Z826" t="s">
        <v>270</v>
      </c>
      <c r="AA826">
        <v>2023</v>
      </c>
      <c r="AB826" t="s">
        <v>335</v>
      </c>
      <c r="AC826" t="s">
        <v>55</v>
      </c>
      <c r="AD826" t="s">
        <v>68</v>
      </c>
      <c r="AE826">
        <v>1800646</v>
      </c>
      <c r="AF826" t="s">
        <v>69</v>
      </c>
      <c r="AG826" t="s">
        <v>58</v>
      </c>
      <c r="AH826" t="s">
        <v>55</v>
      </c>
      <c r="AI826" t="s">
        <v>270</v>
      </c>
    </row>
    <row r="827" spans="1:35" x14ac:dyDescent="0.25">
      <c r="A827" s="14" t="str">
        <f t="shared" si="12"/>
        <v>http://dodappwlsprd2.cloud.pge.com:8003/ilis_rpt/dailyeventlogdetail.jsp?odbeventlogid=23-0011143&amp;numberofmonths=24&amp;showchangehistorylog=1</v>
      </c>
      <c r="B827" s="15" t="str">
        <f>HYPERLINK(A827,V827)</f>
        <v>23-0011143</v>
      </c>
      <c r="C827" t="s">
        <v>38</v>
      </c>
      <c r="D827" t="s">
        <v>39</v>
      </c>
      <c r="E827" t="s">
        <v>40</v>
      </c>
      <c r="F827" t="s">
        <v>198</v>
      </c>
      <c r="G827" s="2">
        <v>83692105</v>
      </c>
      <c r="H827" t="s">
        <v>61</v>
      </c>
      <c r="I827" s="3">
        <v>68191</v>
      </c>
      <c r="J827">
        <v>20230109</v>
      </c>
      <c r="K827" s="4">
        <v>1156</v>
      </c>
      <c r="L827">
        <v>1937988</v>
      </c>
      <c r="M827" s="5">
        <v>205</v>
      </c>
      <c r="N827" t="s">
        <v>44</v>
      </c>
      <c r="O827" t="s">
        <v>62</v>
      </c>
      <c r="P827" t="s">
        <v>63</v>
      </c>
      <c r="Q827" s="5">
        <v>19</v>
      </c>
      <c r="R827" s="5">
        <v>3895</v>
      </c>
      <c r="S827" t="s">
        <v>283</v>
      </c>
      <c r="T827" t="s">
        <v>65</v>
      </c>
      <c r="U827" t="s">
        <v>66</v>
      </c>
      <c r="V827" t="s">
        <v>1097</v>
      </c>
      <c r="W827" t="s">
        <v>51</v>
      </c>
      <c r="X827" t="s">
        <v>52</v>
      </c>
      <c r="Y827">
        <v>0</v>
      </c>
      <c r="Z827" t="s">
        <v>270</v>
      </c>
      <c r="AA827">
        <v>2023</v>
      </c>
      <c r="AB827" t="s">
        <v>335</v>
      </c>
      <c r="AC827" t="s">
        <v>55</v>
      </c>
      <c r="AD827" t="s">
        <v>310</v>
      </c>
      <c r="AE827">
        <v>1800949</v>
      </c>
      <c r="AF827" t="s">
        <v>69</v>
      </c>
      <c r="AG827" t="s">
        <v>58</v>
      </c>
      <c r="AH827" t="s">
        <v>55</v>
      </c>
      <c r="AI827" t="s">
        <v>270</v>
      </c>
    </row>
    <row r="828" spans="1:35" x14ac:dyDescent="0.25">
      <c r="A828" s="14" t="str">
        <f t="shared" si="12"/>
        <v>http://dodappwlsprd2.cloud.pge.com:8003/ilis_rpt/dailyeventlogdetail.jsp?odbeventlogid=23-0010786&amp;numberofmonths=24&amp;showchangehistorylog=1</v>
      </c>
      <c r="B828" s="15" t="str">
        <f>HYPERLINK(A828,V828)</f>
        <v>23-0010786</v>
      </c>
      <c r="C828" t="s">
        <v>38</v>
      </c>
      <c r="D828" t="s">
        <v>39</v>
      </c>
      <c r="E828" t="s">
        <v>84</v>
      </c>
      <c r="F828" t="s">
        <v>147</v>
      </c>
      <c r="G828" s="2">
        <v>182852201</v>
      </c>
      <c r="H828" t="s">
        <v>325</v>
      </c>
      <c r="I828" s="3">
        <v>22012</v>
      </c>
      <c r="J828">
        <v>20230109</v>
      </c>
      <c r="K828" s="4">
        <v>216</v>
      </c>
      <c r="L828">
        <v>1935800</v>
      </c>
      <c r="M828" s="5">
        <v>1244</v>
      </c>
      <c r="N828" t="s">
        <v>44</v>
      </c>
      <c r="O828" t="s">
        <v>62</v>
      </c>
      <c r="P828" t="s">
        <v>63</v>
      </c>
      <c r="Q828" s="5">
        <v>1289</v>
      </c>
      <c r="R828" s="5">
        <v>1601657</v>
      </c>
      <c r="S828" t="s">
        <v>267</v>
      </c>
      <c r="T828" t="s">
        <v>65</v>
      </c>
      <c r="U828" t="s">
        <v>49</v>
      </c>
      <c r="V828" t="s">
        <v>1098</v>
      </c>
      <c r="W828" t="s">
        <v>51</v>
      </c>
      <c r="X828" t="s">
        <v>52</v>
      </c>
      <c r="Y828">
        <v>0</v>
      </c>
      <c r="Z828" t="s">
        <v>270</v>
      </c>
      <c r="AA828">
        <v>2023</v>
      </c>
      <c r="AB828" t="s">
        <v>335</v>
      </c>
      <c r="AC828" t="s">
        <v>55</v>
      </c>
      <c r="AD828" t="s">
        <v>88</v>
      </c>
      <c r="AE828">
        <v>1800647</v>
      </c>
      <c r="AF828" t="s">
        <v>69</v>
      </c>
      <c r="AG828" t="s">
        <v>58</v>
      </c>
      <c r="AH828" t="s">
        <v>55</v>
      </c>
      <c r="AI828" t="s">
        <v>270</v>
      </c>
    </row>
    <row r="829" spans="1:35" x14ac:dyDescent="0.25">
      <c r="A829" s="14" t="str">
        <f t="shared" si="12"/>
        <v>http://dodappwlsprd2.cloud.pge.com:8003/ilis_rpt/dailyeventlogdetail.jsp?odbeventlogid=23-0011726&amp;numberofmonths=24&amp;showchangehistorylog=1</v>
      </c>
      <c r="B829" s="15" t="str">
        <f>HYPERLINK(A829,V829)</f>
        <v>23-0011726</v>
      </c>
      <c r="C829" t="s">
        <v>38</v>
      </c>
      <c r="D829" t="s">
        <v>39</v>
      </c>
      <c r="E829" t="s">
        <v>40</v>
      </c>
      <c r="F829" t="s">
        <v>82</v>
      </c>
      <c r="G829" s="2">
        <v>83622106</v>
      </c>
      <c r="H829" t="s">
        <v>137</v>
      </c>
      <c r="I829" s="3">
        <v>80069</v>
      </c>
      <c r="J829">
        <v>20230110</v>
      </c>
      <c r="K829" s="4">
        <v>202</v>
      </c>
      <c r="L829">
        <v>1942969</v>
      </c>
      <c r="M829" s="5">
        <v>767</v>
      </c>
      <c r="N829" t="s">
        <v>44</v>
      </c>
      <c r="O829" t="s">
        <v>62</v>
      </c>
      <c r="P829" t="s">
        <v>70</v>
      </c>
      <c r="Q829" s="5">
        <v>423</v>
      </c>
      <c r="R829" s="5">
        <v>129242</v>
      </c>
      <c r="S829" t="s">
        <v>279</v>
      </c>
      <c r="T829" t="s">
        <v>150</v>
      </c>
      <c r="U829" t="s">
        <v>49</v>
      </c>
      <c r="V829" t="s">
        <v>1099</v>
      </c>
      <c r="W829" t="s">
        <v>51</v>
      </c>
      <c r="X829" t="s">
        <v>52</v>
      </c>
      <c r="Y829">
        <v>0</v>
      </c>
      <c r="Z829" t="s">
        <v>270</v>
      </c>
      <c r="AA829">
        <v>2023</v>
      </c>
      <c r="AB829" t="s">
        <v>335</v>
      </c>
      <c r="AC829" t="s">
        <v>55</v>
      </c>
      <c r="AD829" t="s">
        <v>167</v>
      </c>
      <c r="AE829">
        <v>1801715</v>
      </c>
      <c r="AF829" t="s">
        <v>152</v>
      </c>
      <c r="AG829" t="s">
        <v>58</v>
      </c>
      <c r="AH829" t="s">
        <v>55</v>
      </c>
      <c r="AI829" t="s">
        <v>270</v>
      </c>
    </row>
    <row r="830" spans="1:35" x14ac:dyDescent="0.25">
      <c r="A830" s="14" t="str">
        <f t="shared" si="12"/>
        <v>http://dodappwlsprd2.cloud.pge.com:8003/ilis_rpt/dailyeventlogdetail.jsp?odbeventlogid=23-0011726&amp;numberofmonths=24&amp;showchangehistorylog=1</v>
      </c>
      <c r="B830" s="15" t="str">
        <f>HYPERLINK(A830,V830)</f>
        <v>23-0011726</v>
      </c>
      <c r="C830" t="s">
        <v>38</v>
      </c>
      <c r="D830" t="s">
        <v>39</v>
      </c>
      <c r="E830" t="s">
        <v>40</v>
      </c>
      <c r="F830" t="s">
        <v>82</v>
      </c>
      <c r="G830" s="2">
        <v>83622106</v>
      </c>
      <c r="H830" t="s">
        <v>137</v>
      </c>
      <c r="I830" s="3">
        <v>11025</v>
      </c>
      <c r="J830">
        <v>20230110</v>
      </c>
      <c r="K830" s="4">
        <v>202</v>
      </c>
      <c r="L830">
        <v>1943868</v>
      </c>
      <c r="M830" s="5">
        <v>531</v>
      </c>
      <c r="N830" t="s">
        <v>44</v>
      </c>
      <c r="O830" t="s">
        <v>768</v>
      </c>
      <c r="P830" t="s">
        <v>1100</v>
      </c>
      <c r="Q830" s="5">
        <v>172</v>
      </c>
      <c r="R830" s="5">
        <v>91332</v>
      </c>
      <c r="S830" t="s">
        <v>283</v>
      </c>
      <c r="T830" t="s">
        <v>65</v>
      </c>
      <c r="U830" t="s">
        <v>49</v>
      </c>
      <c r="V830" t="s">
        <v>1099</v>
      </c>
      <c r="W830" t="s">
        <v>51</v>
      </c>
      <c r="X830" t="s">
        <v>52</v>
      </c>
      <c r="Y830">
        <v>0</v>
      </c>
      <c r="Z830" t="s">
        <v>270</v>
      </c>
      <c r="AA830">
        <v>2023</v>
      </c>
      <c r="AB830" t="s">
        <v>335</v>
      </c>
      <c r="AC830" t="s">
        <v>55</v>
      </c>
      <c r="AD830" t="s">
        <v>167</v>
      </c>
      <c r="AE830">
        <v>1801839</v>
      </c>
      <c r="AF830" t="s">
        <v>69</v>
      </c>
      <c r="AG830" t="s">
        <v>58</v>
      </c>
      <c r="AH830" t="s">
        <v>55</v>
      </c>
      <c r="AI830" t="s">
        <v>270</v>
      </c>
    </row>
    <row r="831" spans="1:35" x14ac:dyDescent="0.25">
      <c r="A831" s="14" t="str">
        <f t="shared" si="12"/>
        <v>http://dodappwlsprd2.cloud.pge.com:8003/ilis_rpt/dailyeventlogdetail.jsp?odbeventlogid=23-0012684&amp;numberofmonths=24&amp;showchangehistorylog=1</v>
      </c>
      <c r="B831" s="15" t="str">
        <f>HYPERLINK(A831,V831)</f>
        <v>23-0012684</v>
      </c>
      <c r="C831" t="s">
        <v>38</v>
      </c>
      <c r="D831" t="s">
        <v>39</v>
      </c>
      <c r="E831" t="s">
        <v>84</v>
      </c>
      <c r="F831" t="s">
        <v>178</v>
      </c>
      <c r="G831" s="2">
        <v>182291102</v>
      </c>
      <c r="H831" t="s">
        <v>61</v>
      </c>
      <c r="I831" s="3">
        <v>10189</v>
      </c>
      <c r="J831">
        <v>20230110</v>
      </c>
      <c r="K831" s="4">
        <v>1528</v>
      </c>
      <c r="L831">
        <v>1945741</v>
      </c>
      <c r="M831" s="5">
        <v>129</v>
      </c>
      <c r="N831" t="s">
        <v>44</v>
      </c>
      <c r="O831" t="s">
        <v>62</v>
      </c>
      <c r="P831" t="s">
        <v>63</v>
      </c>
      <c r="Q831" s="5">
        <v>4</v>
      </c>
      <c r="R831" s="5">
        <v>516</v>
      </c>
      <c r="S831" t="s">
        <v>283</v>
      </c>
      <c r="T831" t="s">
        <v>65</v>
      </c>
      <c r="U831" t="s">
        <v>49</v>
      </c>
      <c r="V831" t="s">
        <v>1101</v>
      </c>
      <c r="W831" t="s">
        <v>51</v>
      </c>
      <c r="X831" t="s">
        <v>52</v>
      </c>
      <c r="Y831">
        <v>0</v>
      </c>
      <c r="Z831" t="s">
        <v>270</v>
      </c>
      <c r="AA831">
        <v>2023</v>
      </c>
      <c r="AB831" t="s">
        <v>335</v>
      </c>
      <c r="AC831" t="s">
        <v>55</v>
      </c>
      <c r="AD831" t="s">
        <v>310</v>
      </c>
      <c r="AE831">
        <v>1802327</v>
      </c>
      <c r="AF831" t="s">
        <v>69</v>
      </c>
      <c r="AG831" t="s">
        <v>58</v>
      </c>
      <c r="AH831" t="s">
        <v>55</v>
      </c>
      <c r="AI831" t="s">
        <v>270</v>
      </c>
    </row>
    <row r="832" spans="1:35" x14ac:dyDescent="0.25">
      <c r="A832" s="14" t="str">
        <f t="shared" si="12"/>
        <v>http://dodappwlsprd2.cloud.pge.com:8003/ilis_rpt/dailyeventlogdetail.jsp?odbeventlogid=23-0015922&amp;numberofmonths=24&amp;showchangehistorylog=1</v>
      </c>
      <c r="B832" s="15" t="str">
        <f>HYPERLINK(A832,V832)</f>
        <v>23-0015922</v>
      </c>
      <c r="C832" t="s">
        <v>38</v>
      </c>
      <c r="D832" t="s">
        <v>39</v>
      </c>
      <c r="E832" t="s">
        <v>84</v>
      </c>
      <c r="F832" t="s">
        <v>1102</v>
      </c>
      <c r="G832" s="2">
        <v>18229</v>
      </c>
      <c r="H832" t="s">
        <v>325</v>
      </c>
      <c r="I832" s="3">
        <v>11012</v>
      </c>
      <c r="J832">
        <v>20230114</v>
      </c>
      <c r="K832" s="4">
        <v>836</v>
      </c>
      <c r="L832">
        <v>1953363</v>
      </c>
      <c r="M832" s="5">
        <v>930</v>
      </c>
      <c r="N832" t="s">
        <v>44</v>
      </c>
      <c r="O832" t="s">
        <v>62</v>
      </c>
      <c r="P832" t="s">
        <v>63</v>
      </c>
      <c r="Q832" s="5">
        <v>505</v>
      </c>
      <c r="R832" s="5">
        <v>136405</v>
      </c>
      <c r="S832" t="s">
        <v>267</v>
      </c>
      <c r="T832" t="s">
        <v>150</v>
      </c>
      <c r="U832" t="s">
        <v>49</v>
      </c>
      <c r="V832" t="s">
        <v>1103</v>
      </c>
      <c r="W832" t="s">
        <v>51</v>
      </c>
      <c r="X832" t="s">
        <v>52</v>
      </c>
      <c r="Y832">
        <v>0</v>
      </c>
      <c r="Z832" t="s">
        <v>270</v>
      </c>
      <c r="AA832">
        <v>2023</v>
      </c>
      <c r="AB832" t="s">
        <v>335</v>
      </c>
      <c r="AC832" t="s">
        <v>55</v>
      </c>
      <c r="AD832" t="s">
        <v>117</v>
      </c>
      <c r="AE832">
        <v>1804756</v>
      </c>
      <c r="AF832" t="s">
        <v>152</v>
      </c>
      <c r="AG832" t="s">
        <v>58</v>
      </c>
      <c r="AH832" t="s">
        <v>55</v>
      </c>
      <c r="AI832" t="s">
        <v>270</v>
      </c>
    </row>
    <row r="833" spans="1:35" x14ac:dyDescent="0.25">
      <c r="A833" s="14" t="str">
        <f t="shared" si="12"/>
        <v>http://dodappwlsprd2.cloud.pge.com:8003/ilis_rpt/dailyeventlogdetail.jsp?odbeventlogid=23-0016178&amp;numberofmonths=24&amp;showchangehistorylog=1</v>
      </c>
      <c r="B833" s="15" t="str">
        <f>HYPERLINK(A833,V833)</f>
        <v>23-0016178</v>
      </c>
      <c r="C833" t="s">
        <v>38</v>
      </c>
      <c r="D833" t="s">
        <v>39</v>
      </c>
      <c r="E833" t="s">
        <v>84</v>
      </c>
      <c r="F833" t="s">
        <v>178</v>
      </c>
      <c r="G833" s="2">
        <v>182291102</v>
      </c>
      <c r="H833" t="s">
        <v>61</v>
      </c>
      <c r="I833" s="3">
        <v>1491</v>
      </c>
      <c r="J833">
        <v>20230114</v>
      </c>
      <c r="K833" s="4">
        <v>1015</v>
      </c>
      <c r="L833">
        <v>1953903</v>
      </c>
      <c r="M833" s="5">
        <v>715</v>
      </c>
      <c r="N833" t="s">
        <v>44</v>
      </c>
      <c r="O833" t="s">
        <v>62</v>
      </c>
      <c r="P833" t="s">
        <v>63</v>
      </c>
      <c r="Q833" s="5">
        <v>40</v>
      </c>
      <c r="R833" s="5">
        <v>15088</v>
      </c>
      <c r="S833" t="s">
        <v>283</v>
      </c>
      <c r="T833" t="s">
        <v>65</v>
      </c>
      <c r="U833" t="s">
        <v>66</v>
      </c>
      <c r="V833" t="s">
        <v>1104</v>
      </c>
      <c r="W833" t="s">
        <v>51</v>
      </c>
      <c r="X833" t="s">
        <v>52</v>
      </c>
      <c r="Y833">
        <v>0</v>
      </c>
      <c r="Z833" t="s">
        <v>270</v>
      </c>
      <c r="AA833">
        <v>2023</v>
      </c>
      <c r="AB833" t="s">
        <v>335</v>
      </c>
      <c r="AC833" t="s">
        <v>55</v>
      </c>
      <c r="AD833" t="s">
        <v>88</v>
      </c>
      <c r="AE833">
        <v>1804955</v>
      </c>
      <c r="AF833" t="s">
        <v>69</v>
      </c>
      <c r="AG833" t="s">
        <v>58</v>
      </c>
      <c r="AH833" t="s">
        <v>55</v>
      </c>
      <c r="AI833" t="s">
        <v>270</v>
      </c>
    </row>
    <row r="834" spans="1:35" x14ac:dyDescent="0.25">
      <c r="A834" s="14" t="str">
        <f t="shared" si="12"/>
        <v>http://dodappwlsprd2.cloud.pge.com:8003/ilis_rpt/dailyeventlogdetail.jsp?odbeventlogid=23-0016929&amp;numberofmonths=24&amp;showchangehistorylog=1</v>
      </c>
      <c r="B834" s="15" t="str">
        <f>HYPERLINK(A834,V834)</f>
        <v>23-0016929</v>
      </c>
      <c r="C834" t="s">
        <v>38</v>
      </c>
      <c r="D834" t="s">
        <v>39</v>
      </c>
      <c r="E834" t="s">
        <v>40</v>
      </c>
      <c r="F834" t="s">
        <v>126</v>
      </c>
      <c r="G834" s="2">
        <v>83622105</v>
      </c>
      <c r="H834" t="s">
        <v>42</v>
      </c>
      <c r="I834" s="3">
        <v>11384</v>
      </c>
      <c r="J834">
        <v>20230116</v>
      </c>
      <c r="K834" s="4">
        <v>518</v>
      </c>
      <c r="L834">
        <v>1956858</v>
      </c>
      <c r="M834" s="5">
        <v>769</v>
      </c>
      <c r="N834" t="s">
        <v>44</v>
      </c>
      <c r="O834" t="s">
        <v>62</v>
      </c>
      <c r="P834" t="s">
        <v>63</v>
      </c>
      <c r="Q834" s="5">
        <v>416</v>
      </c>
      <c r="R834" s="5">
        <v>88568</v>
      </c>
      <c r="S834" t="s">
        <v>283</v>
      </c>
      <c r="T834" t="s">
        <v>65</v>
      </c>
      <c r="U834" t="s">
        <v>49</v>
      </c>
      <c r="V834" t="s">
        <v>1105</v>
      </c>
      <c r="W834" t="s">
        <v>51</v>
      </c>
      <c r="X834" t="s">
        <v>52</v>
      </c>
      <c r="Y834">
        <v>0</v>
      </c>
      <c r="Z834" t="s">
        <v>270</v>
      </c>
      <c r="AA834">
        <v>2023</v>
      </c>
      <c r="AB834" t="s">
        <v>335</v>
      </c>
      <c r="AC834" t="s">
        <v>55</v>
      </c>
      <c r="AD834" t="s">
        <v>68</v>
      </c>
      <c r="AE834">
        <v>1805636</v>
      </c>
      <c r="AF834" t="s">
        <v>69</v>
      </c>
      <c r="AG834" t="s">
        <v>58</v>
      </c>
      <c r="AH834" t="s">
        <v>55</v>
      </c>
      <c r="AI834" t="s">
        <v>270</v>
      </c>
    </row>
    <row r="835" spans="1:35" x14ac:dyDescent="0.25">
      <c r="A835" s="14" t="str">
        <f t="shared" si="12"/>
        <v>http://dodappwlsprd2.cloud.pge.com:8003/ilis_rpt/dailyeventlogdetail.jsp?odbeventlogid=23-0017049&amp;numberofmonths=24&amp;showchangehistorylog=1</v>
      </c>
      <c r="B835" s="15" t="str">
        <f>HYPERLINK(A835,V835)</f>
        <v>23-0017049</v>
      </c>
      <c r="C835" t="s">
        <v>38</v>
      </c>
      <c r="D835" t="s">
        <v>39</v>
      </c>
      <c r="E835" t="s">
        <v>40</v>
      </c>
      <c r="F835" t="s">
        <v>82</v>
      </c>
      <c r="G835" s="2">
        <v>83622106</v>
      </c>
      <c r="H835" t="s">
        <v>61</v>
      </c>
      <c r="I835" s="3">
        <v>7593</v>
      </c>
      <c r="J835">
        <v>20230116</v>
      </c>
      <c r="K835" s="4">
        <v>250</v>
      </c>
      <c r="L835">
        <v>1956601</v>
      </c>
      <c r="M835" s="5">
        <v>655</v>
      </c>
      <c r="N835" t="s">
        <v>44</v>
      </c>
      <c r="O835" t="s">
        <v>62</v>
      </c>
      <c r="P835" t="s">
        <v>63</v>
      </c>
      <c r="Q835" s="5">
        <v>68</v>
      </c>
      <c r="R835" s="5">
        <v>44540</v>
      </c>
      <c r="S835" t="s">
        <v>283</v>
      </c>
      <c r="T835" t="s">
        <v>65</v>
      </c>
      <c r="U835" t="s">
        <v>49</v>
      </c>
      <c r="V835" t="s">
        <v>1106</v>
      </c>
      <c r="W835" t="s">
        <v>51</v>
      </c>
      <c r="X835" t="s">
        <v>52</v>
      </c>
      <c r="Y835">
        <v>0</v>
      </c>
      <c r="Z835" t="s">
        <v>270</v>
      </c>
      <c r="AA835">
        <v>2023</v>
      </c>
      <c r="AB835" t="s">
        <v>335</v>
      </c>
      <c r="AC835" t="s">
        <v>55</v>
      </c>
      <c r="AD835" t="s">
        <v>68</v>
      </c>
      <c r="AE835">
        <v>1805748</v>
      </c>
      <c r="AF835" t="s">
        <v>69</v>
      </c>
      <c r="AG835" t="s">
        <v>58</v>
      </c>
      <c r="AH835" t="s">
        <v>55</v>
      </c>
      <c r="AI835" t="s">
        <v>270</v>
      </c>
    </row>
    <row r="836" spans="1:35" x14ac:dyDescent="0.25">
      <c r="A836" s="14" t="str">
        <f t="shared" si="12"/>
        <v>http://dodappwlsprd2.cloud.pge.com:8003/ilis_rpt/dailyeventlogdetail.jsp?odbeventlogid=23-0017031&amp;numberofmonths=24&amp;showchangehistorylog=1</v>
      </c>
      <c r="B836" s="15" t="str">
        <f>HYPERLINK(A836,V836)</f>
        <v>23-0017031</v>
      </c>
      <c r="C836" t="s">
        <v>38</v>
      </c>
      <c r="D836" t="s">
        <v>39</v>
      </c>
      <c r="E836" t="s">
        <v>84</v>
      </c>
      <c r="F836" t="s">
        <v>198</v>
      </c>
      <c r="G836" s="2">
        <v>83692105</v>
      </c>
      <c r="H836" t="s">
        <v>265</v>
      </c>
      <c r="I836" s="3" t="s">
        <v>455</v>
      </c>
      <c r="J836">
        <v>20230116</v>
      </c>
      <c r="K836" s="4">
        <v>211</v>
      </c>
      <c r="L836">
        <v>1956542</v>
      </c>
      <c r="M836" s="5">
        <v>450</v>
      </c>
      <c r="N836" t="s">
        <v>44</v>
      </c>
      <c r="O836" t="s">
        <v>62</v>
      </c>
      <c r="P836" t="s">
        <v>63</v>
      </c>
      <c r="Q836" s="5">
        <v>83</v>
      </c>
      <c r="R836" s="5">
        <v>27288</v>
      </c>
      <c r="S836" t="s">
        <v>283</v>
      </c>
      <c r="T836" t="s">
        <v>65</v>
      </c>
      <c r="U836" t="s">
        <v>49</v>
      </c>
      <c r="V836" t="s">
        <v>1107</v>
      </c>
      <c r="W836" t="s">
        <v>51</v>
      </c>
      <c r="X836" t="s">
        <v>52</v>
      </c>
      <c r="Y836">
        <v>0</v>
      </c>
      <c r="Z836" t="s">
        <v>270</v>
      </c>
      <c r="AA836">
        <v>2023</v>
      </c>
      <c r="AB836" t="s">
        <v>335</v>
      </c>
      <c r="AC836" t="s">
        <v>55</v>
      </c>
      <c r="AD836" t="s">
        <v>68</v>
      </c>
      <c r="AE836">
        <v>1805735</v>
      </c>
      <c r="AF836" t="s">
        <v>69</v>
      </c>
      <c r="AG836" t="s">
        <v>58</v>
      </c>
      <c r="AH836" t="s">
        <v>55</v>
      </c>
      <c r="AI836" t="s">
        <v>270</v>
      </c>
    </row>
    <row r="837" spans="1:35" x14ac:dyDescent="0.25">
      <c r="A837" s="14" t="str">
        <f t="shared" si="12"/>
        <v>http://dodappwlsprd2.cloud.pge.com:8003/ilis_rpt/dailyeventlogdetail.jsp?odbeventlogid=23-0017064&amp;numberofmonths=24&amp;showchangehistorylog=1</v>
      </c>
      <c r="B837" s="15" t="str">
        <f>HYPERLINK(A837,V837)</f>
        <v>23-0017064</v>
      </c>
      <c r="C837" t="s">
        <v>38</v>
      </c>
      <c r="D837" t="s">
        <v>39</v>
      </c>
      <c r="E837" t="s">
        <v>40</v>
      </c>
      <c r="F837" t="s">
        <v>198</v>
      </c>
      <c r="G837" s="2">
        <v>83692105</v>
      </c>
      <c r="H837" t="s">
        <v>61</v>
      </c>
      <c r="I837" s="3">
        <v>11327</v>
      </c>
      <c r="J837">
        <v>20230116</v>
      </c>
      <c r="K837" s="4">
        <v>538</v>
      </c>
      <c r="L837">
        <v>1956873</v>
      </c>
      <c r="M837" s="5">
        <v>682</v>
      </c>
      <c r="N837" t="s">
        <v>44</v>
      </c>
      <c r="O837" t="s">
        <v>62</v>
      </c>
      <c r="P837" t="s">
        <v>63</v>
      </c>
      <c r="Q837" s="5">
        <v>1</v>
      </c>
      <c r="R837" s="5">
        <v>682</v>
      </c>
      <c r="S837" t="s">
        <v>283</v>
      </c>
      <c r="T837" t="s">
        <v>65</v>
      </c>
      <c r="U837" t="s">
        <v>49</v>
      </c>
      <c r="V837" t="s">
        <v>1108</v>
      </c>
      <c r="W837" t="s">
        <v>51</v>
      </c>
      <c r="X837" t="s">
        <v>52</v>
      </c>
      <c r="Y837">
        <v>0</v>
      </c>
      <c r="Z837" t="s">
        <v>270</v>
      </c>
      <c r="AA837">
        <v>2023</v>
      </c>
      <c r="AB837" t="s">
        <v>335</v>
      </c>
      <c r="AC837" t="s">
        <v>55</v>
      </c>
      <c r="AD837" t="s">
        <v>68</v>
      </c>
      <c r="AE837">
        <v>1805762</v>
      </c>
      <c r="AF837" t="s">
        <v>69</v>
      </c>
      <c r="AG837" t="s">
        <v>58</v>
      </c>
      <c r="AH837" t="s">
        <v>55</v>
      </c>
      <c r="AI837" t="s">
        <v>270</v>
      </c>
    </row>
    <row r="838" spans="1:35" x14ac:dyDescent="0.25">
      <c r="A838" s="14" t="str">
        <f t="shared" ref="A838:A901" si="13">CONCATENATE("http://dodappwlsprd2.cloud.pge.com:8003/ilis_rpt/dailyeventlogdetail.jsp?odbeventlogid="&amp;V838&amp;"&amp;numberofmonths=24&amp;showchangehistorylog=1")</f>
        <v>http://dodappwlsprd2.cloud.pge.com:8003/ilis_rpt/dailyeventlogdetail.jsp?odbeventlogid=23-0016880&amp;numberofmonths=24&amp;showchangehistorylog=1</v>
      </c>
      <c r="B838" s="15" t="str">
        <f>HYPERLINK(A838,V838)</f>
        <v>23-0016880</v>
      </c>
      <c r="C838" t="s">
        <v>38</v>
      </c>
      <c r="D838" t="s">
        <v>39</v>
      </c>
      <c r="E838" t="s">
        <v>84</v>
      </c>
      <c r="F838" t="s">
        <v>95</v>
      </c>
      <c r="G838" s="2">
        <v>83500401</v>
      </c>
      <c r="H838" t="s">
        <v>42</v>
      </c>
      <c r="I838" s="3">
        <v>929132</v>
      </c>
      <c r="J838">
        <v>20230116</v>
      </c>
      <c r="K838" s="4">
        <v>240</v>
      </c>
      <c r="L838">
        <v>1956588</v>
      </c>
      <c r="M838" s="5">
        <v>837</v>
      </c>
      <c r="N838" t="s">
        <v>44</v>
      </c>
      <c r="O838" t="s">
        <v>62</v>
      </c>
      <c r="P838" t="s">
        <v>63</v>
      </c>
      <c r="Q838" s="5">
        <v>127</v>
      </c>
      <c r="R838" s="5">
        <v>106299</v>
      </c>
      <c r="S838" t="s">
        <v>283</v>
      </c>
      <c r="T838" t="s">
        <v>65</v>
      </c>
      <c r="U838" t="s">
        <v>49</v>
      </c>
      <c r="V838" t="s">
        <v>1109</v>
      </c>
      <c r="W838" t="s">
        <v>51</v>
      </c>
      <c r="X838" t="s">
        <v>52</v>
      </c>
      <c r="Y838">
        <v>0</v>
      </c>
      <c r="Z838" t="s">
        <v>270</v>
      </c>
      <c r="AA838">
        <v>2023</v>
      </c>
      <c r="AB838" t="s">
        <v>335</v>
      </c>
      <c r="AC838" t="s">
        <v>55</v>
      </c>
      <c r="AD838" t="s">
        <v>117</v>
      </c>
      <c r="AE838">
        <v>1805581</v>
      </c>
      <c r="AF838" t="s">
        <v>69</v>
      </c>
      <c r="AG838" t="s">
        <v>58</v>
      </c>
      <c r="AH838" t="s">
        <v>55</v>
      </c>
      <c r="AI838" t="s">
        <v>270</v>
      </c>
    </row>
    <row r="839" spans="1:35" x14ac:dyDescent="0.25">
      <c r="A839" s="14" t="str">
        <f t="shared" si="13"/>
        <v>http://dodappwlsprd2.cloud.pge.com:8003/ilis_rpt/dailyeventlogdetail.jsp?odbeventlogid=23-0016893&amp;numberofmonths=24&amp;showchangehistorylog=1</v>
      </c>
      <c r="B839" s="15" t="str">
        <f>HYPERLINK(A839,V839)</f>
        <v>23-0016893</v>
      </c>
      <c r="C839" t="s">
        <v>38</v>
      </c>
      <c r="D839" t="s">
        <v>39</v>
      </c>
      <c r="E839" t="s">
        <v>84</v>
      </c>
      <c r="F839" t="s">
        <v>95</v>
      </c>
      <c r="G839" s="2">
        <v>83500401</v>
      </c>
      <c r="H839" t="s">
        <v>42</v>
      </c>
      <c r="I839" s="3">
        <v>12946</v>
      </c>
      <c r="J839">
        <v>20230116</v>
      </c>
      <c r="K839" s="4">
        <v>324</v>
      </c>
      <c r="L839">
        <v>1956683</v>
      </c>
      <c r="M839" s="5">
        <v>662</v>
      </c>
      <c r="N839" t="s">
        <v>44</v>
      </c>
      <c r="O839" t="s">
        <v>62</v>
      </c>
      <c r="P839" t="s">
        <v>63</v>
      </c>
      <c r="Q839" s="5">
        <v>213</v>
      </c>
      <c r="R839" s="5">
        <v>136302</v>
      </c>
      <c r="S839" t="s">
        <v>283</v>
      </c>
      <c r="T839" t="s">
        <v>65</v>
      </c>
      <c r="U839" t="s">
        <v>49</v>
      </c>
      <c r="V839" t="s">
        <v>1110</v>
      </c>
      <c r="W839" t="s">
        <v>51</v>
      </c>
      <c r="X839" t="s">
        <v>52</v>
      </c>
      <c r="Y839">
        <v>0</v>
      </c>
      <c r="Z839" t="s">
        <v>270</v>
      </c>
      <c r="AA839">
        <v>2023</v>
      </c>
      <c r="AB839" t="s">
        <v>335</v>
      </c>
      <c r="AC839" t="s">
        <v>55</v>
      </c>
      <c r="AD839" t="s">
        <v>88</v>
      </c>
      <c r="AE839">
        <v>1805594</v>
      </c>
      <c r="AF839" t="s">
        <v>69</v>
      </c>
      <c r="AG839" t="s">
        <v>58</v>
      </c>
      <c r="AH839" t="s">
        <v>55</v>
      </c>
      <c r="AI839" t="s">
        <v>270</v>
      </c>
    </row>
    <row r="840" spans="1:35" x14ac:dyDescent="0.25">
      <c r="A840" s="14" t="str">
        <f t="shared" si="13"/>
        <v>http://dodappwlsprd2.cloud.pge.com:8003/ilis_rpt/dailyeventlogdetail.jsp?odbeventlogid=23-0016911&amp;numberofmonths=24&amp;showchangehistorylog=1</v>
      </c>
      <c r="B840" s="15" t="str">
        <f>HYPERLINK(A840,V840)</f>
        <v>23-0016911</v>
      </c>
      <c r="C840" t="s">
        <v>38</v>
      </c>
      <c r="D840" t="s">
        <v>39</v>
      </c>
      <c r="E840" t="s">
        <v>84</v>
      </c>
      <c r="F840" t="s">
        <v>147</v>
      </c>
      <c r="G840" s="2">
        <v>182852201</v>
      </c>
      <c r="H840" t="s">
        <v>61</v>
      </c>
      <c r="I840" s="3">
        <v>8917</v>
      </c>
      <c r="J840">
        <v>20230116</v>
      </c>
      <c r="K840" s="4">
        <v>342</v>
      </c>
      <c r="L840">
        <v>1956737</v>
      </c>
      <c r="M840" s="5">
        <v>551</v>
      </c>
      <c r="N840" t="s">
        <v>44</v>
      </c>
      <c r="O840" t="s">
        <v>62</v>
      </c>
      <c r="P840" t="s">
        <v>63</v>
      </c>
      <c r="Q840" s="5">
        <v>21</v>
      </c>
      <c r="R840" s="5">
        <v>11571</v>
      </c>
      <c r="S840" t="s">
        <v>283</v>
      </c>
      <c r="T840" t="s">
        <v>79</v>
      </c>
      <c r="U840" t="s">
        <v>49</v>
      </c>
      <c r="V840" t="s">
        <v>1111</v>
      </c>
      <c r="W840" t="s">
        <v>51</v>
      </c>
      <c r="X840" t="s">
        <v>52</v>
      </c>
      <c r="Y840">
        <v>0</v>
      </c>
      <c r="Z840" t="s">
        <v>270</v>
      </c>
      <c r="AA840">
        <v>2023</v>
      </c>
      <c r="AB840" t="s">
        <v>335</v>
      </c>
      <c r="AC840" t="s">
        <v>55</v>
      </c>
      <c r="AD840" t="s">
        <v>68</v>
      </c>
      <c r="AE840">
        <v>1805618</v>
      </c>
      <c r="AF840" t="s">
        <v>81</v>
      </c>
      <c r="AG840" t="s">
        <v>58</v>
      </c>
      <c r="AH840" t="s">
        <v>55</v>
      </c>
      <c r="AI840" t="s">
        <v>270</v>
      </c>
    </row>
    <row r="841" spans="1:35" x14ac:dyDescent="0.25">
      <c r="A841" s="14" t="str">
        <f t="shared" si="13"/>
        <v>http://dodappwlsprd2.cloud.pge.com:8003/ilis_rpt/dailyeventlogdetail.jsp?odbeventlogid=23-0031165&amp;numberofmonths=24&amp;showchangehistorylog=1</v>
      </c>
      <c r="B841" s="15" t="str">
        <f>HYPERLINK(A841,V841)</f>
        <v>23-0031165</v>
      </c>
      <c r="C841" t="s">
        <v>38</v>
      </c>
      <c r="D841" t="s">
        <v>39</v>
      </c>
      <c r="E841" t="s">
        <v>40</v>
      </c>
      <c r="F841" t="s">
        <v>198</v>
      </c>
      <c r="G841" s="2">
        <v>83692105</v>
      </c>
      <c r="H841" t="s">
        <v>42</v>
      </c>
      <c r="I841" s="3">
        <v>5090</v>
      </c>
      <c r="J841">
        <v>20230221</v>
      </c>
      <c r="K841" s="4">
        <v>1407</v>
      </c>
      <c r="L841">
        <v>1991279</v>
      </c>
      <c r="M841" s="5">
        <v>38</v>
      </c>
      <c r="N841" t="s">
        <v>44</v>
      </c>
      <c r="O841" t="s">
        <v>45</v>
      </c>
      <c r="P841" t="s">
        <v>281</v>
      </c>
      <c r="Q841" s="5">
        <v>325</v>
      </c>
      <c r="R841" s="5">
        <v>12350</v>
      </c>
      <c r="S841" t="s">
        <v>267</v>
      </c>
      <c r="T841" t="s">
        <v>65</v>
      </c>
      <c r="U841" t="s">
        <v>49</v>
      </c>
      <c r="V841" t="s">
        <v>1112</v>
      </c>
      <c r="W841" t="s">
        <v>51</v>
      </c>
      <c r="X841" t="s">
        <v>52</v>
      </c>
      <c r="Y841">
        <v>0</v>
      </c>
      <c r="Z841" t="s">
        <v>270</v>
      </c>
      <c r="AA841">
        <v>2023</v>
      </c>
      <c r="AB841" t="s">
        <v>247</v>
      </c>
      <c r="AC841" t="s">
        <v>55</v>
      </c>
      <c r="AD841" t="s">
        <v>68</v>
      </c>
      <c r="AE841">
        <v>1814859</v>
      </c>
      <c r="AF841" t="s">
        <v>69</v>
      </c>
      <c r="AG841" t="s">
        <v>58</v>
      </c>
      <c r="AH841" t="s">
        <v>55</v>
      </c>
      <c r="AI841" t="s">
        <v>270</v>
      </c>
    </row>
    <row r="842" spans="1:35" x14ac:dyDescent="0.25">
      <c r="A842" s="14" t="str">
        <f t="shared" si="13"/>
        <v>http://dodappwlsprd2.cloud.pge.com:8003/ilis_rpt/dailyeventlogdetail.jsp?odbeventlogid=23-0031165&amp;numberofmonths=24&amp;showchangehistorylog=1</v>
      </c>
      <c r="B842" s="15" t="str">
        <f>HYPERLINK(A842,V842)</f>
        <v>23-0031165</v>
      </c>
      <c r="C842" t="s">
        <v>38</v>
      </c>
      <c r="D842" t="s">
        <v>39</v>
      </c>
      <c r="E842" t="s">
        <v>40</v>
      </c>
      <c r="F842" t="s">
        <v>198</v>
      </c>
      <c r="G842" s="2">
        <v>83692105</v>
      </c>
      <c r="H842" t="s">
        <v>61</v>
      </c>
      <c r="I842" s="3">
        <v>6121</v>
      </c>
      <c r="J842">
        <v>20230221</v>
      </c>
      <c r="K842" s="4">
        <v>1407</v>
      </c>
      <c r="L842">
        <v>1991849</v>
      </c>
      <c r="M842" s="5">
        <v>559</v>
      </c>
      <c r="N842" t="s">
        <v>44</v>
      </c>
      <c r="O842" t="s">
        <v>45</v>
      </c>
      <c r="P842" t="s">
        <v>281</v>
      </c>
      <c r="Q842" s="5">
        <v>109</v>
      </c>
      <c r="R842" s="5">
        <v>60931</v>
      </c>
      <c r="S842" t="s">
        <v>283</v>
      </c>
      <c r="T842" t="s">
        <v>65</v>
      </c>
      <c r="U842" t="s">
        <v>49</v>
      </c>
      <c r="V842" t="s">
        <v>1112</v>
      </c>
      <c r="W842" t="s">
        <v>51</v>
      </c>
      <c r="X842" t="s">
        <v>52</v>
      </c>
      <c r="Y842">
        <v>0</v>
      </c>
      <c r="Z842" t="s">
        <v>270</v>
      </c>
      <c r="AA842">
        <v>2023</v>
      </c>
      <c r="AB842" t="s">
        <v>247</v>
      </c>
      <c r="AC842" t="s">
        <v>55</v>
      </c>
      <c r="AD842" t="s">
        <v>68</v>
      </c>
      <c r="AE842">
        <v>1814938</v>
      </c>
      <c r="AF842" t="s">
        <v>69</v>
      </c>
      <c r="AG842" t="s">
        <v>58</v>
      </c>
      <c r="AH842" t="s">
        <v>55</v>
      </c>
      <c r="AI842" t="s">
        <v>270</v>
      </c>
    </row>
    <row r="843" spans="1:35" x14ac:dyDescent="0.25">
      <c r="A843" s="14" t="str">
        <f t="shared" si="13"/>
        <v>http://dodappwlsprd2.cloud.pge.com:8003/ilis_rpt/dailyeventlogdetail.jsp?odbeventlogid=23-0033657&amp;numberofmonths=24&amp;showchangehistorylog=1</v>
      </c>
      <c r="B843" s="15" t="str">
        <f>HYPERLINK(A843,V843)</f>
        <v>23-0033657</v>
      </c>
      <c r="C843" t="s">
        <v>38</v>
      </c>
      <c r="D843" t="s">
        <v>39</v>
      </c>
      <c r="E843" t="s">
        <v>40</v>
      </c>
      <c r="F843" t="s">
        <v>348</v>
      </c>
      <c r="G843" s="2">
        <v>183582101</v>
      </c>
      <c r="H843" t="s">
        <v>325</v>
      </c>
      <c r="I843" s="3">
        <v>21012</v>
      </c>
      <c r="J843">
        <v>20230224</v>
      </c>
      <c r="K843" s="4">
        <v>500</v>
      </c>
      <c r="L843">
        <v>2002630</v>
      </c>
      <c r="M843" s="5">
        <v>959</v>
      </c>
      <c r="N843" t="s">
        <v>44</v>
      </c>
      <c r="O843" t="s">
        <v>62</v>
      </c>
      <c r="P843" t="s">
        <v>70</v>
      </c>
      <c r="Q843" s="5">
        <v>1264</v>
      </c>
      <c r="R843" s="5">
        <v>1179857</v>
      </c>
      <c r="S843" t="s">
        <v>283</v>
      </c>
      <c r="T843" t="s">
        <v>65</v>
      </c>
      <c r="U843" t="s">
        <v>49</v>
      </c>
      <c r="V843" t="s">
        <v>1113</v>
      </c>
      <c r="W843" t="s">
        <v>51</v>
      </c>
      <c r="X843" t="s">
        <v>52</v>
      </c>
      <c r="Y843">
        <v>0</v>
      </c>
      <c r="Z843" t="s">
        <v>270</v>
      </c>
      <c r="AA843">
        <v>2023</v>
      </c>
      <c r="AB843" t="s">
        <v>247</v>
      </c>
      <c r="AC843" t="s">
        <v>55</v>
      </c>
      <c r="AD843" t="s">
        <v>68</v>
      </c>
      <c r="AE843">
        <v>1816695</v>
      </c>
      <c r="AF843" t="s">
        <v>69</v>
      </c>
      <c r="AG843" t="s">
        <v>58</v>
      </c>
      <c r="AH843" t="s">
        <v>55</v>
      </c>
      <c r="AI843" t="s">
        <v>270</v>
      </c>
    </row>
    <row r="844" spans="1:35" x14ac:dyDescent="0.25">
      <c r="A844" s="14" t="str">
        <f t="shared" si="13"/>
        <v>http://dodappwlsprd2.cloud.pge.com:8003/ilis_rpt/dailyeventlogdetail.jsp?odbeventlogid=23-0036162&amp;numberofmonths=24&amp;showchangehistorylog=1</v>
      </c>
      <c r="B844" s="15" t="str">
        <f>HYPERLINK(A844,V844)</f>
        <v>23-0036162</v>
      </c>
      <c r="C844" t="s">
        <v>38</v>
      </c>
      <c r="D844" t="s">
        <v>39</v>
      </c>
      <c r="E844" t="s">
        <v>40</v>
      </c>
      <c r="F844" t="s">
        <v>1114</v>
      </c>
      <c r="G844" s="2">
        <v>18358</v>
      </c>
      <c r="H844" t="s">
        <v>137</v>
      </c>
      <c r="I844" s="3" t="s">
        <v>1115</v>
      </c>
      <c r="J844">
        <v>20230228</v>
      </c>
      <c r="K844" s="4">
        <v>1205</v>
      </c>
      <c r="L844">
        <v>2015200</v>
      </c>
      <c r="M844" s="5">
        <v>87</v>
      </c>
      <c r="N844" t="s">
        <v>44</v>
      </c>
      <c r="O844" t="s">
        <v>62</v>
      </c>
      <c r="P844" t="s">
        <v>63</v>
      </c>
      <c r="Q844" s="5">
        <v>2568</v>
      </c>
      <c r="R844" s="5">
        <v>223416</v>
      </c>
      <c r="S844" t="s">
        <v>290</v>
      </c>
      <c r="T844" t="s">
        <v>65</v>
      </c>
      <c r="U844" t="s">
        <v>49</v>
      </c>
      <c r="V844" t="s">
        <v>1116</v>
      </c>
      <c r="W844" t="s">
        <v>51</v>
      </c>
      <c r="X844" t="s">
        <v>52</v>
      </c>
      <c r="Y844">
        <v>0</v>
      </c>
      <c r="Z844" t="s">
        <v>270</v>
      </c>
      <c r="AA844">
        <v>2023</v>
      </c>
      <c r="AB844" t="s">
        <v>247</v>
      </c>
      <c r="AC844" t="s">
        <v>55</v>
      </c>
      <c r="AD844" t="s">
        <v>310</v>
      </c>
      <c r="AE844">
        <v>1819747</v>
      </c>
      <c r="AF844" t="s">
        <v>69</v>
      </c>
      <c r="AG844" t="s">
        <v>58</v>
      </c>
      <c r="AH844" t="s">
        <v>55</v>
      </c>
      <c r="AI844" t="s">
        <v>270</v>
      </c>
    </row>
    <row r="845" spans="1:35" x14ac:dyDescent="0.25">
      <c r="A845" s="14" t="str">
        <f t="shared" si="13"/>
        <v>http://dodappwlsprd2.cloud.pge.com:8003/ilis_rpt/dailyeventlogdetail.jsp?odbeventlogid=23-0036162&amp;numberofmonths=24&amp;showchangehistorylog=1</v>
      </c>
      <c r="B845" s="15" t="str">
        <f>HYPERLINK(A845,V845)</f>
        <v>23-0036162</v>
      </c>
      <c r="C845" t="s">
        <v>38</v>
      </c>
      <c r="D845" t="s">
        <v>39</v>
      </c>
      <c r="E845" t="s">
        <v>84</v>
      </c>
      <c r="F845" t="s">
        <v>1117</v>
      </c>
      <c r="G845" s="2">
        <v>8293</v>
      </c>
      <c r="H845" t="s">
        <v>137</v>
      </c>
      <c r="I845" s="3" t="s">
        <v>1118</v>
      </c>
      <c r="J845">
        <v>20230228</v>
      </c>
      <c r="K845" s="4">
        <v>1206</v>
      </c>
      <c r="L845">
        <v>2015195</v>
      </c>
      <c r="M845" s="5">
        <v>86</v>
      </c>
      <c r="N845" t="s">
        <v>44</v>
      </c>
      <c r="O845" t="s">
        <v>62</v>
      </c>
      <c r="P845" t="s">
        <v>63</v>
      </c>
      <c r="Q845" s="5">
        <v>636</v>
      </c>
      <c r="R845" s="5">
        <v>54696</v>
      </c>
      <c r="S845" t="s">
        <v>290</v>
      </c>
      <c r="T845" t="s">
        <v>65</v>
      </c>
      <c r="U845" t="s">
        <v>49</v>
      </c>
      <c r="V845" t="s">
        <v>1116</v>
      </c>
      <c r="W845" t="s">
        <v>51</v>
      </c>
      <c r="X845" t="s">
        <v>52</v>
      </c>
      <c r="Y845">
        <v>0</v>
      </c>
      <c r="Z845" t="s">
        <v>270</v>
      </c>
      <c r="AA845">
        <v>2023</v>
      </c>
      <c r="AB845" t="s">
        <v>247</v>
      </c>
      <c r="AC845" t="s">
        <v>55</v>
      </c>
      <c r="AD845" t="s">
        <v>310</v>
      </c>
      <c r="AE845">
        <v>1819749</v>
      </c>
      <c r="AF845" t="s">
        <v>69</v>
      </c>
      <c r="AG845" t="s">
        <v>58</v>
      </c>
      <c r="AH845" t="s">
        <v>55</v>
      </c>
      <c r="AI845" t="s">
        <v>270</v>
      </c>
    </row>
    <row r="846" spans="1:35" x14ac:dyDescent="0.25">
      <c r="A846" s="14" t="str">
        <f t="shared" si="13"/>
        <v>http://dodappwlsprd2.cloud.pge.com:8003/ilis_rpt/dailyeventlogdetail.jsp?odbeventlogid=23-0044704&amp;numberofmonths=24&amp;showchangehistorylog=1</v>
      </c>
      <c r="B846" s="15" t="str">
        <f>HYPERLINK(A846,V846)</f>
        <v>23-0044704</v>
      </c>
      <c r="C846" t="s">
        <v>38</v>
      </c>
      <c r="D846" t="s">
        <v>39</v>
      </c>
      <c r="E846" t="s">
        <v>40</v>
      </c>
      <c r="F846" t="s">
        <v>91</v>
      </c>
      <c r="G846" s="2">
        <v>82931101</v>
      </c>
      <c r="H846" t="s">
        <v>61</v>
      </c>
      <c r="I846" s="3">
        <v>9005</v>
      </c>
      <c r="J846">
        <v>20230314</v>
      </c>
      <c r="K846" s="4">
        <v>912</v>
      </c>
      <c r="L846">
        <v>2035418</v>
      </c>
      <c r="M846" s="5">
        <v>522</v>
      </c>
      <c r="N846" t="s">
        <v>44</v>
      </c>
      <c r="O846" t="s">
        <v>62</v>
      </c>
      <c r="P846" t="s">
        <v>70</v>
      </c>
      <c r="Q846" s="5">
        <v>22</v>
      </c>
      <c r="R846" s="5">
        <v>11484</v>
      </c>
      <c r="S846" t="s">
        <v>1119</v>
      </c>
      <c r="T846" t="s">
        <v>65</v>
      </c>
      <c r="U846" t="s">
        <v>49</v>
      </c>
      <c r="V846" t="s">
        <v>1120</v>
      </c>
      <c r="W846" t="s">
        <v>51</v>
      </c>
      <c r="X846" t="s">
        <v>52</v>
      </c>
      <c r="Y846">
        <v>0</v>
      </c>
      <c r="Z846" t="s">
        <v>270</v>
      </c>
      <c r="AA846">
        <v>2023</v>
      </c>
      <c r="AB846" t="s">
        <v>297</v>
      </c>
      <c r="AC846" t="s">
        <v>55</v>
      </c>
      <c r="AD846" t="s">
        <v>88</v>
      </c>
      <c r="AE846">
        <v>1824849</v>
      </c>
      <c r="AF846" t="s">
        <v>69</v>
      </c>
      <c r="AG846" t="s">
        <v>58</v>
      </c>
      <c r="AH846" t="s">
        <v>55</v>
      </c>
      <c r="AI846" t="s">
        <v>270</v>
      </c>
    </row>
    <row r="847" spans="1:35" x14ac:dyDescent="0.25">
      <c r="A847" s="14" t="str">
        <f t="shared" si="13"/>
        <v>http://dodappwlsprd2.cloud.pge.com:8003/ilis_rpt/dailyeventlogdetail.jsp?odbeventlogid=23-0044931&amp;numberofmonths=24&amp;showchangehistorylog=1</v>
      </c>
      <c r="B847" s="15" t="str">
        <f>HYPERLINK(A847,V847)</f>
        <v>23-0044931</v>
      </c>
      <c r="C847" t="s">
        <v>38</v>
      </c>
      <c r="D847" t="s">
        <v>39</v>
      </c>
      <c r="E847" t="s">
        <v>40</v>
      </c>
      <c r="F847" t="s">
        <v>91</v>
      </c>
      <c r="G847" s="2">
        <v>82931101</v>
      </c>
      <c r="H847" t="s">
        <v>61</v>
      </c>
      <c r="I847" s="3">
        <v>8097</v>
      </c>
      <c r="J847">
        <v>20230314</v>
      </c>
      <c r="K847" s="4">
        <v>1022</v>
      </c>
      <c r="L847">
        <v>2035864</v>
      </c>
      <c r="M847" s="5">
        <v>368</v>
      </c>
      <c r="N847" t="s">
        <v>44</v>
      </c>
      <c r="O847" t="s">
        <v>62</v>
      </c>
      <c r="P847" t="s">
        <v>70</v>
      </c>
      <c r="Q847" s="5">
        <v>17</v>
      </c>
      <c r="R847" s="5">
        <v>6256</v>
      </c>
      <c r="S847" t="s">
        <v>283</v>
      </c>
      <c r="T847" t="s">
        <v>65</v>
      </c>
      <c r="U847" t="s">
        <v>49</v>
      </c>
      <c r="V847" t="s">
        <v>1121</v>
      </c>
      <c r="W847" t="s">
        <v>51</v>
      </c>
      <c r="X847" t="s">
        <v>52</v>
      </c>
      <c r="Y847">
        <v>0</v>
      </c>
      <c r="Z847" t="s">
        <v>270</v>
      </c>
      <c r="AA847">
        <v>2023</v>
      </c>
      <c r="AB847" t="s">
        <v>297</v>
      </c>
      <c r="AC847" t="s">
        <v>55</v>
      </c>
      <c r="AD847" t="s">
        <v>68</v>
      </c>
      <c r="AE847">
        <v>1825021</v>
      </c>
      <c r="AF847" t="s">
        <v>69</v>
      </c>
      <c r="AG847" t="s">
        <v>58</v>
      </c>
      <c r="AH847" t="s">
        <v>55</v>
      </c>
      <c r="AI847" t="s">
        <v>55</v>
      </c>
    </row>
    <row r="848" spans="1:35" x14ac:dyDescent="0.25">
      <c r="A848" s="14" t="str">
        <f t="shared" si="13"/>
        <v>http://dodappwlsprd2.cloud.pge.com:8003/ilis_rpt/dailyeventlogdetail.jsp?odbeventlogid=23-0045877&amp;numberofmonths=24&amp;showchangehistorylog=1</v>
      </c>
      <c r="B848" s="15" t="str">
        <f>HYPERLINK(A848,V848)</f>
        <v>23-0045877</v>
      </c>
      <c r="C848" t="s">
        <v>38</v>
      </c>
      <c r="D848" t="s">
        <v>39</v>
      </c>
      <c r="E848" t="s">
        <v>84</v>
      </c>
      <c r="F848" t="s">
        <v>195</v>
      </c>
      <c r="G848" s="2">
        <v>83692104</v>
      </c>
      <c r="H848" t="s">
        <v>61</v>
      </c>
      <c r="I848" s="3">
        <v>737</v>
      </c>
      <c r="J848">
        <v>20230314</v>
      </c>
      <c r="K848" s="4">
        <v>1821</v>
      </c>
      <c r="L848">
        <v>2044095</v>
      </c>
      <c r="M848" s="5">
        <v>202</v>
      </c>
      <c r="N848" t="s">
        <v>44</v>
      </c>
      <c r="O848" t="s">
        <v>62</v>
      </c>
      <c r="P848" t="s">
        <v>63</v>
      </c>
      <c r="Q848" s="5">
        <v>59</v>
      </c>
      <c r="R848" s="5">
        <v>11568</v>
      </c>
      <c r="S848" t="s">
        <v>356</v>
      </c>
      <c r="T848" t="s">
        <v>65</v>
      </c>
      <c r="U848" t="s">
        <v>49</v>
      </c>
      <c r="V848" t="s">
        <v>1122</v>
      </c>
      <c r="W848" t="s">
        <v>51</v>
      </c>
      <c r="X848" t="s">
        <v>52</v>
      </c>
      <c r="Y848">
        <v>0</v>
      </c>
      <c r="Z848" t="s">
        <v>270</v>
      </c>
      <c r="AA848">
        <v>2023</v>
      </c>
      <c r="AB848" t="s">
        <v>297</v>
      </c>
      <c r="AC848" t="s">
        <v>55</v>
      </c>
      <c r="AD848" t="s">
        <v>68</v>
      </c>
      <c r="AE848">
        <v>1825801</v>
      </c>
      <c r="AF848" t="s">
        <v>69</v>
      </c>
      <c r="AG848" t="s">
        <v>58</v>
      </c>
      <c r="AH848" t="s">
        <v>55</v>
      </c>
      <c r="AI848" t="s">
        <v>270</v>
      </c>
    </row>
    <row r="849" spans="1:35" x14ac:dyDescent="0.25">
      <c r="A849" s="14" t="str">
        <f t="shared" si="13"/>
        <v>http://dodappwlsprd2.cloud.pge.com:8003/ilis_rpt/dailyeventlogdetail.jsp?odbeventlogid=23-0045535&amp;numberofmonths=24&amp;showchangehistorylog=1</v>
      </c>
      <c r="B849" s="15" t="str">
        <f>HYPERLINK(A849,V849)</f>
        <v>23-0045535</v>
      </c>
      <c r="C849" t="s">
        <v>38</v>
      </c>
      <c r="D849" t="s">
        <v>39</v>
      </c>
      <c r="E849" t="s">
        <v>40</v>
      </c>
      <c r="F849" t="s">
        <v>198</v>
      </c>
      <c r="G849" s="2">
        <v>83692105</v>
      </c>
      <c r="H849" t="s">
        <v>42</v>
      </c>
      <c r="I849" s="3">
        <v>5090</v>
      </c>
      <c r="J849">
        <v>20230314</v>
      </c>
      <c r="K849" s="4">
        <v>1613</v>
      </c>
      <c r="L849">
        <v>2042186</v>
      </c>
      <c r="M849" s="5">
        <v>255</v>
      </c>
      <c r="N849" t="s">
        <v>44</v>
      </c>
      <c r="O849" t="s">
        <v>62</v>
      </c>
      <c r="P849" t="s">
        <v>63</v>
      </c>
      <c r="Q849" s="5">
        <v>428</v>
      </c>
      <c r="R849" s="5">
        <v>109140</v>
      </c>
      <c r="S849" t="s">
        <v>356</v>
      </c>
      <c r="T849" t="s">
        <v>65</v>
      </c>
      <c r="U849" t="s">
        <v>49</v>
      </c>
      <c r="V849" t="s">
        <v>1123</v>
      </c>
      <c r="W849" t="s">
        <v>51</v>
      </c>
      <c r="X849" t="s">
        <v>52</v>
      </c>
      <c r="Y849">
        <v>0</v>
      </c>
      <c r="Z849" t="s">
        <v>270</v>
      </c>
      <c r="AA849">
        <v>2023</v>
      </c>
      <c r="AB849" t="s">
        <v>297</v>
      </c>
      <c r="AC849" t="s">
        <v>55</v>
      </c>
      <c r="AD849" t="s">
        <v>68</v>
      </c>
      <c r="AE849">
        <v>1825497</v>
      </c>
      <c r="AF849" t="s">
        <v>69</v>
      </c>
      <c r="AG849" t="s">
        <v>58</v>
      </c>
      <c r="AH849" t="s">
        <v>55</v>
      </c>
      <c r="AI849" t="s">
        <v>270</v>
      </c>
    </row>
    <row r="850" spans="1:35" x14ac:dyDescent="0.25">
      <c r="A850" s="14" t="str">
        <f t="shared" si="13"/>
        <v>http://dodappwlsprd2.cloud.pge.com:8003/ilis_rpt/dailyeventlogdetail.jsp?odbeventlogid=23-0049798&amp;numberofmonths=24&amp;showchangehistorylog=1</v>
      </c>
      <c r="B850" s="15" t="str">
        <f>HYPERLINK(A850,V850)</f>
        <v>23-0049798</v>
      </c>
      <c r="C850" t="s">
        <v>38</v>
      </c>
      <c r="D850" t="s">
        <v>39</v>
      </c>
      <c r="E850" t="s">
        <v>84</v>
      </c>
      <c r="F850" t="s">
        <v>85</v>
      </c>
      <c r="G850" s="2">
        <v>182222103</v>
      </c>
      <c r="H850" t="s">
        <v>61</v>
      </c>
      <c r="I850" s="3">
        <v>6753</v>
      </c>
      <c r="J850">
        <v>20230321</v>
      </c>
      <c r="K850" s="4">
        <v>1426</v>
      </c>
      <c r="L850">
        <v>2056682</v>
      </c>
      <c r="M850" s="5">
        <v>419</v>
      </c>
      <c r="N850" t="s">
        <v>44</v>
      </c>
      <c r="O850" t="s">
        <v>62</v>
      </c>
      <c r="P850" t="s">
        <v>63</v>
      </c>
      <c r="Q850" s="5">
        <v>38</v>
      </c>
      <c r="R850" s="5">
        <v>15922</v>
      </c>
      <c r="S850" t="s">
        <v>326</v>
      </c>
      <c r="T850" t="s">
        <v>65</v>
      </c>
      <c r="U850" t="s">
        <v>49</v>
      </c>
      <c r="V850" t="s">
        <v>1124</v>
      </c>
      <c r="W850" t="s">
        <v>51</v>
      </c>
      <c r="X850" t="s">
        <v>52</v>
      </c>
      <c r="Y850">
        <v>0</v>
      </c>
      <c r="Z850" t="s">
        <v>270</v>
      </c>
      <c r="AA850">
        <v>2023</v>
      </c>
      <c r="AB850" t="s">
        <v>297</v>
      </c>
      <c r="AC850" t="s">
        <v>55</v>
      </c>
      <c r="AD850" t="s">
        <v>68</v>
      </c>
      <c r="AE850">
        <v>1828504</v>
      </c>
      <c r="AF850" t="s">
        <v>69</v>
      </c>
      <c r="AG850" t="s">
        <v>58</v>
      </c>
      <c r="AH850" t="s">
        <v>55</v>
      </c>
      <c r="AI850" t="s">
        <v>270</v>
      </c>
    </row>
    <row r="851" spans="1:35" x14ac:dyDescent="0.25">
      <c r="A851" s="14" t="str">
        <f t="shared" si="13"/>
        <v>http://dodappwlsprd2.cloud.pge.com:8003/ilis_rpt/dailyeventlogdetail.jsp?odbeventlogid=23-0049710&amp;numberofmonths=24&amp;showchangehistorylog=1</v>
      </c>
      <c r="B851" s="15" t="str">
        <f>HYPERLINK(A851,V851)</f>
        <v>23-0049710</v>
      </c>
      <c r="C851" t="s">
        <v>38</v>
      </c>
      <c r="D851" t="s">
        <v>39</v>
      </c>
      <c r="E851" t="s">
        <v>84</v>
      </c>
      <c r="F851" t="s">
        <v>460</v>
      </c>
      <c r="G851" s="2">
        <v>182291101</v>
      </c>
      <c r="H851" t="s">
        <v>61</v>
      </c>
      <c r="I851" s="3">
        <v>627</v>
      </c>
      <c r="J851">
        <v>20230321</v>
      </c>
      <c r="K851" s="4">
        <v>1255</v>
      </c>
      <c r="L851">
        <v>2054707</v>
      </c>
      <c r="M851" s="5">
        <v>401</v>
      </c>
      <c r="N851" t="s">
        <v>44</v>
      </c>
      <c r="O851" t="s">
        <v>62</v>
      </c>
      <c r="P851" t="s">
        <v>63</v>
      </c>
      <c r="Q851" s="5">
        <v>22</v>
      </c>
      <c r="R851" s="5">
        <v>8822</v>
      </c>
      <c r="S851" t="s">
        <v>326</v>
      </c>
      <c r="T851" t="s">
        <v>65</v>
      </c>
      <c r="U851" t="s">
        <v>49</v>
      </c>
      <c r="V851" t="s">
        <v>1125</v>
      </c>
      <c r="W851" t="s">
        <v>51</v>
      </c>
      <c r="X851" t="s">
        <v>52</v>
      </c>
      <c r="Y851">
        <v>0</v>
      </c>
      <c r="Z851" t="s">
        <v>270</v>
      </c>
      <c r="AA851">
        <v>2023</v>
      </c>
      <c r="AB851" t="s">
        <v>297</v>
      </c>
      <c r="AC851" t="s">
        <v>55</v>
      </c>
      <c r="AD851" t="s">
        <v>88</v>
      </c>
      <c r="AE851">
        <v>1828432</v>
      </c>
      <c r="AF851" t="s">
        <v>69</v>
      </c>
      <c r="AG851" t="s">
        <v>58</v>
      </c>
      <c r="AH851" t="s">
        <v>55</v>
      </c>
      <c r="AI851" t="s">
        <v>270</v>
      </c>
    </row>
    <row r="852" spans="1:35" x14ac:dyDescent="0.25">
      <c r="A852" s="14" t="str">
        <f t="shared" si="13"/>
        <v>http://dodappwlsprd2.cloud.pge.com:8003/ilis_rpt/dailyeventlogdetail.jsp?odbeventlogid=13-0022721&amp;numberofmonths=24&amp;showchangehistorylog=1</v>
      </c>
      <c r="B852" s="15" t="str">
        <f>HYPERLINK(A852,V852)</f>
        <v>13-0022721</v>
      </c>
      <c r="C852" t="s">
        <v>1126</v>
      </c>
      <c r="D852" t="s">
        <v>39</v>
      </c>
      <c r="E852" t="s">
        <v>40</v>
      </c>
      <c r="F852" t="s">
        <v>82</v>
      </c>
      <c r="G852" s="2">
        <v>83622106</v>
      </c>
      <c r="H852" t="s">
        <v>75</v>
      </c>
      <c r="I852" s="3" t="s">
        <v>76</v>
      </c>
      <c r="J852">
        <v>20130408</v>
      </c>
      <c r="K852" s="4">
        <v>1421</v>
      </c>
      <c r="L852">
        <v>770356</v>
      </c>
      <c r="M852" s="5">
        <v>596</v>
      </c>
      <c r="N852" t="s">
        <v>44</v>
      </c>
      <c r="O852" t="s">
        <v>62</v>
      </c>
      <c r="P852" t="s">
        <v>63</v>
      </c>
      <c r="Q852" s="5">
        <v>1</v>
      </c>
      <c r="R852" s="5">
        <v>596</v>
      </c>
      <c r="S852" t="s">
        <v>47</v>
      </c>
      <c r="T852" t="s">
        <v>65</v>
      </c>
      <c r="U852" t="s">
        <v>66</v>
      </c>
      <c r="V852" t="s">
        <v>1127</v>
      </c>
      <c r="W852" t="s">
        <v>51</v>
      </c>
      <c r="X852" t="s">
        <v>52</v>
      </c>
      <c r="Y852">
        <v>0</v>
      </c>
      <c r="Z852" t="s">
        <v>53</v>
      </c>
      <c r="AA852">
        <v>2013</v>
      </c>
      <c r="AB852" t="s">
        <v>54</v>
      </c>
      <c r="AC852" t="s">
        <v>55</v>
      </c>
      <c r="AD852" t="s">
        <v>68</v>
      </c>
      <c r="AE852">
        <v>99291926</v>
      </c>
      <c r="AF852" t="s">
        <v>69</v>
      </c>
      <c r="AG852" t="s">
        <v>58</v>
      </c>
      <c r="AH852" t="s">
        <v>55</v>
      </c>
      <c r="AI852" t="s">
        <v>59</v>
      </c>
    </row>
    <row r="853" spans="1:35" x14ac:dyDescent="0.25">
      <c r="A853" s="14" t="str">
        <f t="shared" si="13"/>
        <v>http://dodappwlsprd2.cloud.pge.com:8003/ilis_rpt/dailyeventlogdetail.jsp?odbeventlogid=13-0022728&amp;numberofmonths=24&amp;showchangehistorylog=1</v>
      </c>
      <c r="B853" s="15" t="str">
        <f>HYPERLINK(A853,V853)</f>
        <v>13-0022728</v>
      </c>
      <c r="C853" t="s">
        <v>1126</v>
      </c>
      <c r="D853" t="s">
        <v>39</v>
      </c>
      <c r="E853" t="s">
        <v>40</v>
      </c>
      <c r="F853" t="s">
        <v>1128</v>
      </c>
      <c r="G853" s="2">
        <v>82021106</v>
      </c>
      <c r="H853" t="s">
        <v>137</v>
      </c>
      <c r="I853" s="3" t="s">
        <v>1129</v>
      </c>
      <c r="J853">
        <v>20130408</v>
      </c>
      <c r="K853" s="4">
        <v>1555</v>
      </c>
      <c r="L853">
        <v>770621</v>
      </c>
      <c r="M853" s="5">
        <v>167</v>
      </c>
      <c r="N853" t="s">
        <v>44</v>
      </c>
      <c r="O853" t="s">
        <v>45</v>
      </c>
      <c r="P853" t="s">
        <v>46</v>
      </c>
      <c r="Q853" s="5">
        <v>170</v>
      </c>
      <c r="R853" s="5">
        <v>28390</v>
      </c>
      <c r="S853" t="s">
        <v>47</v>
      </c>
      <c r="T853" t="s">
        <v>65</v>
      </c>
      <c r="U853" t="s">
        <v>66</v>
      </c>
      <c r="V853" t="s">
        <v>1130</v>
      </c>
      <c r="W853" t="s">
        <v>51</v>
      </c>
      <c r="X853" t="s">
        <v>52</v>
      </c>
      <c r="Y853">
        <v>0</v>
      </c>
      <c r="Z853" t="s">
        <v>53</v>
      </c>
      <c r="AA853">
        <v>2013</v>
      </c>
      <c r="AB853" t="s">
        <v>54</v>
      </c>
      <c r="AC853" t="s">
        <v>55</v>
      </c>
      <c r="AD853" t="s">
        <v>167</v>
      </c>
      <c r="AE853">
        <v>99291922</v>
      </c>
      <c r="AF853" t="s">
        <v>69</v>
      </c>
      <c r="AG853" t="s">
        <v>58</v>
      </c>
      <c r="AH853" t="s">
        <v>55</v>
      </c>
      <c r="AI853" t="s">
        <v>59</v>
      </c>
    </row>
    <row r="854" spans="1:35" x14ac:dyDescent="0.25">
      <c r="A854" s="14" t="str">
        <f t="shared" si="13"/>
        <v>http://dodappwlsprd2.cloud.pge.com:8003/ilis_rpt/dailyeventlogdetail.jsp?odbeventlogid=14-0073571&amp;numberofmonths=24&amp;showchangehistorylog=1</v>
      </c>
      <c r="B854" s="15" t="str">
        <f>HYPERLINK(A854,V854)</f>
        <v>14-0073571</v>
      </c>
      <c r="C854" t="s">
        <v>1126</v>
      </c>
      <c r="D854" t="s">
        <v>39</v>
      </c>
      <c r="E854" t="s">
        <v>40</v>
      </c>
      <c r="F854" t="s">
        <v>1128</v>
      </c>
      <c r="G854" s="2">
        <v>82021106</v>
      </c>
      <c r="H854" t="s">
        <v>137</v>
      </c>
      <c r="I854" s="3" t="s">
        <v>1129</v>
      </c>
      <c r="J854">
        <v>20141203</v>
      </c>
      <c r="K854" s="4">
        <v>1707</v>
      </c>
      <c r="L854">
        <v>1123765</v>
      </c>
      <c r="M854" s="5">
        <v>1242</v>
      </c>
      <c r="N854" t="s">
        <v>44</v>
      </c>
      <c r="O854" t="s">
        <v>62</v>
      </c>
      <c r="P854" t="s">
        <v>63</v>
      </c>
      <c r="Q854" s="5">
        <v>167</v>
      </c>
      <c r="R854" s="5">
        <v>51262</v>
      </c>
      <c r="S854" t="s">
        <v>105</v>
      </c>
      <c r="T854" t="s">
        <v>65</v>
      </c>
      <c r="U854" t="s">
        <v>49</v>
      </c>
      <c r="V854" t="s">
        <v>1131</v>
      </c>
      <c r="W854" t="s">
        <v>51</v>
      </c>
      <c r="X854" t="s">
        <v>52</v>
      </c>
      <c r="Y854">
        <v>0</v>
      </c>
      <c r="Z854" t="s">
        <v>53</v>
      </c>
      <c r="AA854">
        <v>2014</v>
      </c>
      <c r="AB854" t="s">
        <v>103</v>
      </c>
      <c r="AC854" t="s">
        <v>55</v>
      </c>
      <c r="AD854" t="s">
        <v>167</v>
      </c>
      <c r="AE854">
        <v>99196567</v>
      </c>
      <c r="AF854" t="s">
        <v>69</v>
      </c>
      <c r="AG854" t="s">
        <v>58</v>
      </c>
      <c r="AH854" t="s">
        <v>55</v>
      </c>
      <c r="AI854" t="s">
        <v>59</v>
      </c>
    </row>
    <row r="855" spans="1:35" x14ac:dyDescent="0.25">
      <c r="A855" s="14" t="str">
        <f t="shared" si="13"/>
        <v>http://dodappwlsprd2.cloud.pge.com:8003/ilis_rpt/dailyeventlogdetail.jsp?odbeventlogid=14-0073128&amp;numberofmonths=24&amp;showchangehistorylog=1</v>
      </c>
      <c r="B855" s="15" t="str">
        <f>HYPERLINK(A855,V855)</f>
        <v>14-0073128</v>
      </c>
      <c r="C855" t="s">
        <v>1126</v>
      </c>
      <c r="D855" t="s">
        <v>39</v>
      </c>
      <c r="E855" t="s">
        <v>40</v>
      </c>
      <c r="F855" t="s">
        <v>902</v>
      </c>
      <c r="G855" s="2">
        <v>82021107</v>
      </c>
      <c r="H855" t="s">
        <v>42</v>
      </c>
      <c r="I855" s="3">
        <v>60114</v>
      </c>
      <c r="J855">
        <v>20141203</v>
      </c>
      <c r="K855" s="4">
        <v>245</v>
      </c>
      <c r="L855">
        <v>1121657</v>
      </c>
      <c r="M855" s="5">
        <v>1157</v>
      </c>
      <c r="N855" t="s">
        <v>44</v>
      </c>
      <c r="O855" t="s">
        <v>62</v>
      </c>
      <c r="P855" t="s">
        <v>63</v>
      </c>
      <c r="Q855" s="5">
        <v>291</v>
      </c>
      <c r="R855" s="5">
        <v>274737</v>
      </c>
      <c r="S855" t="s">
        <v>118</v>
      </c>
      <c r="T855" t="s">
        <v>65</v>
      </c>
      <c r="U855" t="s">
        <v>49</v>
      </c>
      <c r="V855" t="s">
        <v>1132</v>
      </c>
      <c r="W855" t="s">
        <v>51</v>
      </c>
      <c r="X855" t="s">
        <v>52</v>
      </c>
      <c r="Y855">
        <v>42284329</v>
      </c>
      <c r="Z855" t="s">
        <v>53</v>
      </c>
      <c r="AA855">
        <v>2014</v>
      </c>
      <c r="AB855" t="s">
        <v>103</v>
      </c>
      <c r="AC855" t="s">
        <v>55</v>
      </c>
      <c r="AD855" t="s">
        <v>68</v>
      </c>
      <c r="AE855">
        <v>99196307</v>
      </c>
      <c r="AF855" t="s">
        <v>69</v>
      </c>
      <c r="AG855" t="s">
        <v>58</v>
      </c>
      <c r="AH855" t="s">
        <v>55</v>
      </c>
      <c r="AI855" t="s">
        <v>59</v>
      </c>
    </row>
    <row r="856" spans="1:35" x14ac:dyDescent="0.25">
      <c r="A856" s="14" t="str">
        <f t="shared" si="13"/>
        <v>http://dodappwlsprd2.cloud.pge.com:8003/ilis_rpt/dailyeventlogdetail.jsp?odbeventlogid=14-0073146&amp;numberofmonths=24&amp;showchangehistorylog=1</v>
      </c>
      <c r="B856" s="15" t="str">
        <f>HYPERLINK(A856,V856)</f>
        <v>14-0073146</v>
      </c>
      <c r="C856" t="s">
        <v>1126</v>
      </c>
      <c r="D856" t="s">
        <v>39</v>
      </c>
      <c r="E856" t="s">
        <v>40</v>
      </c>
      <c r="F856" t="s">
        <v>902</v>
      </c>
      <c r="G856" s="2">
        <v>82021107</v>
      </c>
      <c r="H856" t="s">
        <v>61</v>
      </c>
      <c r="I856" s="3">
        <v>17431</v>
      </c>
      <c r="J856">
        <v>20141203</v>
      </c>
      <c r="K856" s="4">
        <v>344</v>
      </c>
      <c r="L856">
        <v>1121676</v>
      </c>
      <c r="M856" s="5">
        <v>766</v>
      </c>
      <c r="N856" t="s">
        <v>44</v>
      </c>
      <c r="O856" t="s">
        <v>62</v>
      </c>
      <c r="P856" t="s">
        <v>63</v>
      </c>
      <c r="Q856" s="5">
        <v>32</v>
      </c>
      <c r="R856" s="5">
        <v>24512</v>
      </c>
      <c r="S856" t="s">
        <v>105</v>
      </c>
      <c r="T856" t="s">
        <v>65</v>
      </c>
      <c r="U856" t="s">
        <v>49</v>
      </c>
      <c r="V856" t="s">
        <v>1133</v>
      </c>
      <c r="W856" t="s">
        <v>51</v>
      </c>
      <c r="X856" t="s">
        <v>52</v>
      </c>
      <c r="Y856">
        <v>0</v>
      </c>
      <c r="Z856" t="s">
        <v>53</v>
      </c>
      <c r="AA856">
        <v>2014</v>
      </c>
      <c r="AB856" t="s">
        <v>103</v>
      </c>
      <c r="AC856" t="s">
        <v>55</v>
      </c>
      <c r="AD856" t="s">
        <v>68</v>
      </c>
      <c r="AE856">
        <v>99197001</v>
      </c>
      <c r="AF856" t="s">
        <v>69</v>
      </c>
      <c r="AG856" t="s">
        <v>58</v>
      </c>
      <c r="AH856" t="s">
        <v>55</v>
      </c>
      <c r="AI856" t="s">
        <v>59</v>
      </c>
    </row>
    <row r="857" spans="1:35" x14ac:dyDescent="0.25">
      <c r="A857" s="14" t="str">
        <f t="shared" si="13"/>
        <v>http://dodappwlsprd2.cloud.pge.com:8003/ilis_rpt/dailyeventlogdetail.jsp?odbeventlogid=14-0073409&amp;numberofmonths=24&amp;showchangehistorylog=1</v>
      </c>
      <c r="B857" s="15" t="str">
        <f>HYPERLINK(A857,V857)</f>
        <v>14-0073409</v>
      </c>
      <c r="C857" t="s">
        <v>1126</v>
      </c>
      <c r="D857" t="s">
        <v>39</v>
      </c>
      <c r="E857" t="s">
        <v>40</v>
      </c>
      <c r="F857" t="s">
        <v>902</v>
      </c>
      <c r="G857" s="2">
        <v>82021107</v>
      </c>
      <c r="H857" t="s">
        <v>61</v>
      </c>
      <c r="I857" s="3">
        <v>6947</v>
      </c>
      <c r="J857">
        <v>20141203</v>
      </c>
      <c r="K857" s="4">
        <v>1225</v>
      </c>
      <c r="L857">
        <v>1123091</v>
      </c>
      <c r="M857" s="5">
        <v>1055</v>
      </c>
      <c r="N857" t="s">
        <v>44</v>
      </c>
      <c r="O857" t="s">
        <v>62</v>
      </c>
      <c r="P857" t="s">
        <v>70</v>
      </c>
      <c r="Q857" s="5">
        <v>19</v>
      </c>
      <c r="R857" s="5">
        <v>9245</v>
      </c>
      <c r="S857" t="s">
        <v>105</v>
      </c>
      <c r="T857" t="s">
        <v>65</v>
      </c>
      <c r="U857" t="s">
        <v>49</v>
      </c>
      <c r="V857" t="s">
        <v>1134</v>
      </c>
      <c r="W857" t="s">
        <v>51</v>
      </c>
      <c r="X857" t="s">
        <v>52</v>
      </c>
      <c r="Y857">
        <v>0</v>
      </c>
      <c r="Z857" t="s">
        <v>53</v>
      </c>
      <c r="AA857">
        <v>2014</v>
      </c>
      <c r="AB857" t="s">
        <v>103</v>
      </c>
      <c r="AC857" t="s">
        <v>55</v>
      </c>
      <c r="AD857" t="s">
        <v>68</v>
      </c>
      <c r="AE857">
        <v>99196577</v>
      </c>
      <c r="AF857" t="s">
        <v>69</v>
      </c>
      <c r="AG857" t="s">
        <v>58</v>
      </c>
      <c r="AH857" t="s">
        <v>55</v>
      </c>
      <c r="AI857" t="s">
        <v>59</v>
      </c>
    </row>
    <row r="858" spans="1:35" x14ac:dyDescent="0.25">
      <c r="A858" s="14" t="str">
        <f t="shared" si="13"/>
        <v>http://dodappwlsprd2.cloud.pge.com:8003/ilis_rpt/dailyeventlogdetail.jsp?odbeventlogid=14-0073519&amp;numberofmonths=24&amp;showchangehistorylog=1</v>
      </c>
      <c r="B858" s="15" t="str">
        <f>HYPERLINK(A858,V858)</f>
        <v>14-0073519</v>
      </c>
      <c r="C858" t="s">
        <v>1126</v>
      </c>
      <c r="D858" t="s">
        <v>39</v>
      </c>
      <c r="E858" t="s">
        <v>84</v>
      </c>
      <c r="F858" t="s">
        <v>1135</v>
      </c>
      <c r="G858" s="2">
        <v>83371106</v>
      </c>
      <c r="H858" t="s">
        <v>75</v>
      </c>
      <c r="I858" s="3" t="s">
        <v>76</v>
      </c>
      <c r="J858">
        <v>20141203</v>
      </c>
      <c r="K858" s="4">
        <v>1528</v>
      </c>
      <c r="L858">
        <v>1123621</v>
      </c>
      <c r="M858" s="5">
        <v>1153</v>
      </c>
      <c r="N858" t="s">
        <v>44</v>
      </c>
      <c r="O858" t="s">
        <v>62</v>
      </c>
      <c r="P858" t="s">
        <v>63</v>
      </c>
      <c r="Q858" s="5">
        <v>1</v>
      </c>
      <c r="R858" s="5">
        <v>1153</v>
      </c>
      <c r="S858" t="s">
        <v>105</v>
      </c>
      <c r="T858" t="s">
        <v>65</v>
      </c>
      <c r="U858" t="s">
        <v>49</v>
      </c>
      <c r="V858" t="s">
        <v>1136</v>
      </c>
      <c r="W858" t="s">
        <v>51</v>
      </c>
      <c r="X858" t="s">
        <v>52</v>
      </c>
      <c r="Y858">
        <v>0</v>
      </c>
      <c r="Z858" t="s">
        <v>53</v>
      </c>
      <c r="AA858">
        <v>2014</v>
      </c>
      <c r="AB858" t="s">
        <v>103</v>
      </c>
      <c r="AC858" t="s">
        <v>55</v>
      </c>
      <c r="AD858" t="s">
        <v>88</v>
      </c>
      <c r="AE858">
        <v>99196572</v>
      </c>
      <c r="AF858" t="s">
        <v>69</v>
      </c>
      <c r="AG858" t="s">
        <v>58</v>
      </c>
      <c r="AH858" t="s">
        <v>55</v>
      </c>
      <c r="AI858" t="s">
        <v>59</v>
      </c>
    </row>
    <row r="859" spans="1:35" x14ac:dyDescent="0.25">
      <c r="A859" s="14" t="str">
        <f t="shared" si="13"/>
        <v>http://dodappwlsprd2.cloud.pge.com:8003/ilis_rpt/dailyeventlogdetail.jsp?odbeventlogid=14-0073545&amp;numberofmonths=24&amp;showchangehistorylog=1</v>
      </c>
      <c r="B859" s="15" t="str">
        <f>HYPERLINK(A859,V859)</f>
        <v>14-0073545</v>
      </c>
      <c r="C859" t="s">
        <v>1126</v>
      </c>
      <c r="D859" t="s">
        <v>39</v>
      </c>
      <c r="E859" t="s">
        <v>84</v>
      </c>
      <c r="F859" t="s">
        <v>1135</v>
      </c>
      <c r="G859" s="2">
        <v>83371106</v>
      </c>
      <c r="H859" t="s">
        <v>61</v>
      </c>
      <c r="I859" s="3">
        <v>5089</v>
      </c>
      <c r="J859">
        <v>20141203</v>
      </c>
      <c r="K859" s="4">
        <v>1129</v>
      </c>
      <c r="L859">
        <v>1122897</v>
      </c>
      <c r="M859" s="5">
        <v>1068</v>
      </c>
      <c r="N859" t="s">
        <v>44</v>
      </c>
      <c r="O859" t="s">
        <v>62</v>
      </c>
      <c r="P859" t="s">
        <v>63</v>
      </c>
      <c r="Q859" s="5">
        <v>69</v>
      </c>
      <c r="R859" s="5">
        <v>54353</v>
      </c>
      <c r="S859" t="s">
        <v>118</v>
      </c>
      <c r="T859" t="s">
        <v>65</v>
      </c>
      <c r="U859" t="s">
        <v>49</v>
      </c>
      <c r="V859" t="s">
        <v>1137</v>
      </c>
      <c r="W859" t="s">
        <v>51</v>
      </c>
      <c r="X859" t="s">
        <v>52</v>
      </c>
      <c r="Y859">
        <v>3118510</v>
      </c>
      <c r="Z859" t="s">
        <v>53</v>
      </c>
      <c r="AA859">
        <v>2014</v>
      </c>
      <c r="AB859" t="s">
        <v>103</v>
      </c>
      <c r="AC859" t="s">
        <v>55</v>
      </c>
      <c r="AD859" t="s">
        <v>117</v>
      </c>
      <c r="AE859">
        <v>99196721</v>
      </c>
      <c r="AF859" t="s">
        <v>69</v>
      </c>
      <c r="AG859" t="s">
        <v>58</v>
      </c>
      <c r="AH859" t="s">
        <v>55</v>
      </c>
      <c r="AI859" t="s">
        <v>59</v>
      </c>
    </row>
    <row r="860" spans="1:35" x14ac:dyDescent="0.25">
      <c r="A860" s="14" t="str">
        <f t="shared" si="13"/>
        <v>http://dodappwlsprd2.cloud.pge.com:8003/ilis_rpt/dailyeventlogdetail.jsp?odbeventlogid=14-0075200&amp;numberofmonths=24&amp;showchangehistorylog=1</v>
      </c>
      <c r="B860" s="15" t="str">
        <f>HYPERLINK(A860,V860)</f>
        <v>14-0075200</v>
      </c>
      <c r="C860" t="s">
        <v>1126</v>
      </c>
      <c r="D860" t="s">
        <v>39</v>
      </c>
      <c r="E860" t="s">
        <v>40</v>
      </c>
      <c r="F860" t="s">
        <v>1128</v>
      </c>
      <c r="G860" s="2">
        <v>82021106</v>
      </c>
      <c r="H860" t="s">
        <v>75</v>
      </c>
      <c r="I860" s="3">
        <v>60124</v>
      </c>
      <c r="J860">
        <v>20141211</v>
      </c>
      <c r="K860" s="4">
        <v>859</v>
      </c>
      <c r="L860">
        <v>1131925</v>
      </c>
      <c r="M860" s="5">
        <v>596</v>
      </c>
      <c r="N860" t="s">
        <v>44</v>
      </c>
      <c r="O860" t="s">
        <v>62</v>
      </c>
      <c r="P860" t="s">
        <v>70</v>
      </c>
      <c r="Q860" s="5">
        <v>1574</v>
      </c>
      <c r="R860" s="5">
        <v>548748</v>
      </c>
      <c r="S860" t="s">
        <v>47</v>
      </c>
      <c r="T860" t="s">
        <v>1138</v>
      </c>
      <c r="U860" t="s">
        <v>49</v>
      </c>
      <c r="V860" t="s">
        <v>1139</v>
      </c>
      <c r="W860" t="s">
        <v>51</v>
      </c>
      <c r="X860" t="s">
        <v>52</v>
      </c>
      <c r="Y860">
        <v>42293239</v>
      </c>
      <c r="Z860" t="s">
        <v>53</v>
      </c>
      <c r="AA860">
        <v>2014</v>
      </c>
      <c r="AB860" t="s">
        <v>103</v>
      </c>
      <c r="AC860" t="s">
        <v>55</v>
      </c>
      <c r="AD860" t="s">
        <v>56</v>
      </c>
      <c r="AE860">
        <v>99195066</v>
      </c>
      <c r="AF860" t="s">
        <v>1140</v>
      </c>
      <c r="AG860" t="s">
        <v>58</v>
      </c>
      <c r="AH860" t="s">
        <v>55</v>
      </c>
      <c r="AI860" t="s">
        <v>59</v>
      </c>
    </row>
    <row r="861" spans="1:35" x14ac:dyDescent="0.25">
      <c r="A861" s="14" t="str">
        <f t="shared" si="13"/>
        <v>http://dodappwlsprd2.cloud.pge.com:8003/ilis_rpt/dailyeventlogdetail.jsp?odbeventlogid=14-0075306&amp;numberofmonths=24&amp;showchangehistorylog=1</v>
      </c>
      <c r="B861" s="15" t="str">
        <f>HYPERLINK(A861,V861)</f>
        <v>14-0075306</v>
      </c>
      <c r="C861" t="s">
        <v>1126</v>
      </c>
      <c r="D861" t="s">
        <v>39</v>
      </c>
      <c r="E861" t="s">
        <v>40</v>
      </c>
      <c r="F861" t="s">
        <v>1128</v>
      </c>
      <c r="G861" s="2">
        <v>82021106</v>
      </c>
      <c r="H861" t="s">
        <v>61</v>
      </c>
      <c r="I861" s="3">
        <v>9125</v>
      </c>
      <c r="J861">
        <v>20141211</v>
      </c>
      <c r="K861" s="4">
        <v>927</v>
      </c>
      <c r="L861">
        <v>1132231</v>
      </c>
      <c r="M861" s="5">
        <v>812</v>
      </c>
      <c r="N861" t="s">
        <v>44</v>
      </c>
      <c r="O861" t="s">
        <v>45</v>
      </c>
      <c r="P861" t="s">
        <v>46</v>
      </c>
      <c r="Q861" s="5">
        <v>476</v>
      </c>
      <c r="R861" s="5">
        <v>105949</v>
      </c>
      <c r="S861" t="s">
        <v>105</v>
      </c>
      <c r="T861" t="s">
        <v>65</v>
      </c>
      <c r="U861" t="s">
        <v>49</v>
      </c>
      <c r="V861" t="s">
        <v>1141</v>
      </c>
      <c r="W861" t="s">
        <v>51</v>
      </c>
      <c r="X861" t="s">
        <v>52</v>
      </c>
      <c r="Y861">
        <v>42293239</v>
      </c>
      <c r="Z861" t="s">
        <v>53</v>
      </c>
      <c r="AA861">
        <v>2014</v>
      </c>
      <c r="AB861" t="s">
        <v>103</v>
      </c>
      <c r="AC861" t="s">
        <v>55</v>
      </c>
      <c r="AD861" t="s">
        <v>88</v>
      </c>
      <c r="AE861">
        <v>99194361</v>
      </c>
      <c r="AF861" t="s">
        <v>69</v>
      </c>
      <c r="AG861" t="s">
        <v>58</v>
      </c>
      <c r="AH861" t="s">
        <v>55</v>
      </c>
      <c r="AI861" t="s">
        <v>59</v>
      </c>
    </row>
    <row r="862" spans="1:35" x14ac:dyDescent="0.25">
      <c r="A862" s="14" t="str">
        <f t="shared" si="13"/>
        <v>http://dodappwlsprd2.cloud.pge.com:8003/ilis_rpt/dailyeventlogdetail.jsp?odbeventlogid=14-0075384&amp;numberofmonths=24&amp;showchangehistorylog=1</v>
      </c>
      <c r="B862" s="15" t="str">
        <f>HYPERLINK(A862,V862)</f>
        <v>14-0075384</v>
      </c>
      <c r="C862" t="s">
        <v>1126</v>
      </c>
      <c r="D862" t="s">
        <v>39</v>
      </c>
      <c r="E862" t="s">
        <v>40</v>
      </c>
      <c r="F862" t="s">
        <v>1128</v>
      </c>
      <c r="G862" s="2">
        <v>82021106</v>
      </c>
      <c r="H862" t="s">
        <v>61</v>
      </c>
      <c r="I862" s="3">
        <v>7651</v>
      </c>
      <c r="J862">
        <v>20141211</v>
      </c>
      <c r="K862" s="4">
        <v>1122</v>
      </c>
      <c r="L862">
        <v>1133222</v>
      </c>
      <c r="M862" s="5">
        <v>618</v>
      </c>
      <c r="N862" t="s">
        <v>44</v>
      </c>
      <c r="O862" t="s">
        <v>62</v>
      </c>
      <c r="P862" t="s">
        <v>70</v>
      </c>
      <c r="Q862" s="5">
        <v>7</v>
      </c>
      <c r="R862" s="5">
        <v>4326</v>
      </c>
      <c r="S862" t="s">
        <v>105</v>
      </c>
      <c r="T862" t="s">
        <v>65</v>
      </c>
      <c r="U862" t="s">
        <v>49</v>
      </c>
      <c r="V862" t="s">
        <v>1142</v>
      </c>
      <c r="W862" t="s">
        <v>51</v>
      </c>
      <c r="X862" t="s">
        <v>52</v>
      </c>
      <c r="Y862">
        <v>0</v>
      </c>
      <c r="Z862" t="s">
        <v>53</v>
      </c>
      <c r="AA862">
        <v>2014</v>
      </c>
      <c r="AB862" t="s">
        <v>103</v>
      </c>
      <c r="AC862" t="s">
        <v>55</v>
      </c>
      <c r="AD862" t="s">
        <v>68</v>
      </c>
      <c r="AE862">
        <v>99194911</v>
      </c>
      <c r="AF862" t="s">
        <v>69</v>
      </c>
      <c r="AG862" t="s">
        <v>58</v>
      </c>
      <c r="AH862" t="s">
        <v>55</v>
      </c>
      <c r="AI862" t="s">
        <v>59</v>
      </c>
    </row>
    <row r="863" spans="1:35" x14ac:dyDescent="0.25">
      <c r="A863" s="14" t="str">
        <f t="shared" si="13"/>
        <v>http://dodappwlsprd2.cloud.pge.com:8003/ilis_rpt/dailyeventlogdetail.jsp?odbeventlogid=14-0075669&amp;numberofmonths=24&amp;showchangehistorylog=1</v>
      </c>
      <c r="B863" s="15" t="str">
        <f>HYPERLINK(A863,V863)</f>
        <v>14-0075669</v>
      </c>
      <c r="C863" t="s">
        <v>1126</v>
      </c>
      <c r="D863" t="s">
        <v>39</v>
      </c>
      <c r="E863" t="s">
        <v>40</v>
      </c>
      <c r="F863" t="s">
        <v>902</v>
      </c>
      <c r="G863" s="2">
        <v>82021107</v>
      </c>
      <c r="H863" t="s">
        <v>75</v>
      </c>
      <c r="I863" s="3" t="s">
        <v>76</v>
      </c>
      <c r="J863">
        <v>20141211</v>
      </c>
      <c r="K863" s="4">
        <v>1427</v>
      </c>
      <c r="L863">
        <v>1134340</v>
      </c>
      <c r="M863" s="5">
        <v>678</v>
      </c>
      <c r="N863" t="s">
        <v>44</v>
      </c>
      <c r="O863" t="s">
        <v>62</v>
      </c>
      <c r="P863" t="s">
        <v>63</v>
      </c>
      <c r="Q863" s="5">
        <v>86</v>
      </c>
      <c r="R863" s="5">
        <v>20400</v>
      </c>
      <c r="S863" t="s">
        <v>105</v>
      </c>
      <c r="T863" t="s">
        <v>65</v>
      </c>
      <c r="U863" t="s">
        <v>49</v>
      </c>
      <c r="V863" t="s">
        <v>1143</v>
      </c>
      <c r="W863" t="s">
        <v>51</v>
      </c>
      <c r="X863" t="s">
        <v>52</v>
      </c>
      <c r="Y863">
        <v>31120396</v>
      </c>
      <c r="Z863" t="s">
        <v>53</v>
      </c>
      <c r="AA863">
        <v>2014</v>
      </c>
      <c r="AB863" t="s">
        <v>103</v>
      </c>
      <c r="AC863" t="s">
        <v>55</v>
      </c>
      <c r="AD863" t="s">
        <v>68</v>
      </c>
      <c r="AE863">
        <v>99194703</v>
      </c>
      <c r="AF863" t="s">
        <v>69</v>
      </c>
      <c r="AG863" t="s">
        <v>58</v>
      </c>
      <c r="AH863" t="s">
        <v>55</v>
      </c>
      <c r="AI863" t="s">
        <v>59</v>
      </c>
    </row>
    <row r="864" spans="1:35" x14ac:dyDescent="0.25">
      <c r="A864" s="14" t="str">
        <f t="shared" si="13"/>
        <v>http://dodappwlsprd2.cloud.pge.com:8003/ilis_rpt/dailyeventlogdetail.jsp?odbeventlogid=14-0075428&amp;numberofmonths=24&amp;showchangehistorylog=1</v>
      </c>
      <c r="B864" s="15" t="str">
        <f>HYPERLINK(A864,V864)</f>
        <v>14-0075428</v>
      </c>
      <c r="C864" t="s">
        <v>1126</v>
      </c>
      <c r="D864" t="s">
        <v>39</v>
      </c>
      <c r="E864" t="s">
        <v>40</v>
      </c>
      <c r="F864" t="s">
        <v>1144</v>
      </c>
      <c r="G864" s="2">
        <v>83371107</v>
      </c>
      <c r="H864" t="s">
        <v>61</v>
      </c>
      <c r="I864" s="3">
        <v>5203</v>
      </c>
      <c r="J864">
        <v>20141211</v>
      </c>
      <c r="K864" s="4">
        <v>852</v>
      </c>
      <c r="L864">
        <v>1133449</v>
      </c>
      <c r="M864" s="5">
        <v>899</v>
      </c>
      <c r="N864" t="s">
        <v>44</v>
      </c>
      <c r="O864" t="s">
        <v>45</v>
      </c>
      <c r="P864" t="s">
        <v>46</v>
      </c>
      <c r="Q864" s="5">
        <v>99</v>
      </c>
      <c r="R864" s="5">
        <v>35300</v>
      </c>
      <c r="S864" t="s">
        <v>118</v>
      </c>
      <c r="T864" t="s">
        <v>65</v>
      </c>
      <c r="U864" t="s">
        <v>49</v>
      </c>
      <c r="V864" t="s">
        <v>1145</v>
      </c>
      <c r="W864" t="s">
        <v>51</v>
      </c>
      <c r="X864" t="s">
        <v>52</v>
      </c>
      <c r="Y864">
        <v>42293239</v>
      </c>
      <c r="Z864" t="s">
        <v>53</v>
      </c>
      <c r="AA864">
        <v>2014</v>
      </c>
      <c r="AB864" t="s">
        <v>103</v>
      </c>
      <c r="AC864" t="s">
        <v>55</v>
      </c>
      <c r="AD864" t="s">
        <v>68</v>
      </c>
      <c r="AE864">
        <v>99194880</v>
      </c>
      <c r="AF864" t="s">
        <v>69</v>
      </c>
      <c r="AG864" t="s">
        <v>58</v>
      </c>
      <c r="AH864" t="s">
        <v>55</v>
      </c>
      <c r="AI864" t="s">
        <v>59</v>
      </c>
    </row>
    <row r="865" spans="1:35" x14ac:dyDescent="0.25">
      <c r="A865" s="14" t="str">
        <f t="shared" si="13"/>
        <v>http://dodappwlsprd2.cloud.pge.com:8003/ilis_rpt/dailyeventlogdetail.jsp?odbeventlogid=14-0075630&amp;numberofmonths=24&amp;showchangehistorylog=1</v>
      </c>
      <c r="B865" s="15" t="str">
        <f>HYPERLINK(A865,V865)</f>
        <v>14-0075630</v>
      </c>
      <c r="C865" t="s">
        <v>1126</v>
      </c>
      <c r="D865" t="s">
        <v>39</v>
      </c>
      <c r="E865" t="s">
        <v>40</v>
      </c>
      <c r="F865" t="s">
        <v>1144</v>
      </c>
      <c r="G865" s="2">
        <v>83371107</v>
      </c>
      <c r="H865" t="s">
        <v>61</v>
      </c>
      <c r="I865" s="3">
        <v>15767</v>
      </c>
      <c r="J865">
        <v>20141211</v>
      </c>
      <c r="K865" s="4">
        <v>1536</v>
      </c>
      <c r="L865">
        <v>1134656</v>
      </c>
      <c r="M865" s="5">
        <v>69</v>
      </c>
      <c r="N865" t="s">
        <v>44</v>
      </c>
      <c r="O865" t="s">
        <v>62</v>
      </c>
      <c r="P865" t="s">
        <v>70</v>
      </c>
      <c r="Q865" s="5">
        <v>9</v>
      </c>
      <c r="R865" s="5">
        <v>621</v>
      </c>
      <c r="S865" t="s">
        <v>105</v>
      </c>
      <c r="T865" t="s">
        <v>65</v>
      </c>
      <c r="U865" t="s">
        <v>49</v>
      </c>
      <c r="V865" t="s">
        <v>1146</v>
      </c>
      <c r="W865" t="s">
        <v>51</v>
      </c>
      <c r="X865" t="s">
        <v>52</v>
      </c>
      <c r="Y865">
        <v>0</v>
      </c>
      <c r="Z865" t="s">
        <v>53</v>
      </c>
      <c r="AA865">
        <v>2014</v>
      </c>
      <c r="AB865" t="s">
        <v>103</v>
      </c>
      <c r="AC865" t="s">
        <v>55</v>
      </c>
      <c r="AD865" t="s">
        <v>117</v>
      </c>
      <c r="AE865">
        <v>99194734</v>
      </c>
      <c r="AF865" t="s">
        <v>69</v>
      </c>
      <c r="AG865" t="s">
        <v>58</v>
      </c>
      <c r="AH865" t="s">
        <v>55</v>
      </c>
      <c r="AI865" t="s">
        <v>59</v>
      </c>
    </row>
    <row r="866" spans="1:35" x14ac:dyDescent="0.25">
      <c r="A866" s="14" t="str">
        <f t="shared" si="13"/>
        <v>http://dodappwlsprd2.cloud.pge.com:8003/ilis_rpt/dailyeventlogdetail.jsp?odbeventlogid=14-0075295&amp;numberofmonths=24&amp;showchangehistorylog=1</v>
      </c>
      <c r="B866" s="15" t="str">
        <f>HYPERLINK(A866,V866)</f>
        <v>14-0075295</v>
      </c>
      <c r="C866" t="s">
        <v>1126</v>
      </c>
      <c r="D866" t="s">
        <v>39</v>
      </c>
      <c r="E866" t="s">
        <v>40</v>
      </c>
      <c r="F866" t="s">
        <v>1147</v>
      </c>
      <c r="G866" s="2">
        <v>83481110</v>
      </c>
      <c r="H866" t="s">
        <v>42</v>
      </c>
      <c r="I866" s="3">
        <v>60094</v>
      </c>
      <c r="J866">
        <v>20141211</v>
      </c>
      <c r="K866" s="4">
        <v>917</v>
      </c>
      <c r="L866">
        <v>1131873</v>
      </c>
      <c r="M866" s="5">
        <v>853</v>
      </c>
      <c r="N866" t="s">
        <v>44</v>
      </c>
      <c r="O866" t="s">
        <v>62</v>
      </c>
      <c r="P866" t="s">
        <v>63</v>
      </c>
      <c r="Q866" s="5">
        <v>270</v>
      </c>
      <c r="R866" s="5">
        <v>47238</v>
      </c>
      <c r="S866" t="s">
        <v>105</v>
      </c>
      <c r="T866" t="s">
        <v>65</v>
      </c>
      <c r="U866" t="s">
        <v>49</v>
      </c>
      <c r="V866" t="s">
        <v>1148</v>
      </c>
      <c r="W866" t="s">
        <v>51</v>
      </c>
      <c r="X866" t="s">
        <v>52</v>
      </c>
      <c r="Y866">
        <v>31120421</v>
      </c>
      <c r="Z866" t="s">
        <v>53</v>
      </c>
      <c r="AA866">
        <v>2014</v>
      </c>
      <c r="AB866" t="s">
        <v>103</v>
      </c>
      <c r="AC866" t="s">
        <v>55</v>
      </c>
      <c r="AD866" t="s">
        <v>56</v>
      </c>
      <c r="AE866">
        <v>99194986</v>
      </c>
      <c r="AF866" t="s">
        <v>69</v>
      </c>
      <c r="AG866" t="s">
        <v>58</v>
      </c>
      <c r="AH866" t="s">
        <v>55</v>
      </c>
      <c r="AI866" t="s">
        <v>59</v>
      </c>
    </row>
    <row r="867" spans="1:35" x14ac:dyDescent="0.25">
      <c r="A867" s="14" t="str">
        <f t="shared" si="13"/>
        <v>http://dodappwlsprd2.cloud.pge.com:8003/ilis_rpt/dailyeventlogdetail.jsp?odbeventlogid=14-0079406&amp;numberofmonths=24&amp;showchangehistorylog=1</v>
      </c>
      <c r="B867" s="15" t="str">
        <f>HYPERLINK(A867,V867)</f>
        <v>14-0079406</v>
      </c>
      <c r="C867" t="s">
        <v>1126</v>
      </c>
      <c r="D867" t="s">
        <v>39</v>
      </c>
      <c r="E867" t="s">
        <v>40</v>
      </c>
      <c r="F867" t="s">
        <v>82</v>
      </c>
      <c r="G867" s="2">
        <v>83622106</v>
      </c>
      <c r="H867" t="s">
        <v>61</v>
      </c>
      <c r="I867" s="3">
        <v>5617</v>
      </c>
      <c r="J867">
        <v>20141230</v>
      </c>
      <c r="K867" s="4">
        <v>1605</v>
      </c>
      <c r="L867">
        <v>1153765</v>
      </c>
      <c r="M867" s="5">
        <v>1695</v>
      </c>
      <c r="N867" t="s">
        <v>44</v>
      </c>
      <c r="O867" t="s">
        <v>45</v>
      </c>
      <c r="P867" t="s">
        <v>46</v>
      </c>
      <c r="Q867" s="5">
        <v>12</v>
      </c>
      <c r="R867" s="5">
        <v>20340</v>
      </c>
      <c r="S867" t="s">
        <v>47</v>
      </c>
      <c r="T867" t="s">
        <v>65</v>
      </c>
      <c r="U867" t="s">
        <v>49</v>
      </c>
      <c r="V867" t="s">
        <v>1149</v>
      </c>
      <c r="W867" t="s">
        <v>51</v>
      </c>
      <c r="X867" t="s">
        <v>52</v>
      </c>
      <c r="Y867">
        <v>42304600</v>
      </c>
      <c r="Z867" t="s">
        <v>53</v>
      </c>
      <c r="AA867">
        <v>2014</v>
      </c>
      <c r="AB867" t="s">
        <v>103</v>
      </c>
      <c r="AC867" t="s">
        <v>55</v>
      </c>
      <c r="AD867" t="s">
        <v>88</v>
      </c>
      <c r="AE867">
        <v>99190144</v>
      </c>
      <c r="AF867" t="s">
        <v>69</v>
      </c>
      <c r="AG867" t="s">
        <v>58</v>
      </c>
      <c r="AH867" t="s">
        <v>55</v>
      </c>
      <c r="AI867" t="s">
        <v>59</v>
      </c>
    </row>
    <row r="868" spans="1:35" x14ac:dyDescent="0.25">
      <c r="A868" s="14" t="str">
        <f t="shared" si="13"/>
        <v>http://dodappwlsprd2.cloud.pge.com:8003/ilis_rpt/dailyeventlogdetail.jsp?odbeventlogid=14-0079551&amp;numberofmonths=24&amp;showchangehistorylog=1</v>
      </c>
      <c r="B868" s="15" t="str">
        <f>HYPERLINK(A868,V868)</f>
        <v>14-0079551</v>
      </c>
      <c r="C868" t="s">
        <v>1126</v>
      </c>
      <c r="D868" t="s">
        <v>39</v>
      </c>
      <c r="E868" t="s">
        <v>40</v>
      </c>
      <c r="F868" t="s">
        <v>1128</v>
      </c>
      <c r="G868" s="2">
        <v>82021106</v>
      </c>
      <c r="H868" t="s">
        <v>137</v>
      </c>
      <c r="I868" s="3" t="s">
        <v>1150</v>
      </c>
      <c r="J868">
        <v>20141230</v>
      </c>
      <c r="K868" s="4">
        <v>2034</v>
      </c>
      <c r="L868">
        <v>1155873</v>
      </c>
      <c r="M868" s="5">
        <v>2945</v>
      </c>
      <c r="N868" t="s">
        <v>44</v>
      </c>
      <c r="O868" t="s">
        <v>62</v>
      </c>
      <c r="P868" t="s">
        <v>63</v>
      </c>
      <c r="Q868" s="5">
        <v>491</v>
      </c>
      <c r="R868" s="5">
        <v>291402</v>
      </c>
      <c r="S868" t="s">
        <v>47</v>
      </c>
      <c r="T868" t="s">
        <v>65</v>
      </c>
      <c r="U868" t="s">
        <v>49</v>
      </c>
      <c r="V868" t="s">
        <v>1151</v>
      </c>
      <c r="W868" t="s">
        <v>51</v>
      </c>
      <c r="X868" t="s">
        <v>52</v>
      </c>
      <c r="Y868">
        <v>31124019</v>
      </c>
      <c r="Z868" t="s">
        <v>53</v>
      </c>
      <c r="AA868">
        <v>2014</v>
      </c>
      <c r="AB868" t="s">
        <v>103</v>
      </c>
      <c r="AC868" t="s">
        <v>55</v>
      </c>
      <c r="AD868" t="s">
        <v>68</v>
      </c>
      <c r="AE868">
        <v>99189717</v>
      </c>
      <c r="AF868" t="s">
        <v>69</v>
      </c>
      <c r="AG868" t="s">
        <v>58</v>
      </c>
      <c r="AH868" t="s">
        <v>55</v>
      </c>
      <c r="AI868" t="s">
        <v>59</v>
      </c>
    </row>
    <row r="869" spans="1:35" x14ac:dyDescent="0.25">
      <c r="A869" s="14" t="str">
        <f t="shared" si="13"/>
        <v>http://dodappwlsprd2.cloud.pge.com:8003/ilis_rpt/dailyeventlogdetail.jsp?odbeventlogid=14-0079668&amp;numberofmonths=24&amp;showchangehistorylog=1</v>
      </c>
      <c r="B869" s="15" t="str">
        <f>HYPERLINK(A869,V869)</f>
        <v>14-0079668</v>
      </c>
      <c r="C869" t="s">
        <v>1126</v>
      </c>
      <c r="D869" t="s">
        <v>39</v>
      </c>
      <c r="E869" t="s">
        <v>84</v>
      </c>
      <c r="F869" t="s">
        <v>1144</v>
      </c>
      <c r="G869" s="2">
        <v>83371107</v>
      </c>
      <c r="H869" t="s">
        <v>61</v>
      </c>
      <c r="I869" s="3">
        <v>15771</v>
      </c>
      <c r="J869">
        <v>20141230</v>
      </c>
      <c r="K869" s="4">
        <v>2000</v>
      </c>
      <c r="L869">
        <v>1156062</v>
      </c>
      <c r="M869" s="5">
        <v>1808</v>
      </c>
      <c r="N869" t="s">
        <v>44</v>
      </c>
      <c r="O869" t="s">
        <v>62</v>
      </c>
      <c r="P869" t="s">
        <v>63</v>
      </c>
      <c r="Q869" s="5">
        <v>36</v>
      </c>
      <c r="R869" s="5">
        <v>33308</v>
      </c>
      <c r="S869" t="s">
        <v>47</v>
      </c>
      <c r="T869" t="s">
        <v>65</v>
      </c>
      <c r="U869" t="s">
        <v>49</v>
      </c>
      <c r="V869" t="s">
        <v>1152</v>
      </c>
      <c r="W869" t="s">
        <v>51</v>
      </c>
      <c r="X869" t="s">
        <v>52</v>
      </c>
      <c r="Y869">
        <v>31124019</v>
      </c>
      <c r="Z869" t="s">
        <v>53</v>
      </c>
      <c r="AA869">
        <v>2014</v>
      </c>
      <c r="AB869" t="s">
        <v>103</v>
      </c>
      <c r="AC869" t="s">
        <v>55</v>
      </c>
      <c r="AD869" t="s">
        <v>68</v>
      </c>
      <c r="AE869">
        <v>99189552</v>
      </c>
      <c r="AF869" t="s">
        <v>69</v>
      </c>
      <c r="AG869" t="s">
        <v>58</v>
      </c>
      <c r="AH869" t="s">
        <v>55</v>
      </c>
      <c r="AI869" t="s">
        <v>59</v>
      </c>
    </row>
    <row r="870" spans="1:35" x14ac:dyDescent="0.25">
      <c r="A870" s="14" t="str">
        <f t="shared" si="13"/>
        <v>http://dodappwlsprd2.cloud.pge.com:8003/ilis_rpt/dailyeventlogdetail.jsp?odbeventlogid=14-0079733&amp;numberofmonths=24&amp;showchangehistorylog=1</v>
      </c>
      <c r="B870" s="15" t="str">
        <f>HYPERLINK(A870,V870)</f>
        <v>14-0079733</v>
      </c>
      <c r="C870" t="s">
        <v>1126</v>
      </c>
      <c r="D870" t="s">
        <v>39</v>
      </c>
      <c r="E870" t="s">
        <v>40</v>
      </c>
      <c r="F870" t="s">
        <v>1147</v>
      </c>
      <c r="G870" s="2">
        <v>83481110</v>
      </c>
      <c r="H870" t="s">
        <v>61</v>
      </c>
      <c r="I870" s="3">
        <v>8051</v>
      </c>
      <c r="J870">
        <v>20141230</v>
      </c>
      <c r="K870" s="4">
        <v>1940</v>
      </c>
      <c r="L870">
        <v>1155271</v>
      </c>
      <c r="M870" s="5">
        <v>1605</v>
      </c>
      <c r="N870" t="s">
        <v>44</v>
      </c>
      <c r="O870" t="s">
        <v>62</v>
      </c>
      <c r="P870" t="s">
        <v>70</v>
      </c>
      <c r="Q870" s="5">
        <v>25</v>
      </c>
      <c r="R870" s="5">
        <v>40125</v>
      </c>
      <c r="S870" t="s">
        <v>47</v>
      </c>
      <c r="T870" t="s">
        <v>218</v>
      </c>
      <c r="U870" t="s">
        <v>49</v>
      </c>
      <c r="V870" t="s">
        <v>1153</v>
      </c>
      <c r="W870" t="s">
        <v>51</v>
      </c>
      <c r="X870" t="s">
        <v>52</v>
      </c>
      <c r="Y870">
        <v>42304601</v>
      </c>
      <c r="Z870" t="s">
        <v>53</v>
      </c>
      <c r="AA870">
        <v>2014</v>
      </c>
      <c r="AB870" t="s">
        <v>103</v>
      </c>
      <c r="AC870" t="s">
        <v>55</v>
      </c>
      <c r="AD870" t="s">
        <v>68</v>
      </c>
      <c r="AE870">
        <v>99189982</v>
      </c>
      <c r="AF870" t="s">
        <v>220</v>
      </c>
      <c r="AG870" t="s">
        <v>221</v>
      </c>
      <c r="AH870" t="s">
        <v>55</v>
      </c>
      <c r="AI870" t="s">
        <v>59</v>
      </c>
    </row>
    <row r="871" spans="1:35" x14ac:dyDescent="0.25">
      <c r="A871" s="14" t="str">
        <f t="shared" si="13"/>
        <v>http://dodappwlsprd2.cloud.pge.com:8003/ilis_rpt/dailyeventlogdetail.jsp?odbeventlogid=15-0010831&amp;numberofmonths=24&amp;showchangehistorylog=1</v>
      </c>
      <c r="B871" s="15" t="str">
        <f>HYPERLINK(A871,V871)</f>
        <v>15-0010831</v>
      </c>
      <c r="C871" t="s">
        <v>1126</v>
      </c>
      <c r="D871" t="s">
        <v>39</v>
      </c>
      <c r="E871" t="s">
        <v>40</v>
      </c>
      <c r="F871" t="s">
        <v>82</v>
      </c>
      <c r="G871" s="2">
        <v>83622106</v>
      </c>
      <c r="H871" t="s">
        <v>61</v>
      </c>
      <c r="I871" s="3">
        <v>18597</v>
      </c>
      <c r="J871">
        <v>20150206</v>
      </c>
      <c r="K871" s="4">
        <v>2056</v>
      </c>
      <c r="L871">
        <v>1178468</v>
      </c>
      <c r="M871" s="5">
        <v>1324</v>
      </c>
      <c r="N871" t="s">
        <v>44</v>
      </c>
      <c r="O871" t="s">
        <v>62</v>
      </c>
      <c r="P871" t="s">
        <v>63</v>
      </c>
      <c r="Q871" s="5">
        <v>8</v>
      </c>
      <c r="R871" s="5">
        <v>9584</v>
      </c>
      <c r="S871" t="s">
        <v>64</v>
      </c>
      <c r="T871" t="s">
        <v>65</v>
      </c>
      <c r="U871" t="s">
        <v>49</v>
      </c>
      <c r="V871" t="s">
        <v>1154</v>
      </c>
      <c r="W871" t="s">
        <v>51</v>
      </c>
      <c r="X871" t="s">
        <v>52</v>
      </c>
      <c r="Y871">
        <v>42328658</v>
      </c>
      <c r="Z871" t="s">
        <v>53</v>
      </c>
      <c r="AA871">
        <v>2015</v>
      </c>
      <c r="AB871" t="s">
        <v>247</v>
      </c>
      <c r="AC871" t="s">
        <v>55</v>
      </c>
      <c r="AD871" t="s">
        <v>68</v>
      </c>
      <c r="AE871">
        <v>99184532</v>
      </c>
      <c r="AF871" t="s">
        <v>69</v>
      </c>
      <c r="AG871" t="s">
        <v>58</v>
      </c>
      <c r="AH871" t="s">
        <v>55</v>
      </c>
      <c r="AI871" t="s">
        <v>59</v>
      </c>
    </row>
    <row r="872" spans="1:35" x14ac:dyDescent="0.25">
      <c r="A872" s="14" t="str">
        <f t="shared" si="13"/>
        <v>http://dodappwlsprd2.cloud.pge.com:8003/ilis_rpt/dailyeventlogdetail.jsp?odbeventlogid=15-0010837&amp;numberofmonths=24&amp;showchangehistorylog=1</v>
      </c>
      <c r="B872" s="15" t="str">
        <f>HYPERLINK(A872,V872)</f>
        <v>15-0010837</v>
      </c>
      <c r="C872" t="s">
        <v>1126</v>
      </c>
      <c r="D872" t="s">
        <v>39</v>
      </c>
      <c r="E872" t="s">
        <v>40</v>
      </c>
      <c r="F872" t="s">
        <v>902</v>
      </c>
      <c r="G872" s="2">
        <v>82021107</v>
      </c>
      <c r="H872" t="s">
        <v>42</v>
      </c>
      <c r="I872" s="3">
        <v>60092</v>
      </c>
      <c r="J872">
        <v>20150206</v>
      </c>
      <c r="K872" s="4">
        <v>2113</v>
      </c>
      <c r="L872">
        <v>1178840</v>
      </c>
      <c r="M872" s="5">
        <v>3338</v>
      </c>
      <c r="N872" t="s">
        <v>44</v>
      </c>
      <c r="O872" t="s">
        <v>45</v>
      </c>
      <c r="P872" t="s">
        <v>46</v>
      </c>
      <c r="Q872" s="5">
        <v>204</v>
      </c>
      <c r="R872" s="5">
        <v>52093</v>
      </c>
      <c r="S872" t="s">
        <v>64</v>
      </c>
      <c r="T872" t="s">
        <v>65</v>
      </c>
      <c r="U872" t="s">
        <v>49</v>
      </c>
      <c r="V872" t="s">
        <v>1155</v>
      </c>
      <c r="W872" t="s">
        <v>51</v>
      </c>
      <c r="X872" t="s">
        <v>52</v>
      </c>
      <c r="Y872">
        <v>0</v>
      </c>
      <c r="Z872" t="s">
        <v>53</v>
      </c>
      <c r="AA872">
        <v>2015</v>
      </c>
      <c r="AB872" t="s">
        <v>247</v>
      </c>
      <c r="AC872" t="s">
        <v>55</v>
      </c>
      <c r="AD872" t="s">
        <v>68</v>
      </c>
      <c r="AE872">
        <v>99183397</v>
      </c>
      <c r="AF872" t="s">
        <v>69</v>
      </c>
      <c r="AG872" t="s">
        <v>58</v>
      </c>
      <c r="AH872" t="s">
        <v>55</v>
      </c>
      <c r="AI872" t="s">
        <v>59</v>
      </c>
    </row>
    <row r="873" spans="1:35" x14ac:dyDescent="0.25">
      <c r="A873" s="14" t="str">
        <f t="shared" si="13"/>
        <v>http://dodappwlsprd2.cloud.pge.com:8003/ilis_rpt/dailyeventlogdetail.jsp?odbeventlogid=15-0010384&amp;numberofmonths=24&amp;showchangehistorylog=1</v>
      </c>
      <c r="B873" s="15" t="str">
        <f>HYPERLINK(A873,V873)</f>
        <v>15-0010384</v>
      </c>
      <c r="C873" t="s">
        <v>1126</v>
      </c>
      <c r="D873" t="s">
        <v>39</v>
      </c>
      <c r="E873" t="s">
        <v>84</v>
      </c>
      <c r="F873" t="s">
        <v>1144</v>
      </c>
      <c r="G873" s="2">
        <v>83371107</v>
      </c>
      <c r="H873" t="s">
        <v>61</v>
      </c>
      <c r="I873" s="3">
        <v>3721</v>
      </c>
      <c r="J873">
        <v>20150206</v>
      </c>
      <c r="K873" s="4">
        <v>1535</v>
      </c>
      <c r="L873">
        <v>1176037</v>
      </c>
      <c r="M873" s="5">
        <v>520</v>
      </c>
      <c r="N873" t="s">
        <v>44</v>
      </c>
      <c r="O873" t="s">
        <v>45</v>
      </c>
      <c r="P873" t="s">
        <v>46</v>
      </c>
      <c r="Q873" s="5">
        <v>5</v>
      </c>
      <c r="R873" s="5">
        <v>2600</v>
      </c>
      <c r="S873" t="s">
        <v>64</v>
      </c>
      <c r="T873" t="s">
        <v>48</v>
      </c>
      <c r="U873" t="s">
        <v>49</v>
      </c>
      <c r="V873" t="s">
        <v>1156</v>
      </c>
      <c r="W873" t="s">
        <v>51</v>
      </c>
      <c r="X873" t="s">
        <v>52</v>
      </c>
      <c r="Y873">
        <v>0</v>
      </c>
      <c r="Z873" t="s">
        <v>53</v>
      </c>
      <c r="AA873">
        <v>2015</v>
      </c>
      <c r="AB873" t="s">
        <v>247</v>
      </c>
      <c r="AC873" t="s">
        <v>55</v>
      </c>
      <c r="AD873" t="s">
        <v>68</v>
      </c>
      <c r="AE873">
        <v>99185002</v>
      </c>
      <c r="AF873" t="s">
        <v>57</v>
      </c>
      <c r="AG873" t="s">
        <v>58</v>
      </c>
      <c r="AH873" t="s">
        <v>55</v>
      </c>
      <c r="AI873" t="s">
        <v>59</v>
      </c>
    </row>
    <row r="874" spans="1:35" x14ac:dyDescent="0.25">
      <c r="A874" s="14" t="str">
        <f t="shared" si="13"/>
        <v>http://dodappwlsprd2.cloud.pge.com:8003/ilis_rpt/dailyeventlogdetail.jsp?odbeventlogid=15-0010269&amp;numberofmonths=24&amp;showchangehistorylog=1</v>
      </c>
      <c r="B874" s="15" t="str">
        <f>HYPERLINK(A874,V874)</f>
        <v>15-0010269</v>
      </c>
      <c r="C874" t="s">
        <v>1126</v>
      </c>
      <c r="D874" t="s">
        <v>39</v>
      </c>
      <c r="E874" t="s">
        <v>84</v>
      </c>
      <c r="F874" t="s">
        <v>1147</v>
      </c>
      <c r="G874" s="2">
        <v>83481110</v>
      </c>
      <c r="H874" t="s">
        <v>61</v>
      </c>
      <c r="I874" s="3">
        <v>1251</v>
      </c>
      <c r="J874">
        <v>20150206</v>
      </c>
      <c r="K874" s="4">
        <v>1408</v>
      </c>
      <c r="L874">
        <v>1175762</v>
      </c>
      <c r="M874" s="5">
        <v>122</v>
      </c>
      <c r="N874" t="s">
        <v>44</v>
      </c>
      <c r="O874" t="s">
        <v>62</v>
      </c>
      <c r="P874" t="s">
        <v>63</v>
      </c>
      <c r="Q874" s="5">
        <v>6</v>
      </c>
      <c r="R874" s="5">
        <v>652</v>
      </c>
      <c r="S874" t="s">
        <v>47</v>
      </c>
      <c r="T874" t="s">
        <v>65</v>
      </c>
      <c r="U874" t="s">
        <v>49</v>
      </c>
      <c r="V874" t="s">
        <v>1157</v>
      </c>
      <c r="W874" t="s">
        <v>51</v>
      </c>
      <c r="X874" t="s">
        <v>52</v>
      </c>
      <c r="Y874">
        <v>31132912</v>
      </c>
      <c r="Z874" t="s">
        <v>53</v>
      </c>
      <c r="AA874">
        <v>2015</v>
      </c>
      <c r="AB874" t="s">
        <v>247</v>
      </c>
      <c r="AC874" t="s">
        <v>55</v>
      </c>
      <c r="AD874" t="s">
        <v>68</v>
      </c>
      <c r="AE874">
        <v>99183955</v>
      </c>
      <c r="AF874" t="s">
        <v>69</v>
      </c>
      <c r="AG874" t="s">
        <v>58</v>
      </c>
      <c r="AH874" t="s">
        <v>55</v>
      </c>
      <c r="AI874" t="s">
        <v>59</v>
      </c>
    </row>
    <row r="875" spans="1:35" x14ac:dyDescent="0.25">
      <c r="A875" s="14" t="str">
        <f t="shared" si="13"/>
        <v>http://dodappwlsprd2.cloud.pge.com:8003/ilis_rpt/dailyeventlogdetail.jsp?odbeventlogid=15-0011415&amp;numberofmonths=24&amp;showchangehistorylog=1</v>
      </c>
      <c r="B875" s="15" t="str">
        <f>HYPERLINK(A875,V875)</f>
        <v>15-0011415</v>
      </c>
      <c r="C875" t="s">
        <v>1126</v>
      </c>
      <c r="D875" t="s">
        <v>39</v>
      </c>
      <c r="E875" t="s">
        <v>40</v>
      </c>
      <c r="F875" t="s">
        <v>902</v>
      </c>
      <c r="G875" s="2">
        <v>82021107</v>
      </c>
      <c r="H875" t="s">
        <v>61</v>
      </c>
      <c r="I875" s="3">
        <v>31331</v>
      </c>
      <c r="J875">
        <v>20150207</v>
      </c>
      <c r="K875" s="4">
        <v>2130</v>
      </c>
      <c r="L875">
        <v>1181937</v>
      </c>
      <c r="M875" s="5">
        <v>2086</v>
      </c>
      <c r="N875" t="s">
        <v>44</v>
      </c>
      <c r="O875" t="s">
        <v>62</v>
      </c>
      <c r="P875" t="s">
        <v>63</v>
      </c>
      <c r="Q875" s="5">
        <v>8</v>
      </c>
      <c r="R875" s="5">
        <v>16688</v>
      </c>
      <c r="S875" t="s">
        <v>64</v>
      </c>
      <c r="T875" t="s">
        <v>65</v>
      </c>
      <c r="U875" t="s">
        <v>49</v>
      </c>
      <c r="V875" t="s">
        <v>1158</v>
      </c>
      <c r="W875" t="s">
        <v>51</v>
      </c>
      <c r="X875" t="s">
        <v>52</v>
      </c>
      <c r="Y875">
        <v>31132912</v>
      </c>
      <c r="Z875" t="s">
        <v>53</v>
      </c>
      <c r="AA875">
        <v>2015</v>
      </c>
      <c r="AB875" t="s">
        <v>247</v>
      </c>
      <c r="AC875" t="s">
        <v>55</v>
      </c>
      <c r="AD875" t="s">
        <v>88</v>
      </c>
      <c r="AE875">
        <v>99183355</v>
      </c>
      <c r="AF875" t="s">
        <v>69</v>
      </c>
      <c r="AG875" t="s">
        <v>58</v>
      </c>
      <c r="AH875" t="s">
        <v>55</v>
      </c>
      <c r="AI875" t="s">
        <v>59</v>
      </c>
    </row>
    <row r="876" spans="1:35" x14ac:dyDescent="0.25">
      <c r="A876" s="14" t="str">
        <f t="shared" si="13"/>
        <v>http://dodappwlsprd2.cloud.pge.com:8003/ilis_rpt/dailyeventlogdetail.jsp?odbeventlogid=15-0010269&amp;numberofmonths=24&amp;showchangehistorylog=1</v>
      </c>
      <c r="B876" s="15" t="str">
        <f>HYPERLINK(A876,V876)</f>
        <v>15-0010269</v>
      </c>
      <c r="C876" t="s">
        <v>1126</v>
      </c>
      <c r="D876" t="s">
        <v>39</v>
      </c>
      <c r="E876" t="s">
        <v>84</v>
      </c>
      <c r="F876" t="s">
        <v>1159</v>
      </c>
      <c r="G876" s="2">
        <v>83371105</v>
      </c>
      <c r="H876" t="s">
        <v>137</v>
      </c>
      <c r="I876" s="3" t="s">
        <v>76</v>
      </c>
      <c r="J876">
        <v>20150207</v>
      </c>
      <c r="K876" s="4">
        <v>331</v>
      </c>
      <c r="L876">
        <v>1179973</v>
      </c>
      <c r="M876" s="5">
        <v>30</v>
      </c>
      <c r="N876" t="s">
        <v>44</v>
      </c>
      <c r="O876" t="s">
        <v>62</v>
      </c>
      <c r="P876" t="s">
        <v>63</v>
      </c>
      <c r="Q876" s="5">
        <v>3</v>
      </c>
      <c r="R876" s="5">
        <v>0</v>
      </c>
      <c r="S876" t="s">
        <v>64</v>
      </c>
      <c r="T876" t="s">
        <v>65</v>
      </c>
      <c r="U876" t="s">
        <v>49</v>
      </c>
      <c r="V876" t="s">
        <v>1157</v>
      </c>
      <c r="W876" t="s">
        <v>51</v>
      </c>
      <c r="X876" t="s">
        <v>52</v>
      </c>
      <c r="Y876">
        <v>31132912</v>
      </c>
      <c r="Z876" t="s">
        <v>53</v>
      </c>
      <c r="AA876">
        <v>2015</v>
      </c>
      <c r="AB876" t="s">
        <v>247</v>
      </c>
      <c r="AC876" t="s">
        <v>55</v>
      </c>
      <c r="AD876" t="s">
        <v>56</v>
      </c>
      <c r="AE876">
        <v>99184696</v>
      </c>
      <c r="AF876" t="s">
        <v>69</v>
      </c>
      <c r="AG876" t="s">
        <v>58</v>
      </c>
      <c r="AH876" t="s">
        <v>55</v>
      </c>
      <c r="AI876" t="s">
        <v>59</v>
      </c>
    </row>
    <row r="877" spans="1:35" x14ac:dyDescent="0.25">
      <c r="A877" s="14" t="str">
        <f t="shared" si="13"/>
        <v>http://dodappwlsprd2.cloud.pge.com:8003/ilis_rpt/dailyeventlogdetail.jsp?odbeventlogid=15-0011044&amp;numberofmonths=24&amp;showchangehistorylog=1</v>
      </c>
      <c r="B877" s="15" t="str">
        <f>HYPERLINK(A877,V877)</f>
        <v>15-0011044</v>
      </c>
      <c r="C877" t="s">
        <v>1126</v>
      </c>
      <c r="D877" t="s">
        <v>39</v>
      </c>
      <c r="E877" t="s">
        <v>40</v>
      </c>
      <c r="F877" t="s">
        <v>1144</v>
      </c>
      <c r="G877" s="2">
        <v>83371107</v>
      </c>
      <c r="H877" t="s">
        <v>61</v>
      </c>
      <c r="I877" s="3">
        <v>15769</v>
      </c>
      <c r="J877">
        <v>20150207</v>
      </c>
      <c r="K877" s="4">
        <v>634</v>
      </c>
      <c r="L877">
        <v>1180520</v>
      </c>
      <c r="M877" s="5">
        <v>1236</v>
      </c>
      <c r="N877" t="s">
        <v>44</v>
      </c>
      <c r="O877" t="s">
        <v>62</v>
      </c>
      <c r="P877" t="s">
        <v>63</v>
      </c>
      <c r="Q877" s="5">
        <v>496</v>
      </c>
      <c r="R877" s="5">
        <v>47618</v>
      </c>
      <c r="S877" t="s">
        <v>64</v>
      </c>
      <c r="T877" t="s">
        <v>65</v>
      </c>
      <c r="U877" t="s">
        <v>49</v>
      </c>
      <c r="V877" t="s">
        <v>1160</v>
      </c>
      <c r="W877" t="s">
        <v>51</v>
      </c>
      <c r="X877" t="s">
        <v>52</v>
      </c>
      <c r="Y877">
        <v>0</v>
      </c>
      <c r="Z877" t="s">
        <v>53</v>
      </c>
      <c r="AA877">
        <v>2015</v>
      </c>
      <c r="AB877" t="s">
        <v>247</v>
      </c>
      <c r="AC877" t="s">
        <v>55</v>
      </c>
      <c r="AD877" t="s">
        <v>68</v>
      </c>
      <c r="AE877">
        <v>99184437</v>
      </c>
      <c r="AF877" t="s">
        <v>69</v>
      </c>
      <c r="AG877" t="s">
        <v>58</v>
      </c>
      <c r="AH877" t="s">
        <v>55</v>
      </c>
      <c r="AI877" t="s">
        <v>59</v>
      </c>
    </row>
    <row r="878" spans="1:35" x14ac:dyDescent="0.25">
      <c r="A878" s="14" t="str">
        <f t="shared" si="13"/>
        <v>http://dodappwlsprd2.cloud.pge.com:8003/ilis_rpt/dailyeventlogdetail.jsp?odbeventlogid=15-0011611&amp;numberofmonths=24&amp;showchangehistorylog=1</v>
      </c>
      <c r="B878" s="15" t="str">
        <f>HYPERLINK(A878,V878)</f>
        <v>15-0011611</v>
      </c>
      <c r="C878" t="s">
        <v>1126</v>
      </c>
      <c r="D878" t="s">
        <v>39</v>
      </c>
      <c r="E878" t="s">
        <v>40</v>
      </c>
      <c r="F878" t="s">
        <v>1128</v>
      </c>
      <c r="G878" s="2">
        <v>82021106</v>
      </c>
      <c r="H878" t="s">
        <v>61</v>
      </c>
      <c r="I878" s="3">
        <v>4417</v>
      </c>
      <c r="J878">
        <v>20150208</v>
      </c>
      <c r="K878" s="4">
        <v>1419</v>
      </c>
      <c r="L878">
        <v>1182959</v>
      </c>
      <c r="M878" s="5">
        <v>2351</v>
      </c>
      <c r="N878" t="s">
        <v>44</v>
      </c>
      <c r="O878" t="s">
        <v>62</v>
      </c>
      <c r="P878" t="s">
        <v>63</v>
      </c>
      <c r="Q878" s="5">
        <v>37</v>
      </c>
      <c r="R878" s="5">
        <v>6851</v>
      </c>
      <c r="S878" t="s">
        <v>64</v>
      </c>
      <c r="T878" t="s">
        <v>65</v>
      </c>
      <c r="U878" t="s">
        <v>49</v>
      </c>
      <c r="V878" t="s">
        <v>1161</v>
      </c>
      <c r="W878" t="s">
        <v>51</v>
      </c>
      <c r="X878" t="s">
        <v>52</v>
      </c>
      <c r="Y878">
        <v>31132912</v>
      </c>
      <c r="Z878" t="s">
        <v>53</v>
      </c>
      <c r="AA878">
        <v>2015</v>
      </c>
      <c r="AB878" t="s">
        <v>247</v>
      </c>
      <c r="AC878" t="s">
        <v>55</v>
      </c>
      <c r="AD878" t="s">
        <v>88</v>
      </c>
      <c r="AE878">
        <v>99182839</v>
      </c>
      <c r="AF878" t="s">
        <v>69</v>
      </c>
      <c r="AG878" t="s">
        <v>58</v>
      </c>
      <c r="AH878" t="s">
        <v>55</v>
      </c>
      <c r="AI878" t="s">
        <v>59</v>
      </c>
    </row>
    <row r="879" spans="1:35" x14ac:dyDescent="0.25">
      <c r="A879" s="14" t="str">
        <f t="shared" si="13"/>
        <v>http://dodappwlsprd2.cloud.pge.com:8003/ilis_rpt/dailyeventlogdetail.jsp?odbeventlogid=15-0011548&amp;numberofmonths=24&amp;showchangehistorylog=1</v>
      </c>
      <c r="B879" s="15" t="str">
        <f>HYPERLINK(A879,V879)</f>
        <v>15-0011548</v>
      </c>
      <c r="C879" t="s">
        <v>1126</v>
      </c>
      <c r="D879" t="s">
        <v>39</v>
      </c>
      <c r="E879" t="s">
        <v>84</v>
      </c>
      <c r="F879" t="s">
        <v>1144</v>
      </c>
      <c r="G879" s="2">
        <v>83371107</v>
      </c>
      <c r="H879" t="s">
        <v>61</v>
      </c>
      <c r="I879" s="3">
        <v>15771</v>
      </c>
      <c r="J879">
        <v>20150208</v>
      </c>
      <c r="K879" s="4">
        <v>1219</v>
      </c>
      <c r="L879">
        <v>1182674</v>
      </c>
      <c r="M879" s="5">
        <v>963</v>
      </c>
      <c r="N879" t="s">
        <v>44</v>
      </c>
      <c r="O879" t="s">
        <v>62</v>
      </c>
      <c r="P879" t="s">
        <v>63</v>
      </c>
      <c r="Q879" s="5">
        <v>36</v>
      </c>
      <c r="R879" s="5">
        <v>18784</v>
      </c>
      <c r="S879" t="s">
        <v>64</v>
      </c>
      <c r="T879" t="s">
        <v>65</v>
      </c>
      <c r="U879" t="s">
        <v>49</v>
      </c>
      <c r="V879" t="s">
        <v>1162</v>
      </c>
      <c r="W879" t="s">
        <v>51</v>
      </c>
      <c r="X879" t="s">
        <v>52</v>
      </c>
      <c r="Y879">
        <v>31132916</v>
      </c>
      <c r="Z879" t="s">
        <v>53</v>
      </c>
      <c r="AA879">
        <v>2015</v>
      </c>
      <c r="AB879" t="s">
        <v>247</v>
      </c>
      <c r="AC879" t="s">
        <v>55</v>
      </c>
      <c r="AD879" t="s">
        <v>68</v>
      </c>
      <c r="AE879">
        <v>99183732</v>
      </c>
      <c r="AF879" t="s">
        <v>69</v>
      </c>
      <c r="AG879" t="s">
        <v>58</v>
      </c>
      <c r="AH879" t="s">
        <v>55</v>
      </c>
      <c r="AI879" t="s">
        <v>59</v>
      </c>
    </row>
    <row r="880" spans="1:35" x14ac:dyDescent="0.25">
      <c r="A880" s="14" t="str">
        <f t="shared" si="13"/>
        <v>http://dodappwlsprd2.cloud.pge.com:8003/ilis_rpt/dailyeventlogdetail.jsp?odbeventlogid=15-0084768&amp;numberofmonths=24&amp;showchangehistorylog=1</v>
      </c>
      <c r="B880" s="15" t="str">
        <f>HYPERLINK(A880,V880)</f>
        <v>15-0084768</v>
      </c>
      <c r="C880" t="s">
        <v>1126</v>
      </c>
      <c r="D880" t="s">
        <v>39</v>
      </c>
      <c r="E880" t="s">
        <v>40</v>
      </c>
      <c r="F880" t="s">
        <v>1144</v>
      </c>
      <c r="G880" s="2">
        <v>83371107</v>
      </c>
      <c r="H880" t="s">
        <v>75</v>
      </c>
      <c r="I880" s="3" t="s">
        <v>1163</v>
      </c>
      <c r="J880">
        <v>20151213</v>
      </c>
      <c r="K880" s="4">
        <v>1023</v>
      </c>
      <c r="L880">
        <v>1361691</v>
      </c>
      <c r="M880" s="5">
        <v>911</v>
      </c>
      <c r="N880" t="s">
        <v>44</v>
      </c>
      <c r="O880" t="s">
        <v>62</v>
      </c>
      <c r="P880" t="s">
        <v>63</v>
      </c>
      <c r="Q880" s="5">
        <v>500</v>
      </c>
      <c r="R880" s="5">
        <v>125830</v>
      </c>
      <c r="S880" t="s">
        <v>326</v>
      </c>
      <c r="T880" t="s">
        <v>65</v>
      </c>
      <c r="U880" t="s">
        <v>49</v>
      </c>
      <c r="V880" t="s">
        <v>1164</v>
      </c>
      <c r="W880" t="s">
        <v>51</v>
      </c>
      <c r="X880" t="s">
        <v>52</v>
      </c>
      <c r="Y880">
        <v>42588469</v>
      </c>
      <c r="Z880" t="s">
        <v>53</v>
      </c>
      <c r="AA880">
        <v>2015</v>
      </c>
      <c r="AB880" t="s">
        <v>103</v>
      </c>
      <c r="AC880" t="s">
        <v>55</v>
      </c>
      <c r="AD880" t="s">
        <v>310</v>
      </c>
      <c r="AE880">
        <v>1174436</v>
      </c>
      <c r="AF880" t="s">
        <v>69</v>
      </c>
      <c r="AG880" t="s">
        <v>58</v>
      </c>
      <c r="AH880" t="s">
        <v>55</v>
      </c>
      <c r="AI880" t="s">
        <v>55</v>
      </c>
    </row>
    <row r="881" spans="1:35" x14ac:dyDescent="0.25">
      <c r="A881" s="14" t="str">
        <f t="shared" si="13"/>
        <v>http://dodappwlsprd2.cloud.pge.com:8003/ilis_rpt/dailyeventlogdetail.jsp?odbeventlogid=16-0013277&amp;numberofmonths=24&amp;showchangehistorylog=1</v>
      </c>
      <c r="B881" s="15" t="str">
        <f>HYPERLINK(A881,V881)</f>
        <v>16-0013277</v>
      </c>
      <c r="C881" t="s">
        <v>1126</v>
      </c>
      <c r="D881" t="s">
        <v>39</v>
      </c>
      <c r="E881" t="s">
        <v>40</v>
      </c>
      <c r="F881" t="s">
        <v>1128</v>
      </c>
      <c r="G881" s="2">
        <v>82021106</v>
      </c>
      <c r="H881" t="s">
        <v>61</v>
      </c>
      <c r="I881" s="3">
        <v>4451</v>
      </c>
      <c r="J881">
        <v>20160217</v>
      </c>
      <c r="K881" s="4">
        <v>1612</v>
      </c>
      <c r="L881">
        <v>1405976</v>
      </c>
      <c r="M881" s="5">
        <v>633</v>
      </c>
      <c r="N881" t="s">
        <v>44</v>
      </c>
      <c r="O881" t="s">
        <v>62</v>
      </c>
      <c r="P881" t="s">
        <v>63</v>
      </c>
      <c r="Q881" s="5">
        <v>337</v>
      </c>
      <c r="R881" s="5">
        <v>135477</v>
      </c>
      <c r="S881" t="s">
        <v>573</v>
      </c>
      <c r="T881" t="s">
        <v>65</v>
      </c>
      <c r="U881" t="s">
        <v>49</v>
      </c>
      <c r="V881" t="s">
        <v>1165</v>
      </c>
      <c r="W881" t="s">
        <v>51</v>
      </c>
      <c r="X881" t="s">
        <v>52</v>
      </c>
      <c r="Y881">
        <v>0</v>
      </c>
      <c r="Z881" t="s">
        <v>53</v>
      </c>
      <c r="AA881">
        <v>2016</v>
      </c>
      <c r="AB881" t="s">
        <v>247</v>
      </c>
      <c r="AC881" t="s">
        <v>55</v>
      </c>
      <c r="AD881" t="s">
        <v>88</v>
      </c>
      <c r="AE881">
        <v>1186364</v>
      </c>
      <c r="AF881" t="s">
        <v>69</v>
      </c>
      <c r="AG881" t="s">
        <v>58</v>
      </c>
      <c r="AH881" t="s">
        <v>55</v>
      </c>
      <c r="AI881" t="s">
        <v>270</v>
      </c>
    </row>
    <row r="882" spans="1:35" x14ac:dyDescent="0.25">
      <c r="A882" s="14" t="str">
        <f t="shared" si="13"/>
        <v>http://dodappwlsprd2.cloud.pge.com:8003/ilis_rpt/dailyeventlogdetail.jsp?odbeventlogid=16-0013459&amp;numberofmonths=24&amp;showchangehistorylog=1</v>
      </c>
      <c r="B882" s="15" t="str">
        <f>HYPERLINK(A882,V882)</f>
        <v>16-0013459</v>
      </c>
      <c r="C882" t="s">
        <v>1126</v>
      </c>
      <c r="D882" t="s">
        <v>39</v>
      </c>
      <c r="E882" t="s">
        <v>40</v>
      </c>
      <c r="F882" t="s">
        <v>902</v>
      </c>
      <c r="G882" s="2">
        <v>82021107</v>
      </c>
      <c r="H882" t="s">
        <v>61</v>
      </c>
      <c r="I882" s="3">
        <v>8349</v>
      </c>
      <c r="J882">
        <v>20160217</v>
      </c>
      <c r="K882" s="4">
        <v>2137</v>
      </c>
      <c r="L882">
        <v>1407390</v>
      </c>
      <c r="M882" s="5">
        <v>1838</v>
      </c>
      <c r="N882" t="s">
        <v>44</v>
      </c>
      <c r="O882" t="s">
        <v>62</v>
      </c>
      <c r="P882" t="s">
        <v>63</v>
      </c>
      <c r="Q882" s="5">
        <v>1</v>
      </c>
      <c r="R882" s="5">
        <v>1838</v>
      </c>
      <c r="S882" t="s">
        <v>279</v>
      </c>
      <c r="T882" t="s">
        <v>65</v>
      </c>
      <c r="U882" t="s">
        <v>49</v>
      </c>
      <c r="V882" t="s">
        <v>1166</v>
      </c>
      <c r="W882" t="s">
        <v>51</v>
      </c>
      <c r="X882" t="s">
        <v>52</v>
      </c>
      <c r="Y882">
        <v>0</v>
      </c>
      <c r="Z882" t="s">
        <v>53</v>
      </c>
      <c r="AA882">
        <v>2016</v>
      </c>
      <c r="AB882" t="s">
        <v>247</v>
      </c>
      <c r="AC882" t="s">
        <v>55</v>
      </c>
      <c r="AD882" t="s">
        <v>68</v>
      </c>
      <c r="AE882">
        <v>1186542</v>
      </c>
      <c r="AF882" t="s">
        <v>69</v>
      </c>
      <c r="AG882" t="s">
        <v>58</v>
      </c>
      <c r="AH882" t="s">
        <v>55</v>
      </c>
      <c r="AI882" t="s">
        <v>55</v>
      </c>
    </row>
    <row r="883" spans="1:35" x14ac:dyDescent="0.25">
      <c r="A883" s="14" t="str">
        <f t="shared" si="13"/>
        <v>http://dodappwlsprd2.cloud.pge.com:8003/ilis_rpt/dailyeventlogdetail.jsp?odbeventlogid=16-0013647&amp;numberofmonths=24&amp;showchangehistorylog=1</v>
      </c>
      <c r="B883" s="15" t="str">
        <f>HYPERLINK(A883,V883)</f>
        <v>16-0013647</v>
      </c>
      <c r="C883" t="s">
        <v>1126</v>
      </c>
      <c r="D883" t="s">
        <v>39</v>
      </c>
      <c r="E883" t="s">
        <v>40</v>
      </c>
      <c r="F883" t="s">
        <v>902</v>
      </c>
      <c r="G883" s="2">
        <v>82021107</v>
      </c>
      <c r="H883" t="s">
        <v>75</v>
      </c>
      <c r="I883" s="3" t="s">
        <v>1167</v>
      </c>
      <c r="J883">
        <v>20160217</v>
      </c>
      <c r="K883" s="4">
        <v>2129</v>
      </c>
      <c r="L883">
        <v>1407539</v>
      </c>
      <c r="M883" s="5">
        <v>1006</v>
      </c>
      <c r="N883" t="s">
        <v>44</v>
      </c>
      <c r="O883" t="s">
        <v>62</v>
      </c>
      <c r="P883" t="s">
        <v>70</v>
      </c>
      <c r="Q883" s="5">
        <v>129</v>
      </c>
      <c r="R883" s="5">
        <v>111744</v>
      </c>
      <c r="S883" t="s">
        <v>279</v>
      </c>
      <c r="T883" t="s">
        <v>65</v>
      </c>
      <c r="U883" t="s">
        <v>49</v>
      </c>
      <c r="V883" t="s">
        <v>1168</v>
      </c>
      <c r="W883" t="s">
        <v>51</v>
      </c>
      <c r="X883" t="s">
        <v>52</v>
      </c>
      <c r="Y883">
        <v>42632627</v>
      </c>
      <c r="Z883" t="s">
        <v>53</v>
      </c>
      <c r="AA883">
        <v>2016</v>
      </c>
      <c r="AB883" t="s">
        <v>247</v>
      </c>
      <c r="AC883" t="s">
        <v>55</v>
      </c>
      <c r="AD883" t="s">
        <v>97</v>
      </c>
      <c r="AE883">
        <v>1186722</v>
      </c>
      <c r="AF883" t="s">
        <v>69</v>
      </c>
      <c r="AG883" t="s">
        <v>58</v>
      </c>
      <c r="AH883" t="s">
        <v>55</v>
      </c>
      <c r="AI883" t="s">
        <v>55</v>
      </c>
    </row>
    <row r="884" spans="1:35" x14ac:dyDescent="0.25">
      <c r="A884" s="14" t="str">
        <f t="shared" si="13"/>
        <v>http://dodappwlsprd2.cloud.pge.com:8003/ilis_rpt/dailyeventlogdetail.jsp?odbeventlogid=16-0013316&amp;numberofmonths=24&amp;showchangehistorylog=1</v>
      </c>
      <c r="B884" s="15" t="str">
        <f>HYPERLINK(A884,V884)</f>
        <v>16-0013316</v>
      </c>
      <c r="C884" t="s">
        <v>1126</v>
      </c>
      <c r="D884" t="s">
        <v>39</v>
      </c>
      <c r="E884" t="s">
        <v>84</v>
      </c>
      <c r="F884" t="s">
        <v>1169</v>
      </c>
      <c r="G884" s="2">
        <v>83371104</v>
      </c>
      <c r="H884" t="s">
        <v>61</v>
      </c>
      <c r="I884" s="3">
        <v>3571</v>
      </c>
      <c r="J884">
        <v>20160217</v>
      </c>
      <c r="K884" s="4">
        <v>1552</v>
      </c>
      <c r="L884">
        <v>1405667</v>
      </c>
      <c r="M884" s="5">
        <v>652</v>
      </c>
      <c r="N884" t="s">
        <v>44</v>
      </c>
      <c r="O884" t="s">
        <v>62</v>
      </c>
      <c r="P884" t="s">
        <v>70</v>
      </c>
      <c r="Q884" s="5">
        <v>7</v>
      </c>
      <c r="R884" s="5">
        <v>4564</v>
      </c>
      <c r="S884" t="s">
        <v>1119</v>
      </c>
      <c r="T884" t="s">
        <v>65</v>
      </c>
      <c r="U884" t="s">
        <v>49</v>
      </c>
      <c r="V884" t="s">
        <v>1170</v>
      </c>
      <c r="W884" t="s">
        <v>51</v>
      </c>
      <c r="X884" t="s">
        <v>52</v>
      </c>
      <c r="Y884">
        <v>42632627</v>
      </c>
      <c r="Z884" t="s">
        <v>53</v>
      </c>
      <c r="AA884">
        <v>2016</v>
      </c>
      <c r="AB884" t="s">
        <v>247</v>
      </c>
      <c r="AC884" t="s">
        <v>55</v>
      </c>
      <c r="AD884" t="s">
        <v>68</v>
      </c>
      <c r="AE884">
        <v>1186400</v>
      </c>
      <c r="AF884" t="s">
        <v>69</v>
      </c>
      <c r="AG884" t="s">
        <v>58</v>
      </c>
      <c r="AH884" t="s">
        <v>55</v>
      </c>
      <c r="AI884" t="s">
        <v>270</v>
      </c>
    </row>
    <row r="885" spans="1:35" x14ac:dyDescent="0.25">
      <c r="A885" s="14" t="str">
        <f t="shared" si="13"/>
        <v>http://dodappwlsprd2.cloud.pge.com:8003/ilis_rpt/dailyeventlogdetail.jsp?odbeventlogid=16-0013596&amp;numberofmonths=24&amp;showchangehistorylog=1</v>
      </c>
      <c r="B885" s="15" t="str">
        <f>HYPERLINK(A885,V885)</f>
        <v>16-0013596</v>
      </c>
      <c r="C885" t="s">
        <v>1126</v>
      </c>
      <c r="D885" t="s">
        <v>39</v>
      </c>
      <c r="E885" t="s">
        <v>40</v>
      </c>
      <c r="F885" t="s">
        <v>1144</v>
      </c>
      <c r="G885" s="2">
        <v>83371107</v>
      </c>
      <c r="H885" t="s">
        <v>61</v>
      </c>
      <c r="I885" s="3">
        <v>29951</v>
      </c>
      <c r="J885">
        <v>20160217</v>
      </c>
      <c r="K885" s="4">
        <v>1909</v>
      </c>
      <c r="L885">
        <v>1406369</v>
      </c>
      <c r="M885" s="5">
        <v>1157</v>
      </c>
      <c r="N885" t="s">
        <v>44</v>
      </c>
      <c r="O885" t="s">
        <v>62</v>
      </c>
      <c r="P885" t="s">
        <v>63</v>
      </c>
      <c r="Q885" s="5">
        <v>2</v>
      </c>
      <c r="R885" s="5">
        <v>2314</v>
      </c>
      <c r="S885" t="s">
        <v>298</v>
      </c>
      <c r="T885" t="s">
        <v>65</v>
      </c>
      <c r="U885" t="s">
        <v>66</v>
      </c>
      <c r="V885" t="s">
        <v>1171</v>
      </c>
      <c r="W885" t="s">
        <v>51</v>
      </c>
      <c r="X885" t="s">
        <v>52</v>
      </c>
      <c r="Y885">
        <v>42632627</v>
      </c>
      <c r="Z885" t="s">
        <v>53</v>
      </c>
      <c r="AA885">
        <v>2016</v>
      </c>
      <c r="AB885" t="s">
        <v>247</v>
      </c>
      <c r="AC885" t="s">
        <v>55</v>
      </c>
      <c r="AD885" t="s">
        <v>167</v>
      </c>
      <c r="AE885">
        <v>1186676</v>
      </c>
      <c r="AF885" t="s">
        <v>69</v>
      </c>
      <c r="AG885" t="s">
        <v>58</v>
      </c>
      <c r="AH885" t="s">
        <v>55</v>
      </c>
      <c r="AI885" t="s">
        <v>270</v>
      </c>
    </row>
    <row r="886" spans="1:35" x14ac:dyDescent="0.25">
      <c r="A886" s="14" t="str">
        <f t="shared" si="13"/>
        <v>http://dodappwlsprd2.cloud.pge.com:8003/ilis_rpt/dailyeventlogdetail.jsp?odbeventlogid=16-0017487&amp;numberofmonths=24&amp;showchangehistorylog=1</v>
      </c>
      <c r="B886" s="15" t="str">
        <f>HYPERLINK(A886,V886)</f>
        <v>16-0017487</v>
      </c>
      <c r="C886" t="s">
        <v>1126</v>
      </c>
      <c r="D886" t="s">
        <v>39</v>
      </c>
      <c r="E886" t="s">
        <v>40</v>
      </c>
      <c r="F886" t="s">
        <v>82</v>
      </c>
      <c r="G886" s="2">
        <v>83622106</v>
      </c>
      <c r="H886" t="s">
        <v>42</v>
      </c>
      <c r="I886" s="3">
        <v>60124</v>
      </c>
      <c r="J886">
        <v>20160305</v>
      </c>
      <c r="K886" s="4">
        <v>1347</v>
      </c>
      <c r="L886">
        <v>1416718</v>
      </c>
      <c r="M886" s="5">
        <v>1151</v>
      </c>
      <c r="N886" t="s">
        <v>44</v>
      </c>
      <c r="O886" t="s">
        <v>62</v>
      </c>
      <c r="P886" t="s">
        <v>63</v>
      </c>
      <c r="Q886" s="5">
        <v>789</v>
      </c>
      <c r="R886" s="5">
        <v>117853</v>
      </c>
      <c r="S886" t="s">
        <v>277</v>
      </c>
      <c r="T886" t="s">
        <v>79</v>
      </c>
      <c r="U886" t="s">
        <v>49</v>
      </c>
      <c r="V886" t="s">
        <v>1172</v>
      </c>
      <c r="W886" t="s">
        <v>51</v>
      </c>
      <c r="X886" t="s">
        <v>52</v>
      </c>
      <c r="Y886">
        <v>31222889</v>
      </c>
      <c r="Z886" t="s">
        <v>53</v>
      </c>
      <c r="AA886">
        <v>2016</v>
      </c>
      <c r="AB886" t="s">
        <v>297</v>
      </c>
      <c r="AC886" t="s">
        <v>55</v>
      </c>
      <c r="AD886" t="s">
        <v>68</v>
      </c>
      <c r="AE886">
        <v>1189367</v>
      </c>
      <c r="AF886" t="s">
        <v>81</v>
      </c>
      <c r="AG886" t="s">
        <v>58</v>
      </c>
      <c r="AH886" t="s">
        <v>55</v>
      </c>
      <c r="AI886" t="s">
        <v>270</v>
      </c>
    </row>
    <row r="887" spans="1:35" x14ac:dyDescent="0.25">
      <c r="A887" s="14" t="str">
        <f t="shared" si="13"/>
        <v>http://dodappwlsprd2.cloud.pge.com:8003/ilis_rpt/dailyeventlogdetail.jsp?odbeventlogid=16-0017809&amp;numberofmonths=24&amp;showchangehistorylog=1</v>
      </c>
      <c r="B887" s="15" t="str">
        <f>HYPERLINK(A887,V887)</f>
        <v>16-0017809</v>
      </c>
      <c r="C887" t="s">
        <v>1126</v>
      </c>
      <c r="D887" t="s">
        <v>39</v>
      </c>
      <c r="E887" t="s">
        <v>40</v>
      </c>
      <c r="F887" t="s">
        <v>82</v>
      </c>
      <c r="G887" s="2">
        <v>83622106</v>
      </c>
      <c r="H887" t="s">
        <v>42</v>
      </c>
      <c r="I887" s="3">
        <v>60124</v>
      </c>
      <c r="J887">
        <v>20160305</v>
      </c>
      <c r="K887" s="4">
        <v>1727</v>
      </c>
      <c r="L887">
        <v>1419060</v>
      </c>
      <c r="M887" s="5">
        <v>1390</v>
      </c>
      <c r="N887" t="s">
        <v>44</v>
      </c>
      <c r="O887" t="s">
        <v>45</v>
      </c>
      <c r="P887" t="s">
        <v>281</v>
      </c>
      <c r="Q887" s="5">
        <v>716</v>
      </c>
      <c r="R887" s="5">
        <v>339716</v>
      </c>
      <c r="S887" t="s">
        <v>298</v>
      </c>
      <c r="T887" t="s">
        <v>65</v>
      </c>
      <c r="U887" t="s">
        <v>49</v>
      </c>
      <c r="V887" t="s">
        <v>1173</v>
      </c>
      <c r="W887" t="s">
        <v>51</v>
      </c>
      <c r="X887" t="s">
        <v>52</v>
      </c>
      <c r="Y887">
        <v>0</v>
      </c>
      <c r="Z887" t="s">
        <v>53</v>
      </c>
      <c r="AA887">
        <v>2016</v>
      </c>
      <c r="AB887" t="s">
        <v>297</v>
      </c>
      <c r="AC887" t="s">
        <v>55</v>
      </c>
      <c r="AD887" t="s">
        <v>68</v>
      </c>
      <c r="AE887">
        <v>1189662</v>
      </c>
      <c r="AF887" t="s">
        <v>69</v>
      </c>
      <c r="AG887" t="s">
        <v>58</v>
      </c>
      <c r="AH887" t="s">
        <v>55</v>
      </c>
      <c r="AI887" t="s">
        <v>270</v>
      </c>
    </row>
    <row r="888" spans="1:35" x14ac:dyDescent="0.25">
      <c r="A888" s="14" t="str">
        <f t="shared" si="13"/>
        <v>http://dodappwlsprd2.cloud.pge.com:8003/ilis_rpt/dailyeventlogdetail.jsp?odbeventlogid=16-0017451&amp;numberofmonths=24&amp;showchangehistorylog=1</v>
      </c>
      <c r="B888" s="15" t="str">
        <f>HYPERLINK(A888,V888)</f>
        <v>16-0017451</v>
      </c>
      <c r="C888" t="s">
        <v>1126</v>
      </c>
      <c r="D888" t="s">
        <v>39</v>
      </c>
      <c r="E888" t="s">
        <v>40</v>
      </c>
      <c r="F888" t="s">
        <v>1128</v>
      </c>
      <c r="G888" s="2">
        <v>82021106</v>
      </c>
      <c r="H888" t="s">
        <v>42</v>
      </c>
      <c r="I888" s="3">
        <v>60116</v>
      </c>
      <c r="J888">
        <v>20160305</v>
      </c>
      <c r="K888" s="4">
        <v>1124</v>
      </c>
      <c r="L888">
        <v>1416563</v>
      </c>
      <c r="M888" s="5">
        <v>656</v>
      </c>
      <c r="N888" t="s">
        <v>44</v>
      </c>
      <c r="O888" t="s">
        <v>62</v>
      </c>
      <c r="P888" t="s">
        <v>63</v>
      </c>
      <c r="Q888" s="5">
        <v>612</v>
      </c>
      <c r="R888" s="5">
        <v>34496</v>
      </c>
      <c r="S888" t="s">
        <v>290</v>
      </c>
      <c r="T888" t="s">
        <v>65</v>
      </c>
      <c r="U888" t="s">
        <v>49</v>
      </c>
      <c r="V888" t="s">
        <v>1174</v>
      </c>
      <c r="W888" t="s">
        <v>51</v>
      </c>
      <c r="X888" t="s">
        <v>52</v>
      </c>
      <c r="Y888">
        <v>0</v>
      </c>
      <c r="Z888" t="s">
        <v>53</v>
      </c>
      <c r="AA888">
        <v>2016</v>
      </c>
      <c r="AB888" t="s">
        <v>297</v>
      </c>
      <c r="AC888" t="s">
        <v>55</v>
      </c>
      <c r="AD888" t="s">
        <v>113</v>
      </c>
      <c r="AE888">
        <v>1189334</v>
      </c>
      <c r="AF888" t="s">
        <v>69</v>
      </c>
      <c r="AG888" t="s">
        <v>58</v>
      </c>
      <c r="AH888" t="s">
        <v>55</v>
      </c>
      <c r="AI888" t="s">
        <v>270</v>
      </c>
    </row>
    <row r="889" spans="1:35" x14ac:dyDescent="0.25">
      <c r="A889" s="14" t="str">
        <f t="shared" si="13"/>
        <v>http://dodappwlsprd2.cloud.pge.com:8003/ilis_rpt/dailyeventlogdetail.jsp?odbeventlogid=16-0017573&amp;numberofmonths=24&amp;showchangehistorylog=1</v>
      </c>
      <c r="B889" s="15" t="str">
        <f>HYPERLINK(A889,V889)</f>
        <v>16-0017573</v>
      </c>
      <c r="C889" t="s">
        <v>1126</v>
      </c>
      <c r="D889" t="s">
        <v>39</v>
      </c>
      <c r="E889" t="s">
        <v>40</v>
      </c>
      <c r="F889" t="s">
        <v>1128</v>
      </c>
      <c r="G889" s="2">
        <v>82021106</v>
      </c>
      <c r="H889" t="s">
        <v>42</v>
      </c>
      <c r="I889" s="3" t="s">
        <v>1175</v>
      </c>
      <c r="J889">
        <v>20160305</v>
      </c>
      <c r="K889" s="4">
        <v>1624</v>
      </c>
      <c r="L889">
        <v>1417274</v>
      </c>
      <c r="M889" s="5">
        <v>2291</v>
      </c>
      <c r="N889" t="s">
        <v>44</v>
      </c>
      <c r="O889" t="s">
        <v>62</v>
      </c>
      <c r="P889" t="s">
        <v>63</v>
      </c>
      <c r="Q889" s="5">
        <v>328</v>
      </c>
      <c r="R889" s="5">
        <v>185751</v>
      </c>
      <c r="S889" t="s">
        <v>298</v>
      </c>
      <c r="T889" t="s">
        <v>65</v>
      </c>
      <c r="U889" t="s">
        <v>49</v>
      </c>
      <c r="V889" t="s">
        <v>1176</v>
      </c>
      <c r="W889" t="s">
        <v>51</v>
      </c>
      <c r="X889" t="s">
        <v>52</v>
      </c>
      <c r="Y889">
        <v>31222889</v>
      </c>
      <c r="Z889" t="s">
        <v>53</v>
      </c>
      <c r="AA889">
        <v>2016</v>
      </c>
      <c r="AB889" t="s">
        <v>297</v>
      </c>
      <c r="AC889" t="s">
        <v>55</v>
      </c>
      <c r="AD889" t="s">
        <v>68</v>
      </c>
      <c r="AE889">
        <v>1189429</v>
      </c>
      <c r="AF889" t="s">
        <v>69</v>
      </c>
      <c r="AG889" t="s">
        <v>58</v>
      </c>
      <c r="AH889" t="s">
        <v>55</v>
      </c>
      <c r="AI889" t="s">
        <v>270</v>
      </c>
    </row>
    <row r="890" spans="1:35" x14ac:dyDescent="0.25">
      <c r="A890" s="14" t="str">
        <f t="shared" si="13"/>
        <v>http://dodappwlsprd2.cloud.pge.com:8003/ilis_rpt/dailyeventlogdetail.jsp?odbeventlogid=16-0017815&amp;numberofmonths=24&amp;showchangehistorylog=1</v>
      </c>
      <c r="B890" s="15" t="str">
        <f>HYPERLINK(A890,V890)</f>
        <v>16-0017815</v>
      </c>
      <c r="C890" t="s">
        <v>1126</v>
      </c>
      <c r="D890" t="s">
        <v>39</v>
      </c>
      <c r="E890" t="s">
        <v>40</v>
      </c>
      <c r="F890" t="s">
        <v>1128</v>
      </c>
      <c r="G890" s="2">
        <v>82021106</v>
      </c>
      <c r="H890" t="s">
        <v>61</v>
      </c>
      <c r="I890" s="3">
        <v>1429</v>
      </c>
      <c r="J890">
        <v>20160305</v>
      </c>
      <c r="K890" s="4">
        <v>1810</v>
      </c>
      <c r="L890">
        <v>1418995</v>
      </c>
      <c r="M890" s="5">
        <v>759</v>
      </c>
      <c r="N890" t="s">
        <v>44</v>
      </c>
      <c r="O890" t="s">
        <v>62</v>
      </c>
      <c r="P890" t="s">
        <v>70</v>
      </c>
      <c r="Q890" s="5">
        <v>14</v>
      </c>
      <c r="R890" s="5">
        <v>5184</v>
      </c>
      <c r="S890" t="s">
        <v>351</v>
      </c>
      <c r="T890" t="s">
        <v>65</v>
      </c>
      <c r="U890" t="s">
        <v>49</v>
      </c>
      <c r="V890" t="s">
        <v>1177</v>
      </c>
      <c r="W890" t="s">
        <v>51</v>
      </c>
      <c r="X890" t="s">
        <v>52</v>
      </c>
      <c r="Y890">
        <v>42646371</v>
      </c>
      <c r="Z890" t="s">
        <v>53</v>
      </c>
      <c r="AA890">
        <v>2016</v>
      </c>
      <c r="AB890" t="s">
        <v>297</v>
      </c>
      <c r="AC890" t="s">
        <v>55</v>
      </c>
      <c r="AD890" t="s">
        <v>68</v>
      </c>
      <c r="AE890">
        <v>1189668</v>
      </c>
      <c r="AF890" t="s">
        <v>69</v>
      </c>
      <c r="AG890" t="s">
        <v>58</v>
      </c>
      <c r="AH890" t="s">
        <v>55</v>
      </c>
      <c r="AI890" t="s">
        <v>270</v>
      </c>
    </row>
    <row r="891" spans="1:35" x14ac:dyDescent="0.25">
      <c r="A891" s="14" t="str">
        <f t="shared" si="13"/>
        <v>http://dodappwlsprd2.cloud.pge.com:8003/ilis_rpt/dailyeventlogdetail.jsp?odbeventlogid=16-0017840&amp;numberofmonths=24&amp;showchangehistorylog=1</v>
      </c>
      <c r="B891" s="15" t="str">
        <f>HYPERLINK(A891,V891)</f>
        <v>16-0017840</v>
      </c>
      <c r="C891" t="s">
        <v>1126</v>
      </c>
      <c r="D891" t="s">
        <v>39</v>
      </c>
      <c r="E891" t="s">
        <v>84</v>
      </c>
      <c r="F891" t="s">
        <v>1147</v>
      </c>
      <c r="G891" s="2">
        <v>83481110</v>
      </c>
      <c r="H891" t="s">
        <v>61</v>
      </c>
      <c r="I891" s="3">
        <v>9265</v>
      </c>
      <c r="J891">
        <v>20160305</v>
      </c>
      <c r="K891" s="4">
        <v>1839</v>
      </c>
      <c r="L891">
        <v>1418253</v>
      </c>
      <c r="M891" s="5">
        <v>1211</v>
      </c>
      <c r="N891" t="s">
        <v>44</v>
      </c>
      <c r="O891" t="s">
        <v>62</v>
      </c>
      <c r="P891" t="s">
        <v>63</v>
      </c>
      <c r="Q891" s="5">
        <v>58</v>
      </c>
      <c r="R891" s="5">
        <v>70238</v>
      </c>
      <c r="S891" t="s">
        <v>290</v>
      </c>
      <c r="T891" t="s">
        <v>65</v>
      </c>
      <c r="U891" t="s">
        <v>49</v>
      </c>
      <c r="V891" t="s">
        <v>1178</v>
      </c>
      <c r="W891" t="s">
        <v>51</v>
      </c>
      <c r="X891" t="s">
        <v>52</v>
      </c>
      <c r="Y891">
        <v>42646371</v>
      </c>
      <c r="Z891" t="s">
        <v>53</v>
      </c>
      <c r="AA891">
        <v>2016</v>
      </c>
      <c r="AB891" t="s">
        <v>297</v>
      </c>
      <c r="AC891" t="s">
        <v>55</v>
      </c>
      <c r="AD891" t="s">
        <v>68</v>
      </c>
      <c r="AE891">
        <v>1189694</v>
      </c>
      <c r="AF891" t="s">
        <v>69</v>
      </c>
      <c r="AG891" t="s">
        <v>58</v>
      </c>
      <c r="AH891" t="s">
        <v>55</v>
      </c>
      <c r="AI891" t="s">
        <v>270</v>
      </c>
    </row>
    <row r="892" spans="1:35" x14ac:dyDescent="0.25">
      <c r="A892" s="14" t="str">
        <f t="shared" si="13"/>
        <v>http://dodappwlsprd2.cloud.pge.com:8003/ilis_rpt/dailyeventlogdetail.jsp?odbeventlogid=16-0018071&amp;numberofmonths=24&amp;showchangehistorylog=1</v>
      </c>
      <c r="B892" s="15" t="str">
        <f>HYPERLINK(A892,V892)</f>
        <v>16-0018071</v>
      </c>
      <c r="C892" t="s">
        <v>1126</v>
      </c>
      <c r="D892" t="s">
        <v>39</v>
      </c>
      <c r="E892" t="s">
        <v>40</v>
      </c>
      <c r="F892" t="s">
        <v>1147</v>
      </c>
      <c r="G892" s="2">
        <v>83481110</v>
      </c>
      <c r="H892" t="s">
        <v>265</v>
      </c>
      <c r="I892" s="3" t="s">
        <v>1179</v>
      </c>
      <c r="J892">
        <v>20160305</v>
      </c>
      <c r="K892" s="4">
        <v>2229</v>
      </c>
      <c r="L892">
        <v>1420792</v>
      </c>
      <c r="M892" s="5">
        <v>2916</v>
      </c>
      <c r="N892" t="s">
        <v>44</v>
      </c>
      <c r="O892" t="s">
        <v>45</v>
      </c>
      <c r="P892" t="s">
        <v>281</v>
      </c>
      <c r="Q892" s="5">
        <v>171</v>
      </c>
      <c r="R892" s="5">
        <v>227228</v>
      </c>
      <c r="S892" t="s">
        <v>279</v>
      </c>
      <c r="T892" t="s">
        <v>65</v>
      </c>
      <c r="U892" t="s">
        <v>49</v>
      </c>
      <c r="V892" t="s">
        <v>1180</v>
      </c>
      <c r="W892" t="s">
        <v>51</v>
      </c>
      <c r="X892" t="s">
        <v>52</v>
      </c>
      <c r="Y892">
        <v>42646371</v>
      </c>
      <c r="Z892" t="s">
        <v>53</v>
      </c>
      <c r="AA892">
        <v>2016</v>
      </c>
      <c r="AB892" t="s">
        <v>297</v>
      </c>
      <c r="AC892" t="s">
        <v>55</v>
      </c>
      <c r="AD892" t="s">
        <v>68</v>
      </c>
      <c r="AE892">
        <v>1189944</v>
      </c>
      <c r="AF892" t="s">
        <v>69</v>
      </c>
      <c r="AG892" t="s">
        <v>58</v>
      </c>
      <c r="AH892" t="s">
        <v>55</v>
      </c>
      <c r="AI892" t="s">
        <v>55</v>
      </c>
    </row>
    <row r="893" spans="1:35" x14ac:dyDescent="0.25">
      <c r="A893" s="14" t="str">
        <f t="shared" si="13"/>
        <v>http://dodappwlsprd2.cloud.pge.com:8003/ilis_rpt/dailyeventlogdetail.jsp?odbeventlogid=17-0003164&amp;numberofmonths=24&amp;showchangehistorylog=1</v>
      </c>
      <c r="B893" s="15" t="str">
        <f>HYPERLINK(A893,V893)</f>
        <v>17-0003164</v>
      </c>
      <c r="C893" t="s">
        <v>1126</v>
      </c>
      <c r="D893" t="s">
        <v>39</v>
      </c>
      <c r="E893" t="s">
        <v>40</v>
      </c>
      <c r="F893" t="s">
        <v>1128</v>
      </c>
      <c r="G893" s="2">
        <v>82021106</v>
      </c>
      <c r="H893" t="s">
        <v>61</v>
      </c>
      <c r="I893" s="3">
        <v>9125</v>
      </c>
      <c r="J893">
        <v>20170103</v>
      </c>
      <c r="K893" s="4">
        <v>1547</v>
      </c>
      <c r="L893">
        <v>1615982</v>
      </c>
      <c r="M893" s="5">
        <v>660</v>
      </c>
      <c r="N893" t="s">
        <v>44</v>
      </c>
      <c r="O893" t="s">
        <v>62</v>
      </c>
      <c r="P893" t="s">
        <v>63</v>
      </c>
      <c r="Q893" s="5">
        <v>92</v>
      </c>
      <c r="R893" s="5">
        <v>26457</v>
      </c>
      <c r="S893" t="s">
        <v>1181</v>
      </c>
      <c r="T893" t="s">
        <v>65</v>
      </c>
      <c r="U893" t="s">
        <v>49</v>
      </c>
      <c r="V893" t="s">
        <v>1182</v>
      </c>
      <c r="W893" t="s">
        <v>51</v>
      </c>
      <c r="X893" t="s">
        <v>52</v>
      </c>
      <c r="Y893">
        <v>42909755</v>
      </c>
      <c r="Z893" t="s">
        <v>53</v>
      </c>
      <c r="AA893">
        <v>2017</v>
      </c>
      <c r="AB893" t="s">
        <v>335</v>
      </c>
      <c r="AC893" t="s">
        <v>55</v>
      </c>
      <c r="AD893" t="s">
        <v>68</v>
      </c>
      <c r="AE893">
        <v>1243332</v>
      </c>
      <c r="AF893" t="s">
        <v>69</v>
      </c>
      <c r="AG893" t="s">
        <v>58</v>
      </c>
      <c r="AH893" t="s">
        <v>55</v>
      </c>
      <c r="AI893" t="s">
        <v>270</v>
      </c>
    </row>
    <row r="894" spans="1:35" x14ac:dyDescent="0.25">
      <c r="A894" s="14" t="str">
        <f t="shared" si="13"/>
        <v>http://dodappwlsprd2.cloud.pge.com:8003/ilis_rpt/dailyeventlogdetail.jsp?odbeventlogid=17-0002877&amp;numberofmonths=24&amp;showchangehistorylog=1</v>
      </c>
      <c r="B894" s="15" t="str">
        <f>HYPERLINK(A894,V894)</f>
        <v>17-0002877</v>
      </c>
      <c r="C894" t="s">
        <v>1126</v>
      </c>
      <c r="D894" t="s">
        <v>39</v>
      </c>
      <c r="E894" t="s">
        <v>40</v>
      </c>
      <c r="F894" t="s">
        <v>1144</v>
      </c>
      <c r="G894" s="2">
        <v>83371107</v>
      </c>
      <c r="H894" t="s">
        <v>61</v>
      </c>
      <c r="I894" s="3">
        <v>7163</v>
      </c>
      <c r="J894">
        <v>20170103</v>
      </c>
      <c r="K894" s="4">
        <v>40</v>
      </c>
      <c r="L894">
        <v>1615236</v>
      </c>
      <c r="M894" s="5">
        <v>787</v>
      </c>
      <c r="N894" t="s">
        <v>44</v>
      </c>
      <c r="O894" t="s">
        <v>62</v>
      </c>
      <c r="P894" t="s">
        <v>63</v>
      </c>
      <c r="Q894" s="5">
        <v>100</v>
      </c>
      <c r="R894" s="5">
        <v>30724</v>
      </c>
      <c r="S894" t="s">
        <v>277</v>
      </c>
      <c r="T894" t="s">
        <v>65</v>
      </c>
      <c r="U894" t="s">
        <v>49</v>
      </c>
      <c r="V894" t="s">
        <v>1183</v>
      </c>
      <c r="W894" t="s">
        <v>51</v>
      </c>
      <c r="X894" t="s">
        <v>52</v>
      </c>
      <c r="Y894">
        <v>31292530</v>
      </c>
      <c r="Z894" t="s">
        <v>53</v>
      </c>
      <c r="AA894">
        <v>2017</v>
      </c>
      <c r="AB894" t="s">
        <v>335</v>
      </c>
      <c r="AC894" t="s">
        <v>55</v>
      </c>
      <c r="AD894" t="s">
        <v>68</v>
      </c>
      <c r="AE894">
        <v>1243197</v>
      </c>
      <c r="AF894" t="s">
        <v>69</v>
      </c>
      <c r="AG894" t="s">
        <v>58</v>
      </c>
      <c r="AH894" t="s">
        <v>55</v>
      </c>
      <c r="AI894" t="s">
        <v>270</v>
      </c>
    </row>
    <row r="895" spans="1:35" x14ac:dyDescent="0.25">
      <c r="A895" s="14" t="str">
        <f t="shared" si="13"/>
        <v>http://dodappwlsprd2.cloud.pge.com:8003/ilis_rpt/dailyeventlogdetail.jsp?odbeventlogid=17-0003333&amp;numberofmonths=24&amp;showchangehistorylog=1</v>
      </c>
      <c r="B895" s="15" t="str">
        <f>HYPERLINK(A895,V895)</f>
        <v>17-0003333</v>
      </c>
      <c r="C895" t="s">
        <v>1126</v>
      </c>
      <c r="D895" t="s">
        <v>39</v>
      </c>
      <c r="E895" t="s">
        <v>40</v>
      </c>
      <c r="F895" t="s">
        <v>1144</v>
      </c>
      <c r="G895" s="2">
        <v>83371107</v>
      </c>
      <c r="H895" t="s">
        <v>265</v>
      </c>
      <c r="I895" s="3" t="s">
        <v>1184</v>
      </c>
      <c r="J895">
        <v>20170103</v>
      </c>
      <c r="K895" s="4">
        <v>2130</v>
      </c>
      <c r="L895">
        <v>1616948</v>
      </c>
      <c r="M895" s="5">
        <v>1280</v>
      </c>
      <c r="N895" t="s">
        <v>44</v>
      </c>
      <c r="O895" t="s">
        <v>62</v>
      </c>
      <c r="P895" t="s">
        <v>70</v>
      </c>
      <c r="Q895" s="5">
        <v>1</v>
      </c>
      <c r="R895" s="5">
        <v>1280</v>
      </c>
      <c r="S895" t="s">
        <v>290</v>
      </c>
      <c r="T895" t="s">
        <v>65</v>
      </c>
      <c r="U895" t="s">
        <v>49</v>
      </c>
      <c r="V895" t="s">
        <v>1185</v>
      </c>
      <c r="W895" t="s">
        <v>51</v>
      </c>
      <c r="X895" t="s">
        <v>52</v>
      </c>
      <c r="Y895">
        <v>42909755</v>
      </c>
      <c r="Z895" t="s">
        <v>53</v>
      </c>
      <c r="AA895">
        <v>2017</v>
      </c>
      <c r="AB895" t="s">
        <v>335</v>
      </c>
      <c r="AC895" t="s">
        <v>55</v>
      </c>
      <c r="AD895" t="s">
        <v>68</v>
      </c>
      <c r="AE895">
        <v>1243506</v>
      </c>
      <c r="AF895" t="s">
        <v>69</v>
      </c>
      <c r="AG895" t="s">
        <v>58</v>
      </c>
      <c r="AH895" t="s">
        <v>55</v>
      </c>
      <c r="AI895" t="s">
        <v>270</v>
      </c>
    </row>
    <row r="896" spans="1:35" x14ac:dyDescent="0.25">
      <c r="A896" s="14" t="str">
        <f t="shared" si="13"/>
        <v>http://dodappwlsprd2.cloud.pge.com:8003/ilis_rpt/dailyeventlogdetail.jsp?odbeventlogid=17-0005385&amp;numberofmonths=24&amp;showchangehistorylog=1</v>
      </c>
      <c r="B896" s="15" t="str">
        <f>HYPERLINK(A896,V896)</f>
        <v>17-0005385</v>
      </c>
      <c r="C896" t="s">
        <v>1126</v>
      </c>
      <c r="D896" t="s">
        <v>39</v>
      </c>
      <c r="E896" t="s">
        <v>40</v>
      </c>
      <c r="F896" t="s">
        <v>1128</v>
      </c>
      <c r="G896" s="2">
        <v>82021106</v>
      </c>
      <c r="H896" t="s">
        <v>61</v>
      </c>
      <c r="I896" s="3">
        <v>4451</v>
      </c>
      <c r="J896">
        <v>20170108</v>
      </c>
      <c r="K896" s="4">
        <v>1318</v>
      </c>
      <c r="L896">
        <v>1627251</v>
      </c>
      <c r="M896" s="5">
        <v>1197</v>
      </c>
      <c r="N896" t="s">
        <v>44</v>
      </c>
      <c r="O896" t="s">
        <v>45</v>
      </c>
      <c r="P896" t="s">
        <v>281</v>
      </c>
      <c r="Q896" s="5">
        <v>29</v>
      </c>
      <c r="R896" s="5">
        <v>34713</v>
      </c>
      <c r="S896" t="s">
        <v>326</v>
      </c>
      <c r="T896" t="s">
        <v>65</v>
      </c>
      <c r="U896" t="s">
        <v>49</v>
      </c>
      <c r="V896" t="s">
        <v>1186</v>
      </c>
      <c r="W896" t="s">
        <v>51</v>
      </c>
      <c r="X896" t="s">
        <v>52</v>
      </c>
      <c r="Y896">
        <v>0</v>
      </c>
      <c r="Z896" t="s">
        <v>53</v>
      </c>
      <c r="AA896">
        <v>2017</v>
      </c>
      <c r="AB896" t="s">
        <v>335</v>
      </c>
      <c r="AC896" t="s">
        <v>55</v>
      </c>
      <c r="AD896" t="s">
        <v>88</v>
      </c>
      <c r="AE896">
        <v>1245170</v>
      </c>
      <c r="AF896" t="s">
        <v>69</v>
      </c>
      <c r="AG896" t="s">
        <v>58</v>
      </c>
      <c r="AH896" t="s">
        <v>55</v>
      </c>
      <c r="AI896" t="s">
        <v>270</v>
      </c>
    </row>
    <row r="897" spans="1:35" x14ac:dyDescent="0.25">
      <c r="A897" s="14" t="str">
        <f t="shared" si="13"/>
        <v>http://dodappwlsprd2.cloud.pge.com:8003/ilis_rpt/dailyeventlogdetail.jsp?odbeventlogid=17-0005604&amp;numberofmonths=24&amp;showchangehistorylog=1</v>
      </c>
      <c r="B897" s="15" t="str">
        <f>HYPERLINK(A897,V897)</f>
        <v>17-0005604</v>
      </c>
      <c r="C897" t="s">
        <v>1126</v>
      </c>
      <c r="D897" t="s">
        <v>39</v>
      </c>
      <c r="E897" t="s">
        <v>40</v>
      </c>
      <c r="F897" t="s">
        <v>902</v>
      </c>
      <c r="G897" s="2">
        <v>82021107</v>
      </c>
      <c r="H897" t="s">
        <v>42</v>
      </c>
      <c r="I897" s="3">
        <v>60092</v>
      </c>
      <c r="J897">
        <v>20170108</v>
      </c>
      <c r="K897" s="4">
        <v>1842</v>
      </c>
      <c r="L897">
        <v>1627933</v>
      </c>
      <c r="M897" s="5">
        <v>1149</v>
      </c>
      <c r="N897" t="s">
        <v>44</v>
      </c>
      <c r="O897" t="s">
        <v>62</v>
      </c>
      <c r="P897" t="s">
        <v>63</v>
      </c>
      <c r="Q897" s="5">
        <v>843</v>
      </c>
      <c r="R897" s="5">
        <v>919162</v>
      </c>
      <c r="S897" t="s">
        <v>273</v>
      </c>
      <c r="T897" t="s">
        <v>65</v>
      </c>
      <c r="U897" t="s">
        <v>49</v>
      </c>
      <c r="V897" t="s">
        <v>1187</v>
      </c>
      <c r="W897" t="s">
        <v>51</v>
      </c>
      <c r="X897" t="s">
        <v>52</v>
      </c>
      <c r="Y897">
        <v>0</v>
      </c>
      <c r="Z897" t="s">
        <v>53</v>
      </c>
      <c r="AA897">
        <v>2017</v>
      </c>
      <c r="AB897" t="s">
        <v>335</v>
      </c>
      <c r="AC897" t="s">
        <v>55</v>
      </c>
      <c r="AD897" t="s">
        <v>68</v>
      </c>
      <c r="AE897">
        <v>1245382</v>
      </c>
      <c r="AF897" t="s">
        <v>69</v>
      </c>
      <c r="AG897" t="s">
        <v>58</v>
      </c>
      <c r="AH897" t="s">
        <v>55</v>
      </c>
      <c r="AI897" t="s">
        <v>270</v>
      </c>
    </row>
    <row r="898" spans="1:35" x14ac:dyDescent="0.25">
      <c r="A898" s="14" t="str">
        <f t="shared" si="13"/>
        <v>http://dodappwlsprd2.cloud.pge.com:8003/ilis_rpt/dailyeventlogdetail.jsp?odbeventlogid=17-0005263&amp;numberofmonths=24&amp;showchangehistorylog=1</v>
      </c>
      <c r="B898" s="15" t="str">
        <f>HYPERLINK(A898,V898)</f>
        <v>17-0005263</v>
      </c>
      <c r="C898" t="s">
        <v>1126</v>
      </c>
      <c r="D898" t="s">
        <v>39</v>
      </c>
      <c r="E898" t="s">
        <v>40</v>
      </c>
      <c r="F898" t="s">
        <v>1144</v>
      </c>
      <c r="G898" s="2">
        <v>83371107</v>
      </c>
      <c r="H898" t="s">
        <v>75</v>
      </c>
      <c r="I898" s="3" t="s">
        <v>1188</v>
      </c>
      <c r="J898">
        <v>20170108</v>
      </c>
      <c r="K898" s="4">
        <v>1018</v>
      </c>
      <c r="L898">
        <v>1624830</v>
      </c>
      <c r="M898" s="5">
        <v>1922</v>
      </c>
      <c r="N898" t="s">
        <v>44</v>
      </c>
      <c r="O898" t="s">
        <v>62</v>
      </c>
      <c r="P898" t="s">
        <v>63</v>
      </c>
      <c r="Q898" s="5">
        <v>494</v>
      </c>
      <c r="R898" s="5">
        <v>174739</v>
      </c>
      <c r="S898" t="s">
        <v>326</v>
      </c>
      <c r="T898" t="s">
        <v>65</v>
      </c>
      <c r="U898" t="s">
        <v>49</v>
      </c>
      <c r="V898" t="s">
        <v>1189</v>
      </c>
      <c r="W898" t="s">
        <v>51</v>
      </c>
      <c r="X898" t="s">
        <v>52</v>
      </c>
      <c r="Y898">
        <v>31294278</v>
      </c>
      <c r="Z898" t="s">
        <v>53</v>
      </c>
      <c r="AA898">
        <v>2017</v>
      </c>
      <c r="AB898" t="s">
        <v>335</v>
      </c>
      <c r="AC898" t="s">
        <v>55</v>
      </c>
      <c r="AD898" t="s">
        <v>310</v>
      </c>
      <c r="AE898">
        <v>1245053</v>
      </c>
      <c r="AF898" t="s">
        <v>69</v>
      </c>
      <c r="AG898" t="s">
        <v>58</v>
      </c>
      <c r="AH898" t="s">
        <v>55</v>
      </c>
      <c r="AI898" t="s">
        <v>55</v>
      </c>
    </row>
    <row r="899" spans="1:35" x14ac:dyDescent="0.25">
      <c r="A899" s="14" t="str">
        <f t="shared" si="13"/>
        <v>http://dodappwlsprd2.cloud.pge.com:8003/ilis_rpt/dailyeventlogdetail.jsp?odbeventlogid=17-0004885&amp;numberofmonths=24&amp;showchangehistorylog=1</v>
      </c>
      <c r="B899" s="15" t="str">
        <f>HYPERLINK(A899,V899)</f>
        <v>17-0004885</v>
      </c>
      <c r="C899" t="s">
        <v>1126</v>
      </c>
      <c r="D899" t="s">
        <v>39</v>
      </c>
      <c r="E899" t="s">
        <v>84</v>
      </c>
      <c r="F899" t="s">
        <v>1147</v>
      </c>
      <c r="G899" s="2">
        <v>83481110</v>
      </c>
      <c r="H899" t="s">
        <v>75</v>
      </c>
      <c r="I899" s="3" t="s">
        <v>1190</v>
      </c>
      <c r="J899">
        <v>20170108</v>
      </c>
      <c r="K899" s="4">
        <v>42</v>
      </c>
      <c r="L899">
        <v>1622449</v>
      </c>
      <c r="M899" s="5">
        <v>643</v>
      </c>
      <c r="N899" t="s">
        <v>44</v>
      </c>
      <c r="O899" t="s">
        <v>62</v>
      </c>
      <c r="P899" t="s">
        <v>70</v>
      </c>
      <c r="Q899" s="5">
        <v>63</v>
      </c>
      <c r="R899" s="5">
        <v>6018</v>
      </c>
      <c r="S899" t="s">
        <v>279</v>
      </c>
      <c r="T899" t="s">
        <v>65</v>
      </c>
      <c r="U899" t="s">
        <v>49</v>
      </c>
      <c r="V899" t="s">
        <v>1191</v>
      </c>
      <c r="W899" t="s">
        <v>51</v>
      </c>
      <c r="X899" t="s">
        <v>52</v>
      </c>
      <c r="Y899">
        <v>42913015</v>
      </c>
      <c r="Z899" t="s">
        <v>53</v>
      </c>
      <c r="AA899">
        <v>2017</v>
      </c>
      <c r="AB899" t="s">
        <v>335</v>
      </c>
      <c r="AC899" t="s">
        <v>55</v>
      </c>
      <c r="AD899" t="s">
        <v>68</v>
      </c>
      <c r="AE899">
        <v>1244684</v>
      </c>
      <c r="AF899" t="s">
        <v>69</v>
      </c>
      <c r="AG899" t="s">
        <v>58</v>
      </c>
      <c r="AH899" t="s">
        <v>55</v>
      </c>
      <c r="AI899" t="s">
        <v>55</v>
      </c>
    </row>
    <row r="900" spans="1:35" x14ac:dyDescent="0.25">
      <c r="A900" s="14" t="str">
        <f t="shared" si="13"/>
        <v>http://dodappwlsprd2.cloud.pge.com:8003/ilis_rpt/dailyeventlogdetail.jsp?odbeventlogid=17-0006375&amp;numberofmonths=24&amp;showchangehistorylog=1</v>
      </c>
      <c r="B900" s="15" t="str">
        <f>HYPERLINK(A900,V900)</f>
        <v>17-0006375</v>
      </c>
      <c r="C900" t="s">
        <v>1126</v>
      </c>
      <c r="D900" t="s">
        <v>39</v>
      </c>
      <c r="E900" t="s">
        <v>40</v>
      </c>
      <c r="F900" t="s">
        <v>1128</v>
      </c>
      <c r="G900" s="2">
        <v>82021106</v>
      </c>
      <c r="H900" t="s">
        <v>61</v>
      </c>
      <c r="I900" s="3">
        <v>4533</v>
      </c>
      <c r="J900">
        <v>20170109</v>
      </c>
      <c r="K900" s="4">
        <v>1529</v>
      </c>
      <c r="L900">
        <v>1631634</v>
      </c>
      <c r="M900" s="5">
        <v>4281</v>
      </c>
      <c r="N900" t="s">
        <v>44</v>
      </c>
      <c r="O900" t="s">
        <v>45</v>
      </c>
      <c r="P900" t="s">
        <v>281</v>
      </c>
      <c r="Q900" s="5">
        <v>9</v>
      </c>
      <c r="R900" s="5">
        <v>10369</v>
      </c>
      <c r="S900" t="s">
        <v>277</v>
      </c>
      <c r="T900" t="s">
        <v>65</v>
      </c>
      <c r="U900" t="s">
        <v>49</v>
      </c>
      <c r="V900" t="s">
        <v>1192</v>
      </c>
      <c r="W900" t="s">
        <v>51</v>
      </c>
      <c r="X900" t="s">
        <v>52</v>
      </c>
      <c r="Y900">
        <v>31294361</v>
      </c>
      <c r="Z900" t="s">
        <v>53</v>
      </c>
      <c r="AA900">
        <v>2017</v>
      </c>
      <c r="AB900" t="s">
        <v>335</v>
      </c>
      <c r="AC900" t="s">
        <v>55</v>
      </c>
      <c r="AD900" t="s">
        <v>68</v>
      </c>
      <c r="AE900">
        <v>1246081</v>
      </c>
      <c r="AF900" t="s">
        <v>69</v>
      </c>
      <c r="AG900" t="s">
        <v>58</v>
      </c>
      <c r="AH900" t="s">
        <v>55</v>
      </c>
      <c r="AI900" t="s">
        <v>270</v>
      </c>
    </row>
    <row r="901" spans="1:35" x14ac:dyDescent="0.25">
      <c r="A901" s="14" t="str">
        <f t="shared" si="13"/>
        <v>http://dodappwlsprd2.cloud.pge.com:8003/ilis_rpt/dailyeventlogdetail.jsp?odbeventlogid=17-0006326&amp;numberofmonths=24&amp;showchangehistorylog=1</v>
      </c>
      <c r="B901" s="15" t="str">
        <f>HYPERLINK(A901,V901)</f>
        <v>17-0006326</v>
      </c>
      <c r="C901" t="s">
        <v>1126</v>
      </c>
      <c r="D901" t="s">
        <v>39</v>
      </c>
      <c r="E901" t="s">
        <v>84</v>
      </c>
      <c r="F901" t="s">
        <v>1144</v>
      </c>
      <c r="G901" s="2">
        <v>83371107</v>
      </c>
      <c r="H901" t="s">
        <v>61</v>
      </c>
      <c r="I901" s="3">
        <v>11753</v>
      </c>
      <c r="J901">
        <v>20170109</v>
      </c>
      <c r="K901" s="4">
        <v>2002</v>
      </c>
      <c r="L901">
        <v>1632193</v>
      </c>
      <c r="M901" s="5">
        <v>4058</v>
      </c>
      <c r="N901" t="s">
        <v>44</v>
      </c>
      <c r="O901" t="s">
        <v>62</v>
      </c>
      <c r="P901" t="s">
        <v>63</v>
      </c>
      <c r="Q901" s="5">
        <v>9</v>
      </c>
      <c r="R901" s="5">
        <v>36522</v>
      </c>
      <c r="S901" t="s">
        <v>277</v>
      </c>
      <c r="T901" t="s">
        <v>65</v>
      </c>
      <c r="U901" t="s">
        <v>49</v>
      </c>
      <c r="V901" t="s">
        <v>1193</v>
      </c>
      <c r="W901" t="s">
        <v>51</v>
      </c>
      <c r="X901" t="s">
        <v>52</v>
      </c>
      <c r="Y901">
        <v>31294278</v>
      </c>
      <c r="Z901" t="s">
        <v>53</v>
      </c>
      <c r="AA901">
        <v>2017</v>
      </c>
      <c r="AB901" t="s">
        <v>335</v>
      </c>
      <c r="AC901" t="s">
        <v>55</v>
      </c>
      <c r="AD901" t="s">
        <v>88</v>
      </c>
      <c r="AE901">
        <v>1246029</v>
      </c>
      <c r="AF901" t="s">
        <v>69</v>
      </c>
      <c r="AG901" t="s">
        <v>58</v>
      </c>
      <c r="AH901" t="s">
        <v>55</v>
      </c>
      <c r="AI901" t="s">
        <v>270</v>
      </c>
    </row>
    <row r="902" spans="1:35" x14ac:dyDescent="0.25">
      <c r="A902" s="14" t="str">
        <f t="shared" ref="A902:A965" si="14">CONCATENATE("http://dodappwlsprd2.cloud.pge.com:8003/ilis_rpt/dailyeventlogdetail.jsp?odbeventlogid="&amp;V902&amp;"&amp;numberofmonths=24&amp;showchangehistorylog=1")</f>
        <v>http://dodappwlsprd2.cloud.pge.com:8003/ilis_rpt/dailyeventlogdetail.jsp?odbeventlogid=17-0006519&amp;numberofmonths=24&amp;showchangehistorylog=1</v>
      </c>
      <c r="B902" s="15" t="str">
        <f>HYPERLINK(A902,V902)</f>
        <v>17-0006519</v>
      </c>
      <c r="C902" t="s">
        <v>1126</v>
      </c>
      <c r="D902" t="s">
        <v>39</v>
      </c>
      <c r="E902" t="s">
        <v>40</v>
      </c>
      <c r="F902" t="s">
        <v>82</v>
      </c>
      <c r="G902" s="2">
        <v>83622106</v>
      </c>
      <c r="H902" t="s">
        <v>265</v>
      </c>
      <c r="I902" s="3" t="s">
        <v>1194</v>
      </c>
      <c r="J902">
        <v>20170110</v>
      </c>
      <c r="K902" s="4">
        <v>1028</v>
      </c>
      <c r="L902">
        <v>1632615</v>
      </c>
      <c r="M902" s="5">
        <v>2661</v>
      </c>
      <c r="N902" t="s">
        <v>44</v>
      </c>
      <c r="O902" t="s">
        <v>45</v>
      </c>
      <c r="P902" t="s">
        <v>281</v>
      </c>
      <c r="Q902" s="5">
        <v>24</v>
      </c>
      <c r="R902" s="5">
        <v>7626</v>
      </c>
      <c r="S902" t="s">
        <v>293</v>
      </c>
      <c r="T902" t="s">
        <v>79</v>
      </c>
      <c r="U902" t="s">
        <v>49</v>
      </c>
      <c r="V902" t="s">
        <v>1195</v>
      </c>
      <c r="W902" t="s">
        <v>51</v>
      </c>
      <c r="X902" t="s">
        <v>52</v>
      </c>
      <c r="Y902">
        <v>31294361</v>
      </c>
      <c r="Z902" t="s">
        <v>53</v>
      </c>
      <c r="AA902">
        <v>2017</v>
      </c>
      <c r="AB902" t="s">
        <v>335</v>
      </c>
      <c r="AC902" t="s">
        <v>55</v>
      </c>
      <c r="AD902" t="s">
        <v>68</v>
      </c>
      <c r="AE902">
        <v>1246178</v>
      </c>
      <c r="AF902" t="s">
        <v>81</v>
      </c>
      <c r="AG902" t="s">
        <v>58</v>
      </c>
      <c r="AH902" t="s">
        <v>55</v>
      </c>
      <c r="AI902" t="s">
        <v>270</v>
      </c>
    </row>
    <row r="903" spans="1:35" x14ac:dyDescent="0.25">
      <c r="A903" s="14" t="str">
        <f t="shared" si="14"/>
        <v>http://dodappwlsprd2.cloud.pge.com:8003/ilis_rpt/dailyeventlogdetail.jsp?odbeventlogid=17-0006382&amp;numberofmonths=24&amp;showchangehistorylog=1</v>
      </c>
      <c r="B903" s="15" t="str">
        <f>HYPERLINK(A903,V903)</f>
        <v>17-0006382</v>
      </c>
      <c r="C903" t="s">
        <v>1126</v>
      </c>
      <c r="D903" t="s">
        <v>39</v>
      </c>
      <c r="E903" t="s">
        <v>40</v>
      </c>
      <c r="F903" t="s">
        <v>1128</v>
      </c>
      <c r="G903" s="2">
        <v>82021106</v>
      </c>
      <c r="H903" t="s">
        <v>61</v>
      </c>
      <c r="I903" s="3">
        <v>12741</v>
      </c>
      <c r="J903">
        <v>20170110</v>
      </c>
      <c r="K903" s="4">
        <v>27</v>
      </c>
      <c r="L903">
        <v>1632419</v>
      </c>
      <c r="M903" s="5">
        <v>852</v>
      </c>
      <c r="N903" t="s">
        <v>44</v>
      </c>
      <c r="O903" t="s">
        <v>62</v>
      </c>
      <c r="P903" t="s">
        <v>63</v>
      </c>
      <c r="Q903" s="5">
        <v>36</v>
      </c>
      <c r="R903" s="5">
        <v>8470</v>
      </c>
      <c r="S903" t="s">
        <v>573</v>
      </c>
      <c r="T903" t="s">
        <v>65</v>
      </c>
      <c r="U903" t="s">
        <v>49</v>
      </c>
      <c r="V903" t="s">
        <v>1196</v>
      </c>
      <c r="W903" t="s">
        <v>51</v>
      </c>
      <c r="X903" t="s">
        <v>52</v>
      </c>
      <c r="Y903">
        <v>31294278</v>
      </c>
      <c r="Z903" t="s">
        <v>53</v>
      </c>
      <c r="AA903">
        <v>2017</v>
      </c>
      <c r="AB903" t="s">
        <v>335</v>
      </c>
      <c r="AC903" t="s">
        <v>55</v>
      </c>
      <c r="AD903" t="s">
        <v>68</v>
      </c>
      <c r="AE903">
        <v>1246090</v>
      </c>
      <c r="AF903" t="s">
        <v>69</v>
      </c>
      <c r="AG903" t="s">
        <v>58</v>
      </c>
      <c r="AH903" t="s">
        <v>55</v>
      </c>
      <c r="AI903" t="s">
        <v>270</v>
      </c>
    </row>
    <row r="904" spans="1:35" x14ac:dyDescent="0.25">
      <c r="A904" s="14" t="str">
        <f t="shared" si="14"/>
        <v>http://dodappwlsprd2.cloud.pge.com:8003/ilis_rpt/dailyeventlogdetail.jsp?odbeventlogid=17-0007001&amp;numberofmonths=24&amp;showchangehistorylog=1</v>
      </c>
      <c r="B904" s="15" t="str">
        <f>HYPERLINK(A904,V904)</f>
        <v>17-0007001</v>
      </c>
      <c r="C904" t="s">
        <v>1126</v>
      </c>
      <c r="D904" t="s">
        <v>39</v>
      </c>
      <c r="E904" t="s">
        <v>40</v>
      </c>
      <c r="F904" t="s">
        <v>1128</v>
      </c>
      <c r="G904" s="2">
        <v>82021106</v>
      </c>
      <c r="H904" t="s">
        <v>137</v>
      </c>
      <c r="I904" s="3" t="s">
        <v>1150</v>
      </c>
      <c r="J904">
        <v>20170110</v>
      </c>
      <c r="K904" s="4">
        <v>1954</v>
      </c>
      <c r="L904">
        <v>1636576</v>
      </c>
      <c r="M904" s="5">
        <v>4017</v>
      </c>
      <c r="N904" t="s">
        <v>44</v>
      </c>
      <c r="O904" t="s">
        <v>62</v>
      </c>
      <c r="P904" t="s">
        <v>63</v>
      </c>
      <c r="Q904" s="5">
        <v>469</v>
      </c>
      <c r="R904" s="5">
        <v>208453</v>
      </c>
      <c r="S904" t="s">
        <v>351</v>
      </c>
      <c r="T904" t="s">
        <v>65</v>
      </c>
      <c r="U904" t="s">
        <v>49</v>
      </c>
      <c r="V904" t="s">
        <v>1197</v>
      </c>
      <c r="W904" t="s">
        <v>51</v>
      </c>
      <c r="X904" t="s">
        <v>52</v>
      </c>
      <c r="Y904">
        <v>31294278</v>
      </c>
      <c r="Z904" t="s">
        <v>53</v>
      </c>
      <c r="AA904">
        <v>2017</v>
      </c>
      <c r="AB904" t="s">
        <v>335</v>
      </c>
      <c r="AC904" t="s">
        <v>55</v>
      </c>
      <c r="AD904" t="s">
        <v>68</v>
      </c>
      <c r="AE904">
        <v>1246583</v>
      </c>
      <c r="AF904" t="s">
        <v>69</v>
      </c>
      <c r="AG904" t="s">
        <v>58</v>
      </c>
      <c r="AH904" t="s">
        <v>55</v>
      </c>
      <c r="AI904" t="s">
        <v>270</v>
      </c>
    </row>
    <row r="905" spans="1:35" x14ac:dyDescent="0.25">
      <c r="A905" s="14" t="str">
        <f t="shared" si="14"/>
        <v>http://dodappwlsprd2.cloud.pge.com:8003/ilis_rpt/dailyeventlogdetail.jsp?odbeventlogid=17-0007211&amp;numberofmonths=24&amp;showchangehistorylog=1</v>
      </c>
      <c r="B905" s="15" t="str">
        <f>HYPERLINK(A905,V905)</f>
        <v>17-0007211</v>
      </c>
      <c r="C905" t="s">
        <v>1126</v>
      </c>
      <c r="D905" t="s">
        <v>39</v>
      </c>
      <c r="E905" t="s">
        <v>40</v>
      </c>
      <c r="F905" t="s">
        <v>1128</v>
      </c>
      <c r="G905" s="2">
        <v>82021106</v>
      </c>
      <c r="H905" t="s">
        <v>61</v>
      </c>
      <c r="I905" s="3">
        <v>4415</v>
      </c>
      <c r="J905">
        <v>20170110</v>
      </c>
      <c r="K905" s="4">
        <v>2046</v>
      </c>
      <c r="L905">
        <v>1637006</v>
      </c>
      <c r="M905" s="5">
        <v>4293</v>
      </c>
      <c r="N905" t="s">
        <v>44</v>
      </c>
      <c r="O905" t="s">
        <v>359</v>
      </c>
      <c r="P905" t="s">
        <v>360</v>
      </c>
      <c r="Q905" s="5">
        <v>104</v>
      </c>
      <c r="R905" s="5">
        <v>446472</v>
      </c>
      <c r="S905" t="s">
        <v>298</v>
      </c>
      <c r="T905" t="s">
        <v>65</v>
      </c>
      <c r="U905" t="s">
        <v>49</v>
      </c>
      <c r="V905" t="s">
        <v>1198</v>
      </c>
      <c r="W905" t="s">
        <v>51</v>
      </c>
      <c r="X905" t="s">
        <v>52</v>
      </c>
      <c r="Y905">
        <v>0</v>
      </c>
      <c r="Z905" t="s">
        <v>53</v>
      </c>
      <c r="AA905">
        <v>2017</v>
      </c>
      <c r="AB905" t="s">
        <v>335</v>
      </c>
      <c r="AC905" t="s">
        <v>55</v>
      </c>
      <c r="AD905" t="s">
        <v>68</v>
      </c>
      <c r="AE905">
        <v>1246790</v>
      </c>
      <c r="AF905" t="s">
        <v>69</v>
      </c>
      <c r="AG905" t="s">
        <v>58</v>
      </c>
      <c r="AH905" t="s">
        <v>55</v>
      </c>
      <c r="AI905" t="s">
        <v>270</v>
      </c>
    </row>
    <row r="906" spans="1:35" x14ac:dyDescent="0.25">
      <c r="A906" s="14" t="str">
        <f t="shared" si="14"/>
        <v>http://dodappwlsprd2.cloud.pge.com:8003/ilis_rpt/dailyeventlogdetail.jsp?odbeventlogid=17-0006576&amp;numberofmonths=24&amp;showchangehistorylog=1</v>
      </c>
      <c r="B906" s="15" t="str">
        <f>HYPERLINK(A906,V906)</f>
        <v>17-0006576</v>
      </c>
      <c r="C906" t="s">
        <v>1126</v>
      </c>
      <c r="D906" t="s">
        <v>39</v>
      </c>
      <c r="E906" t="s">
        <v>40</v>
      </c>
      <c r="F906" t="s">
        <v>902</v>
      </c>
      <c r="G906" s="2">
        <v>82021107</v>
      </c>
      <c r="H906" t="s">
        <v>61</v>
      </c>
      <c r="I906" s="3">
        <v>949</v>
      </c>
      <c r="J906">
        <v>20170110</v>
      </c>
      <c r="K906" s="4">
        <v>1040</v>
      </c>
      <c r="L906">
        <v>1632952</v>
      </c>
      <c r="M906" s="5">
        <v>412</v>
      </c>
      <c r="N906" t="s">
        <v>44</v>
      </c>
      <c r="O906" t="s">
        <v>62</v>
      </c>
      <c r="P906" t="s">
        <v>63</v>
      </c>
      <c r="Q906" s="5">
        <v>3</v>
      </c>
      <c r="R906" s="5">
        <v>1236</v>
      </c>
      <c r="S906" t="s">
        <v>326</v>
      </c>
      <c r="T906" t="s">
        <v>65</v>
      </c>
      <c r="U906" t="s">
        <v>49</v>
      </c>
      <c r="V906" t="s">
        <v>1199</v>
      </c>
      <c r="W906" t="s">
        <v>51</v>
      </c>
      <c r="X906" t="s">
        <v>52</v>
      </c>
      <c r="Y906">
        <v>42913015</v>
      </c>
      <c r="Z906" t="s">
        <v>53</v>
      </c>
      <c r="AA906">
        <v>2017</v>
      </c>
      <c r="AB906" t="s">
        <v>335</v>
      </c>
      <c r="AC906" t="s">
        <v>55</v>
      </c>
      <c r="AD906" t="s">
        <v>68</v>
      </c>
      <c r="AE906">
        <v>1246227</v>
      </c>
      <c r="AF906" t="s">
        <v>69</v>
      </c>
      <c r="AG906" t="s">
        <v>58</v>
      </c>
      <c r="AH906" t="s">
        <v>55</v>
      </c>
      <c r="AI906" t="s">
        <v>270</v>
      </c>
    </row>
    <row r="907" spans="1:35" x14ac:dyDescent="0.25">
      <c r="A907" s="14" t="str">
        <f t="shared" si="14"/>
        <v>http://dodappwlsprd2.cloud.pge.com:8003/ilis_rpt/dailyeventlogdetail.jsp?odbeventlogid=17-0006882&amp;numberofmonths=24&amp;showchangehistorylog=1</v>
      </c>
      <c r="B907" s="15" t="str">
        <f>HYPERLINK(A907,V907)</f>
        <v>17-0006882</v>
      </c>
      <c r="C907" t="s">
        <v>1126</v>
      </c>
      <c r="D907" t="s">
        <v>39</v>
      </c>
      <c r="E907" t="s">
        <v>40</v>
      </c>
      <c r="F907" t="s">
        <v>902</v>
      </c>
      <c r="G907" s="2">
        <v>82021107</v>
      </c>
      <c r="H907" t="s">
        <v>61</v>
      </c>
      <c r="I907" s="3">
        <v>21117</v>
      </c>
      <c r="J907">
        <v>20170110</v>
      </c>
      <c r="K907" s="4">
        <v>1328</v>
      </c>
      <c r="L907">
        <v>1633397</v>
      </c>
      <c r="M907" s="5">
        <v>3142</v>
      </c>
      <c r="N907" t="s">
        <v>44</v>
      </c>
      <c r="O907" t="s">
        <v>62</v>
      </c>
      <c r="P907" t="s">
        <v>63</v>
      </c>
      <c r="Q907" s="5">
        <v>44</v>
      </c>
      <c r="R907" s="5">
        <v>95536</v>
      </c>
      <c r="S907" t="s">
        <v>283</v>
      </c>
      <c r="T907" t="s">
        <v>65</v>
      </c>
      <c r="U907" t="s">
        <v>49</v>
      </c>
      <c r="V907" t="s">
        <v>1200</v>
      </c>
      <c r="W907" t="s">
        <v>51</v>
      </c>
      <c r="X907" t="s">
        <v>52</v>
      </c>
      <c r="Y907">
        <v>0</v>
      </c>
      <c r="Z907" t="s">
        <v>53</v>
      </c>
      <c r="AA907">
        <v>2017</v>
      </c>
      <c r="AB907" t="s">
        <v>335</v>
      </c>
      <c r="AC907" t="s">
        <v>55</v>
      </c>
      <c r="AD907" t="s">
        <v>68</v>
      </c>
      <c r="AE907">
        <v>1246460</v>
      </c>
      <c r="AF907" t="s">
        <v>69</v>
      </c>
      <c r="AG907" t="s">
        <v>58</v>
      </c>
      <c r="AH907" t="s">
        <v>55</v>
      </c>
      <c r="AI907" t="s">
        <v>270</v>
      </c>
    </row>
    <row r="908" spans="1:35" x14ac:dyDescent="0.25">
      <c r="A908" s="14" t="str">
        <f t="shared" si="14"/>
        <v>http://dodappwlsprd2.cloud.pge.com:8003/ilis_rpt/dailyeventlogdetail.jsp?odbeventlogid=17-0006848&amp;numberofmonths=24&amp;showchangehistorylog=1</v>
      </c>
      <c r="B908" s="15" t="str">
        <f>HYPERLINK(A908,V908)</f>
        <v>17-0006848</v>
      </c>
      <c r="C908" t="s">
        <v>1126</v>
      </c>
      <c r="D908" t="s">
        <v>39</v>
      </c>
      <c r="E908" t="s">
        <v>84</v>
      </c>
      <c r="F908" t="s">
        <v>1135</v>
      </c>
      <c r="G908" s="2">
        <v>83371106</v>
      </c>
      <c r="H908" t="s">
        <v>61</v>
      </c>
      <c r="I908" s="3">
        <v>5089</v>
      </c>
      <c r="J908">
        <v>20170110</v>
      </c>
      <c r="K908" s="4">
        <v>1545</v>
      </c>
      <c r="L908">
        <v>1634134</v>
      </c>
      <c r="M908" s="5">
        <v>1509</v>
      </c>
      <c r="N908" t="s">
        <v>44</v>
      </c>
      <c r="O908" t="s">
        <v>62</v>
      </c>
      <c r="P908" t="s">
        <v>63</v>
      </c>
      <c r="Q908" s="5">
        <v>67</v>
      </c>
      <c r="R908" s="5">
        <v>60903</v>
      </c>
      <c r="S908" t="s">
        <v>326</v>
      </c>
      <c r="T908" t="s">
        <v>65</v>
      </c>
      <c r="U908" t="s">
        <v>49</v>
      </c>
      <c r="V908" t="s">
        <v>1201</v>
      </c>
      <c r="W908" t="s">
        <v>51</v>
      </c>
      <c r="X908" t="s">
        <v>52</v>
      </c>
      <c r="Y908">
        <v>31294278</v>
      </c>
      <c r="Z908" t="s">
        <v>53</v>
      </c>
      <c r="AA908">
        <v>2017</v>
      </c>
      <c r="AB908" t="s">
        <v>335</v>
      </c>
      <c r="AC908" t="s">
        <v>55</v>
      </c>
      <c r="AD908" t="s">
        <v>117</v>
      </c>
      <c r="AE908">
        <v>1246429</v>
      </c>
      <c r="AF908" t="s">
        <v>69</v>
      </c>
      <c r="AG908" t="s">
        <v>58</v>
      </c>
      <c r="AH908" t="s">
        <v>55</v>
      </c>
      <c r="AI908" t="s">
        <v>270</v>
      </c>
    </row>
    <row r="909" spans="1:35" x14ac:dyDescent="0.25">
      <c r="A909" s="14" t="str">
        <f t="shared" si="14"/>
        <v>http://dodappwlsprd2.cloud.pge.com:8003/ilis_rpt/dailyeventlogdetail.jsp?odbeventlogid=17-0006782&amp;numberofmonths=24&amp;showchangehistorylog=1</v>
      </c>
      <c r="B909" s="15" t="str">
        <f>HYPERLINK(A909,V909)</f>
        <v>17-0006782</v>
      </c>
      <c r="C909" t="s">
        <v>1126</v>
      </c>
      <c r="D909" t="s">
        <v>39</v>
      </c>
      <c r="E909" t="s">
        <v>40</v>
      </c>
      <c r="F909" t="s">
        <v>1144</v>
      </c>
      <c r="G909" s="2">
        <v>83371107</v>
      </c>
      <c r="H909" t="s">
        <v>61</v>
      </c>
      <c r="I909" s="3">
        <v>15769</v>
      </c>
      <c r="J909">
        <v>20170110</v>
      </c>
      <c r="K909" s="4">
        <v>1448</v>
      </c>
      <c r="L909">
        <v>1634151</v>
      </c>
      <c r="M909" s="5">
        <v>1717</v>
      </c>
      <c r="N909" t="s">
        <v>44</v>
      </c>
      <c r="O909" t="s">
        <v>62</v>
      </c>
      <c r="P909" t="s">
        <v>63</v>
      </c>
      <c r="Q909" s="5">
        <v>15</v>
      </c>
      <c r="R909" s="5">
        <v>25755</v>
      </c>
      <c r="S909" t="s">
        <v>1181</v>
      </c>
      <c r="T909" t="s">
        <v>65</v>
      </c>
      <c r="U909" t="s">
        <v>49</v>
      </c>
      <c r="V909" t="s">
        <v>1202</v>
      </c>
      <c r="W909" t="s">
        <v>51</v>
      </c>
      <c r="X909" t="s">
        <v>52</v>
      </c>
      <c r="Y909">
        <v>0</v>
      </c>
      <c r="Z909" t="s">
        <v>53</v>
      </c>
      <c r="AA909">
        <v>2017</v>
      </c>
      <c r="AB909" t="s">
        <v>335</v>
      </c>
      <c r="AC909" t="s">
        <v>55</v>
      </c>
      <c r="AD909" t="s">
        <v>68</v>
      </c>
      <c r="AE909">
        <v>1246374</v>
      </c>
      <c r="AF909" t="s">
        <v>69</v>
      </c>
      <c r="AG909" t="s">
        <v>58</v>
      </c>
      <c r="AH909" t="s">
        <v>55</v>
      </c>
      <c r="AI909" t="s">
        <v>55</v>
      </c>
    </row>
    <row r="910" spans="1:35" x14ac:dyDescent="0.25">
      <c r="A910" s="14" t="str">
        <f t="shared" si="14"/>
        <v>http://dodappwlsprd2.cloud.pge.com:8003/ilis_rpt/dailyeventlogdetail.jsp?odbeventlogid=17-0007514&amp;numberofmonths=24&amp;showchangehistorylog=1</v>
      </c>
      <c r="B910" s="15" t="str">
        <f>HYPERLINK(A910,V910)</f>
        <v>17-0007514</v>
      </c>
      <c r="C910" t="s">
        <v>1126</v>
      </c>
      <c r="D910" t="s">
        <v>39</v>
      </c>
      <c r="E910" t="s">
        <v>40</v>
      </c>
      <c r="F910" t="s">
        <v>902</v>
      </c>
      <c r="G910" s="2">
        <v>82021107</v>
      </c>
      <c r="H910" t="s">
        <v>265</v>
      </c>
      <c r="I910" s="3" t="s">
        <v>1203</v>
      </c>
      <c r="J910">
        <v>20170111</v>
      </c>
      <c r="K910" s="4">
        <v>856</v>
      </c>
      <c r="L910">
        <v>1639138</v>
      </c>
      <c r="M910" s="5">
        <v>3289</v>
      </c>
      <c r="N910" t="s">
        <v>44</v>
      </c>
      <c r="O910" t="s">
        <v>62</v>
      </c>
      <c r="P910" t="s">
        <v>63</v>
      </c>
      <c r="Q910" s="5">
        <v>5</v>
      </c>
      <c r="R910" s="5">
        <v>16445</v>
      </c>
      <c r="S910" t="s">
        <v>290</v>
      </c>
      <c r="T910" t="s">
        <v>65</v>
      </c>
      <c r="U910" t="s">
        <v>49</v>
      </c>
      <c r="V910" t="s">
        <v>1204</v>
      </c>
      <c r="W910" t="s">
        <v>51</v>
      </c>
      <c r="X910" t="s">
        <v>52</v>
      </c>
      <c r="Y910">
        <v>31294278</v>
      </c>
      <c r="Z910" t="s">
        <v>53</v>
      </c>
      <c r="AA910">
        <v>2017</v>
      </c>
      <c r="AB910" t="s">
        <v>335</v>
      </c>
      <c r="AC910" t="s">
        <v>55</v>
      </c>
      <c r="AD910" t="s">
        <v>310</v>
      </c>
      <c r="AE910">
        <v>1247059</v>
      </c>
      <c r="AF910" t="s">
        <v>69</v>
      </c>
      <c r="AG910" t="s">
        <v>58</v>
      </c>
      <c r="AH910" t="s">
        <v>55</v>
      </c>
      <c r="AI910" t="s">
        <v>55</v>
      </c>
    </row>
    <row r="911" spans="1:35" x14ac:dyDescent="0.25">
      <c r="A911" s="14" t="str">
        <f t="shared" si="14"/>
        <v>http://dodappwlsprd2.cloud.pge.com:8003/ilis_rpt/dailyeventlogdetail.jsp?odbeventlogid=17-0007560&amp;numberofmonths=24&amp;showchangehistorylog=1</v>
      </c>
      <c r="B911" s="15" t="str">
        <f>HYPERLINK(A911,V911)</f>
        <v>17-0007560</v>
      </c>
      <c r="C911" t="s">
        <v>1126</v>
      </c>
      <c r="D911" t="s">
        <v>39</v>
      </c>
      <c r="E911" t="s">
        <v>84</v>
      </c>
      <c r="F911" t="s">
        <v>1135</v>
      </c>
      <c r="G911" s="2">
        <v>83371106</v>
      </c>
      <c r="H911" t="s">
        <v>61</v>
      </c>
      <c r="I911" s="3">
        <v>7419</v>
      </c>
      <c r="J911">
        <v>20170111</v>
      </c>
      <c r="K911" s="4">
        <v>913</v>
      </c>
      <c r="L911">
        <v>1639242</v>
      </c>
      <c r="M911" s="5">
        <v>1664</v>
      </c>
      <c r="N911" t="s">
        <v>44</v>
      </c>
      <c r="O911" t="s">
        <v>62</v>
      </c>
      <c r="P911" t="s">
        <v>63</v>
      </c>
      <c r="Q911" s="5">
        <v>89</v>
      </c>
      <c r="R911" s="5">
        <v>99102</v>
      </c>
      <c r="S911" t="s">
        <v>277</v>
      </c>
      <c r="T911" t="s">
        <v>65</v>
      </c>
      <c r="U911" t="s">
        <v>49</v>
      </c>
      <c r="V911" t="s">
        <v>1205</v>
      </c>
      <c r="W911" t="s">
        <v>51</v>
      </c>
      <c r="X911" t="s">
        <v>52</v>
      </c>
      <c r="Y911">
        <v>42913015</v>
      </c>
      <c r="Z911" t="s">
        <v>53</v>
      </c>
      <c r="AA911">
        <v>2017</v>
      </c>
      <c r="AB911" t="s">
        <v>335</v>
      </c>
      <c r="AC911" t="s">
        <v>55</v>
      </c>
      <c r="AD911" t="s">
        <v>68</v>
      </c>
      <c r="AE911">
        <v>1247090</v>
      </c>
      <c r="AF911" t="s">
        <v>69</v>
      </c>
      <c r="AG911" t="s">
        <v>58</v>
      </c>
      <c r="AH911" t="s">
        <v>55</v>
      </c>
      <c r="AI911" t="s">
        <v>270</v>
      </c>
    </row>
    <row r="912" spans="1:35" x14ac:dyDescent="0.25">
      <c r="A912" s="14" t="str">
        <f t="shared" si="14"/>
        <v>http://dodappwlsprd2.cloud.pge.com:8003/ilis_rpt/dailyeventlogdetail.jsp?odbeventlogid=17-0011564&amp;numberofmonths=24&amp;showchangehistorylog=1</v>
      </c>
      <c r="B912" s="15" t="str">
        <f>HYPERLINK(A912,V912)</f>
        <v>17-0011564</v>
      </c>
      <c r="C912" t="s">
        <v>1126</v>
      </c>
      <c r="D912" t="s">
        <v>39</v>
      </c>
      <c r="E912" t="s">
        <v>40</v>
      </c>
      <c r="F912" t="s">
        <v>1147</v>
      </c>
      <c r="G912" s="2">
        <v>83481110</v>
      </c>
      <c r="H912" t="s">
        <v>61</v>
      </c>
      <c r="I912" s="3">
        <v>4417</v>
      </c>
      <c r="J912">
        <v>20170120</v>
      </c>
      <c r="K912" s="4">
        <v>1210</v>
      </c>
      <c r="L912">
        <v>1654124</v>
      </c>
      <c r="M912" s="5">
        <v>3401</v>
      </c>
      <c r="N912" t="s">
        <v>44</v>
      </c>
      <c r="O912" t="s">
        <v>359</v>
      </c>
      <c r="P912" t="s">
        <v>360</v>
      </c>
      <c r="Q912" s="5">
        <v>31</v>
      </c>
      <c r="R912" s="5">
        <v>25753</v>
      </c>
      <c r="S912" t="s">
        <v>277</v>
      </c>
      <c r="T912" t="s">
        <v>65</v>
      </c>
      <c r="U912" t="s">
        <v>49</v>
      </c>
      <c r="V912" t="s">
        <v>1206</v>
      </c>
      <c r="W912" t="s">
        <v>51</v>
      </c>
      <c r="X912" t="s">
        <v>52</v>
      </c>
      <c r="Y912">
        <v>31297028</v>
      </c>
      <c r="Z912" t="s">
        <v>53</v>
      </c>
      <c r="AA912">
        <v>2017</v>
      </c>
      <c r="AB912" t="s">
        <v>335</v>
      </c>
      <c r="AC912" t="s">
        <v>55</v>
      </c>
      <c r="AD912" t="s">
        <v>68</v>
      </c>
      <c r="AE912">
        <v>1250427</v>
      </c>
      <c r="AF912" t="s">
        <v>69</v>
      </c>
      <c r="AG912" t="s">
        <v>58</v>
      </c>
      <c r="AH912" t="s">
        <v>55</v>
      </c>
      <c r="AI912" t="s">
        <v>270</v>
      </c>
    </row>
    <row r="913" spans="1:35" x14ac:dyDescent="0.25">
      <c r="A913" s="14" t="str">
        <f t="shared" si="14"/>
        <v>http://dodappwlsprd2.cloud.pge.com:8003/ilis_rpt/dailyeventlogdetail.jsp?odbeventlogid=17-0013294&amp;numberofmonths=24&amp;showchangehistorylog=1</v>
      </c>
      <c r="B913" s="15" t="str">
        <f>HYPERLINK(A913,V913)</f>
        <v>17-0013294</v>
      </c>
      <c r="C913" t="s">
        <v>1126</v>
      </c>
      <c r="D913" t="s">
        <v>39</v>
      </c>
      <c r="E913" t="s">
        <v>40</v>
      </c>
      <c r="F913" t="s">
        <v>1128</v>
      </c>
      <c r="G913" s="2">
        <v>82021106</v>
      </c>
      <c r="H913" t="s">
        <v>61</v>
      </c>
      <c r="I913" s="3">
        <v>17345</v>
      </c>
      <c r="J913">
        <v>20170122</v>
      </c>
      <c r="K913" s="4">
        <v>1127</v>
      </c>
      <c r="L913">
        <v>1660580</v>
      </c>
      <c r="M913" s="5">
        <v>3234</v>
      </c>
      <c r="N913" t="s">
        <v>44</v>
      </c>
      <c r="O913" t="s">
        <v>62</v>
      </c>
      <c r="P913" t="s">
        <v>70</v>
      </c>
      <c r="Q913" s="5">
        <v>6</v>
      </c>
      <c r="R913" s="5">
        <v>19404</v>
      </c>
      <c r="S913" t="s">
        <v>283</v>
      </c>
      <c r="T913" t="s">
        <v>65</v>
      </c>
      <c r="U913" t="s">
        <v>49</v>
      </c>
      <c r="V913" t="s">
        <v>1207</v>
      </c>
      <c r="W913" t="s">
        <v>51</v>
      </c>
      <c r="X913" t="s">
        <v>52</v>
      </c>
      <c r="Y913">
        <v>31297030</v>
      </c>
      <c r="Z913" t="s">
        <v>53</v>
      </c>
      <c r="AA913">
        <v>2017</v>
      </c>
      <c r="AB913" t="s">
        <v>335</v>
      </c>
      <c r="AC913" t="s">
        <v>55</v>
      </c>
      <c r="AD913" t="s">
        <v>68</v>
      </c>
      <c r="AE913">
        <v>1252106</v>
      </c>
      <c r="AF913" t="s">
        <v>69</v>
      </c>
      <c r="AG913" t="s">
        <v>58</v>
      </c>
      <c r="AH913" t="s">
        <v>55</v>
      </c>
      <c r="AI913" t="s">
        <v>270</v>
      </c>
    </row>
    <row r="914" spans="1:35" x14ac:dyDescent="0.25">
      <c r="A914" s="14" t="str">
        <f t="shared" si="14"/>
        <v>http://dodappwlsprd2.cloud.pge.com:8003/ilis_rpt/dailyeventlogdetail.jsp?odbeventlogid=17-0013552&amp;numberofmonths=24&amp;showchangehistorylog=1</v>
      </c>
      <c r="B914" s="15" t="str">
        <f>HYPERLINK(A914,V914)</f>
        <v>17-0013552</v>
      </c>
      <c r="C914" t="s">
        <v>1126</v>
      </c>
      <c r="D914" t="s">
        <v>39</v>
      </c>
      <c r="E914" t="s">
        <v>40</v>
      </c>
      <c r="F914" t="s">
        <v>1128</v>
      </c>
      <c r="G914" s="2">
        <v>82021106</v>
      </c>
      <c r="H914" t="s">
        <v>61</v>
      </c>
      <c r="I914" s="3">
        <v>21295</v>
      </c>
      <c r="J914">
        <v>20170122</v>
      </c>
      <c r="K914" s="4">
        <v>2317</v>
      </c>
      <c r="L914">
        <v>1662576</v>
      </c>
      <c r="M914" s="5">
        <v>890</v>
      </c>
      <c r="N914" t="s">
        <v>44</v>
      </c>
      <c r="O914" t="s">
        <v>359</v>
      </c>
      <c r="P914" t="s">
        <v>360</v>
      </c>
      <c r="Q914" s="5">
        <v>20</v>
      </c>
      <c r="R914" s="5">
        <v>17800</v>
      </c>
      <c r="S914" t="s">
        <v>277</v>
      </c>
      <c r="T914" t="s">
        <v>65</v>
      </c>
      <c r="U914" t="s">
        <v>49</v>
      </c>
      <c r="V914" t="s">
        <v>1208</v>
      </c>
      <c r="W914" t="s">
        <v>51</v>
      </c>
      <c r="X914" t="s">
        <v>52</v>
      </c>
      <c r="Y914">
        <v>42928670</v>
      </c>
      <c r="Z914" t="s">
        <v>53</v>
      </c>
      <c r="AA914">
        <v>2017</v>
      </c>
      <c r="AB914" t="s">
        <v>335</v>
      </c>
      <c r="AC914" t="s">
        <v>55</v>
      </c>
      <c r="AD914" t="s">
        <v>68</v>
      </c>
      <c r="AE914">
        <v>1252370</v>
      </c>
      <c r="AF914" t="s">
        <v>69</v>
      </c>
      <c r="AG914" t="s">
        <v>58</v>
      </c>
      <c r="AH914" t="s">
        <v>55</v>
      </c>
      <c r="AI914" t="s">
        <v>270</v>
      </c>
    </row>
    <row r="915" spans="1:35" x14ac:dyDescent="0.25">
      <c r="A915" s="14" t="str">
        <f t="shared" si="14"/>
        <v>http://dodappwlsprd2.cloud.pge.com:8003/ilis_rpt/dailyeventlogdetail.jsp?odbeventlogid=17-0012915&amp;numberofmonths=24&amp;showchangehistorylog=1</v>
      </c>
      <c r="B915" s="15" t="str">
        <f>HYPERLINK(A915,V915)</f>
        <v>17-0012915</v>
      </c>
      <c r="C915" t="s">
        <v>1126</v>
      </c>
      <c r="D915" t="s">
        <v>39</v>
      </c>
      <c r="E915" t="s">
        <v>84</v>
      </c>
      <c r="F915" t="s">
        <v>1144</v>
      </c>
      <c r="G915" s="2">
        <v>83371107</v>
      </c>
      <c r="H915" t="s">
        <v>61</v>
      </c>
      <c r="I915" s="3">
        <v>11753</v>
      </c>
      <c r="J915">
        <v>20170122</v>
      </c>
      <c r="K915" s="4">
        <v>716</v>
      </c>
      <c r="L915">
        <v>1659461</v>
      </c>
      <c r="M915" s="5">
        <v>2384</v>
      </c>
      <c r="N915" t="s">
        <v>44</v>
      </c>
      <c r="O915" t="s">
        <v>359</v>
      </c>
      <c r="P915" t="s">
        <v>360</v>
      </c>
      <c r="Q915" s="5">
        <v>9</v>
      </c>
      <c r="R915" s="5">
        <v>21456</v>
      </c>
      <c r="S915" t="s">
        <v>279</v>
      </c>
      <c r="T915" t="s">
        <v>65</v>
      </c>
      <c r="U915" t="s">
        <v>49</v>
      </c>
      <c r="V915" t="s">
        <v>1209</v>
      </c>
      <c r="W915" t="s">
        <v>51</v>
      </c>
      <c r="X915" t="s">
        <v>52</v>
      </c>
      <c r="Y915">
        <v>31297028</v>
      </c>
      <c r="Z915" t="s">
        <v>53</v>
      </c>
      <c r="AA915">
        <v>2017</v>
      </c>
      <c r="AB915" t="s">
        <v>335</v>
      </c>
      <c r="AC915" t="s">
        <v>55</v>
      </c>
      <c r="AD915" t="s">
        <v>68</v>
      </c>
      <c r="AE915">
        <v>1251735</v>
      </c>
      <c r="AF915" t="s">
        <v>69</v>
      </c>
      <c r="AG915" t="s">
        <v>58</v>
      </c>
      <c r="AH915" t="s">
        <v>55</v>
      </c>
      <c r="AI915" t="s">
        <v>270</v>
      </c>
    </row>
    <row r="916" spans="1:35" x14ac:dyDescent="0.25">
      <c r="A916" s="14" t="str">
        <f t="shared" si="14"/>
        <v>http://dodappwlsprd2.cloud.pge.com:8003/ilis_rpt/dailyeventlogdetail.jsp?odbeventlogid=17-0013603&amp;numberofmonths=24&amp;showchangehistorylog=1</v>
      </c>
      <c r="B916" s="15" t="str">
        <f>HYPERLINK(A916,V916)</f>
        <v>17-0013603</v>
      </c>
      <c r="C916" t="s">
        <v>1126</v>
      </c>
      <c r="D916" t="s">
        <v>39</v>
      </c>
      <c r="E916" t="s">
        <v>40</v>
      </c>
      <c r="F916" t="s">
        <v>902</v>
      </c>
      <c r="G916" s="2">
        <v>82021107</v>
      </c>
      <c r="H916" t="s">
        <v>61</v>
      </c>
      <c r="I916" s="3">
        <v>4469</v>
      </c>
      <c r="J916">
        <v>20170123</v>
      </c>
      <c r="K916" s="4">
        <v>408</v>
      </c>
      <c r="L916">
        <v>1662752</v>
      </c>
      <c r="M916" s="5">
        <v>937</v>
      </c>
      <c r="N916" t="s">
        <v>44</v>
      </c>
      <c r="O916" t="s">
        <v>62</v>
      </c>
      <c r="P916" t="s">
        <v>70</v>
      </c>
      <c r="Q916" s="5">
        <v>71</v>
      </c>
      <c r="R916" s="5">
        <v>61407</v>
      </c>
      <c r="S916" t="s">
        <v>277</v>
      </c>
      <c r="T916" t="s">
        <v>65</v>
      </c>
      <c r="U916" t="s">
        <v>49</v>
      </c>
      <c r="V916" t="s">
        <v>1210</v>
      </c>
      <c r="W916" t="s">
        <v>51</v>
      </c>
      <c r="X916" t="s">
        <v>52</v>
      </c>
      <c r="Y916">
        <v>31297030</v>
      </c>
      <c r="Z916" t="s">
        <v>53</v>
      </c>
      <c r="AA916">
        <v>2017</v>
      </c>
      <c r="AB916" t="s">
        <v>335</v>
      </c>
      <c r="AC916" t="s">
        <v>55</v>
      </c>
      <c r="AD916" t="s">
        <v>68</v>
      </c>
      <c r="AE916">
        <v>1252425</v>
      </c>
      <c r="AF916" t="s">
        <v>69</v>
      </c>
      <c r="AG916" t="s">
        <v>58</v>
      </c>
      <c r="AH916" t="s">
        <v>55</v>
      </c>
      <c r="AI916" t="s">
        <v>55</v>
      </c>
    </row>
    <row r="917" spans="1:35" x14ac:dyDescent="0.25">
      <c r="A917" s="14" t="str">
        <f t="shared" si="14"/>
        <v>http://dodappwlsprd2.cloud.pge.com:8003/ilis_rpt/dailyeventlogdetail.jsp?odbeventlogid=17-0018174&amp;numberofmonths=24&amp;showchangehistorylog=1</v>
      </c>
      <c r="B917" s="15" t="str">
        <f>HYPERLINK(A917,V917)</f>
        <v>17-0018174</v>
      </c>
      <c r="C917" t="s">
        <v>1126</v>
      </c>
      <c r="D917" t="s">
        <v>39</v>
      </c>
      <c r="E917" t="s">
        <v>40</v>
      </c>
      <c r="F917" t="s">
        <v>1128</v>
      </c>
      <c r="G917" s="2">
        <v>82021106</v>
      </c>
      <c r="H917" t="s">
        <v>42</v>
      </c>
      <c r="I917" s="3" t="s">
        <v>1211</v>
      </c>
      <c r="J917">
        <v>20170207</v>
      </c>
      <c r="K917" s="4">
        <v>629</v>
      </c>
      <c r="L917">
        <v>1678191</v>
      </c>
      <c r="M917" s="5">
        <v>1906</v>
      </c>
      <c r="N917" t="s">
        <v>44</v>
      </c>
      <c r="O917" t="s">
        <v>62</v>
      </c>
      <c r="P917" t="s">
        <v>63</v>
      </c>
      <c r="Q917" s="5">
        <v>338</v>
      </c>
      <c r="R917" s="5">
        <v>175889</v>
      </c>
      <c r="S917" t="s">
        <v>1181</v>
      </c>
      <c r="T917" t="s">
        <v>65</v>
      </c>
      <c r="U917" t="s">
        <v>49</v>
      </c>
      <c r="V917" t="s">
        <v>1212</v>
      </c>
      <c r="W917" t="s">
        <v>51</v>
      </c>
      <c r="X917" t="s">
        <v>52</v>
      </c>
      <c r="Y917">
        <v>31304239</v>
      </c>
      <c r="Z917" t="s">
        <v>53</v>
      </c>
      <c r="AA917">
        <v>2017</v>
      </c>
      <c r="AB917" t="s">
        <v>247</v>
      </c>
      <c r="AC917" t="s">
        <v>55</v>
      </c>
      <c r="AD917" t="s">
        <v>88</v>
      </c>
      <c r="AE917">
        <v>1256037</v>
      </c>
      <c r="AF917" t="s">
        <v>69</v>
      </c>
      <c r="AG917" t="s">
        <v>58</v>
      </c>
      <c r="AH917" t="s">
        <v>55</v>
      </c>
      <c r="AI917" t="s">
        <v>270</v>
      </c>
    </row>
    <row r="918" spans="1:35" x14ac:dyDescent="0.25">
      <c r="A918" s="14" t="str">
        <f t="shared" si="14"/>
        <v>http://dodappwlsprd2.cloud.pge.com:8003/ilis_rpt/dailyeventlogdetail.jsp?odbeventlogid=17-0018321&amp;numberofmonths=24&amp;showchangehistorylog=1</v>
      </c>
      <c r="B918" s="15" t="str">
        <f>HYPERLINK(A918,V918)</f>
        <v>17-0018321</v>
      </c>
      <c r="C918" t="s">
        <v>1126</v>
      </c>
      <c r="D918" t="s">
        <v>39</v>
      </c>
      <c r="E918" t="s">
        <v>40</v>
      </c>
      <c r="F918" t="s">
        <v>1128</v>
      </c>
      <c r="G918" s="2">
        <v>82021106</v>
      </c>
      <c r="H918" t="s">
        <v>42</v>
      </c>
      <c r="I918" s="3" t="s">
        <v>1213</v>
      </c>
      <c r="J918">
        <v>20170207</v>
      </c>
      <c r="K918" s="4">
        <v>833</v>
      </c>
      <c r="L918">
        <v>1679023</v>
      </c>
      <c r="M918" s="5">
        <v>178</v>
      </c>
      <c r="N918" t="s">
        <v>44</v>
      </c>
      <c r="O918" t="s">
        <v>62</v>
      </c>
      <c r="P918" t="s">
        <v>63</v>
      </c>
      <c r="Q918" s="5">
        <v>93</v>
      </c>
      <c r="R918" s="5">
        <v>16554</v>
      </c>
      <c r="S918" t="s">
        <v>351</v>
      </c>
      <c r="T918" t="s">
        <v>65</v>
      </c>
      <c r="U918" t="s">
        <v>229</v>
      </c>
      <c r="V918" t="s">
        <v>1214</v>
      </c>
      <c r="W918" t="s">
        <v>51</v>
      </c>
      <c r="X918" t="s">
        <v>52</v>
      </c>
      <c r="Y918">
        <v>0</v>
      </c>
      <c r="Z918" t="s">
        <v>53</v>
      </c>
      <c r="AA918">
        <v>2017</v>
      </c>
      <c r="AB918" t="s">
        <v>247</v>
      </c>
      <c r="AC918" t="s">
        <v>55</v>
      </c>
      <c r="AD918" t="s">
        <v>113</v>
      </c>
      <c r="AE918">
        <v>1256157</v>
      </c>
      <c r="AF918" t="s">
        <v>69</v>
      </c>
      <c r="AG918" t="s">
        <v>58</v>
      </c>
      <c r="AH918" t="s">
        <v>55</v>
      </c>
      <c r="AI918" t="s">
        <v>270</v>
      </c>
    </row>
    <row r="919" spans="1:35" x14ac:dyDescent="0.25">
      <c r="A919" s="14" t="str">
        <f t="shared" si="14"/>
        <v>http://dodappwlsprd2.cloud.pge.com:8003/ilis_rpt/dailyeventlogdetail.jsp?odbeventlogid=17-0018469&amp;numberofmonths=24&amp;showchangehistorylog=1</v>
      </c>
      <c r="B919" s="15" t="str">
        <f>HYPERLINK(A919,V919)</f>
        <v>17-0018469</v>
      </c>
      <c r="C919" t="s">
        <v>1126</v>
      </c>
      <c r="D919" t="s">
        <v>39</v>
      </c>
      <c r="E919" t="s">
        <v>40</v>
      </c>
      <c r="F919" t="s">
        <v>902</v>
      </c>
      <c r="G919" s="2">
        <v>82021107</v>
      </c>
      <c r="H919" t="s">
        <v>414</v>
      </c>
      <c r="I919" s="3">
        <v>12041</v>
      </c>
      <c r="J919">
        <v>20170207</v>
      </c>
      <c r="K919" s="4">
        <v>848</v>
      </c>
      <c r="L919">
        <v>1679132</v>
      </c>
      <c r="M919" s="5">
        <v>381</v>
      </c>
      <c r="N919" t="s">
        <v>44</v>
      </c>
      <c r="O919" t="s">
        <v>62</v>
      </c>
      <c r="P919" t="s">
        <v>63</v>
      </c>
      <c r="Q919" s="5">
        <v>78</v>
      </c>
      <c r="R919" s="5">
        <v>29718</v>
      </c>
      <c r="S919" t="s">
        <v>326</v>
      </c>
      <c r="T919" t="s">
        <v>65</v>
      </c>
      <c r="U919" t="s">
        <v>49</v>
      </c>
      <c r="V919" t="s">
        <v>1215</v>
      </c>
      <c r="W919" t="s">
        <v>51</v>
      </c>
      <c r="X919" t="s">
        <v>52</v>
      </c>
      <c r="Y919">
        <v>0</v>
      </c>
      <c r="Z919" t="s">
        <v>53</v>
      </c>
      <c r="AA919">
        <v>2017</v>
      </c>
      <c r="AB919" t="s">
        <v>247</v>
      </c>
      <c r="AC919" t="s">
        <v>55</v>
      </c>
      <c r="AD919" t="s">
        <v>68</v>
      </c>
      <c r="AE919">
        <v>1256279</v>
      </c>
      <c r="AF919" t="s">
        <v>69</v>
      </c>
      <c r="AG919" t="s">
        <v>58</v>
      </c>
      <c r="AH919" t="s">
        <v>55</v>
      </c>
      <c r="AI919" t="s">
        <v>270</v>
      </c>
    </row>
    <row r="920" spans="1:35" x14ac:dyDescent="0.25">
      <c r="A920" s="14" t="str">
        <f t="shared" si="14"/>
        <v>http://dodappwlsprd2.cloud.pge.com:8003/ilis_rpt/dailyeventlogdetail.jsp?odbeventlogid=17-0018532&amp;numberofmonths=24&amp;showchangehistorylog=1</v>
      </c>
      <c r="B920" s="15" t="str">
        <f>HYPERLINK(A920,V920)</f>
        <v>17-0018532</v>
      </c>
      <c r="C920" t="s">
        <v>1126</v>
      </c>
      <c r="D920" t="s">
        <v>39</v>
      </c>
      <c r="E920" t="s">
        <v>40</v>
      </c>
      <c r="F920" t="s">
        <v>902</v>
      </c>
      <c r="G920" s="2">
        <v>82021107</v>
      </c>
      <c r="H920" t="s">
        <v>61</v>
      </c>
      <c r="I920" s="3">
        <v>12371</v>
      </c>
      <c r="J920">
        <v>20170207</v>
      </c>
      <c r="K920" s="4">
        <v>639</v>
      </c>
      <c r="L920">
        <v>1680008</v>
      </c>
      <c r="M920" s="5">
        <v>2298</v>
      </c>
      <c r="N920" t="s">
        <v>44</v>
      </c>
      <c r="O920" t="s">
        <v>62</v>
      </c>
      <c r="P920" t="s">
        <v>70</v>
      </c>
      <c r="Q920" s="5">
        <v>5</v>
      </c>
      <c r="R920" s="5">
        <v>11490</v>
      </c>
      <c r="S920" t="s">
        <v>283</v>
      </c>
      <c r="T920" t="s">
        <v>65</v>
      </c>
      <c r="U920" t="s">
        <v>49</v>
      </c>
      <c r="V920" t="s">
        <v>1216</v>
      </c>
      <c r="W920" t="s">
        <v>51</v>
      </c>
      <c r="X920" t="s">
        <v>52</v>
      </c>
      <c r="Y920">
        <v>0</v>
      </c>
      <c r="Z920" t="s">
        <v>53</v>
      </c>
      <c r="AA920">
        <v>2017</v>
      </c>
      <c r="AB920" t="s">
        <v>247</v>
      </c>
      <c r="AC920" t="s">
        <v>55</v>
      </c>
      <c r="AD920" t="s">
        <v>88</v>
      </c>
      <c r="AE920">
        <v>1256326</v>
      </c>
      <c r="AF920" t="s">
        <v>69</v>
      </c>
      <c r="AG920" t="s">
        <v>58</v>
      </c>
      <c r="AH920" t="s">
        <v>55</v>
      </c>
      <c r="AI920" t="s">
        <v>270</v>
      </c>
    </row>
    <row r="921" spans="1:35" x14ac:dyDescent="0.25">
      <c r="A921" s="14" t="str">
        <f t="shared" si="14"/>
        <v>http://dodappwlsprd2.cloud.pge.com:8003/ilis_rpt/dailyeventlogdetail.jsp?odbeventlogid=17-0018656&amp;numberofmonths=24&amp;showchangehistorylog=1</v>
      </c>
      <c r="B921" s="15" t="str">
        <f>HYPERLINK(A921,V921)</f>
        <v>17-0018656</v>
      </c>
      <c r="C921" t="s">
        <v>1126</v>
      </c>
      <c r="D921" t="s">
        <v>39</v>
      </c>
      <c r="E921" t="s">
        <v>84</v>
      </c>
      <c r="F921" t="s">
        <v>1159</v>
      </c>
      <c r="G921" s="2">
        <v>83371105</v>
      </c>
      <c r="H921" t="s">
        <v>137</v>
      </c>
      <c r="I921" s="3" t="s">
        <v>1217</v>
      </c>
      <c r="J921">
        <v>20170207</v>
      </c>
      <c r="K921" s="4">
        <v>1512</v>
      </c>
      <c r="L921">
        <v>1680535</v>
      </c>
      <c r="M921" s="5">
        <v>2008</v>
      </c>
      <c r="N921" t="s">
        <v>44</v>
      </c>
      <c r="O921" t="s">
        <v>62</v>
      </c>
      <c r="P921" t="s">
        <v>70</v>
      </c>
      <c r="Q921" s="5">
        <v>310</v>
      </c>
      <c r="R921" s="5">
        <v>35608</v>
      </c>
      <c r="S921" t="s">
        <v>279</v>
      </c>
      <c r="T921" t="s">
        <v>65</v>
      </c>
      <c r="U921" t="s">
        <v>49</v>
      </c>
      <c r="V921" t="s">
        <v>1218</v>
      </c>
      <c r="W921" t="s">
        <v>51</v>
      </c>
      <c r="X921" t="s">
        <v>52</v>
      </c>
      <c r="Y921">
        <v>31304239</v>
      </c>
      <c r="Z921" t="s">
        <v>53</v>
      </c>
      <c r="AA921">
        <v>2017</v>
      </c>
      <c r="AB921" t="s">
        <v>247</v>
      </c>
      <c r="AC921" t="s">
        <v>55</v>
      </c>
      <c r="AD921" t="s">
        <v>310</v>
      </c>
      <c r="AE921">
        <v>1256425</v>
      </c>
      <c r="AF921" t="s">
        <v>69</v>
      </c>
      <c r="AG921" t="s">
        <v>58</v>
      </c>
      <c r="AH921" t="s">
        <v>55</v>
      </c>
      <c r="AI921" t="s">
        <v>270</v>
      </c>
    </row>
    <row r="922" spans="1:35" x14ac:dyDescent="0.25">
      <c r="A922" s="14" t="str">
        <f t="shared" si="14"/>
        <v>http://dodappwlsprd2.cloud.pge.com:8003/ilis_rpt/dailyeventlogdetail.jsp?odbeventlogid=17-0018379&amp;numberofmonths=24&amp;showchangehistorylog=1</v>
      </c>
      <c r="B922" s="15" t="str">
        <f>HYPERLINK(A922,V922)</f>
        <v>17-0018379</v>
      </c>
      <c r="C922" t="s">
        <v>1126</v>
      </c>
      <c r="D922" t="s">
        <v>39</v>
      </c>
      <c r="E922" t="s">
        <v>84</v>
      </c>
      <c r="F922" t="s">
        <v>1147</v>
      </c>
      <c r="G922" s="2">
        <v>83481110</v>
      </c>
      <c r="H922" t="s">
        <v>414</v>
      </c>
      <c r="I922" s="3">
        <v>9265</v>
      </c>
      <c r="J922">
        <v>20170207</v>
      </c>
      <c r="K922" s="4">
        <v>512</v>
      </c>
      <c r="L922">
        <v>1678870</v>
      </c>
      <c r="M922" s="5">
        <v>1929</v>
      </c>
      <c r="N922" t="s">
        <v>44</v>
      </c>
      <c r="O922" t="s">
        <v>45</v>
      </c>
      <c r="P922" t="s">
        <v>281</v>
      </c>
      <c r="Q922" s="5">
        <v>461</v>
      </c>
      <c r="R922" s="5">
        <v>309020</v>
      </c>
      <c r="S922" t="s">
        <v>279</v>
      </c>
      <c r="T922" t="s">
        <v>65</v>
      </c>
      <c r="U922" t="s">
        <v>49</v>
      </c>
      <c r="V922" t="s">
        <v>1219</v>
      </c>
      <c r="W922" t="s">
        <v>51</v>
      </c>
      <c r="X922" t="s">
        <v>52</v>
      </c>
      <c r="Y922">
        <v>42939926</v>
      </c>
      <c r="Z922" t="s">
        <v>53</v>
      </c>
      <c r="AA922">
        <v>2017</v>
      </c>
      <c r="AB922" t="s">
        <v>247</v>
      </c>
      <c r="AC922" t="s">
        <v>55</v>
      </c>
      <c r="AD922" t="s">
        <v>88</v>
      </c>
      <c r="AE922">
        <v>1256210</v>
      </c>
      <c r="AF922" t="s">
        <v>69</v>
      </c>
      <c r="AG922" t="s">
        <v>58</v>
      </c>
      <c r="AH922" t="s">
        <v>55</v>
      </c>
      <c r="AI922" t="s">
        <v>270</v>
      </c>
    </row>
    <row r="923" spans="1:35" x14ac:dyDescent="0.25">
      <c r="A923" s="14" t="str">
        <f t="shared" si="14"/>
        <v>http://dodappwlsprd2.cloud.pge.com:8003/ilis_rpt/dailyeventlogdetail.jsp?odbeventlogid=17-0019734&amp;numberofmonths=24&amp;showchangehistorylog=1</v>
      </c>
      <c r="B923" s="15" t="str">
        <f>HYPERLINK(A923,V923)</f>
        <v>17-0019734</v>
      </c>
      <c r="C923" t="s">
        <v>1126</v>
      </c>
      <c r="D923" t="s">
        <v>39</v>
      </c>
      <c r="E923" t="s">
        <v>40</v>
      </c>
      <c r="F923" t="s">
        <v>1128</v>
      </c>
      <c r="G923" s="2">
        <v>82021106</v>
      </c>
      <c r="H923" t="s">
        <v>75</v>
      </c>
      <c r="I923" s="3" t="s">
        <v>1220</v>
      </c>
      <c r="J923">
        <v>20170209</v>
      </c>
      <c r="K923" s="4">
        <v>1918</v>
      </c>
      <c r="L923">
        <v>1684101</v>
      </c>
      <c r="M923" s="5">
        <v>1853</v>
      </c>
      <c r="N923" t="s">
        <v>44</v>
      </c>
      <c r="O923" t="s">
        <v>62</v>
      </c>
      <c r="P923" t="s">
        <v>63</v>
      </c>
      <c r="Q923" s="5">
        <v>17</v>
      </c>
      <c r="R923" s="5">
        <v>17557</v>
      </c>
      <c r="S923" t="s">
        <v>326</v>
      </c>
      <c r="T923" t="s">
        <v>65</v>
      </c>
      <c r="U923" t="s">
        <v>49</v>
      </c>
      <c r="V923" t="s">
        <v>1221</v>
      </c>
      <c r="W923" t="s">
        <v>51</v>
      </c>
      <c r="X923" t="s">
        <v>52</v>
      </c>
      <c r="Y923">
        <v>31304342</v>
      </c>
      <c r="Z923" t="s">
        <v>53</v>
      </c>
      <c r="AA923">
        <v>2017</v>
      </c>
      <c r="AB923" t="s">
        <v>247</v>
      </c>
      <c r="AC923" t="s">
        <v>55</v>
      </c>
      <c r="AD923" t="s">
        <v>68</v>
      </c>
      <c r="AE923">
        <v>1257205</v>
      </c>
      <c r="AF923" t="s">
        <v>69</v>
      </c>
      <c r="AG923" t="s">
        <v>58</v>
      </c>
      <c r="AH923" t="s">
        <v>55</v>
      </c>
      <c r="AI923" t="s">
        <v>55</v>
      </c>
    </row>
    <row r="924" spans="1:35" x14ac:dyDescent="0.25">
      <c r="A924" s="14" t="str">
        <f t="shared" si="14"/>
        <v>http://dodappwlsprd2.cloud.pge.com:8003/ilis_rpt/dailyeventlogdetail.jsp?odbeventlogid=17-0022859&amp;numberofmonths=24&amp;showchangehistorylog=1</v>
      </c>
      <c r="B924" s="15" t="str">
        <f>HYPERLINK(A924,V924)</f>
        <v>17-0022859</v>
      </c>
      <c r="C924" t="s">
        <v>1126</v>
      </c>
      <c r="D924" t="s">
        <v>39</v>
      </c>
      <c r="E924" t="s">
        <v>40</v>
      </c>
      <c r="F924" t="s">
        <v>1144</v>
      </c>
      <c r="G924" s="2">
        <v>83371107</v>
      </c>
      <c r="H924" t="s">
        <v>61</v>
      </c>
      <c r="I924" s="3">
        <v>5387</v>
      </c>
      <c r="J924">
        <v>20170217</v>
      </c>
      <c r="K924" s="4">
        <v>923</v>
      </c>
      <c r="L924">
        <v>1695077</v>
      </c>
      <c r="M924" s="5">
        <v>2239</v>
      </c>
      <c r="N924" t="s">
        <v>44</v>
      </c>
      <c r="O924" t="s">
        <v>62</v>
      </c>
      <c r="P924" t="s">
        <v>63</v>
      </c>
      <c r="Q924" s="5">
        <v>8</v>
      </c>
      <c r="R924" s="5">
        <v>17912</v>
      </c>
      <c r="S924" t="s">
        <v>298</v>
      </c>
      <c r="T924" t="s">
        <v>65</v>
      </c>
      <c r="U924" t="s">
        <v>49</v>
      </c>
      <c r="V924" t="s">
        <v>1222</v>
      </c>
      <c r="W924" t="s">
        <v>51</v>
      </c>
      <c r="X924" t="s">
        <v>52</v>
      </c>
      <c r="Y924">
        <v>31306421</v>
      </c>
      <c r="Z924" t="s">
        <v>53</v>
      </c>
      <c r="AA924">
        <v>2017</v>
      </c>
      <c r="AB924" t="s">
        <v>247</v>
      </c>
      <c r="AC924" t="s">
        <v>55</v>
      </c>
      <c r="AD924" t="s">
        <v>68</v>
      </c>
      <c r="AE924">
        <v>1259875</v>
      </c>
      <c r="AF924" t="s">
        <v>69</v>
      </c>
      <c r="AG924" t="s">
        <v>58</v>
      </c>
      <c r="AH924" t="s">
        <v>55</v>
      </c>
      <c r="AI924" t="s">
        <v>270</v>
      </c>
    </row>
    <row r="925" spans="1:35" x14ac:dyDescent="0.25">
      <c r="A925" s="14" t="str">
        <f t="shared" si="14"/>
        <v>http://dodappwlsprd2.cloud.pge.com:8003/ilis_rpt/dailyeventlogdetail.jsp?odbeventlogid=17-0023041&amp;numberofmonths=24&amp;showchangehistorylog=1</v>
      </c>
      <c r="B925" s="15" t="str">
        <f>HYPERLINK(A925,V925)</f>
        <v>17-0023041</v>
      </c>
      <c r="C925" t="s">
        <v>1126</v>
      </c>
      <c r="D925" t="s">
        <v>39</v>
      </c>
      <c r="E925" t="s">
        <v>84</v>
      </c>
      <c r="F925" t="s">
        <v>1144</v>
      </c>
      <c r="G925" s="2">
        <v>83371107</v>
      </c>
      <c r="H925" t="s">
        <v>61</v>
      </c>
      <c r="I925" s="3">
        <v>30547</v>
      </c>
      <c r="J925">
        <v>20170217</v>
      </c>
      <c r="K925" s="4">
        <v>1540</v>
      </c>
      <c r="L925">
        <v>1693227</v>
      </c>
      <c r="M925" s="5">
        <v>1771</v>
      </c>
      <c r="N925" t="s">
        <v>44</v>
      </c>
      <c r="O925" t="s">
        <v>62</v>
      </c>
      <c r="P925" t="s">
        <v>63</v>
      </c>
      <c r="Q925" s="5">
        <v>5</v>
      </c>
      <c r="R925" s="5">
        <v>8855</v>
      </c>
      <c r="S925" t="s">
        <v>573</v>
      </c>
      <c r="T925" t="s">
        <v>65</v>
      </c>
      <c r="U925" t="s">
        <v>49</v>
      </c>
      <c r="V925" t="s">
        <v>1223</v>
      </c>
      <c r="W925" t="s">
        <v>51</v>
      </c>
      <c r="X925" t="s">
        <v>52</v>
      </c>
      <c r="Y925">
        <v>31306421</v>
      </c>
      <c r="Z925" t="s">
        <v>53</v>
      </c>
      <c r="AA925">
        <v>2017</v>
      </c>
      <c r="AB925" t="s">
        <v>247</v>
      </c>
      <c r="AC925" t="s">
        <v>55</v>
      </c>
      <c r="AD925" t="s">
        <v>88</v>
      </c>
      <c r="AE925">
        <v>1260052</v>
      </c>
      <c r="AF925" t="s">
        <v>69</v>
      </c>
      <c r="AG925" t="s">
        <v>58</v>
      </c>
      <c r="AH925" t="s">
        <v>55</v>
      </c>
      <c r="AI925" t="s">
        <v>270</v>
      </c>
    </row>
    <row r="926" spans="1:35" x14ac:dyDescent="0.25">
      <c r="A926" s="14" t="str">
        <f t="shared" si="14"/>
        <v>http://dodappwlsprd2.cloud.pge.com:8003/ilis_rpt/dailyeventlogdetail.jsp?odbeventlogid=17-0023867&amp;numberofmonths=24&amp;showchangehistorylog=1</v>
      </c>
      <c r="B926" s="15" t="str">
        <f>HYPERLINK(A926,V926)</f>
        <v>17-0023867</v>
      </c>
      <c r="C926" t="s">
        <v>1126</v>
      </c>
      <c r="D926" t="s">
        <v>39</v>
      </c>
      <c r="E926" t="s">
        <v>40</v>
      </c>
      <c r="F926" t="s">
        <v>82</v>
      </c>
      <c r="G926" s="2">
        <v>83622106</v>
      </c>
      <c r="H926" t="s">
        <v>42</v>
      </c>
      <c r="I926" s="3">
        <v>60124</v>
      </c>
      <c r="J926">
        <v>20170220</v>
      </c>
      <c r="K926" s="4">
        <v>1503</v>
      </c>
      <c r="L926">
        <v>1703629</v>
      </c>
      <c r="M926" s="5">
        <v>5850</v>
      </c>
      <c r="N926" t="s">
        <v>44</v>
      </c>
      <c r="O926" t="s">
        <v>62</v>
      </c>
      <c r="P926" t="s">
        <v>63</v>
      </c>
      <c r="Q926" s="5">
        <v>718</v>
      </c>
      <c r="R926" s="5">
        <v>3670876</v>
      </c>
      <c r="S926" t="s">
        <v>298</v>
      </c>
      <c r="T926" t="s">
        <v>65</v>
      </c>
      <c r="U926" t="s">
        <v>49</v>
      </c>
      <c r="V926" t="s">
        <v>1224</v>
      </c>
      <c r="W926" t="s">
        <v>51</v>
      </c>
      <c r="X926" t="s">
        <v>52</v>
      </c>
      <c r="Y926">
        <v>0</v>
      </c>
      <c r="Z926" t="s">
        <v>53</v>
      </c>
      <c r="AA926">
        <v>2017</v>
      </c>
      <c r="AB926" t="s">
        <v>247</v>
      </c>
      <c r="AC926" t="s">
        <v>55</v>
      </c>
      <c r="AD926" t="s">
        <v>68</v>
      </c>
      <c r="AE926">
        <v>1260852</v>
      </c>
      <c r="AF926" t="s">
        <v>69</v>
      </c>
      <c r="AG926" t="s">
        <v>58</v>
      </c>
      <c r="AH926" t="s">
        <v>55</v>
      </c>
      <c r="AI926" t="s">
        <v>270</v>
      </c>
    </row>
    <row r="927" spans="1:35" x14ac:dyDescent="0.25">
      <c r="A927" s="14" t="str">
        <f t="shared" si="14"/>
        <v>http://dodappwlsprd2.cloud.pge.com:8003/ilis_rpt/dailyeventlogdetail.jsp?odbeventlogid=17-0025621&amp;numberofmonths=24&amp;showchangehistorylog=1</v>
      </c>
      <c r="B927" s="15" t="str">
        <f>HYPERLINK(A927,V927)</f>
        <v>17-0025621</v>
      </c>
      <c r="C927" t="s">
        <v>1126</v>
      </c>
      <c r="D927" t="s">
        <v>39</v>
      </c>
      <c r="E927" t="s">
        <v>84</v>
      </c>
      <c r="F927" t="s">
        <v>1225</v>
      </c>
      <c r="G927" s="2">
        <v>83431116</v>
      </c>
      <c r="H927" t="s">
        <v>75</v>
      </c>
      <c r="I927" s="3" t="s">
        <v>1226</v>
      </c>
      <c r="J927">
        <v>20170220</v>
      </c>
      <c r="K927" s="4">
        <v>1706</v>
      </c>
      <c r="L927">
        <v>1704476</v>
      </c>
      <c r="M927" s="5">
        <v>4028</v>
      </c>
      <c r="N927" t="s">
        <v>44</v>
      </c>
      <c r="O927" t="s">
        <v>45</v>
      </c>
      <c r="P927" t="s">
        <v>281</v>
      </c>
      <c r="Q927" s="5">
        <v>27</v>
      </c>
      <c r="R927" s="5">
        <v>108756</v>
      </c>
      <c r="S927" t="s">
        <v>298</v>
      </c>
      <c r="T927" t="s">
        <v>65</v>
      </c>
      <c r="U927" t="s">
        <v>49</v>
      </c>
      <c r="V927" t="s">
        <v>1227</v>
      </c>
      <c r="W927" t="s">
        <v>51</v>
      </c>
      <c r="X927" t="s">
        <v>52</v>
      </c>
      <c r="Y927">
        <v>42950074</v>
      </c>
      <c r="Z927" t="s">
        <v>53</v>
      </c>
      <c r="AA927">
        <v>2017</v>
      </c>
      <c r="AB927" t="s">
        <v>247</v>
      </c>
      <c r="AC927" t="s">
        <v>55</v>
      </c>
      <c r="AD927" t="s">
        <v>167</v>
      </c>
      <c r="AE927">
        <v>1262452</v>
      </c>
      <c r="AF927" t="s">
        <v>69</v>
      </c>
      <c r="AG927" t="s">
        <v>58</v>
      </c>
      <c r="AH927" t="s">
        <v>55</v>
      </c>
      <c r="AI927" t="s">
        <v>55</v>
      </c>
    </row>
    <row r="928" spans="1:35" x14ac:dyDescent="0.25">
      <c r="A928" s="14" t="str">
        <f t="shared" si="14"/>
        <v>http://dodappwlsprd2.cloud.pge.com:8003/ilis_rpt/dailyeventlogdetail.jsp?odbeventlogid=17-0025632&amp;numberofmonths=24&amp;showchangehistorylog=1</v>
      </c>
      <c r="B928" s="15" t="str">
        <f>HYPERLINK(A928,V928)</f>
        <v>17-0025632</v>
      </c>
      <c r="C928" t="s">
        <v>1126</v>
      </c>
      <c r="D928" t="s">
        <v>39</v>
      </c>
      <c r="E928" t="s">
        <v>84</v>
      </c>
      <c r="F928" t="s">
        <v>1228</v>
      </c>
      <c r="G928" s="2">
        <v>82021101</v>
      </c>
      <c r="H928" t="s">
        <v>61</v>
      </c>
      <c r="I928" s="3">
        <v>1425</v>
      </c>
      <c r="J928">
        <v>20170220</v>
      </c>
      <c r="K928" s="4">
        <v>1642</v>
      </c>
      <c r="L928">
        <v>1705251</v>
      </c>
      <c r="M928" s="5">
        <v>2916</v>
      </c>
      <c r="N928" t="s">
        <v>44</v>
      </c>
      <c r="O928" t="s">
        <v>359</v>
      </c>
      <c r="P928" t="s">
        <v>360</v>
      </c>
      <c r="Q928" s="5">
        <v>84</v>
      </c>
      <c r="R928" s="5">
        <v>244944</v>
      </c>
      <c r="S928" t="s">
        <v>298</v>
      </c>
      <c r="T928" t="s">
        <v>65</v>
      </c>
      <c r="U928" t="s">
        <v>49</v>
      </c>
      <c r="V928" t="s">
        <v>1229</v>
      </c>
      <c r="W928" t="s">
        <v>51</v>
      </c>
      <c r="X928" t="s">
        <v>52</v>
      </c>
      <c r="Y928">
        <v>0</v>
      </c>
      <c r="Z928" t="s">
        <v>53</v>
      </c>
      <c r="AA928">
        <v>2017</v>
      </c>
      <c r="AB928" t="s">
        <v>247</v>
      </c>
      <c r="AC928" t="s">
        <v>55</v>
      </c>
      <c r="AD928" t="s">
        <v>68</v>
      </c>
      <c r="AE928">
        <v>1262457</v>
      </c>
      <c r="AF928" t="s">
        <v>69</v>
      </c>
      <c r="AG928" t="s">
        <v>58</v>
      </c>
      <c r="AH928" t="s">
        <v>55</v>
      </c>
      <c r="AI928" t="s">
        <v>270</v>
      </c>
    </row>
    <row r="929" spans="1:35" x14ac:dyDescent="0.25">
      <c r="A929" s="14" t="str">
        <f t="shared" si="14"/>
        <v>http://dodappwlsprd2.cloud.pge.com:8003/ilis_rpt/dailyeventlogdetail.jsp?odbeventlogid=17-0023898&amp;numberofmonths=24&amp;showchangehistorylog=1</v>
      </c>
      <c r="B929" s="15" t="str">
        <f>HYPERLINK(A929,V929)</f>
        <v>17-0023898</v>
      </c>
      <c r="C929" t="s">
        <v>1126</v>
      </c>
      <c r="D929" t="s">
        <v>39</v>
      </c>
      <c r="E929" t="s">
        <v>40</v>
      </c>
      <c r="F929" t="s">
        <v>1128</v>
      </c>
      <c r="G929" s="2">
        <v>82021106</v>
      </c>
      <c r="H929" t="s">
        <v>42</v>
      </c>
      <c r="I929" s="3" t="s">
        <v>1211</v>
      </c>
      <c r="J929">
        <v>20170220</v>
      </c>
      <c r="K929" s="4">
        <v>1550</v>
      </c>
      <c r="L929">
        <v>1703743</v>
      </c>
      <c r="M929" s="5">
        <v>7049</v>
      </c>
      <c r="N929" t="s">
        <v>44</v>
      </c>
      <c r="O929" t="s">
        <v>62</v>
      </c>
      <c r="P929" t="s">
        <v>63</v>
      </c>
      <c r="Q929" s="5">
        <v>338</v>
      </c>
      <c r="R929" s="5">
        <v>1772057</v>
      </c>
      <c r="S929" t="s">
        <v>351</v>
      </c>
      <c r="T929" t="s">
        <v>65</v>
      </c>
      <c r="U929" t="s">
        <v>49</v>
      </c>
      <c r="V929" t="s">
        <v>1230</v>
      </c>
      <c r="W929" t="s">
        <v>51</v>
      </c>
      <c r="X929" t="s">
        <v>52</v>
      </c>
      <c r="Y929">
        <v>31306421</v>
      </c>
      <c r="Z929" t="s">
        <v>53</v>
      </c>
      <c r="AA929">
        <v>2017</v>
      </c>
      <c r="AB929" t="s">
        <v>247</v>
      </c>
      <c r="AC929" t="s">
        <v>55</v>
      </c>
      <c r="AD929" t="s">
        <v>68</v>
      </c>
      <c r="AE929">
        <v>1260874</v>
      </c>
      <c r="AF929" t="s">
        <v>69</v>
      </c>
      <c r="AG929" t="s">
        <v>58</v>
      </c>
      <c r="AH929" t="s">
        <v>55</v>
      </c>
      <c r="AI929" t="s">
        <v>270</v>
      </c>
    </row>
    <row r="930" spans="1:35" x14ac:dyDescent="0.25">
      <c r="A930" s="14" t="str">
        <f t="shared" si="14"/>
        <v>http://dodappwlsprd2.cloud.pge.com:8003/ilis_rpt/dailyeventlogdetail.jsp?odbeventlogid=17-0023899&amp;numberofmonths=24&amp;showchangehistorylog=1</v>
      </c>
      <c r="B930" s="15" t="str">
        <f>HYPERLINK(A930,V930)</f>
        <v>17-0023899</v>
      </c>
      <c r="C930" t="s">
        <v>1126</v>
      </c>
      <c r="D930" t="s">
        <v>39</v>
      </c>
      <c r="E930" t="s">
        <v>40</v>
      </c>
      <c r="F930" t="s">
        <v>1128</v>
      </c>
      <c r="G930" s="2">
        <v>82021106</v>
      </c>
      <c r="H930" t="s">
        <v>42</v>
      </c>
      <c r="I930" s="3" t="s">
        <v>1231</v>
      </c>
      <c r="J930">
        <v>20170220</v>
      </c>
      <c r="K930" s="4">
        <v>1552</v>
      </c>
      <c r="L930">
        <v>1703842</v>
      </c>
      <c r="M930" s="5">
        <v>1649</v>
      </c>
      <c r="N930" t="s">
        <v>44</v>
      </c>
      <c r="O930" t="s">
        <v>62</v>
      </c>
      <c r="P930" t="s">
        <v>63</v>
      </c>
      <c r="Q930" s="5">
        <v>135</v>
      </c>
      <c r="R930" s="5">
        <v>222615</v>
      </c>
      <c r="S930" t="s">
        <v>298</v>
      </c>
      <c r="T930" t="s">
        <v>65</v>
      </c>
      <c r="U930" t="s">
        <v>49</v>
      </c>
      <c r="V930" t="s">
        <v>1232</v>
      </c>
      <c r="W930" t="s">
        <v>51</v>
      </c>
      <c r="X930" t="s">
        <v>52</v>
      </c>
      <c r="Y930">
        <v>0</v>
      </c>
      <c r="Z930" t="s">
        <v>53</v>
      </c>
      <c r="AA930">
        <v>2017</v>
      </c>
      <c r="AB930" t="s">
        <v>247</v>
      </c>
      <c r="AC930" t="s">
        <v>55</v>
      </c>
      <c r="AD930" t="s">
        <v>68</v>
      </c>
      <c r="AE930">
        <v>1260875</v>
      </c>
      <c r="AF930" t="s">
        <v>69</v>
      </c>
      <c r="AG930" t="s">
        <v>58</v>
      </c>
      <c r="AH930" t="s">
        <v>55</v>
      </c>
      <c r="AI930" t="s">
        <v>270</v>
      </c>
    </row>
    <row r="931" spans="1:35" x14ac:dyDescent="0.25">
      <c r="A931" s="14" t="str">
        <f t="shared" si="14"/>
        <v>http://dodappwlsprd2.cloud.pge.com:8003/ilis_rpt/dailyeventlogdetail.jsp?odbeventlogid=17-0023924&amp;numberofmonths=24&amp;showchangehistorylog=1</v>
      </c>
      <c r="B931" s="15" t="str">
        <f>HYPERLINK(A931,V931)</f>
        <v>17-0023924</v>
      </c>
      <c r="C931" t="s">
        <v>1126</v>
      </c>
      <c r="D931" t="s">
        <v>39</v>
      </c>
      <c r="E931" t="s">
        <v>40</v>
      </c>
      <c r="F931" t="s">
        <v>1128</v>
      </c>
      <c r="G931" s="2">
        <v>82021106</v>
      </c>
      <c r="H931" t="s">
        <v>137</v>
      </c>
      <c r="I931" s="3" t="s">
        <v>1150</v>
      </c>
      <c r="J931">
        <v>20170220</v>
      </c>
      <c r="K931" s="4">
        <v>1620</v>
      </c>
      <c r="L931">
        <v>1704048</v>
      </c>
      <c r="M931" s="5">
        <v>4331</v>
      </c>
      <c r="N931" t="s">
        <v>44</v>
      </c>
      <c r="O931" t="s">
        <v>62</v>
      </c>
      <c r="P931" t="s">
        <v>63</v>
      </c>
      <c r="Q931" s="5">
        <v>160</v>
      </c>
      <c r="R931" s="5">
        <v>694083</v>
      </c>
      <c r="S931" t="s">
        <v>298</v>
      </c>
      <c r="T931" t="s">
        <v>65</v>
      </c>
      <c r="U931" t="s">
        <v>49</v>
      </c>
      <c r="V931" t="s">
        <v>1233</v>
      </c>
      <c r="W931" t="s">
        <v>51</v>
      </c>
      <c r="X931" t="s">
        <v>52</v>
      </c>
      <c r="Y931">
        <v>0</v>
      </c>
      <c r="Z931" t="s">
        <v>53</v>
      </c>
      <c r="AA931">
        <v>2017</v>
      </c>
      <c r="AB931" t="s">
        <v>247</v>
      </c>
      <c r="AC931" t="s">
        <v>55</v>
      </c>
      <c r="AD931" t="s">
        <v>113</v>
      </c>
      <c r="AE931">
        <v>1260898</v>
      </c>
      <c r="AF931" t="s">
        <v>69</v>
      </c>
      <c r="AG931" t="s">
        <v>58</v>
      </c>
      <c r="AH931" t="s">
        <v>55</v>
      </c>
      <c r="AI931" t="s">
        <v>270</v>
      </c>
    </row>
    <row r="932" spans="1:35" x14ac:dyDescent="0.25">
      <c r="A932" s="14" t="str">
        <f t="shared" si="14"/>
        <v>http://dodappwlsprd2.cloud.pge.com:8003/ilis_rpt/dailyeventlogdetail.jsp?odbeventlogid=17-0023990&amp;numberofmonths=24&amp;showchangehistorylog=1</v>
      </c>
      <c r="B932" s="15" t="str">
        <f>HYPERLINK(A932,V932)</f>
        <v>17-0023990</v>
      </c>
      <c r="C932" t="s">
        <v>1126</v>
      </c>
      <c r="D932" t="s">
        <v>39</v>
      </c>
      <c r="E932" t="s">
        <v>40</v>
      </c>
      <c r="F932" t="s">
        <v>1128</v>
      </c>
      <c r="G932" s="2">
        <v>82021106</v>
      </c>
      <c r="H932" t="s">
        <v>42</v>
      </c>
      <c r="I932" s="3" t="s">
        <v>1175</v>
      </c>
      <c r="J932">
        <v>20170220</v>
      </c>
      <c r="K932" s="4">
        <v>1748</v>
      </c>
      <c r="L932">
        <v>1704704</v>
      </c>
      <c r="M932" s="5">
        <v>7629</v>
      </c>
      <c r="N932" t="s">
        <v>44</v>
      </c>
      <c r="O932" t="s">
        <v>45</v>
      </c>
      <c r="P932" t="s">
        <v>281</v>
      </c>
      <c r="Q932" s="5">
        <v>508</v>
      </c>
      <c r="R932" s="5">
        <v>2696073</v>
      </c>
      <c r="S932" t="s">
        <v>351</v>
      </c>
      <c r="T932" t="s">
        <v>65</v>
      </c>
      <c r="U932" t="s">
        <v>49</v>
      </c>
      <c r="V932" t="s">
        <v>1234</v>
      </c>
      <c r="W932" t="s">
        <v>51</v>
      </c>
      <c r="X932" t="s">
        <v>52</v>
      </c>
      <c r="Y932">
        <v>31306421</v>
      </c>
      <c r="Z932" t="s">
        <v>53</v>
      </c>
      <c r="AA932">
        <v>2017</v>
      </c>
      <c r="AB932" t="s">
        <v>247</v>
      </c>
      <c r="AC932" t="s">
        <v>55</v>
      </c>
      <c r="AD932" t="s">
        <v>88</v>
      </c>
      <c r="AE932">
        <v>1260960</v>
      </c>
      <c r="AF932" t="s">
        <v>69</v>
      </c>
      <c r="AG932" t="s">
        <v>58</v>
      </c>
      <c r="AH932" t="s">
        <v>55</v>
      </c>
      <c r="AI932" t="s">
        <v>270</v>
      </c>
    </row>
    <row r="933" spans="1:35" x14ac:dyDescent="0.25">
      <c r="A933" s="14" t="str">
        <f t="shared" si="14"/>
        <v>http://dodappwlsprd2.cloud.pge.com:8003/ilis_rpt/dailyeventlogdetail.jsp?odbeventlogid=17-0024200&amp;numberofmonths=24&amp;showchangehistorylog=1</v>
      </c>
      <c r="B933" s="15" t="str">
        <f>HYPERLINK(A933,V933)</f>
        <v>17-0024200</v>
      </c>
      <c r="C933" t="s">
        <v>1126</v>
      </c>
      <c r="D933" t="s">
        <v>39</v>
      </c>
      <c r="E933" t="s">
        <v>40</v>
      </c>
      <c r="F933" t="s">
        <v>1128</v>
      </c>
      <c r="G933" s="2">
        <v>82021106</v>
      </c>
      <c r="H933" t="s">
        <v>42</v>
      </c>
      <c r="I933" s="3">
        <v>60116</v>
      </c>
      <c r="J933">
        <v>20170220</v>
      </c>
      <c r="K933" s="4">
        <v>2111</v>
      </c>
      <c r="L933">
        <v>1704263</v>
      </c>
      <c r="M933" s="5">
        <v>3968</v>
      </c>
      <c r="N933" t="s">
        <v>44</v>
      </c>
      <c r="O933" t="s">
        <v>62</v>
      </c>
      <c r="P933" t="s">
        <v>63</v>
      </c>
      <c r="Q933" s="5">
        <v>309</v>
      </c>
      <c r="R933" s="5">
        <v>1136634</v>
      </c>
      <c r="S933" t="s">
        <v>298</v>
      </c>
      <c r="T933" t="s">
        <v>65</v>
      </c>
      <c r="U933" t="s">
        <v>49</v>
      </c>
      <c r="V933" t="s">
        <v>1235</v>
      </c>
      <c r="W933" t="s">
        <v>51</v>
      </c>
      <c r="X933" t="s">
        <v>52</v>
      </c>
      <c r="Y933">
        <v>31306421</v>
      </c>
      <c r="Z933" t="s">
        <v>53</v>
      </c>
      <c r="AA933">
        <v>2017</v>
      </c>
      <c r="AB933" t="s">
        <v>247</v>
      </c>
      <c r="AC933" t="s">
        <v>55</v>
      </c>
      <c r="AD933" t="s">
        <v>68</v>
      </c>
      <c r="AE933">
        <v>1261165</v>
      </c>
      <c r="AF933" t="s">
        <v>69</v>
      </c>
      <c r="AG933" t="s">
        <v>58</v>
      </c>
      <c r="AH933" t="s">
        <v>55</v>
      </c>
      <c r="AI933" t="s">
        <v>270</v>
      </c>
    </row>
    <row r="934" spans="1:35" x14ac:dyDescent="0.25">
      <c r="A934" s="14" t="str">
        <f t="shared" si="14"/>
        <v>http://dodappwlsprd2.cloud.pge.com:8003/ilis_rpt/dailyeventlogdetail.jsp?odbeventlogid=17-0024916&amp;numberofmonths=24&amp;showchangehistorylog=1</v>
      </c>
      <c r="B934" s="15" t="str">
        <f>HYPERLINK(A934,V934)</f>
        <v>17-0024916</v>
      </c>
      <c r="C934" t="s">
        <v>1126</v>
      </c>
      <c r="D934" t="s">
        <v>39</v>
      </c>
      <c r="E934" t="s">
        <v>40</v>
      </c>
      <c r="F934" t="s">
        <v>1128</v>
      </c>
      <c r="G934" s="2">
        <v>82021106</v>
      </c>
      <c r="H934" t="s">
        <v>137</v>
      </c>
      <c r="I934" s="3" t="s">
        <v>1236</v>
      </c>
      <c r="J934">
        <v>20170220</v>
      </c>
      <c r="K934" s="4">
        <v>1859</v>
      </c>
      <c r="L934">
        <v>1705660</v>
      </c>
      <c r="M934" s="5">
        <v>5715</v>
      </c>
      <c r="N934" t="s">
        <v>44</v>
      </c>
      <c r="O934" t="s">
        <v>359</v>
      </c>
      <c r="P934" t="s">
        <v>360</v>
      </c>
      <c r="Q934" s="5">
        <v>9</v>
      </c>
      <c r="R934" s="5">
        <v>51435</v>
      </c>
      <c r="S934" t="s">
        <v>298</v>
      </c>
      <c r="T934" t="s">
        <v>65</v>
      </c>
      <c r="U934" t="s">
        <v>49</v>
      </c>
      <c r="V934" t="s">
        <v>1237</v>
      </c>
      <c r="W934" t="s">
        <v>51</v>
      </c>
      <c r="X934" t="s">
        <v>52</v>
      </c>
      <c r="Y934">
        <v>0</v>
      </c>
      <c r="Z934" t="s">
        <v>53</v>
      </c>
      <c r="AA934">
        <v>2017</v>
      </c>
      <c r="AB934" t="s">
        <v>247</v>
      </c>
      <c r="AC934" t="s">
        <v>55</v>
      </c>
      <c r="AD934" t="s">
        <v>68</v>
      </c>
      <c r="AE934">
        <v>1261890</v>
      </c>
      <c r="AF934" t="s">
        <v>69</v>
      </c>
      <c r="AG934" t="s">
        <v>58</v>
      </c>
      <c r="AH934" t="s">
        <v>55</v>
      </c>
      <c r="AI934" t="s">
        <v>270</v>
      </c>
    </row>
    <row r="935" spans="1:35" x14ac:dyDescent="0.25">
      <c r="A935" s="14" t="str">
        <f t="shared" si="14"/>
        <v>http://dodappwlsprd2.cloud.pge.com:8003/ilis_rpt/dailyeventlogdetail.jsp?odbeventlogid=17-0024730&amp;numberofmonths=24&amp;showchangehistorylog=1</v>
      </c>
      <c r="B935" s="15" t="str">
        <f>HYPERLINK(A935,V935)</f>
        <v>17-0024730</v>
      </c>
      <c r="C935" t="s">
        <v>1126</v>
      </c>
      <c r="D935" t="s">
        <v>39</v>
      </c>
      <c r="E935" t="s">
        <v>40</v>
      </c>
      <c r="F935" t="s">
        <v>902</v>
      </c>
      <c r="G935" s="2">
        <v>82021107</v>
      </c>
      <c r="H935" t="s">
        <v>61</v>
      </c>
      <c r="I935" s="3">
        <v>2909</v>
      </c>
      <c r="J935">
        <v>20170220</v>
      </c>
      <c r="K935" s="4">
        <v>1634</v>
      </c>
      <c r="L935">
        <v>1704184</v>
      </c>
      <c r="M935" s="5">
        <v>1676</v>
      </c>
      <c r="N935" t="s">
        <v>44</v>
      </c>
      <c r="O935" t="s">
        <v>62</v>
      </c>
      <c r="P935" t="s">
        <v>63</v>
      </c>
      <c r="Q935" s="5">
        <v>207</v>
      </c>
      <c r="R935" s="5">
        <v>346932</v>
      </c>
      <c r="S935" t="s">
        <v>298</v>
      </c>
      <c r="T935" t="s">
        <v>65</v>
      </c>
      <c r="U935" t="s">
        <v>49</v>
      </c>
      <c r="V935" t="s">
        <v>1238</v>
      </c>
      <c r="W935" t="s">
        <v>51</v>
      </c>
      <c r="X935" t="s">
        <v>52</v>
      </c>
      <c r="Y935">
        <v>31306426</v>
      </c>
      <c r="Z935" t="s">
        <v>53</v>
      </c>
      <c r="AA935">
        <v>2017</v>
      </c>
      <c r="AB935" t="s">
        <v>247</v>
      </c>
      <c r="AC935" t="s">
        <v>55</v>
      </c>
      <c r="AD935" t="s">
        <v>68</v>
      </c>
      <c r="AE935">
        <v>1261698</v>
      </c>
      <c r="AF935" t="s">
        <v>69</v>
      </c>
      <c r="AG935" t="s">
        <v>58</v>
      </c>
      <c r="AH935" t="s">
        <v>55</v>
      </c>
      <c r="AI935" t="s">
        <v>270</v>
      </c>
    </row>
    <row r="936" spans="1:35" x14ac:dyDescent="0.25">
      <c r="A936" s="14" t="str">
        <f t="shared" si="14"/>
        <v>http://dodappwlsprd2.cloud.pge.com:8003/ilis_rpt/dailyeventlogdetail.jsp?odbeventlogid=17-0024806&amp;numberofmonths=24&amp;showchangehistorylog=1</v>
      </c>
      <c r="B936" s="15" t="str">
        <f>HYPERLINK(A936,V936)</f>
        <v>17-0024806</v>
      </c>
      <c r="C936" t="s">
        <v>1126</v>
      </c>
      <c r="D936" t="s">
        <v>39</v>
      </c>
      <c r="E936" t="s">
        <v>40</v>
      </c>
      <c r="F936" t="s">
        <v>902</v>
      </c>
      <c r="G936" s="2">
        <v>82021107</v>
      </c>
      <c r="H936" t="s">
        <v>61</v>
      </c>
      <c r="I936" s="3">
        <v>19887</v>
      </c>
      <c r="J936">
        <v>20170220</v>
      </c>
      <c r="K936" s="4">
        <v>1737</v>
      </c>
      <c r="L936">
        <v>1704989</v>
      </c>
      <c r="M936" s="5">
        <v>4245</v>
      </c>
      <c r="N936" t="s">
        <v>44</v>
      </c>
      <c r="O936" t="s">
        <v>62</v>
      </c>
      <c r="P936" t="s">
        <v>63</v>
      </c>
      <c r="Q936" s="5">
        <v>3</v>
      </c>
      <c r="R936" s="5">
        <v>12735</v>
      </c>
      <c r="S936" t="s">
        <v>298</v>
      </c>
      <c r="T936" t="s">
        <v>79</v>
      </c>
      <c r="U936" t="s">
        <v>49</v>
      </c>
      <c r="V936" t="s">
        <v>1239</v>
      </c>
      <c r="W936" t="s">
        <v>51</v>
      </c>
      <c r="X936" t="s">
        <v>52</v>
      </c>
      <c r="Y936">
        <v>31306426</v>
      </c>
      <c r="Z936" t="s">
        <v>53</v>
      </c>
      <c r="AA936">
        <v>2017</v>
      </c>
      <c r="AB936" t="s">
        <v>247</v>
      </c>
      <c r="AC936" t="s">
        <v>55</v>
      </c>
      <c r="AD936" t="s">
        <v>68</v>
      </c>
      <c r="AE936">
        <v>1261775</v>
      </c>
      <c r="AF936" t="s">
        <v>81</v>
      </c>
      <c r="AG936" t="s">
        <v>58</v>
      </c>
      <c r="AH936" t="s">
        <v>55</v>
      </c>
      <c r="AI936" t="s">
        <v>270</v>
      </c>
    </row>
    <row r="937" spans="1:35" x14ac:dyDescent="0.25">
      <c r="A937" s="14" t="str">
        <f t="shared" si="14"/>
        <v>http://dodappwlsprd2.cloud.pge.com:8003/ilis_rpt/dailyeventlogdetail.jsp?odbeventlogid=17-0025464&amp;numberofmonths=24&amp;showchangehistorylog=1</v>
      </c>
      <c r="B937" s="15" t="str">
        <f>HYPERLINK(A937,V937)</f>
        <v>17-0025464</v>
      </c>
      <c r="C937" t="s">
        <v>1126</v>
      </c>
      <c r="D937" t="s">
        <v>39</v>
      </c>
      <c r="E937" t="s">
        <v>40</v>
      </c>
      <c r="F937" t="s">
        <v>902</v>
      </c>
      <c r="G937" s="2">
        <v>82021107</v>
      </c>
      <c r="H937" t="s">
        <v>61</v>
      </c>
      <c r="I937" s="3">
        <v>2915</v>
      </c>
      <c r="J937">
        <v>20170220</v>
      </c>
      <c r="K937" s="4">
        <v>1619</v>
      </c>
      <c r="L937">
        <v>1704013</v>
      </c>
      <c r="M937" s="5">
        <v>3142</v>
      </c>
      <c r="N937" t="s">
        <v>44</v>
      </c>
      <c r="O937" t="s">
        <v>62</v>
      </c>
      <c r="P937" t="s">
        <v>63</v>
      </c>
      <c r="Q937" s="5">
        <v>29</v>
      </c>
      <c r="R937" s="5">
        <v>78385</v>
      </c>
      <c r="S937" t="s">
        <v>298</v>
      </c>
      <c r="T937" t="s">
        <v>65</v>
      </c>
      <c r="U937" t="s">
        <v>49</v>
      </c>
      <c r="V937" t="s">
        <v>1240</v>
      </c>
      <c r="W937" t="s">
        <v>51</v>
      </c>
      <c r="X937" t="s">
        <v>52</v>
      </c>
      <c r="Y937">
        <v>0</v>
      </c>
      <c r="Z937" t="s">
        <v>53</v>
      </c>
      <c r="AA937">
        <v>2017</v>
      </c>
      <c r="AB937" t="s">
        <v>247</v>
      </c>
      <c r="AC937" t="s">
        <v>55</v>
      </c>
      <c r="AD937" t="s">
        <v>88</v>
      </c>
      <c r="AE937">
        <v>1262365</v>
      </c>
      <c r="AF937" t="s">
        <v>69</v>
      </c>
      <c r="AG937" t="s">
        <v>58</v>
      </c>
      <c r="AH937" t="s">
        <v>55</v>
      </c>
      <c r="AI937" t="s">
        <v>270</v>
      </c>
    </row>
    <row r="938" spans="1:35" x14ac:dyDescent="0.25">
      <c r="A938" s="14" t="str">
        <f t="shared" si="14"/>
        <v>http://dodappwlsprd2.cloud.pge.com:8003/ilis_rpt/dailyeventlogdetail.jsp?odbeventlogid=17-0025761&amp;numberofmonths=24&amp;showchangehistorylog=1</v>
      </c>
      <c r="B938" s="15" t="str">
        <f>HYPERLINK(A938,V938)</f>
        <v>17-0025761</v>
      </c>
      <c r="C938" t="s">
        <v>1126</v>
      </c>
      <c r="D938" t="s">
        <v>39</v>
      </c>
      <c r="E938" t="s">
        <v>40</v>
      </c>
      <c r="F938" t="s">
        <v>902</v>
      </c>
      <c r="G938" s="2">
        <v>82021107</v>
      </c>
      <c r="H938" t="s">
        <v>61</v>
      </c>
      <c r="I938" s="3">
        <v>21117</v>
      </c>
      <c r="J938">
        <v>20170220</v>
      </c>
      <c r="K938" s="4">
        <v>1707</v>
      </c>
      <c r="L938">
        <v>1704480</v>
      </c>
      <c r="M938" s="5">
        <v>4216</v>
      </c>
      <c r="N938" t="s">
        <v>44</v>
      </c>
      <c r="O938" t="s">
        <v>62</v>
      </c>
      <c r="P938" t="s">
        <v>63</v>
      </c>
      <c r="Q938" s="5">
        <v>44</v>
      </c>
      <c r="R938" s="5">
        <v>139104</v>
      </c>
      <c r="S938" t="s">
        <v>283</v>
      </c>
      <c r="T938" t="s">
        <v>65</v>
      </c>
      <c r="U938" t="s">
        <v>49</v>
      </c>
      <c r="V938" t="s">
        <v>1241</v>
      </c>
      <c r="W938" t="s">
        <v>51</v>
      </c>
      <c r="X938" t="s">
        <v>52</v>
      </c>
      <c r="Y938">
        <v>31306421</v>
      </c>
      <c r="Z938" t="s">
        <v>53</v>
      </c>
      <c r="AA938">
        <v>2017</v>
      </c>
      <c r="AB938" t="s">
        <v>247</v>
      </c>
      <c r="AC938" t="s">
        <v>55</v>
      </c>
      <c r="AD938" t="s">
        <v>88</v>
      </c>
      <c r="AE938">
        <v>1262548</v>
      </c>
      <c r="AF938" t="s">
        <v>69</v>
      </c>
      <c r="AG938" t="s">
        <v>58</v>
      </c>
      <c r="AH938" t="s">
        <v>55</v>
      </c>
      <c r="AI938" t="s">
        <v>270</v>
      </c>
    </row>
    <row r="939" spans="1:35" x14ac:dyDescent="0.25">
      <c r="A939" s="14" t="str">
        <f t="shared" si="14"/>
        <v>http://dodappwlsprd2.cloud.pge.com:8003/ilis_rpt/dailyeventlogdetail.jsp?odbeventlogid=17-0024892&amp;numberofmonths=24&amp;showchangehistorylog=1</v>
      </c>
      <c r="B939" s="15" t="str">
        <f>HYPERLINK(A939,V939)</f>
        <v>17-0024892</v>
      </c>
      <c r="C939" t="s">
        <v>1126</v>
      </c>
      <c r="D939" t="s">
        <v>39</v>
      </c>
      <c r="E939" t="s">
        <v>84</v>
      </c>
      <c r="F939" t="s">
        <v>1144</v>
      </c>
      <c r="G939" s="2">
        <v>83371107</v>
      </c>
      <c r="H939" t="s">
        <v>61</v>
      </c>
      <c r="I939" s="3">
        <v>15771</v>
      </c>
      <c r="J939">
        <v>20170220</v>
      </c>
      <c r="K939" s="4">
        <v>1747</v>
      </c>
      <c r="L939">
        <v>1705726</v>
      </c>
      <c r="M939" s="5">
        <v>5799</v>
      </c>
      <c r="N939" t="s">
        <v>44</v>
      </c>
      <c r="O939" t="s">
        <v>359</v>
      </c>
      <c r="P939" t="s">
        <v>360</v>
      </c>
      <c r="Q939" s="5">
        <v>35</v>
      </c>
      <c r="R939" s="5">
        <v>124357</v>
      </c>
      <c r="S939" t="s">
        <v>326</v>
      </c>
      <c r="T939" t="s">
        <v>65</v>
      </c>
      <c r="U939" t="s">
        <v>49</v>
      </c>
      <c r="V939" t="s">
        <v>1242</v>
      </c>
      <c r="W939" t="s">
        <v>51</v>
      </c>
      <c r="X939" t="s">
        <v>52</v>
      </c>
      <c r="Y939">
        <v>31306421</v>
      </c>
      <c r="Z939" t="s">
        <v>53</v>
      </c>
      <c r="AA939">
        <v>2017</v>
      </c>
      <c r="AB939" t="s">
        <v>247</v>
      </c>
      <c r="AC939" t="s">
        <v>55</v>
      </c>
      <c r="AD939" t="s">
        <v>88</v>
      </c>
      <c r="AE939">
        <v>1261866</v>
      </c>
      <c r="AF939" t="s">
        <v>69</v>
      </c>
      <c r="AG939" t="s">
        <v>58</v>
      </c>
      <c r="AH939" t="s">
        <v>55</v>
      </c>
      <c r="AI939" t="s">
        <v>270</v>
      </c>
    </row>
    <row r="940" spans="1:35" x14ac:dyDescent="0.25">
      <c r="A940" s="14" t="str">
        <f t="shared" si="14"/>
        <v>http://dodappwlsprd2.cloud.pge.com:8003/ilis_rpt/dailyeventlogdetail.jsp?odbeventlogid=17-0026749&amp;numberofmonths=24&amp;showchangehistorylog=1</v>
      </c>
      <c r="B940" s="15" t="str">
        <f>HYPERLINK(A940,V940)</f>
        <v>17-0026749</v>
      </c>
      <c r="C940" t="s">
        <v>1126</v>
      </c>
      <c r="D940" t="s">
        <v>39</v>
      </c>
      <c r="E940" t="s">
        <v>40</v>
      </c>
      <c r="F940" t="s">
        <v>1147</v>
      </c>
      <c r="G940" s="2">
        <v>83481110</v>
      </c>
      <c r="H940" t="s">
        <v>61</v>
      </c>
      <c r="I940" s="3">
        <v>22639</v>
      </c>
      <c r="J940">
        <v>20170220</v>
      </c>
      <c r="K940" s="4">
        <v>1543</v>
      </c>
      <c r="L940">
        <v>1704777</v>
      </c>
      <c r="M940" s="5">
        <v>9909</v>
      </c>
      <c r="N940" t="s">
        <v>44</v>
      </c>
      <c r="O940" t="s">
        <v>45</v>
      </c>
      <c r="P940" t="s">
        <v>281</v>
      </c>
      <c r="Q940" s="5">
        <v>6</v>
      </c>
      <c r="R940" s="5">
        <v>56984</v>
      </c>
      <c r="S940" t="s">
        <v>298</v>
      </c>
      <c r="T940" t="s">
        <v>65</v>
      </c>
      <c r="U940" t="s">
        <v>49</v>
      </c>
      <c r="V940" t="s">
        <v>1243</v>
      </c>
      <c r="W940" t="s">
        <v>51</v>
      </c>
      <c r="X940" t="s">
        <v>52</v>
      </c>
      <c r="Y940">
        <v>0</v>
      </c>
      <c r="Z940" t="s">
        <v>53</v>
      </c>
      <c r="AA940">
        <v>2017</v>
      </c>
      <c r="AB940" t="s">
        <v>247</v>
      </c>
      <c r="AC940" t="s">
        <v>55</v>
      </c>
      <c r="AD940" t="s">
        <v>68</v>
      </c>
      <c r="AE940">
        <v>1263442</v>
      </c>
      <c r="AF940" t="s">
        <v>69</v>
      </c>
      <c r="AG940" t="s">
        <v>58</v>
      </c>
      <c r="AH940" t="s">
        <v>55</v>
      </c>
      <c r="AI940" t="s">
        <v>270</v>
      </c>
    </row>
    <row r="941" spans="1:35" x14ac:dyDescent="0.25">
      <c r="A941" s="14" t="str">
        <f t="shared" si="14"/>
        <v>http://dodappwlsprd2.cloud.pge.com:8003/ilis_rpt/dailyeventlogdetail.jsp?odbeventlogid=17-0025874&amp;numberofmonths=24&amp;showchangehistorylog=1</v>
      </c>
      <c r="B941" s="15" t="str">
        <f>HYPERLINK(A941,V941)</f>
        <v>17-0025874</v>
      </c>
      <c r="C941" t="s">
        <v>1126</v>
      </c>
      <c r="D941" t="s">
        <v>39</v>
      </c>
      <c r="E941" t="s">
        <v>40</v>
      </c>
      <c r="F941" t="s">
        <v>1128</v>
      </c>
      <c r="G941" s="2">
        <v>82021106</v>
      </c>
      <c r="H941" t="s">
        <v>265</v>
      </c>
      <c r="I941" s="3" t="s">
        <v>1244</v>
      </c>
      <c r="J941">
        <v>20170222</v>
      </c>
      <c r="K941" s="4">
        <v>640</v>
      </c>
      <c r="L941">
        <v>1711513</v>
      </c>
      <c r="M941" s="5">
        <v>992</v>
      </c>
      <c r="N941" t="s">
        <v>44</v>
      </c>
      <c r="O941" t="s">
        <v>359</v>
      </c>
      <c r="P941" t="s">
        <v>360</v>
      </c>
      <c r="Q941" s="5">
        <v>8</v>
      </c>
      <c r="R941" s="5">
        <v>7936</v>
      </c>
      <c r="S941" t="s">
        <v>283</v>
      </c>
      <c r="T941" t="s">
        <v>65</v>
      </c>
      <c r="U941" t="s">
        <v>49</v>
      </c>
      <c r="V941" t="s">
        <v>1245</v>
      </c>
      <c r="W941" t="s">
        <v>51</v>
      </c>
      <c r="X941" t="s">
        <v>52</v>
      </c>
      <c r="Y941">
        <v>0</v>
      </c>
      <c r="Z941" t="s">
        <v>53</v>
      </c>
      <c r="AA941">
        <v>2017</v>
      </c>
      <c r="AB941" t="s">
        <v>247</v>
      </c>
      <c r="AC941" t="s">
        <v>55</v>
      </c>
      <c r="AD941" t="s">
        <v>117</v>
      </c>
      <c r="AE941">
        <v>1262671</v>
      </c>
      <c r="AF941" t="s">
        <v>69</v>
      </c>
      <c r="AG941" t="s">
        <v>58</v>
      </c>
      <c r="AH941" t="s">
        <v>55</v>
      </c>
      <c r="AI941" t="s">
        <v>270</v>
      </c>
    </row>
    <row r="942" spans="1:35" x14ac:dyDescent="0.25">
      <c r="A942" s="14" t="str">
        <f t="shared" si="14"/>
        <v>http://dodappwlsprd2.cloud.pge.com:8003/ilis_rpt/dailyeventlogdetail.jsp?odbeventlogid=17-0025855&amp;numberofmonths=24&amp;showchangehistorylog=1</v>
      </c>
      <c r="B942" s="15" t="str">
        <f>HYPERLINK(A942,V942)</f>
        <v>17-0025855</v>
      </c>
      <c r="C942" t="s">
        <v>1126</v>
      </c>
      <c r="D942" t="s">
        <v>39</v>
      </c>
      <c r="E942" t="s">
        <v>40</v>
      </c>
      <c r="F942" t="s">
        <v>902</v>
      </c>
      <c r="G942" s="2">
        <v>82021107</v>
      </c>
      <c r="H942" t="s">
        <v>61</v>
      </c>
      <c r="I942" s="3">
        <v>17431</v>
      </c>
      <c r="J942">
        <v>20170222</v>
      </c>
      <c r="K942" s="4">
        <v>1652</v>
      </c>
      <c r="L942">
        <v>1711126</v>
      </c>
      <c r="M942" s="5">
        <v>308</v>
      </c>
      <c r="N942" t="s">
        <v>44</v>
      </c>
      <c r="O942" t="s">
        <v>62</v>
      </c>
      <c r="P942" t="s">
        <v>63</v>
      </c>
      <c r="Q942" s="5">
        <v>32</v>
      </c>
      <c r="R942" s="5">
        <v>9856</v>
      </c>
      <c r="S942" t="s">
        <v>283</v>
      </c>
      <c r="T942" t="s">
        <v>65</v>
      </c>
      <c r="U942" t="s">
        <v>49</v>
      </c>
      <c r="V942" t="s">
        <v>1246</v>
      </c>
      <c r="W942" t="s">
        <v>51</v>
      </c>
      <c r="X942" t="s">
        <v>52</v>
      </c>
      <c r="Y942">
        <v>0</v>
      </c>
      <c r="Z942" t="s">
        <v>53</v>
      </c>
      <c r="AA942">
        <v>2017</v>
      </c>
      <c r="AB942" t="s">
        <v>247</v>
      </c>
      <c r="AC942" t="s">
        <v>55</v>
      </c>
      <c r="AD942" t="s">
        <v>68</v>
      </c>
      <c r="AE942">
        <v>1262650</v>
      </c>
      <c r="AF942" t="s">
        <v>69</v>
      </c>
      <c r="AG942" t="s">
        <v>58</v>
      </c>
      <c r="AH942" t="s">
        <v>55</v>
      </c>
      <c r="AI942" t="s">
        <v>270</v>
      </c>
    </row>
    <row r="943" spans="1:35" x14ac:dyDescent="0.25">
      <c r="A943" s="14" t="str">
        <f t="shared" si="14"/>
        <v>http://dodappwlsprd2.cloud.pge.com:8003/ilis_rpt/dailyeventlogdetail.jsp?odbeventlogid=17-0038433&amp;numberofmonths=24&amp;showchangehistorylog=1</v>
      </c>
      <c r="B943" s="15" t="str">
        <f>HYPERLINK(A943,V943)</f>
        <v>17-0038433</v>
      </c>
      <c r="C943" t="s">
        <v>1126</v>
      </c>
      <c r="D943" t="s">
        <v>39</v>
      </c>
      <c r="E943" t="s">
        <v>40</v>
      </c>
      <c r="F943" t="s">
        <v>902</v>
      </c>
      <c r="G943" s="2">
        <v>82021107</v>
      </c>
      <c r="H943" t="s">
        <v>61</v>
      </c>
      <c r="I943" s="3">
        <v>12371</v>
      </c>
      <c r="J943">
        <v>20170406</v>
      </c>
      <c r="K943" s="4">
        <v>2018</v>
      </c>
      <c r="L943">
        <v>1751187</v>
      </c>
      <c r="M943" s="5">
        <v>4365</v>
      </c>
      <c r="N943" t="s">
        <v>44</v>
      </c>
      <c r="O943" t="s">
        <v>45</v>
      </c>
      <c r="P943" t="s">
        <v>281</v>
      </c>
      <c r="Q943" s="5">
        <v>5</v>
      </c>
      <c r="R943" s="5">
        <v>21825</v>
      </c>
      <c r="S943" t="s">
        <v>283</v>
      </c>
      <c r="T943" t="s">
        <v>65</v>
      </c>
      <c r="U943" t="s">
        <v>49</v>
      </c>
      <c r="V943" t="s">
        <v>1247</v>
      </c>
      <c r="W943" t="s">
        <v>51</v>
      </c>
      <c r="X943" t="s">
        <v>52</v>
      </c>
      <c r="Y943">
        <v>0</v>
      </c>
      <c r="Z943" t="s">
        <v>53</v>
      </c>
      <c r="AA943">
        <v>2017</v>
      </c>
      <c r="AB943" t="s">
        <v>54</v>
      </c>
      <c r="AC943" t="s">
        <v>55</v>
      </c>
      <c r="AD943" t="s">
        <v>68</v>
      </c>
      <c r="AE943">
        <v>1272488</v>
      </c>
      <c r="AF943" t="s">
        <v>69</v>
      </c>
      <c r="AG943" t="s">
        <v>58</v>
      </c>
      <c r="AH943" t="s">
        <v>55</v>
      </c>
      <c r="AI943" t="s">
        <v>270</v>
      </c>
    </row>
    <row r="944" spans="1:35" x14ac:dyDescent="0.25">
      <c r="A944" s="14" t="str">
        <f t="shared" si="14"/>
        <v>http://dodappwlsprd2.cloud.pge.com:8003/ilis_rpt/dailyeventlogdetail.jsp?odbeventlogid=17-0077619&amp;numberofmonths=24&amp;showchangehistorylog=1</v>
      </c>
      <c r="B944" s="15" t="str">
        <f>HYPERLINK(A944,V944)</f>
        <v>17-0077619</v>
      </c>
      <c r="C944" t="s">
        <v>1126</v>
      </c>
      <c r="D944" t="s">
        <v>39</v>
      </c>
      <c r="E944" t="s">
        <v>84</v>
      </c>
      <c r="F944" t="s">
        <v>1248</v>
      </c>
      <c r="G944" s="2">
        <v>83371103</v>
      </c>
      <c r="H944" t="s">
        <v>265</v>
      </c>
      <c r="I944" s="3" t="s">
        <v>1249</v>
      </c>
      <c r="J944">
        <v>20170911</v>
      </c>
      <c r="K944" s="4">
        <v>327</v>
      </c>
      <c r="L944">
        <v>1874784</v>
      </c>
      <c r="M944" s="5">
        <v>713</v>
      </c>
      <c r="N944" t="s">
        <v>44</v>
      </c>
      <c r="O944" t="s">
        <v>62</v>
      </c>
      <c r="P944" t="s">
        <v>63</v>
      </c>
      <c r="Q944" s="5">
        <v>49</v>
      </c>
      <c r="R944" s="5">
        <v>7184</v>
      </c>
      <c r="S944" t="s">
        <v>283</v>
      </c>
      <c r="T944" t="s">
        <v>65</v>
      </c>
      <c r="U944" t="s">
        <v>49</v>
      </c>
      <c r="V944" t="s">
        <v>1250</v>
      </c>
      <c r="W944" t="s">
        <v>51</v>
      </c>
      <c r="X944" t="s">
        <v>52</v>
      </c>
      <c r="Y944">
        <v>0</v>
      </c>
      <c r="Z944" t="s">
        <v>53</v>
      </c>
      <c r="AA944">
        <v>2017</v>
      </c>
      <c r="AB944" t="s">
        <v>737</v>
      </c>
      <c r="AC944" t="s">
        <v>55</v>
      </c>
      <c r="AD944" t="s">
        <v>68</v>
      </c>
      <c r="AE944">
        <v>1301479</v>
      </c>
      <c r="AF944" t="s">
        <v>69</v>
      </c>
      <c r="AG944" t="s">
        <v>58</v>
      </c>
      <c r="AH944" t="s">
        <v>55</v>
      </c>
      <c r="AI944" t="s">
        <v>270</v>
      </c>
    </row>
    <row r="945" spans="1:35" x14ac:dyDescent="0.25">
      <c r="A945" s="14" t="str">
        <f t="shared" si="14"/>
        <v>http://dodappwlsprd2.cloud.pge.com:8003/ilis_rpt/dailyeventlogdetail.jsp?odbeventlogid=17-0077592&amp;numberofmonths=24&amp;showchangehistorylog=1</v>
      </c>
      <c r="B945" s="15" t="str">
        <f>HYPERLINK(A945,V945)</f>
        <v>17-0077592</v>
      </c>
      <c r="C945" t="s">
        <v>1126</v>
      </c>
      <c r="D945" t="s">
        <v>39</v>
      </c>
      <c r="E945" t="s">
        <v>84</v>
      </c>
      <c r="F945" t="s">
        <v>1144</v>
      </c>
      <c r="G945" s="2">
        <v>83371107</v>
      </c>
      <c r="H945" t="s">
        <v>61</v>
      </c>
      <c r="I945" s="3">
        <v>22529</v>
      </c>
      <c r="J945">
        <v>20170911</v>
      </c>
      <c r="K945" s="4">
        <v>314</v>
      </c>
      <c r="L945">
        <v>1875033</v>
      </c>
      <c r="M945" s="5">
        <v>805</v>
      </c>
      <c r="N945" t="s">
        <v>44</v>
      </c>
      <c r="O945" t="s">
        <v>62</v>
      </c>
      <c r="P945" t="s">
        <v>70</v>
      </c>
      <c r="Q945" s="5">
        <v>19</v>
      </c>
      <c r="R945" s="5">
        <v>15295</v>
      </c>
      <c r="S945" t="s">
        <v>283</v>
      </c>
      <c r="T945" t="s">
        <v>65</v>
      </c>
      <c r="U945" t="s">
        <v>49</v>
      </c>
      <c r="V945" t="s">
        <v>1251</v>
      </c>
      <c r="W945" t="s">
        <v>51</v>
      </c>
      <c r="X945" t="s">
        <v>52</v>
      </c>
      <c r="Y945">
        <v>0</v>
      </c>
      <c r="Z945" t="s">
        <v>53</v>
      </c>
      <c r="AA945">
        <v>2017</v>
      </c>
      <c r="AB945" t="s">
        <v>737</v>
      </c>
      <c r="AC945" t="s">
        <v>55</v>
      </c>
      <c r="AD945" t="s">
        <v>68</v>
      </c>
      <c r="AE945">
        <v>1301468</v>
      </c>
      <c r="AF945" t="s">
        <v>69</v>
      </c>
      <c r="AG945" t="s">
        <v>58</v>
      </c>
      <c r="AH945" t="s">
        <v>55</v>
      </c>
      <c r="AI945" t="s">
        <v>55</v>
      </c>
    </row>
    <row r="946" spans="1:35" x14ac:dyDescent="0.25">
      <c r="A946" s="14" t="str">
        <f t="shared" si="14"/>
        <v>http://dodappwlsprd2.cloud.pge.com:8003/ilis_rpt/dailyeventlogdetail.jsp?odbeventlogid=17-0085291&amp;numberofmonths=24&amp;showchangehistorylog=1</v>
      </c>
      <c r="B946" s="15" t="str">
        <f>HYPERLINK(A946,V946)</f>
        <v>17-0085291</v>
      </c>
      <c r="C946" t="s">
        <v>1126</v>
      </c>
      <c r="D946" t="s">
        <v>39</v>
      </c>
      <c r="E946" t="s">
        <v>40</v>
      </c>
      <c r="F946" t="s">
        <v>1128</v>
      </c>
      <c r="G946" s="2">
        <v>82021106</v>
      </c>
      <c r="H946" t="s">
        <v>61</v>
      </c>
      <c r="I946" s="3">
        <v>9125</v>
      </c>
      <c r="J946">
        <v>20171008</v>
      </c>
      <c r="K946" s="4">
        <v>2221</v>
      </c>
      <c r="L946">
        <v>1894126</v>
      </c>
      <c r="M946" s="5">
        <v>928</v>
      </c>
      <c r="N946" t="s">
        <v>44</v>
      </c>
      <c r="O946" t="s">
        <v>62</v>
      </c>
      <c r="P946" t="s">
        <v>63</v>
      </c>
      <c r="Q946" s="5">
        <v>92</v>
      </c>
      <c r="R946" s="5">
        <v>24464</v>
      </c>
      <c r="S946" t="s">
        <v>283</v>
      </c>
      <c r="T946" t="s">
        <v>65</v>
      </c>
      <c r="U946" t="s">
        <v>49</v>
      </c>
      <c r="V946" t="s">
        <v>1252</v>
      </c>
      <c r="W946" t="s">
        <v>51</v>
      </c>
      <c r="X946" t="s">
        <v>52</v>
      </c>
      <c r="Y946">
        <v>31355577</v>
      </c>
      <c r="Z946" t="s">
        <v>53</v>
      </c>
      <c r="AA946">
        <v>2017</v>
      </c>
      <c r="AB946" t="s">
        <v>269</v>
      </c>
      <c r="AC946" t="s">
        <v>55</v>
      </c>
      <c r="AD946" t="s">
        <v>68</v>
      </c>
      <c r="AE946">
        <v>1306738</v>
      </c>
      <c r="AF946" t="s">
        <v>69</v>
      </c>
      <c r="AG946" t="s">
        <v>58</v>
      </c>
      <c r="AH946" t="s">
        <v>55</v>
      </c>
      <c r="AI946" t="s">
        <v>270</v>
      </c>
    </row>
    <row r="947" spans="1:35" x14ac:dyDescent="0.25">
      <c r="A947" s="14" t="str">
        <f t="shared" si="14"/>
        <v>http://dodappwlsprd2.cloud.pge.com:8003/ilis_rpt/dailyeventlogdetail.jsp?odbeventlogid=17-0099810&amp;numberofmonths=24&amp;showchangehistorylog=1</v>
      </c>
      <c r="B947" s="15" t="str">
        <f>HYPERLINK(A947,V947)</f>
        <v>17-0099810</v>
      </c>
      <c r="C947" t="s">
        <v>1126</v>
      </c>
      <c r="D947" t="s">
        <v>39</v>
      </c>
      <c r="E947" t="s">
        <v>40</v>
      </c>
      <c r="F947" t="s">
        <v>82</v>
      </c>
      <c r="G947" s="2">
        <v>83622106</v>
      </c>
      <c r="H947" t="s">
        <v>61</v>
      </c>
      <c r="I947" s="3">
        <v>17499</v>
      </c>
      <c r="J947">
        <v>20171204</v>
      </c>
      <c r="K947" s="4">
        <v>1826</v>
      </c>
      <c r="L947">
        <v>1935939</v>
      </c>
      <c r="M947" s="5">
        <v>753</v>
      </c>
      <c r="N947" t="s">
        <v>44</v>
      </c>
      <c r="O947" t="s">
        <v>62</v>
      </c>
      <c r="P947" t="s">
        <v>70</v>
      </c>
      <c r="Q947" s="5">
        <v>36</v>
      </c>
      <c r="R947" s="5">
        <v>27108</v>
      </c>
      <c r="S947" t="s">
        <v>283</v>
      </c>
      <c r="T947" t="s">
        <v>65</v>
      </c>
      <c r="U947" t="s">
        <v>49</v>
      </c>
      <c r="V947" t="s">
        <v>1253</v>
      </c>
      <c r="W947" t="s">
        <v>51</v>
      </c>
      <c r="X947" t="s">
        <v>52</v>
      </c>
      <c r="Y947">
        <v>43227153</v>
      </c>
      <c r="Z947" t="s">
        <v>53</v>
      </c>
      <c r="AA947">
        <v>2017</v>
      </c>
      <c r="AB947" t="s">
        <v>103</v>
      </c>
      <c r="AC947" t="s">
        <v>55</v>
      </c>
      <c r="AD947" t="s">
        <v>68</v>
      </c>
      <c r="AE947">
        <v>1317552</v>
      </c>
      <c r="AF947" t="s">
        <v>69</v>
      </c>
      <c r="AG947" t="s">
        <v>58</v>
      </c>
      <c r="AH947" t="s">
        <v>55</v>
      </c>
      <c r="AI947" t="s">
        <v>270</v>
      </c>
    </row>
    <row r="948" spans="1:35" x14ac:dyDescent="0.25">
      <c r="A948" s="14" t="str">
        <f t="shared" si="14"/>
        <v>http://dodappwlsprd2.cloud.pge.com:8003/ilis_rpt/dailyeventlogdetail.jsp?odbeventlogid=17-0099811&amp;numberofmonths=24&amp;showchangehistorylog=1</v>
      </c>
      <c r="B948" s="15" t="str">
        <f>HYPERLINK(A948,V948)</f>
        <v>17-0099811</v>
      </c>
      <c r="C948" t="s">
        <v>1126</v>
      </c>
      <c r="D948" t="s">
        <v>39</v>
      </c>
      <c r="E948" t="s">
        <v>40</v>
      </c>
      <c r="F948" t="s">
        <v>82</v>
      </c>
      <c r="G948" s="2">
        <v>83622106</v>
      </c>
      <c r="H948" t="s">
        <v>42</v>
      </c>
      <c r="I948" s="3">
        <v>60120</v>
      </c>
      <c r="J948">
        <v>20171204</v>
      </c>
      <c r="K948" s="4">
        <v>2006</v>
      </c>
      <c r="L948">
        <v>1936048</v>
      </c>
      <c r="M948" s="5">
        <v>2249</v>
      </c>
      <c r="N948" t="s">
        <v>44</v>
      </c>
      <c r="O948" t="s">
        <v>62</v>
      </c>
      <c r="P948" t="s">
        <v>63</v>
      </c>
      <c r="Q948" s="5">
        <v>685</v>
      </c>
      <c r="R948" s="5">
        <v>35805</v>
      </c>
      <c r="S948" t="s">
        <v>283</v>
      </c>
      <c r="T948" t="s">
        <v>79</v>
      </c>
      <c r="U948" t="s">
        <v>49</v>
      </c>
      <c r="V948" t="s">
        <v>1254</v>
      </c>
      <c r="W948" t="s">
        <v>51</v>
      </c>
      <c r="X948" t="s">
        <v>52</v>
      </c>
      <c r="Y948">
        <v>0</v>
      </c>
      <c r="Z948" t="s">
        <v>53</v>
      </c>
      <c r="AA948">
        <v>2017</v>
      </c>
      <c r="AB948" t="s">
        <v>103</v>
      </c>
      <c r="AC948" t="s">
        <v>55</v>
      </c>
      <c r="AD948" t="s">
        <v>68</v>
      </c>
      <c r="AE948">
        <v>1317554</v>
      </c>
      <c r="AF948" t="s">
        <v>81</v>
      </c>
      <c r="AG948" t="s">
        <v>58</v>
      </c>
      <c r="AH948" t="s">
        <v>55</v>
      </c>
      <c r="AI948" t="s">
        <v>270</v>
      </c>
    </row>
    <row r="949" spans="1:35" x14ac:dyDescent="0.25">
      <c r="A949" s="14" t="str">
        <f t="shared" si="14"/>
        <v>http://dodappwlsprd2.cloud.pge.com:8003/ilis_rpt/dailyeventlogdetail.jsp?odbeventlogid=17-0099865&amp;numberofmonths=24&amp;showchangehistorylog=1</v>
      </c>
      <c r="B949" s="15" t="str">
        <f>HYPERLINK(A949,V949)</f>
        <v>17-0099865</v>
      </c>
      <c r="C949" t="s">
        <v>1126</v>
      </c>
      <c r="D949" t="s">
        <v>39</v>
      </c>
      <c r="E949" t="s">
        <v>40</v>
      </c>
      <c r="F949" t="s">
        <v>1128</v>
      </c>
      <c r="G949" s="2">
        <v>82021106</v>
      </c>
      <c r="H949" t="s">
        <v>61</v>
      </c>
      <c r="I949" s="3">
        <v>4417</v>
      </c>
      <c r="J949">
        <v>20171204</v>
      </c>
      <c r="K949" s="4">
        <v>2152</v>
      </c>
      <c r="L949">
        <v>1936115</v>
      </c>
      <c r="M949" s="5">
        <v>1058</v>
      </c>
      <c r="N949" t="s">
        <v>44</v>
      </c>
      <c r="O949" t="s">
        <v>62</v>
      </c>
      <c r="P949" t="s">
        <v>63</v>
      </c>
      <c r="Q949" s="5">
        <v>37</v>
      </c>
      <c r="R949" s="5">
        <v>17876</v>
      </c>
      <c r="S949" t="s">
        <v>283</v>
      </c>
      <c r="T949" t="s">
        <v>65</v>
      </c>
      <c r="U949" t="s">
        <v>49</v>
      </c>
      <c r="V949" t="s">
        <v>1255</v>
      </c>
      <c r="W949" t="s">
        <v>51</v>
      </c>
      <c r="X949" t="s">
        <v>52</v>
      </c>
      <c r="Y949">
        <v>31368279</v>
      </c>
      <c r="Z949" t="s">
        <v>53</v>
      </c>
      <c r="AA949">
        <v>2017</v>
      </c>
      <c r="AB949" t="s">
        <v>103</v>
      </c>
      <c r="AC949" t="s">
        <v>55</v>
      </c>
      <c r="AD949" t="s">
        <v>88</v>
      </c>
      <c r="AE949">
        <v>1317602</v>
      </c>
      <c r="AF949" t="s">
        <v>69</v>
      </c>
      <c r="AG949" t="s">
        <v>58</v>
      </c>
      <c r="AH949" t="s">
        <v>55</v>
      </c>
      <c r="AI949" t="s">
        <v>270</v>
      </c>
    </row>
    <row r="950" spans="1:35" x14ac:dyDescent="0.25">
      <c r="A950" s="14" t="str">
        <f t="shared" si="14"/>
        <v>http://dodappwlsprd2.cloud.pge.com:8003/ilis_rpt/dailyeventlogdetail.jsp?odbeventlogid=17-0101950&amp;numberofmonths=24&amp;showchangehistorylog=1</v>
      </c>
      <c r="B950" s="15" t="str">
        <f>HYPERLINK(A950,V950)</f>
        <v>17-0101950</v>
      </c>
      <c r="C950" t="s">
        <v>1126</v>
      </c>
      <c r="D950" t="s">
        <v>39</v>
      </c>
      <c r="E950" t="s">
        <v>40</v>
      </c>
      <c r="F950" t="s">
        <v>1128</v>
      </c>
      <c r="G950" s="2">
        <v>82021106</v>
      </c>
      <c r="H950" t="s">
        <v>42</v>
      </c>
      <c r="I950" s="3">
        <v>60116</v>
      </c>
      <c r="J950">
        <v>20171216</v>
      </c>
      <c r="K950" s="4">
        <v>924</v>
      </c>
      <c r="L950">
        <v>1944237</v>
      </c>
      <c r="M950" s="5">
        <v>3342</v>
      </c>
      <c r="N950" t="s">
        <v>44</v>
      </c>
      <c r="O950" t="s">
        <v>62</v>
      </c>
      <c r="P950" t="s">
        <v>63</v>
      </c>
      <c r="Q950" s="5">
        <v>2232</v>
      </c>
      <c r="R950" s="5">
        <v>3670529</v>
      </c>
      <c r="S950" t="s">
        <v>613</v>
      </c>
      <c r="T950" t="s">
        <v>65</v>
      </c>
      <c r="U950" t="s">
        <v>49</v>
      </c>
      <c r="V950" t="s">
        <v>1256</v>
      </c>
      <c r="W950" t="s">
        <v>51</v>
      </c>
      <c r="X950" t="s">
        <v>52</v>
      </c>
      <c r="Y950">
        <v>31370183</v>
      </c>
      <c r="Z950" t="s">
        <v>53</v>
      </c>
      <c r="AA950">
        <v>2017</v>
      </c>
      <c r="AB950" t="s">
        <v>103</v>
      </c>
      <c r="AC950" t="s">
        <v>55</v>
      </c>
      <c r="AD950" t="s">
        <v>113</v>
      </c>
      <c r="AE950">
        <v>1319862</v>
      </c>
      <c r="AF950" t="s">
        <v>69</v>
      </c>
      <c r="AG950" t="s">
        <v>58</v>
      </c>
      <c r="AH950" t="s">
        <v>55</v>
      </c>
      <c r="AI950" t="s">
        <v>270</v>
      </c>
    </row>
    <row r="951" spans="1:35" x14ac:dyDescent="0.25">
      <c r="A951" s="14" t="str">
        <f t="shared" si="14"/>
        <v>http://dodappwlsprd2.cloud.pge.com:8003/ilis_rpt/dailyeventlogdetail.jsp?odbeventlogid=17-0101910&amp;numberofmonths=24&amp;showchangehistorylog=1</v>
      </c>
      <c r="B951" s="15" t="str">
        <f>HYPERLINK(A951,V951)</f>
        <v>17-0101910</v>
      </c>
      <c r="C951" t="s">
        <v>1126</v>
      </c>
      <c r="D951" t="s">
        <v>39</v>
      </c>
      <c r="E951" t="s">
        <v>40</v>
      </c>
      <c r="F951" t="s">
        <v>902</v>
      </c>
      <c r="G951" s="2">
        <v>82021107</v>
      </c>
      <c r="H951" t="s">
        <v>42</v>
      </c>
      <c r="I951" s="3">
        <v>60118</v>
      </c>
      <c r="J951">
        <v>20171216</v>
      </c>
      <c r="K951" s="4">
        <v>646</v>
      </c>
      <c r="L951">
        <v>1944042</v>
      </c>
      <c r="M951" s="5">
        <v>3186</v>
      </c>
      <c r="N951" t="s">
        <v>44</v>
      </c>
      <c r="O951" t="s">
        <v>62</v>
      </c>
      <c r="P951" t="s">
        <v>63</v>
      </c>
      <c r="Q951" s="5">
        <v>908</v>
      </c>
      <c r="R951" s="5">
        <v>1847418</v>
      </c>
      <c r="S951" t="s">
        <v>283</v>
      </c>
      <c r="T951" t="s">
        <v>65</v>
      </c>
      <c r="U951" t="s">
        <v>49</v>
      </c>
      <c r="V951" t="s">
        <v>1257</v>
      </c>
      <c r="W951" t="s">
        <v>51</v>
      </c>
      <c r="X951" t="s">
        <v>52</v>
      </c>
      <c r="Y951">
        <v>31370181</v>
      </c>
      <c r="Z951" t="s">
        <v>53</v>
      </c>
      <c r="AA951">
        <v>2017</v>
      </c>
      <c r="AB951" t="s">
        <v>103</v>
      </c>
      <c r="AC951" t="s">
        <v>55</v>
      </c>
      <c r="AD951" t="s">
        <v>88</v>
      </c>
      <c r="AE951">
        <v>1319810</v>
      </c>
      <c r="AF951" t="s">
        <v>69</v>
      </c>
      <c r="AG951" t="s">
        <v>58</v>
      </c>
      <c r="AH951" t="s">
        <v>55</v>
      </c>
      <c r="AI951" t="s">
        <v>270</v>
      </c>
    </row>
    <row r="952" spans="1:35" x14ac:dyDescent="0.25">
      <c r="A952" s="14" t="str">
        <f t="shared" si="14"/>
        <v>http://dodappwlsprd2.cloud.pge.com:8003/ilis_rpt/dailyeventlogdetail.jsp?odbeventlogid=18-0064573&amp;numberofmonths=24&amp;showchangehistorylog=1</v>
      </c>
      <c r="B952" s="15" t="str">
        <f>HYPERLINK(A952,V952)</f>
        <v>18-0064573</v>
      </c>
      <c r="C952" t="s">
        <v>1126</v>
      </c>
      <c r="D952" t="s">
        <v>39</v>
      </c>
      <c r="E952" t="s">
        <v>40</v>
      </c>
      <c r="F952" t="s">
        <v>1144</v>
      </c>
      <c r="G952" s="2">
        <v>83371107</v>
      </c>
      <c r="H952" t="s">
        <v>75</v>
      </c>
      <c r="I952" s="3" t="s">
        <v>1258</v>
      </c>
      <c r="J952">
        <v>20180728</v>
      </c>
      <c r="K952" s="4">
        <v>838</v>
      </c>
      <c r="L952">
        <v>142285</v>
      </c>
      <c r="M952" s="5">
        <v>394</v>
      </c>
      <c r="N952" t="s">
        <v>44</v>
      </c>
      <c r="O952" t="s">
        <v>45</v>
      </c>
      <c r="P952" t="s">
        <v>281</v>
      </c>
      <c r="Q952" s="5">
        <v>7</v>
      </c>
      <c r="R952" s="5">
        <v>2321</v>
      </c>
      <c r="S952" t="s">
        <v>283</v>
      </c>
      <c r="T952" t="s">
        <v>65</v>
      </c>
      <c r="U952" t="s">
        <v>229</v>
      </c>
      <c r="V952" t="s">
        <v>1259</v>
      </c>
      <c r="W952" t="s">
        <v>51</v>
      </c>
      <c r="X952" t="s">
        <v>52</v>
      </c>
      <c r="Y952">
        <v>43422814</v>
      </c>
      <c r="Z952" t="s">
        <v>270</v>
      </c>
      <c r="AA952">
        <v>2018</v>
      </c>
      <c r="AB952" t="s">
        <v>765</v>
      </c>
      <c r="AC952" t="s">
        <v>55</v>
      </c>
      <c r="AD952" t="s">
        <v>68</v>
      </c>
      <c r="AE952">
        <v>1367375</v>
      </c>
      <c r="AF952" t="s">
        <v>69</v>
      </c>
      <c r="AG952" t="s">
        <v>58</v>
      </c>
      <c r="AH952" t="s">
        <v>55</v>
      </c>
      <c r="AI952" t="s">
        <v>55</v>
      </c>
    </row>
    <row r="953" spans="1:35" x14ac:dyDescent="0.25">
      <c r="A953" s="14" t="str">
        <f t="shared" si="14"/>
        <v>http://dodappwlsprd2.cloud.pge.com:8003/ilis_rpt/dailyeventlogdetail.jsp?odbeventlogid=18-0098245&amp;numberofmonths=24&amp;showchangehistorylog=1</v>
      </c>
      <c r="B953" s="15" t="str">
        <f>HYPERLINK(A953,V953)</f>
        <v>18-0098245</v>
      </c>
      <c r="C953" t="s">
        <v>1126</v>
      </c>
      <c r="D953" t="s">
        <v>39</v>
      </c>
      <c r="E953" t="s">
        <v>40</v>
      </c>
      <c r="F953" t="s">
        <v>82</v>
      </c>
      <c r="G953" s="2">
        <v>83622106</v>
      </c>
      <c r="H953" t="s">
        <v>61</v>
      </c>
      <c r="I953" s="3">
        <v>21063</v>
      </c>
      <c r="J953">
        <v>20181108</v>
      </c>
      <c r="K953" s="4">
        <v>931</v>
      </c>
      <c r="L953">
        <v>211438</v>
      </c>
      <c r="M953" s="5">
        <v>902</v>
      </c>
      <c r="N953" t="s">
        <v>44</v>
      </c>
      <c r="O953" t="s">
        <v>62</v>
      </c>
      <c r="P953" t="s">
        <v>63</v>
      </c>
      <c r="Q953" s="5">
        <v>9</v>
      </c>
      <c r="R953" s="5">
        <v>8118</v>
      </c>
      <c r="S953" t="s">
        <v>1026</v>
      </c>
      <c r="T953" t="s">
        <v>65</v>
      </c>
      <c r="U953" t="s">
        <v>49</v>
      </c>
      <c r="V953" t="s">
        <v>1260</v>
      </c>
      <c r="W953" t="s">
        <v>51</v>
      </c>
      <c r="X953" t="s">
        <v>52</v>
      </c>
      <c r="Y953">
        <v>0</v>
      </c>
      <c r="Z953" t="s">
        <v>53</v>
      </c>
      <c r="AA953">
        <v>2018</v>
      </c>
      <c r="AB953" t="s">
        <v>767</v>
      </c>
      <c r="AC953" t="s">
        <v>55</v>
      </c>
      <c r="AD953" t="s">
        <v>310</v>
      </c>
      <c r="AE953">
        <v>1391447</v>
      </c>
      <c r="AF953" t="s">
        <v>69</v>
      </c>
      <c r="AG953" t="s">
        <v>58</v>
      </c>
      <c r="AH953" t="s">
        <v>55</v>
      </c>
      <c r="AI953" t="s">
        <v>270</v>
      </c>
    </row>
    <row r="954" spans="1:35" x14ac:dyDescent="0.25">
      <c r="A954" s="14" t="str">
        <f t="shared" si="14"/>
        <v>http://dodappwlsprd2.cloud.pge.com:8003/ilis_rpt/dailyeventlogdetail.jsp?odbeventlogid=18-0104832&amp;numberofmonths=24&amp;showchangehistorylog=1</v>
      </c>
      <c r="B954" s="15" t="str">
        <f>HYPERLINK(A954,V954)</f>
        <v>18-0104832</v>
      </c>
      <c r="C954" t="s">
        <v>1126</v>
      </c>
      <c r="D954" t="s">
        <v>39</v>
      </c>
      <c r="E954" t="s">
        <v>40</v>
      </c>
      <c r="F954" t="s">
        <v>1128</v>
      </c>
      <c r="G954" s="2">
        <v>82021106</v>
      </c>
      <c r="H954" t="s">
        <v>42</v>
      </c>
      <c r="I954" s="3" t="s">
        <v>1213</v>
      </c>
      <c r="J954">
        <v>20181129</v>
      </c>
      <c r="K954" s="4">
        <v>822</v>
      </c>
      <c r="L954">
        <v>228166</v>
      </c>
      <c r="M954" s="5">
        <v>509</v>
      </c>
      <c r="N954" t="s">
        <v>44</v>
      </c>
      <c r="O954" t="s">
        <v>62</v>
      </c>
      <c r="P954" t="s">
        <v>70</v>
      </c>
      <c r="Q954" s="5">
        <v>143</v>
      </c>
      <c r="R954" s="5">
        <v>53737</v>
      </c>
      <c r="S954" t="s">
        <v>279</v>
      </c>
      <c r="T954" t="s">
        <v>65</v>
      </c>
      <c r="U954" t="s">
        <v>49</v>
      </c>
      <c r="V954" t="s">
        <v>1261</v>
      </c>
      <c r="W954" t="s">
        <v>51</v>
      </c>
      <c r="X954" t="s">
        <v>52</v>
      </c>
      <c r="Y954">
        <v>31416747</v>
      </c>
      <c r="Z954" t="s">
        <v>53</v>
      </c>
      <c r="AA954">
        <v>2018</v>
      </c>
      <c r="AB954" t="s">
        <v>767</v>
      </c>
      <c r="AC954" t="s">
        <v>55</v>
      </c>
      <c r="AD954" t="s">
        <v>68</v>
      </c>
      <c r="AE954">
        <v>1396134</v>
      </c>
      <c r="AF954" t="s">
        <v>69</v>
      </c>
      <c r="AG954" t="s">
        <v>58</v>
      </c>
      <c r="AH954" t="s">
        <v>55</v>
      </c>
      <c r="AI954" t="s">
        <v>270</v>
      </c>
    </row>
    <row r="955" spans="1:35" x14ac:dyDescent="0.25">
      <c r="A955" s="14" t="str">
        <f t="shared" si="14"/>
        <v>http://dodappwlsprd2.cloud.pge.com:8003/ilis_rpt/dailyeventlogdetail.jsp?odbeventlogid=18-0105018&amp;numberofmonths=24&amp;showchangehistorylog=1</v>
      </c>
      <c r="B955" s="15" t="str">
        <f>HYPERLINK(A955,V955)</f>
        <v>18-0105018</v>
      </c>
      <c r="C955" t="s">
        <v>1126</v>
      </c>
      <c r="D955" t="s">
        <v>39</v>
      </c>
      <c r="E955" t="s">
        <v>40</v>
      </c>
      <c r="F955" t="s">
        <v>1128</v>
      </c>
      <c r="G955" s="2">
        <v>82021106</v>
      </c>
      <c r="H955" t="s">
        <v>265</v>
      </c>
      <c r="I955" s="3" t="s">
        <v>455</v>
      </c>
      <c r="J955">
        <v>20181129</v>
      </c>
      <c r="K955" s="4">
        <v>818</v>
      </c>
      <c r="L955">
        <v>228121</v>
      </c>
      <c r="M955" s="5">
        <v>1752</v>
      </c>
      <c r="N955" t="s">
        <v>44</v>
      </c>
      <c r="O955" t="s">
        <v>45</v>
      </c>
      <c r="P955" t="s">
        <v>281</v>
      </c>
      <c r="Q955" s="5">
        <v>1</v>
      </c>
      <c r="R955" s="5">
        <v>1752</v>
      </c>
      <c r="S955" t="s">
        <v>283</v>
      </c>
      <c r="T955" t="s">
        <v>65</v>
      </c>
      <c r="U955" t="s">
        <v>49</v>
      </c>
      <c r="V955" t="s">
        <v>1262</v>
      </c>
      <c r="W955" t="s">
        <v>51</v>
      </c>
      <c r="X955" t="s">
        <v>52</v>
      </c>
      <c r="Y955">
        <v>31416745</v>
      </c>
      <c r="Z955" t="s">
        <v>53</v>
      </c>
      <c r="AA955">
        <v>2018</v>
      </c>
      <c r="AB955" t="s">
        <v>767</v>
      </c>
      <c r="AC955" t="s">
        <v>55</v>
      </c>
      <c r="AD955" t="s">
        <v>68</v>
      </c>
      <c r="AE955">
        <v>1396267</v>
      </c>
      <c r="AF955" t="s">
        <v>69</v>
      </c>
      <c r="AG955" t="s">
        <v>58</v>
      </c>
      <c r="AH955" t="s">
        <v>55</v>
      </c>
      <c r="AI955" t="s">
        <v>270</v>
      </c>
    </row>
    <row r="956" spans="1:35" x14ac:dyDescent="0.25">
      <c r="A956" s="14" t="str">
        <f t="shared" si="14"/>
        <v>http://dodappwlsprd2.cloud.pge.com:8003/ilis_rpt/dailyeventlogdetail.jsp?odbeventlogid=18-0104981&amp;numberofmonths=24&amp;showchangehistorylog=1</v>
      </c>
      <c r="B956" s="15" t="str">
        <f>HYPERLINK(A956,V956)</f>
        <v>18-0104981</v>
      </c>
      <c r="C956" t="s">
        <v>1126</v>
      </c>
      <c r="D956" t="s">
        <v>39</v>
      </c>
      <c r="E956" t="s">
        <v>40</v>
      </c>
      <c r="F956" t="s">
        <v>902</v>
      </c>
      <c r="G956" s="2">
        <v>82021107</v>
      </c>
      <c r="H956" t="s">
        <v>61</v>
      </c>
      <c r="I956" s="3">
        <v>4461</v>
      </c>
      <c r="J956">
        <v>20181129</v>
      </c>
      <c r="K956" s="4">
        <v>837</v>
      </c>
      <c r="L956">
        <v>228279</v>
      </c>
      <c r="M956" s="5">
        <v>562</v>
      </c>
      <c r="N956" t="s">
        <v>44</v>
      </c>
      <c r="O956" t="s">
        <v>62</v>
      </c>
      <c r="P956" t="s">
        <v>70</v>
      </c>
      <c r="Q956" s="5">
        <v>38</v>
      </c>
      <c r="R956" s="5">
        <v>21356</v>
      </c>
      <c r="S956" t="s">
        <v>298</v>
      </c>
      <c r="T956" t="s">
        <v>65</v>
      </c>
      <c r="U956" t="s">
        <v>49</v>
      </c>
      <c r="V956" t="s">
        <v>1263</v>
      </c>
      <c r="W956" t="s">
        <v>51</v>
      </c>
      <c r="X956" t="s">
        <v>52</v>
      </c>
      <c r="Y956">
        <v>43586552</v>
      </c>
      <c r="Z956" t="s">
        <v>53</v>
      </c>
      <c r="AA956">
        <v>2018</v>
      </c>
      <c r="AB956" t="s">
        <v>767</v>
      </c>
      <c r="AC956" t="s">
        <v>55</v>
      </c>
      <c r="AD956" t="s">
        <v>68</v>
      </c>
      <c r="AE956">
        <v>1396244</v>
      </c>
      <c r="AF956" t="s">
        <v>69</v>
      </c>
      <c r="AG956" t="s">
        <v>58</v>
      </c>
      <c r="AH956" t="s">
        <v>55</v>
      </c>
      <c r="AI956" t="s">
        <v>270</v>
      </c>
    </row>
    <row r="957" spans="1:35" x14ac:dyDescent="0.25">
      <c r="A957" s="14" t="str">
        <f t="shared" si="14"/>
        <v>http://dodappwlsprd2.cloud.pge.com:8003/ilis_rpt/dailyeventlogdetail.jsp?odbeventlogid=19-0005194&amp;numberofmonths=24&amp;showchangehistorylog=1</v>
      </c>
      <c r="B957" s="15" t="str">
        <f>HYPERLINK(A957,V957)</f>
        <v>19-0005194</v>
      </c>
      <c r="C957" t="s">
        <v>1126</v>
      </c>
      <c r="D957" t="s">
        <v>39</v>
      </c>
      <c r="E957" t="s">
        <v>40</v>
      </c>
      <c r="F957" t="s">
        <v>1128</v>
      </c>
      <c r="G957" s="2">
        <v>82021106</v>
      </c>
      <c r="H957" t="s">
        <v>61</v>
      </c>
      <c r="I957" s="3">
        <v>31297</v>
      </c>
      <c r="J957">
        <v>20190106</v>
      </c>
      <c r="K957" s="4">
        <v>1632</v>
      </c>
      <c r="L957">
        <v>255654</v>
      </c>
      <c r="M957" s="5">
        <v>382</v>
      </c>
      <c r="N957" t="s">
        <v>44</v>
      </c>
      <c r="O957" t="s">
        <v>62</v>
      </c>
      <c r="P957" t="s">
        <v>63</v>
      </c>
      <c r="Q957" s="5">
        <v>17</v>
      </c>
      <c r="R957" s="5">
        <v>6494</v>
      </c>
      <c r="S957" t="s">
        <v>298</v>
      </c>
      <c r="T957" t="s">
        <v>65</v>
      </c>
      <c r="U957" t="s">
        <v>49</v>
      </c>
      <c r="V957" t="s">
        <v>1264</v>
      </c>
      <c r="W957" t="s">
        <v>51</v>
      </c>
      <c r="X957" t="s">
        <v>52</v>
      </c>
      <c r="Y957">
        <v>31420581</v>
      </c>
      <c r="Z957" t="s">
        <v>53</v>
      </c>
      <c r="AA957">
        <v>2019</v>
      </c>
      <c r="AB957" t="s">
        <v>335</v>
      </c>
      <c r="AC957" t="s">
        <v>55</v>
      </c>
      <c r="AD957" t="s">
        <v>68</v>
      </c>
      <c r="AE957">
        <v>1403665</v>
      </c>
      <c r="AF957" t="s">
        <v>69</v>
      </c>
      <c r="AG957" t="s">
        <v>58</v>
      </c>
      <c r="AH957" t="s">
        <v>55</v>
      </c>
      <c r="AI957" t="s">
        <v>270</v>
      </c>
    </row>
    <row r="958" spans="1:35" x14ac:dyDescent="0.25">
      <c r="A958" s="14" t="str">
        <f t="shared" si="14"/>
        <v>http://dodappwlsprd2.cloud.pge.com:8003/ilis_rpt/dailyeventlogdetail.jsp?odbeventlogid=19-0005341&amp;numberofmonths=24&amp;showchangehistorylog=1</v>
      </c>
      <c r="B958" s="15" t="str">
        <f>HYPERLINK(A958,V958)</f>
        <v>19-0005341</v>
      </c>
      <c r="C958" t="s">
        <v>1126</v>
      </c>
      <c r="D958" t="s">
        <v>39</v>
      </c>
      <c r="E958" t="s">
        <v>40</v>
      </c>
      <c r="F958" t="s">
        <v>1128</v>
      </c>
      <c r="G958" s="2">
        <v>82021106</v>
      </c>
      <c r="H958" t="s">
        <v>75</v>
      </c>
      <c r="I958" s="3" t="s">
        <v>1265</v>
      </c>
      <c r="J958">
        <v>20190106</v>
      </c>
      <c r="K958" s="4">
        <v>1748</v>
      </c>
      <c r="L958">
        <v>256034</v>
      </c>
      <c r="M958" s="5">
        <v>426</v>
      </c>
      <c r="N958" t="s">
        <v>44</v>
      </c>
      <c r="O958" t="s">
        <v>45</v>
      </c>
      <c r="P958" t="s">
        <v>281</v>
      </c>
      <c r="Q958" s="5">
        <v>172</v>
      </c>
      <c r="R958" s="5">
        <v>40440</v>
      </c>
      <c r="S958" t="s">
        <v>298</v>
      </c>
      <c r="T958" t="s">
        <v>65</v>
      </c>
      <c r="U958" t="s">
        <v>49</v>
      </c>
      <c r="V958" t="s">
        <v>1266</v>
      </c>
      <c r="W958" t="s">
        <v>51</v>
      </c>
      <c r="X958" t="s">
        <v>52</v>
      </c>
      <c r="Y958">
        <v>43625028</v>
      </c>
      <c r="Z958" t="s">
        <v>53</v>
      </c>
      <c r="AA958">
        <v>2019</v>
      </c>
      <c r="AB958" t="s">
        <v>335</v>
      </c>
      <c r="AC958" t="s">
        <v>55</v>
      </c>
      <c r="AD958" t="s">
        <v>68</v>
      </c>
      <c r="AE958">
        <v>1403794</v>
      </c>
      <c r="AF958" t="s">
        <v>69</v>
      </c>
      <c r="AG958" t="s">
        <v>58</v>
      </c>
      <c r="AH958" t="s">
        <v>55</v>
      </c>
      <c r="AI958" t="s">
        <v>55</v>
      </c>
    </row>
    <row r="959" spans="1:35" x14ac:dyDescent="0.25">
      <c r="A959" s="14" t="str">
        <f t="shared" si="14"/>
        <v>http://dodappwlsprd2.cloud.pge.com:8003/ilis_rpt/dailyeventlogdetail.jsp?odbeventlogid=19-0005414&amp;numberofmonths=24&amp;showchangehistorylog=1</v>
      </c>
      <c r="B959" s="15" t="str">
        <f>HYPERLINK(A959,V959)</f>
        <v>19-0005414</v>
      </c>
      <c r="C959" t="s">
        <v>1126</v>
      </c>
      <c r="D959" t="s">
        <v>39</v>
      </c>
      <c r="E959" t="s">
        <v>40</v>
      </c>
      <c r="F959" t="s">
        <v>902</v>
      </c>
      <c r="G959" s="2">
        <v>82021107</v>
      </c>
      <c r="H959" t="s">
        <v>61</v>
      </c>
      <c r="I959" s="3">
        <v>11401</v>
      </c>
      <c r="J959">
        <v>20190106</v>
      </c>
      <c r="K959" s="4">
        <v>1815</v>
      </c>
      <c r="L959">
        <v>256332</v>
      </c>
      <c r="M959" s="5">
        <v>2071</v>
      </c>
      <c r="N959" t="s">
        <v>44</v>
      </c>
      <c r="O959" t="s">
        <v>62</v>
      </c>
      <c r="P959" t="s">
        <v>63</v>
      </c>
      <c r="Q959" s="5">
        <v>55</v>
      </c>
      <c r="R959" s="5">
        <v>84994</v>
      </c>
      <c r="S959" t="s">
        <v>283</v>
      </c>
      <c r="T959" t="s">
        <v>65</v>
      </c>
      <c r="U959" t="s">
        <v>49</v>
      </c>
      <c r="V959" t="s">
        <v>1267</v>
      </c>
      <c r="W959" t="s">
        <v>51</v>
      </c>
      <c r="X959" t="s">
        <v>52</v>
      </c>
      <c r="Y959">
        <v>31420535</v>
      </c>
      <c r="Z959" t="s">
        <v>53</v>
      </c>
      <c r="AA959">
        <v>2019</v>
      </c>
      <c r="AB959" t="s">
        <v>335</v>
      </c>
      <c r="AC959" t="s">
        <v>55</v>
      </c>
      <c r="AD959" t="s">
        <v>88</v>
      </c>
      <c r="AE959">
        <v>1403865</v>
      </c>
      <c r="AF959" t="s">
        <v>69</v>
      </c>
      <c r="AG959" t="s">
        <v>58</v>
      </c>
      <c r="AH959" t="s">
        <v>55</v>
      </c>
      <c r="AI959" t="s">
        <v>270</v>
      </c>
    </row>
    <row r="960" spans="1:35" x14ac:dyDescent="0.25">
      <c r="A960" s="14" t="str">
        <f t="shared" si="14"/>
        <v>http://dodappwlsprd2.cloud.pge.com:8003/ilis_rpt/dailyeventlogdetail.jsp?odbeventlogid=19-0005084&amp;numberofmonths=24&amp;showchangehistorylog=1</v>
      </c>
      <c r="B960" s="15" t="str">
        <f>HYPERLINK(A960,V960)</f>
        <v>19-0005084</v>
      </c>
      <c r="C960" t="s">
        <v>1126</v>
      </c>
      <c r="D960" t="s">
        <v>39</v>
      </c>
      <c r="E960" t="s">
        <v>40</v>
      </c>
      <c r="F960" t="s">
        <v>1144</v>
      </c>
      <c r="G960" s="2">
        <v>83371107</v>
      </c>
      <c r="H960" t="s">
        <v>61</v>
      </c>
      <c r="I960" s="3">
        <v>15777</v>
      </c>
      <c r="J960">
        <v>20190106</v>
      </c>
      <c r="K960" s="4">
        <v>1111</v>
      </c>
      <c r="L960">
        <v>255170</v>
      </c>
      <c r="M960" s="5">
        <v>1893</v>
      </c>
      <c r="N960" t="s">
        <v>44</v>
      </c>
      <c r="O960" t="s">
        <v>62</v>
      </c>
      <c r="P960" t="s">
        <v>63</v>
      </c>
      <c r="Q960" s="5">
        <v>6</v>
      </c>
      <c r="R960" s="5">
        <v>11358</v>
      </c>
      <c r="S960" t="s">
        <v>290</v>
      </c>
      <c r="T960" t="s">
        <v>65</v>
      </c>
      <c r="U960" t="s">
        <v>49</v>
      </c>
      <c r="V960" t="s">
        <v>1268</v>
      </c>
      <c r="W960" t="s">
        <v>51</v>
      </c>
      <c r="X960" t="s">
        <v>52</v>
      </c>
      <c r="Y960">
        <v>0</v>
      </c>
      <c r="Z960" t="s">
        <v>53</v>
      </c>
      <c r="AA960">
        <v>2019</v>
      </c>
      <c r="AB960" t="s">
        <v>335</v>
      </c>
      <c r="AC960" t="s">
        <v>55</v>
      </c>
      <c r="AD960" t="s">
        <v>88</v>
      </c>
      <c r="AE960">
        <v>1403556</v>
      </c>
      <c r="AF960" t="s">
        <v>69</v>
      </c>
      <c r="AG960" t="s">
        <v>58</v>
      </c>
      <c r="AH960" t="s">
        <v>55</v>
      </c>
      <c r="AI960" t="s">
        <v>270</v>
      </c>
    </row>
    <row r="961" spans="1:35" x14ac:dyDescent="0.25">
      <c r="A961" s="14" t="str">
        <f t="shared" si="14"/>
        <v>http://dodappwlsprd2.cloud.pge.com:8003/ilis_rpt/dailyeventlogdetail.jsp?odbeventlogid=19-0010191&amp;numberofmonths=24&amp;showchangehistorylog=1</v>
      </c>
      <c r="B961" s="15" t="str">
        <f>HYPERLINK(A961,V961)</f>
        <v>19-0010191</v>
      </c>
      <c r="C961" t="s">
        <v>1126</v>
      </c>
      <c r="D961" t="s">
        <v>39</v>
      </c>
      <c r="E961" t="s">
        <v>40</v>
      </c>
      <c r="F961" t="s">
        <v>1128</v>
      </c>
      <c r="G961" s="2">
        <v>82021106</v>
      </c>
      <c r="H961" t="s">
        <v>42</v>
      </c>
      <c r="I961" s="3" t="s">
        <v>1213</v>
      </c>
      <c r="J961">
        <v>20190116</v>
      </c>
      <c r="K961" s="4">
        <v>2022</v>
      </c>
      <c r="L961">
        <v>270595</v>
      </c>
      <c r="M961" s="5">
        <v>5229</v>
      </c>
      <c r="N961" t="s">
        <v>44</v>
      </c>
      <c r="O961" t="s">
        <v>62</v>
      </c>
      <c r="P961" t="s">
        <v>63</v>
      </c>
      <c r="Q961" s="5">
        <v>122</v>
      </c>
      <c r="R961" s="5">
        <v>392405</v>
      </c>
      <c r="S961" t="s">
        <v>298</v>
      </c>
      <c r="T961" t="s">
        <v>65</v>
      </c>
      <c r="U961" t="s">
        <v>49</v>
      </c>
      <c r="V961" t="s">
        <v>1269</v>
      </c>
      <c r="W961" t="s">
        <v>51</v>
      </c>
      <c r="X961" t="s">
        <v>52</v>
      </c>
      <c r="Y961">
        <v>0</v>
      </c>
      <c r="Z961" t="s">
        <v>53</v>
      </c>
      <c r="AA961">
        <v>2019</v>
      </c>
      <c r="AB961" t="s">
        <v>335</v>
      </c>
      <c r="AC961" t="s">
        <v>55</v>
      </c>
      <c r="AD961" t="s">
        <v>68</v>
      </c>
      <c r="AE961">
        <v>1407058</v>
      </c>
      <c r="AF961" t="s">
        <v>69</v>
      </c>
      <c r="AG961" t="s">
        <v>58</v>
      </c>
      <c r="AH961" t="s">
        <v>55</v>
      </c>
      <c r="AI961" t="s">
        <v>270</v>
      </c>
    </row>
    <row r="962" spans="1:35" x14ac:dyDescent="0.25">
      <c r="A962" s="14" t="str">
        <f t="shared" si="14"/>
        <v>http://dodappwlsprd2.cloud.pge.com:8003/ilis_rpt/dailyeventlogdetail.jsp?odbeventlogid=19-0010569&amp;numberofmonths=24&amp;showchangehistorylog=1</v>
      </c>
      <c r="B962" s="15" t="str">
        <f>HYPERLINK(A962,V962)</f>
        <v>19-0010569</v>
      </c>
      <c r="C962" t="s">
        <v>1126</v>
      </c>
      <c r="D962" t="s">
        <v>39</v>
      </c>
      <c r="E962" t="s">
        <v>40</v>
      </c>
      <c r="F962" t="s">
        <v>1128</v>
      </c>
      <c r="G962" s="2">
        <v>82021106</v>
      </c>
      <c r="H962" t="s">
        <v>61</v>
      </c>
      <c r="I962" s="3">
        <v>4451</v>
      </c>
      <c r="J962">
        <v>20190116</v>
      </c>
      <c r="K962" s="4">
        <v>1950</v>
      </c>
      <c r="L962">
        <v>271687</v>
      </c>
      <c r="M962" s="5">
        <v>1522</v>
      </c>
      <c r="N962" t="s">
        <v>44</v>
      </c>
      <c r="O962" t="s">
        <v>45</v>
      </c>
      <c r="P962" t="s">
        <v>281</v>
      </c>
      <c r="Q962" s="5">
        <v>29</v>
      </c>
      <c r="R962" s="5">
        <v>44138</v>
      </c>
      <c r="S962" t="s">
        <v>298</v>
      </c>
      <c r="T962" t="s">
        <v>65</v>
      </c>
      <c r="U962" t="s">
        <v>49</v>
      </c>
      <c r="V962" t="s">
        <v>1270</v>
      </c>
      <c r="W962" t="s">
        <v>51</v>
      </c>
      <c r="X962" t="s">
        <v>52</v>
      </c>
      <c r="Y962">
        <v>0</v>
      </c>
      <c r="Z962" t="s">
        <v>53</v>
      </c>
      <c r="AA962">
        <v>2019</v>
      </c>
      <c r="AB962" t="s">
        <v>335</v>
      </c>
      <c r="AC962" t="s">
        <v>55</v>
      </c>
      <c r="AD962" t="s">
        <v>68</v>
      </c>
      <c r="AE962">
        <v>1407432</v>
      </c>
      <c r="AF962" t="s">
        <v>69</v>
      </c>
      <c r="AG962" t="s">
        <v>58</v>
      </c>
      <c r="AH962" t="s">
        <v>55</v>
      </c>
      <c r="AI962" t="s">
        <v>270</v>
      </c>
    </row>
    <row r="963" spans="1:35" x14ac:dyDescent="0.25">
      <c r="A963" s="14" t="str">
        <f t="shared" si="14"/>
        <v>http://dodappwlsprd2.cloud.pge.com:8003/ilis_rpt/dailyeventlogdetail.jsp?odbeventlogid=19-0010970&amp;numberofmonths=24&amp;showchangehistorylog=1</v>
      </c>
      <c r="B963" s="15" t="str">
        <f>HYPERLINK(A963,V963)</f>
        <v>19-0010970</v>
      </c>
      <c r="C963" t="s">
        <v>1126</v>
      </c>
      <c r="D963" t="s">
        <v>39</v>
      </c>
      <c r="E963" t="s">
        <v>84</v>
      </c>
      <c r="F963" t="s">
        <v>1128</v>
      </c>
      <c r="G963" s="2">
        <v>82021106</v>
      </c>
      <c r="H963" t="s">
        <v>61</v>
      </c>
      <c r="I963" s="3">
        <v>1573</v>
      </c>
      <c r="J963">
        <v>20190116</v>
      </c>
      <c r="K963" s="4">
        <v>1954</v>
      </c>
      <c r="L963">
        <v>270207</v>
      </c>
      <c r="M963" s="5">
        <v>4091</v>
      </c>
      <c r="N963" t="s">
        <v>44</v>
      </c>
      <c r="O963" t="s">
        <v>62</v>
      </c>
      <c r="P963" t="s">
        <v>70</v>
      </c>
      <c r="Q963" s="5">
        <v>41</v>
      </c>
      <c r="R963" s="5">
        <v>46585</v>
      </c>
      <c r="S963" t="s">
        <v>351</v>
      </c>
      <c r="T963" t="s">
        <v>65</v>
      </c>
      <c r="U963" t="s">
        <v>49</v>
      </c>
      <c r="V963" t="s">
        <v>1271</v>
      </c>
      <c r="W963" t="s">
        <v>51</v>
      </c>
      <c r="X963" t="s">
        <v>52</v>
      </c>
      <c r="Y963">
        <v>43634152</v>
      </c>
      <c r="Z963" t="s">
        <v>53</v>
      </c>
      <c r="AA963">
        <v>2019</v>
      </c>
      <c r="AB963" t="s">
        <v>335</v>
      </c>
      <c r="AC963" t="s">
        <v>55</v>
      </c>
      <c r="AD963" t="s">
        <v>68</v>
      </c>
      <c r="AE963">
        <v>1407636</v>
      </c>
      <c r="AF963" t="s">
        <v>69</v>
      </c>
      <c r="AG963" t="s">
        <v>58</v>
      </c>
      <c r="AH963" t="s">
        <v>55</v>
      </c>
      <c r="AI963" t="s">
        <v>270</v>
      </c>
    </row>
    <row r="964" spans="1:35" x14ac:dyDescent="0.25">
      <c r="A964" s="14" t="str">
        <f t="shared" si="14"/>
        <v>http://dodappwlsprd2.cloud.pge.com:8003/ilis_rpt/dailyeventlogdetail.jsp?odbeventlogid=19-0011363&amp;numberofmonths=24&amp;showchangehistorylog=1</v>
      </c>
      <c r="B964" s="15" t="str">
        <f>HYPERLINK(A964,V964)</f>
        <v>19-0011363</v>
      </c>
      <c r="C964" t="s">
        <v>1126</v>
      </c>
      <c r="D964" t="s">
        <v>39</v>
      </c>
      <c r="E964" t="s">
        <v>40</v>
      </c>
      <c r="F964" t="s">
        <v>1128</v>
      </c>
      <c r="G964" s="2">
        <v>82021106</v>
      </c>
      <c r="H964" t="s">
        <v>61</v>
      </c>
      <c r="I964" s="3">
        <v>17121</v>
      </c>
      <c r="J964">
        <v>20190116</v>
      </c>
      <c r="K964" s="4">
        <v>2045</v>
      </c>
      <c r="L964">
        <v>274832</v>
      </c>
      <c r="M964" s="5">
        <v>3055</v>
      </c>
      <c r="N964" t="s">
        <v>44</v>
      </c>
      <c r="O964" t="s">
        <v>45</v>
      </c>
      <c r="P964" t="s">
        <v>281</v>
      </c>
      <c r="Q964" s="5">
        <v>37</v>
      </c>
      <c r="R964" s="5">
        <v>113035</v>
      </c>
      <c r="S964" t="s">
        <v>298</v>
      </c>
      <c r="T964" t="s">
        <v>79</v>
      </c>
      <c r="U964" t="s">
        <v>49</v>
      </c>
      <c r="V964" t="s">
        <v>1272</v>
      </c>
      <c r="W964" t="s">
        <v>51</v>
      </c>
      <c r="X964" t="s">
        <v>52</v>
      </c>
      <c r="Y964">
        <v>31422106</v>
      </c>
      <c r="Z964" t="s">
        <v>53</v>
      </c>
      <c r="AA964">
        <v>2019</v>
      </c>
      <c r="AB964" t="s">
        <v>335</v>
      </c>
      <c r="AC964" t="s">
        <v>55</v>
      </c>
      <c r="AD964" t="s">
        <v>68</v>
      </c>
      <c r="AE964">
        <v>1407909</v>
      </c>
      <c r="AF964" t="s">
        <v>81</v>
      </c>
      <c r="AG964" t="s">
        <v>58</v>
      </c>
      <c r="AH964" t="s">
        <v>55</v>
      </c>
      <c r="AI964" t="s">
        <v>270</v>
      </c>
    </row>
    <row r="965" spans="1:35" x14ac:dyDescent="0.25">
      <c r="A965" s="14" t="str">
        <f t="shared" si="14"/>
        <v>http://dodappwlsprd2.cloud.pge.com:8003/ilis_rpt/dailyeventlogdetail.jsp?odbeventlogid=19-0009835&amp;numberofmonths=24&amp;showchangehistorylog=1</v>
      </c>
      <c r="B965" s="15" t="str">
        <f>HYPERLINK(A965,V965)</f>
        <v>19-0009835</v>
      </c>
      <c r="C965" t="s">
        <v>1126</v>
      </c>
      <c r="D965" t="s">
        <v>39</v>
      </c>
      <c r="E965" t="s">
        <v>40</v>
      </c>
      <c r="F965" t="s">
        <v>902</v>
      </c>
      <c r="G965" s="2">
        <v>82021107</v>
      </c>
      <c r="H965" t="s">
        <v>42</v>
      </c>
      <c r="I965" s="3" t="s">
        <v>1273</v>
      </c>
      <c r="J965">
        <v>20190116</v>
      </c>
      <c r="K965" s="4">
        <v>1548</v>
      </c>
      <c r="L965">
        <v>267619</v>
      </c>
      <c r="M965" s="5">
        <v>2838</v>
      </c>
      <c r="N965" t="s">
        <v>44</v>
      </c>
      <c r="O965" t="s">
        <v>62</v>
      </c>
      <c r="P965" t="s">
        <v>63</v>
      </c>
      <c r="Q965" s="5">
        <v>93</v>
      </c>
      <c r="R965" s="5">
        <v>263305</v>
      </c>
      <c r="S965" t="s">
        <v>332</v>
      </c>
      <c r="T965" t="s">
        <v>65</v>
      </c>
      <c r="U965" t="s">
        <v>49</v>
      </c>
      <c r="V965" t="s">
        <v>1274</v>
      </c>
      <c r="W965" t="s">
        <v>51</v>
      </c>
      <c r="X965" t="s">
        <v>52</v>
      </c>
      <c r="Y965">
        <v>43634152</v>
      </c>
      <c r="Z965" t="s">
        <v>53</v>
      </c>
      <c r="AA965">
        <v>2019</v>
      </c>
      <c r="AB965" t="s">
        <v>335</v>
      </c>
      <c r="AC965" t="s">
        <v>55</v>
      </c>
      <c r="AD965" t="s">
        <v>88</v>
      </c>
      <c r="AE965">
        <v>1406722</v>
      </c>
      <c r="AF965" t="s">
        <v>69</v>
      </c>
      <c r="AG965" t="s">
        <v>58</v>
      </c>
      <c r="AH965" t="s">
        <v>55</v>
      </c>
      <c r="AI965" t="s">
        <v>270</v>
      </c>
    </row>
    <row r="966" spans="1:35" x14ac:dyDescent="0.25">
      <c r="A966" s="14" t="str">
        <f t="shared" ref="A966:A1029" si="15">CONCATENATE("http://dodappwlsprd2.cloud.pge.com:8003/ilis_rpt/dailyeventlogdetail.jsp?odbeventlogid="&amp;V966&amp;"&amp;numberofmonths=24&amp;showchangehistorylog=1")</f>
        <v>http://dodappwlsprd2.cloud.pge.com:8003/ilis_rpt/dailyeventlogdetail.jsp?odbeventlogid=19-0010265&amp;numberofmonths=24&amp;showchangehistorylog=1</v>
      </c>
      <c r="B966" s="15" t="str">
        <f>HYPERLINK(A966,V966)</f>
        <v>19-0010265</v>
      </c>
      <c r="C966" t="s">
        <v>1126</v>
      </c>
      <c r="D966" t="s">
        <v>39</v>
      </c>
      <c r="E966" t="s">
        <v>40</v>
      </c>
      <c r="F966" t="s">
        <v>902</v>
      </c>
      <c r="G966" s="2">
        <v>82021107</v>
      </c>
      <c r="H966" t="s">
        <v>414</v>
      </c>
      <c r="I966" s="3">
        <v>2917</v>
      </c>
      <c r="J966">
        <v>20190116</v>
      </c>
      <c r="K966" s="4">
        <v>2100</v>
      </c>
      <c r="L966">
        <v>275113</v>
      </c>
      <c r="M966" s="5">
        <v>2476</v>
      </c>
      <c r="N966" t="s">
        <v>44</v>
      </c>
      <c r="O966" t="s">
        <v>62</v>
      </c>
      <c r="P966" t="s">
        <v>63</v>
      </c>
      <c r="Q966" s="5">
        <v>117</v>
      </c>
      <c r="R966" s="5">
        <v>224036</v>
      </c>
      <c r="S966" t="s">
        <v>298</v>
      </c>
      <c r="T966" t="s">
        <v>65</v>
      </c>
      <c r="U966" t="s">
        <v>49</v>
      </c>
      <c r="V966" t="s">
        <v>1275</v>
      </c>
      <c r="W966" t="s">
        <v>51</v>
      </c>
      <c r="X966" t="s">
        <v>52</v>
      </c>
      <c r="Y966">
        <v>43634154</v>
      </c>
      <c r="Z966" t="s">
        <v>53</v>
      </c>
      <c r="AA966">
        <v>2019</v>
      </c>
      <c r="AB966" t="s">
        <v>335</v>
      </c>
      <c r="AC966" t="s">
        <v>55</v>
      </c>
      <c r="AD966" t="s">
        <v>68</v>
      </c>
      <c r="AE966">
        <v>1408050</v>
      </c>
      <c r="AF966" t="s">
        <v>69</v>
      </c>
      <c r="AG966" t="s">
        <v>58</v>
      </c>
      <c r="AH966" t="s">
        <v>55</v>
      </c>
      <c r="AI966" t="s">
        <v>270</v>
      </c>
    </row>
    <row r="967" spans="1:35" x14ac:dyDescent="0.25">
      <c r="A967" s="14" t="str">
        <f t="shared" si="15"/>
        <v>http://dodappwlsprd2.cloud.pge.com:8003/ilis_rpt/dailyeventlogdetail.jsp?odbeventlogid=19-0009938&amp;numberofmonths=24&amp;showchangehistorylog=1</v>
      </c>
      <c r="B967" s="15" t="str">
        <f>HYPERLINK(A967,V967)</f>
        <v>19-0009938</v>
      </c>
      <c r="C967" t="s">
        <v>1126</v>
      </c>
      <c r="D967" t="s">
        <v>39</v>
      </c>
      <c r="E967" t="s">
        <v>84</v>
      </c>
      <c r="F967" t="s">
        <v>1144</v>
      </c>
      <c r="G967" s="2">
        <v>83371107</v>
      </c>
      <c r="H967" t="s">
        <v>42</v>
      </c>
      <c r="I967" s="3">
        <v>167792</v>
      </c>
      <c r="J967">
        <v>20190116</v>
      </c>
      <c r="K967" s="4">
        <v>1705</v>
      </c>
      <c r="L967">
        <v>268225</v>
      </c>
      <c r="M967" s="5">
        <v>2921</v>
      </c>
      <c r="N967" t="s">
        <v>44</v>
      </c>
      <c r="O967" t="s">
        <v>62</v>
      </c>
      <c r="P967" t="s">
        <v>63</v>
      </c>
      <c r="Q967" s="5">
        <v>32</v>
      </c>
      <c r="R967" s="5">
        <v>93472</v>
      </c>
      <c r="S967" t="s">
        <v>298</v>
      </c>
      <c r="T967" t="s">
        <v>65</v>
      </c>
      <c r="U967" t="s">
        <v>49</v>
      </c>
      <c r="V967" t="s">
        <v>1276</v>
      </c>
      <c r="W967" t="s">
        <v>51</v>
      </c>
      <c r="X967" t="s">
        <v>52</v>
      </c>
      <c r="Y967">
        <v>0</v>
      </c>
      <c r="Z967" t="s">
        <v>53</v>
      </c>
      <c r="AA967">
        <v>2019</v>
      </c>
      <c r="AB967" t="s">
        <v>335</v>
      </c>
      <c r="AC967" t="s">
        <v>55</v>
      </c>
      <c r="AD967" t="s">
        <v>88</v>
      </c>
      <c r="AE967">
        <v>1406809</v>
      </c>
      <c r="AF967" t="s">
        <v>69</v>
      </c>
      <c r="AG967" t="s">
        <v>58</v>
      </c>
      <c r="AH967" t="s">
        <v>55</v>
      </c>
      <c r="AI967" t="s">
        <v>270</v>
      </c>
    </row>
    <row r="968" spans="1:35" x14ac:dyDescent="0.25">
      <c r="A968" s="14" t="str">
        <f t="shared" si="15"/>
        <v>http://dodappwlsprd2.cloud.pge.com:8003/ilis_rpt/dailyeventlogdetail.jsp?odbeventlogid=19-0010340&amp;numberofmonths=24&amp;showchangehistorylog=1</v>
      </c>
      <c r="B968" s="15" t="str">
        <f>HYPERLINK(A968,V968)</f>
        <v>19-0010340</v>
      </c>
      <c r="C968" t="s">
        <v>1126</v>
      </c>
      <c r="D968" t="s">
        <v>39</v>
      </c>
      <c r="E968" t="s">
        <v>40</v>
      </c>
      <c r="F968" t="s">
        <v>1144</v>
      </c>
      <c r="G968" s="2">
        <v>83371107</v>
      </c>
      <c r="H968" t="s">
        <v>61</v>
      </c>
      <c r="I968" s="3">
        <v>15769</v>
      </c>
      <c r="J968">
        <v>20190116</v>
      </c>
      <c r="K968" s="4">
        <v>2010</v>
      </c>
      <c r="L968">
        <v>270659</v>
      </c>
      <c r="M968" s="5">
        <v>1369</v>
      </c>
      <c r="N968" t="s">
        <v>44</v>
      </c>
      <c r="O968" t="s">
        <v>62</v>
      </c>
      <c r="P968" t="s">
        <v>63</v>
      </c>
      <c r="Q968" s="5">
        <v>93</v>
      </c>
      <c r="R968" s="5">
        <v>127275</v>
      </c>
      <c r="S968" t="s">
        <v>298</v>
      </c>
      <c r="T968" t="s">
        <v>65</v>
      </c>
      <c r="U968" t="s">
        <v>49</v>
      </c>
      <c r="V968" t="s">
        <v>1277</v>
      </c>
      <c r="W968" t="s">
        <v>51</v>
      </c>
      <c r="X968" t="s">
        <v>52</v>
      </c>
      <c r="Y968">
        <v>31422104</v>
      </c>
      <c r="Z968" t="s">
        <v>53</v>
      </c>
      <c r="AA968">
        <v>2019</v>
      </c>
      <c r="AB968" t="s">
        <v>335</v>
      </c>
      <c r="AC968" t="s">
        <v>55</v>
      </c>
      <c r="AD968" t="s">
        <v>310</v>
      </c>
      <c r="AE968">
        <v>1407205</v>
      </c>
      <c r="AF968" t="s">
        <v>69</v>
      </c>
      <c r="AG968" t="s">
        <v>58</v>
      </c>
      <c r="AH968" t="s">
        <v>55</v>
      </c>
      <c r="AI968" t="s">
        <v>55</v>
      </c>
    </row>
    <row r="969" spans="1:35" x14ac:dyDescent="0.25">
      <c r="A969" s="14" t="str">
        <f t="shared" si="15"/>
        <v>http://dodappwlsprd2.cloud.pge.com:8003/ilis_rpt/dailyeventlogdetail.jsp?odbeventlogid=19-0010840&amp;numberofmonths=24&amp;showchangehistorylog=1</v>
      </c>
      <c r="B969" s="15" t="str">
        <f>HYPERLINK(A969,V969)</f>
        <v>19-0010840</v>
      </c>
      <c r="C969" t="s">
        <v>1126</v>
      </c>
      <c r="D969" t="s">
        <v>39</v>
      </c>
      <c r="E969" t="s">
        <v>40</v>
      </c>
      <c r="F969" t="s">
        <v>1128</v>
      </c>
      <c r="G969" s="2">
        <v>82021106</v>
      </c>
      <c r="H969" t="s">
        <v>61</v>
      </c>
      <c r="I969" s="3">
        <v>7651</v>
      </c>
      <c r="J969">
        <v>20190117</v>
      </c>
      <c r="K969" s="4">
        <v>614</v>
      </c>
      <c r="L969">
        <v>273173</v>
      </c>
      <c r="M969" s="5">
        <v>850</v>
      </c>
      <c r="N969" t="s">
        <v>44</v>
      </c>
      <c r="O969" t="s">
        <v>62</v>
      </c>
      <c r="P969" t="s">
        <v>63</v>
      </c>
      <c r="Q969" s="5">
        <v>135</v>
      </c>
      <c r="R969" s="5">
        <v>36238</v>
      </c>
      <c r="S969" t="s">
        <v>1119</v>
      </c>
      <c r="T969" t="s">
        <v>65</v>
      </c>
      <c r="U969" t="s">
        <v>229</v>
      </c>
      <c r="V969" t="s">
        <v>1278</v>
      </c>
      <c r="W969" t="s">
        <v>51</v>
      </c>
      <c r="X969" t="s">
        <v>52</v>
      </c>
      <c r="Y969">
        <v>43634152</v>
      </c>
      <c r="Z969" t="s">
        <v>53</v>
      </c>
      <c r="AA969">
        <v>2019</v>
      </c>
      <c r="AB969" t="s">
        <v>335</v>
      </c>
      <c r="AC969" t="s">
        <v>55</v>
      </c>
      <c r="AD969" t="s">
        <v>97</v>
      </c>
      <c r="AE969">
        <v>1407561</v>
      </c>
      <c r="AF969" t="s">
        <v>69</v>
      </c>
      <c r="AG969" t="s">
        <v>58</v>
      </c>
      <c r="AH969" t="s">
        <v>55</v>
      </c>
      <c r="AI969" t="s">
        <v>270</v>
      </c>
    </row>
    <row r="970" spans="1:35" x14ac:dyDescent="0.25">
      <c r="A970" s="14" t="str">
        <f t="shared" si="15"/>
        <v>http://dodappwlsprd2.cloud.pge.com:8003/ilis_rpt/dailyeventlogdetail.jsp?odbeventlogid=19-0021961&amp;numberofmonths=24&amp;showchangehistorylog=1</v>
      </c>
      <c r="B970" s="15" t="str">
        <f>HYPERLINK(A970,V970)</f>
        <v>19-0021961</v>
      </c>
      <c r="C970" t="s">
        <v>1126</v>
      </c>
      <c r="D970" t="s">
        <v>39</v>
      </c>
      <c r="E970" t="s">
        <v>84</v>
      </c>
      <c r="F970" t="s">
        <v>1144</v>
      </c>
      <c r="G970" s="2">
        <v>83371107</v>
      </c>
      <c r="H970" t="s">
        <v>61</v>
      </c>
      <c r="I970" s="3">
        <v>6757</v>
      </c>
      <c r="J970">
        <v>20190213</v>
      </c>
      <c r="K970" s="4">
        <v>802</v>
      </c>
      <c r="L970">
        <v>303116</v>
      </c>
      <c r="M970" s="5">
        <v>358</v>
      </c>
      <c r="N970" t="s">
        <v>44</v>
      </c>
      <c r="O970" t="s">
        <v>62</v>
      </c>
      <c r="P970" t="s">
        <v>63</v>
      </c>
      <c r="Q970" s="5">
        <v>41</v>
      </c>
      <c r="R970" s="5">
        <v>14678</v>
      </c>
      <c r="S970" t="s">
        <v>279</v>
      </c>
      <c r="T970" t="s">
        <v>65</v>
      </c>
      <c r="U970" t="s">
        <v>49</v>
      </c>
      <c r="V970" t="s">
        <v>1279</v>
      </c>
      <c r="W970" t="s">
        <v>51</v>
      </c>
      <c r="X970" t="s">
        <v>52</v>
      </c>
      <c r="Y970">
        <v>31425395</v>
      </c>
      <c r="Z970" t="s">
        <v>53</v>
      </c>
      <c r="AA970">
        <v>2019</v>
      </c>
      <c r="AB970" t="s">
        <v>247</v>
      </c>
      <c r="AC970" t="s">
        <v>55</v>
      </c>
      <c r="AD970" t="s">
        <v>97</v>
      </c>
      <c r="AE970">
        <v>1415382</v>
      </c>
      <c r="AF970" t="s">
        <v>69</v>
      </c>
      <c r="AG970" t="s">
        <v>58</v>
      </c>
      <c r="AH970" t="s">
        <v>55</v>
      </c>
      <c r="AI970" t="s">
        <v>270</v>
      </c>
    </row>
    <row r="971" spans="1:35" x14ac:dyDescent="0.25">
      <c r="A971" s="14" t="str">
        <f t="shared" si="15"/>
        <v>http://dodappwlsprd2.cloud.pge.com:8003/ilis_rpt/dailyeventlogdetail.jsp?odbeventlogid=19-0023198&amp;numberofmonths=24&amp;showchangehistorylog=1</v>
      </c>
      <c r="B971" s="15" t="str">
        <f>HYPERLINK(A971,V971)</f>
        <v>19-0023198</v>
      </c>
      <c r="C971" t="s">
        <v>1126</v>
      </c>
      <c r="D971" t="s">
        <v>39</v>
      </c>
      <c r="E971" t="s">
        <v>40</v>
      </c>
      <c r="F971" t="s">
        <v>1128</v>
      </c>
      <c r="G971" s="2">
        <v>82021106</v>
      </c>
      <c r="H971" t="s">
        <v>61</v>
      </c>
      <c r="I971" s="3">
        <v>4421</v>
      </c>
      <c r="J971">
        <v>20190214</v>
      </c>
      <c r="K971" s="4">
        <v>605</v>
      </c>
      <c r="L971">
        <v>307160</v>
      </c>
      <c r="M971" s="5">
        <v>1345</v>
      </c>
      <c r="N971" t="s">
        <v>44</v>
      </c>
      <c r="O971" t="s">
        <v>62</v>
      </c>
      <c r="P971" t="s">
        <v>63</v>
      </c>
      <c r="Q971" s="5">
        <v>52</v>
      </c>
      <c r="R971" s="5">
        <v>69940</v>
      </c>
      <c r="S971" t="s">
        <v>1181</v>
      </c>
      <c r="T971" t="s">
        <v>65</v>
      </c>
      <c r="U971" t="s">
        <v>49</v>
      </c>
      <c r="V971" t="s">
        <v>1280</v>
      </c>
      <c r="W971" t="s">
        <v>51</v>
      </c>
      <c r="X971" t="s">
        <v>52</v>
      </c>
      <c r="Y971">
        <v>43677333</v>
      </c>
      <c r="Z971" t="s">
        <v>53</v>
      </c>
      <c r="AA971">
        <v>2019</v>
      </c>
      <c r="AB971" t="s">
        <v>247</v>
      </c>
      <c r="AC971" t="s">
        <v>55</v>
      </c>
      <c r="AD971" t="s">
        <v>68</v>
      </c>
      <c r="AE971">
        <v>1416386</v>
      </c>
      <c r="AF971" t="s">
        <v>69</v>
      </c>
      <c r="AG971" t="s">
        <v>58</v>
      </c>
      <c r="AH971" t="s">
        <v>55</v>
      </c>
      <c r="AI971" t="s">
        <v>55</v>
      </c>
    </row>
    <row r="972" spans="1:35" x14ac:dyDescent="0.25">
      <c r="A972" s="14" t="str">
        <f t="shared" si="15"/>
        <v>http://dodappwlsprd2.cloud.pge.com:8003/ilis_rpt/dailyeventlogdetail.jsp?odbeventlogid=19-0022717&amp;numberofmonths=24&amp;showchangehistorylog=1</v>
      </c>
      <c r="B972" s="15" t="str">
        <f>HYPERLINK(A972,V972)</f>
        <v>19-0022717</v>
      </c>
      <c r="C972" t="s">
        <v>1126</v>
      </c>
      <c r="D972" t="s">
        <v>39</v>
      </c>
      <c r="E972" t="s">
        <v>40</v>
      </c>
      <c r="F972" t="s">
        <v>902</v>
      </c>
      <c r="G972" s="2">
        <v>82021107</v>
      </c>
      <c r="H972" t="s">
        <v>42</v>
      </c>
      <c r="I972" s="3">
        <v>60092</v>
      </c>
      <c r="J972">
        <v>20190214</v>
      </c>
      <c r="K972" s="4">
        <v>6</v>
      </c>
      <c r="L972">
        <v>306012</v>
      </c>
      <c r="M972" s="5">
        <v>2619</v>
      </c>
      <c r="N972" t="s">
        <v>44</v>
      </c>
      <c r="O972" t="s">
        <v>62</v>
      </c>
      <c r="P972" t="s">
        <v>63</v>
      </c>
      <c r="Q972" s="5">
        <v>186</v>
      </c>
      <c r="R972" s="5">
        <v>50318</v>
      </c>
      <c r="S972" t="s">
        <v>290</v>
      </c>
      <c r="T972" t="s">
        <v>79</v>
      </c>
      <c r="U972" t="s">
        <v>49</v>
      </c>
      <c r="V972" t="s">
        <v>1281</v>
      </c>
      <c r="W972" t="s">
        <v>51</v>
      </c>
      <c r="X972" t="s">
        <v>52</v>
      </c>
      <c r="Y972">
        <v>31425395</v>
      </c>
      <c r="Z972" t="s">
        <v>53</v>
      </c>
      <c r="AA972">
        <v>2019</v>
      </c>
      <c r="AB972" t="s">
        <v>247</v>
      </c>
      <c r="AC972" t="s">
        <v>55</v>
      </c>
      <c r="AD972" t="s">
        <v>68</v>
      </c>
      <c r="AE972">
        <v>1415951</v>
      </c>
      <c r="AF972" t="s">
        <v>81</v>
      </c>
      <c r="AG972" t="s">
        <v>58</v>
      </c>
      <c r="AH972" t="s">
        <v>55</v>
      </c>
      <c r="AI972" t="s">
        <v>270</v>
      </c>
    </row>
    <row r="973" spans="1:35" x14ac:dyDescent="0.25">
      <c r="A973" s="14" t="str">
        <f t="shared" si="15"/>
        <v>http://dodappwlsprd2.cloud.pge.com:8003/ilis_rpt/dailyeventlogdetail.jsp?odbeventlogid=19-0022748&amp;numberofmonths=24&amp;showchangehistorylog=1</v>
      </c>
      <c r="B973" s="15" t="str">
        <f>HYPERLINK(A973,V973)</f>
        <v>19-0022748</v>
      </c>
      <c r="C973" t="s">
        <v>1126</v>
      </c>
      <c r="D973" t="s">
        <v>39</v>
      </c>
      <c r="E973" t="s">
        <v>84</v>
      </c>
      <c r="F973" t="s">
        <v>1144</v>
      </c>
      <c r="G973" s="2">
        <v>83371107</v>
      </c>
      <c r="H973" t="s">
        <v>42</v>
      </c>
      <c r="I973" s="3">
        <v>167792</v>
      </c>
      <c r="J973">
        <v>20190214</v>
      </c>
      <c r="K973" s="4">
        <v>143</v>
      </c>
      <c r="L973">
        <v>306368</v>
      </c>
      <c r="M973" s="5">
        <v>2432</v>
      </c>
      <c r="N973" t="s">
        <v>44</v>
      </c>
      <c r="O973" t="s">
        <v>62</v>
      </c>
      <c r="P973" t="s">
        <v>63</v>
      </c>
      <c r="Q973" s="5">
        <v>32</v>
      </c>
      <c r="R973" s="5">
        <v>77824</v>
      </c>
      <c r="S973" t="s">
        <v>298</v>
      </c>
      <c r="T973" t="s">
        <v>65</v>
      </c>
      <c r="U973" t="s">
        <v>49</v>
      </c>
      <c r="V973" t="s">
        <v>1282</v>
      </c>
      <c r="W973" t="s">
        <v>51</v>
      </c>
      <c r="X973" t="s">
        <v>52</v>
      </c>
      <c r="Y973">
        <v>31425395</v>
      </c>
      <c r="Z973" t="s">
        <v>53</v>
      </c>
      <c r="AA973">
        <v>2019</v>
      </c>
      <c r="AB973" t="s">
        <v>247</v>
      </c>
      <c r="AC973" t="s">
        <v>55</v>
      </c>
      <c r="AD973" t="s">
        <v>68</v>
      </c>
      <c r="AE973">
        <v>1415988</v>
      </c>
      <c r="AF973" t="s">
        <v>69</v>
      </c>
      <c r="AG973" t="s">
        <v>58</v>
      </c>
      <c r="AH973" t="s">
        <v>55</v>
      </c>
      <c r="AI973" t="s">
        <v>270</v>
      </c>
    </row>
    <row r="974" spans="1:35" x14ac:dyDescent="0.25">
      <c r="A974" s="14" t="str">
        <f t="shared" si="15"/>
        <v>http://dodappwlsprd2.cloud.pge.com:8003/ilis_rpt/dailyeventlogdetail.jsp?odbeventlogid=19-0028735&amp;numberofmonths=24&amp;showchangehistorylog=1</v>
      </c>
      <c r="B974" s="15" t="str">
        <f>HYPERLINK(A974,V974)</f>
        <v>19-0028735</v>
      </c>
      <c r="C974" t="s">
        <v>1126</v>
      </c>
      <c r="D974" t="s">
        <v>39</v>
      </c>
      <c r="E974" t="s">
        <v>40</v>
      </c>
      <c r="F974" t="s">
        <v>1144</v>
      </c>
      <c r="G974" s="2">
        <v>83371107</v>
      </c>
      <c r="H974" t="s">
        <v>61</v>
      </c>
      <c r="I974" s="3">
        <v>15777</v>
      </c>
      <c r="J974">
        <v>20190227</v>
      </c>
      <c r="K974" s="4">
        <v>541</v>
      </c>
      <c r="L974">
        <v>326371</v>
      </c>
      <c r="M974" s="5">
        <v>664</v>
      </c>
      <c r="N974" t="s">
        <v>44</v>
      </c>
      <c r="O974" t="s">
        <v>62</v>
      </c>
      <c r="P974" t="s">
        <v>63</v>
      </c>
      <c r="Q974" s="5">
        <v>6</v>
      </c>
      <c r="R974" s="5">
        <v>3984</v>
      </c>
      <c r="S974" t="s">
        <v>476</v>
      </c>
      <c r="T974" t="s">
        <v>65</v>
      </c>
      <c r="U974" t="s">
        <v>49</v>
      </c>
      <c r="V974" t="s">
        <v>1283</v>
      </c>
      <c r="W974" t="s">
        <v>51</v>
      </c>
      <c r="X974" t="s">
        <v>52</v>
      </c>
      <c r="Y974">
        <v>0</v>
      </c>
      <c r="Z974" t="s">
        <v>53</v>
      </c>
      <c r="AA974">
        <v>2019</v>
      </c>
      <c r="AB974" t="s">
        <v>247</v>
      </c>
      <c r="AC974" t="s">
        <v>55</v>
      </c>
      <c r="AD974" t="s">
        <v>68</v>
      </c>
      <c r="AE974">
        <v>1420646</v>
      </c>
      <c r="AF974" t="s">
        <v>69</v>
      </c>
      <c r="AG974" t="s">
        <v>58</v>
      </c>
      <c r="AH974" t="s">
        <v>55</v>
      </c>
      <c r="AI974" t="s">
        <v>270</v>
      </c>
    </row>
    <row r="975" spans="1:35" x14ac:dyDescent="0.25">
      <c r="A975" s="14" t="str">
        <f t="shared" si="15"/>
        <v>http://dodappwlsprd2.cloud.pge.com:8003/ilis_rpt/dailyeventlogdetail.jsp?odbeventlogid=19-0064523&amp;numberofmonths=24&amp;showchangehistorylog=1</v>
      </c>
      <c r="B975" s="15" t="str">
        <f>HYPERLINK(A975,V975)</f>
        <v>19-0064523</v>
      </c>
      <c r="C975" t="s">
        <v>1126</v>
      </c>
      <c r="D975" t="s">
        <v>39</v>
      </c>
      <c r="E975" t="s">
        <v>40</v>
      </c>
      <c r="F975" t="s">
        <v>1128</v>
      </c>
      <c r="G975" s="2">
        <v>82021106</v>
      </c>
      <c r="H975" t="s">
        <v>61</v>
      </c>
      <c r="I975" s="3">
        <v>4421</v>
      </c>
      <c r="J975">
        <v>20190608</v>
      </c>
      <c r="K975" s="4">
        <v>519</v>
      </c>
      <c r="L975">
        <v>401182</v>
      </c>
      <c r="M975" s="5">
        <v>941</v>
      </c>
      <c r="N975" t="s">
        <v>44</v>
      </c>
      <c r="O975" t="s">
        <v>62</v>
      </c>
      <c r="P975" t="s">
        <v>63</v>
      </c>
      <c r="Q975" s="5">
        <v>52</v>
      </c>
      <c r="R975" s="5">
        <v>21392</v>
      </c>
      <c r="S975" t="s">
        <v>283</v>
      </c>
      <c r="T975" t="s">
        <v>65</v>
      </c>
      <c r="U975" t="s">
        <v>49</v>
      </c>
      <c r="V975" t="s">
        <v>1284</v>
      </c>
      <c r="W975" t="s">
        <v>51</v>
      </c>
      <c r="X975" t="s">
        <v>52</v>
      </c>
      <c r="Y975">
        <v>43832032</v>
      </c>
      <c r="Z975" t="s">
        <v>53</v>
      </c>
      <c r="AA975">
        <v>2019</v>
      </c>
      <c r="AB975" t="s">
        <v>100</v>
      </c>
      <c r="AC975" t="s">
        <v>55</v>
      </c>
      <c r="AD975" t="s">
        <v>68</v>
      </c>
      <c r="AE975">
        <v>1446715</v>
      </c>
      <c r="AF975" t="s">
        <v>69</v>
      </c>
      <c r="AG975" t="s">
        <v>58</v>
      </c>
      <c r="AH975" t="s">
        <v>55</v>
      </c>
      <c r="AI975" t="s">
        <v>270</v>
      </c>
    </row>
    <row r="976" spans="1:35" x14ac:dyDescent="0.25">
      <c r="A976" s="14" t="str">
        <f t="shared" si="15"/>
        <v>http://dodappwlsprd2.cloud.pge.com:8003/ilis_rpt/dailyeventlogdetail.jsp?odbeventlogid=19-0114891&amp;numberofmonths=24&amp;showchangehistorylog=1</v>
      </c>
      <c r="B976" s="15" t="str">
        <f>HYPERLINK(A976,V976)</f>
        <v>19-0114891</v>
      </c>
      <c r="C976" t="s">
        <v>1126</v>
      </c>
      <c r="D976" t="s">
        <v>39</v>
      </c>
      <c r="E976" t="s">
        <v>84</v>
      </c>
      <c r="F976" t="s">
        <v>1147</v>
      </c>
      <c r="G976" s="2">
        <v>83481110</v>
      </c>
      <c r="H976" t="s">
        <v>265</v>
      </c>
      <c r="I976" s="3" t="s">
        <v>1244</v>
      </c>
      <c r="J976">
        <v>20191023</v>
      </c>
      <c r="K976" s="4">
        <v>130</v>
      </c>
      <c r="L976">
        <v>677261</v>
      </c>
      <c r="M976" s="5">
        <v>879</v>
      </c>
      <c r="N976" t="s">
        <v>44</v>
      </c>
      <c r="O976" t="s">
        <v>479</v>
      </c>
      <c r="P976" t="s">
        <v>480</v>
      </c>
      <c r="Q976" s="5">
        <v>1</v>
      </c>
      <c r="R976" s="5">
        <v>879</v>
      </c>
      <c r="S976" t="s">
        <v>283</v>
      </c>
      <c r="T976" t="s">
        <v>79</v>
      </c>
      <c r="U976" t="s">
        <v>49</v>
      </c>
      <c r="V976" t="s">
        <v>1285</v>
      </c>
      <c r="W976" t="s">
        <v>51</v>
      </c>
      <c r="X976" t="s">
        <v>52</v>
      </c>
      <c r="Y976">
        <v>0</v>
      </c>
      <c r="Z976" t="s">
        <v>53</v>
      </c>
      <c r="AA976">
        <v>2019</v>
      </c>
      <c r="AB976" t="s">
        <v>269</v>
      </c>
      <c r="AC976" t="s">
        <v>55</v>
      </c>
      <c r="AD976" t="s">
        <v>68</v>
      </c>
      <c r="AE976">
        <v>1481958</v>
      </c>
      <c r="AF976" t="s">
        <v>81</v>
      </c>
      <c r="AG976" t="s">
        <v>58</v>
      </c>
      <c r="AH976" t="s">
        <v>55</v>
      </c>
      <c r="AI976" t="s">
        <v>55</v>
      </c>
    </row>
    <row r="977" spans="1:35" x14ac:dyDescent="0.25">
      <c r="A977" s="14" t="str">
        <f t="shared" si="15"/>
        <v>http://dodappwlsprd2.cloud.pge.com:8003/ilis_rpt/dailyeventlogdetail.jsp?odbeventlogid=19-0118769&amp;numberofmonths=24&amp;showchangehistorylog=1</v>
      </c>
      <c r="B977" s="15" t="str">
        <f>HYPERLINK(A977,V977)</f>
        <v>19-0118769</v>
      </c>
      <c r="C977" t="s">
        <v>1126</v>
      </c>
      <c r="D977" t="s">
        <v>39</v>
      </c>
      <c r="E977" t="s">
        <v>40</v>
      </c>
      <c r="F977" t="s">
        <v>60</v>
      </c>
      <c r="G977" s="2">
        <v>82841102</v>
      </c>
      <c r="H977" t="s">
        <v>75</v>
      </c>
      <c r="I977" s="3">
        <v>8051</v>
      </c>
      <c r="J977">
        <v>20191029</v>
      </c>
      <c r="K977" s="4">
        <v>1945</v>
      </c>
      <c r="L977">
        <v>694583</v>
      </c>
      <c r="M977" s="5">
        <v>349</v>
      </c>
      <c r="N977" t="s">
        <v>44</v>
      </c>
      <c r="O977" t="s">
        <v>62</v>
      </c>
      <c r="P977" t="s">
        <v>70</v>
      </c>
      <c r="Q977" s="5">
        <v>25</v>
      </c>
      <c r="R977" s="5">
        <v>8725</v>
      </c>
      <c r="S977" t="s">
        <v>283</v>
      </c>
      <c r="T977" t="s">
        <v>65</v>
      </c>
      <c r="U977" t="s">
        <v>49</v>
      </c>
      <c r="V977" t="s">
        <v>1286</v>
      </c>
      <c r="W977" t="s">
        <v>51</v>
      </c>
      <c r="X977" t="s">
        <v>52</v>
      </c>
      <c r="Y977">
        <v>44082355</v>
      </c>
      <c r="Z977" t="s">
        <v>53</v>
      </c>
      <c r="AA977">
        <v>2019</v>
      </c>
      <c r="AB977" t="s">
        <v>269</v>
      </c>
      <c r="AC977" t="s">
        <v>55</v>
      </c>
      <c r="AD977" t="s">
        <v>68</v>
      </c>
      <c r="AE977">
        <v>1487837</v>
      </c>
      <c r="AF977" t="s">
        <v>69</v>
      </c>
      <c r="AG977" t="s">
        <v>58</v>
      </c>
      <c r="AH977" t="s">
        <v>55</v>
      </c>
      <c r="AI977" t="s">
        <v>55</v>
      </c>
    </row>
    <row r="978" spans="1:35" x14ac:dyDescent="0.25">
      <c r="A978" s="14" t="str">
        <f t="shared" si="15"/>
        <v>http://dodappwlsprd2.cloud.pge.com:8003/ilis_rpt/dailyeventlogdetail.jsp?odbeventlogid=20-0010328&amp;numberofmonths=24&amp;showchangehistorylog=1</v>
      </c>
      <c r="B978" s="15" t="str">
        <f>HYPERLINK(A978,V978)</f>
        <v>20-0010328</v>
      </c>
      <c r="C978" t="s">
        <v>1126</v>
      </c>
      <c r="D978" t="s">
        <v>39</v>
      </c>
      <c r="E978" t="s">
        <v>40</v>
      </c>
      <c r="F978" t="s">
        <v>902</v>
      </c>
      <c r="G978" s="2">
        <v>82021107</v>
      </c>
      <c r="H978" t="s">
        <v>61</v>
      </c>
      <c r="I978" s="3">
        <v>1579</v>
      </c>
      <c r="J978">
        <v>20200116</v>
      </c>
      <c r="K978" s="4">
        <v>934</v>
      </c>
      <c r="L978">
        <v>763363</v>
      </c>
      <c r="M978" s="5">
        <v>1811</v>
      </c>
      <c r="N978" t="s">
        <v>44</v>
      </c>
      <c r="O978" t="s">
        <v>62</v>
      </c>
      <c r="P978" t="s">
        <v>63</v>
      </c>
      <c r="Q978" s="5">
        <v>1</v>
      </c>
      <c r="R978" s="5">
        <v>1811</v>
      </c>
      <c r="S978" t="s">
        <v>279</v>
      </c>
      <c r="T978" t="s">
        <v>65</v>
      </c>
      <c r="U978" t="s">
        <v>49</v>
      </c>
      <c r="V978" t="s">
        <v>1287</v>
      </c>
      <c r="W978" t="s">
        <v>51</v>
      </c>
      <c r="X978" t="s">
        <v>52</v>
      </c>
      <c r="Y978">
        <v>31486644</v>
      </c>
      <c r="Z978" t="s">
        <v>53</v>
      </c>
      <c r="AA978">
        <v>2020</v>
      </c>
      <c r="AB978" t="s">
        <v>335</v>
      </c>
      <c r="AC978" t="s">
        <v>55</v>
      </c>
      <c r="AD978" t="s">
        <v>68</v>
      </c>
      <c r="AE978">
        <v>1507045</v>
      </c>
      <c r="AF978" t="s">
        <v>69</v>
      </c>
      <c r="AG978" t="s">
        <v>58</v>
      </c>
      <c r="AH978" t="s">
        <v>55</v>
      </c>
      <c r="AI978" t="s">
        <v>270</v>
      </c>
    </row>
    <row r="979" spans="1:35" x14ac:dyDescent="0.25">
      <c r="A979" s="14" t="str">
        <f t="shared" si="15"/>
        <v>http://dodappwlsprd2.cloud.pge.com:8003/ilis_rpt/dailyeventlogdetail.jsp?odbeventlogid=20-0084746&amp;numberofmonths=24&amp;showchangehistorylog=1</v>
      </c>
      <c r="B979" s="15" t="str">
        <f>HYPERLINK(A979,V979)</f>
        <v>20-0084746</v>
      </c>
      <c r="C979" t="s">
        <v>1126</v>
      </c>
      <c r="D979" t="s">
        <v>39</v>
      </c>
      <c r="E979" t="s">
        <v>40</v>
      </c>
      <c r="F979" t="s">
        <v>1128</v>
      </c>
      <c r="G979" s="2">
        <v>82021106</v>
      </c>
      <c r="H979" t="s">
        <v>61</v>
      </c>
      <c r="I979" s="3">
        <v>4435</v>
      </c>
      <c r="J979">
        <v>20200816</v>
      </c>
      <c r="K979" s="4">
        <v>254</v>
      </c>
      <c r="L979">
        <v>1011258</v>
      </c>
      <c r="M979" s="5">
        <v>1101</v>
      </c>
      <c r="N979" t="s">
        <v>44</v>
      </c>
      <c r="O979" t="s">
        <v>359</v>
      </c>
      <c r="P979" t="s">
        <v>741</v>
      </c>
      <c r="Q979" s="5">
        <v>34</v>
      </c>
      <c r="R979" s="5">
        <v>37434</v>
      </c>
      <c r="S979" t="s">
        <v>1288</v>
      </c>
      <c r="T979" t="s">
        <v>65</v>
      </c>
      <c r="U979" t="s">
        <v>49</v>
      </c>
      <c r="V979" t="s">
        <v>1289</v>
      </c>
      <c r="W979" t="s">
        <v>51</v>
      </c>
      <c r="X979" t="s">
        <v>52</v>
      </c>
      <c r="Y979">
        <v>0</v>
      </c>
      <c r="Z979" t="s">
        <v>53</v>
      </c>
      <c r="AA979">
        <v>2020</v>
      </c>
      <c r="AB979" t="s">
        <v>1000</v>
      </c>
      <c r="AC979" t="s">
        <v>55</v>
      </c>
      <c r="AD979" t="s">
        <v>68</v>
      </c>
      <c r="AE979">
        <v>1555219</v>
      </c>
      <c r="AF979" t="s">
        <v>69</v>
      </c>
      <c r="AG979" t="s">
        <v>58</v>
      </c>
      <c r="AH979" t="s">
        <v>55</v>
      </c>
      <c r="AI979" t="s">
        <v>55</v>
      </c>
    </row>
    <row r="980" spans="1:35" x14ac:dyDescent="0.25">
      <c r="A980" s="14" t="str">
        <f t="shared" si="15"/>
        <v>http://dodappwlsprd2.cloud.pge.com:8003/ilis_rpt/dailyeventlogdetail.jsp?odbeventlogid=21-0009632&amp;numberofmonths=24&amp;showchangehistorylog=1</v>
      </c>
      <c r="B980" s="15" t="str">
        <f>HYPERLINK(A980,V980)</f>
        <v>21-0009632</v>
      </c>
      <c r="C980" t="s">
        <v>1126</v>
      </c>
      <c r="D980" t="s">
        <v>39</v>
      </c>
      <c r="E980" t="s">
        <v>40</v>
      </c>
      <c r="F980" t="s">
        <v>1128</v>
      </c>
      <c r="G980" s="2">
        <v>82021106</v>
      </c>
      <c r="H980" t="s">
        <v>42</v>
      </c>
      <c r="I980" s="3" t="s">
        <v>1211</v>
      </c>
      <c r="J980">
        <v>20210118</v>
      </c>
      <c r="K980" s="4">
        <v>950</v>
      </c>
      <c r="L980">
        <v>1212195</v>
      </c>
      <c r="M980" s="5">
        <v>493</v>
      </c>
      <c r="N980" t="s">
        <v>44</v>
      </c>
      <c r="O980" t="s">
        <v>62</v>
      </c>
      <c r="P980" t="s">
        <v>70</v>
      </c>
      <c r="Q980" s="5">
        <v>337</v>
      </c>
      <c r="R980" s="5">
        <v>30511</v>
      </c>
      <c r="S980" t="s">
        <v>283</v>
      </c>
      <c r="T980" t="s">
        <v>65</v>
      </c>
      <c r="U980" t="s">
        <v>49</v>
      </c>
      <c r="V980" t="s">
        <v>1290</v>
      </c>
      <c r="W980" t="s">
        <v>51</v>
      </c>
      <c r="X980" t="s">
        <v>52</v>
      </c>
      <c r="Y980">
        <v>31528401</v>
      </c>
      <c r="Z980" t="s">
        <v>270</v>
      </c>
      <c r="AA980">
        <v>2021</v>
      </c>
      <c r="AB980" t="s">
        <v>335</v>
      </c>
      <c r="AC980" t="s">
        <v>55</v>
      </c>
      <c r="AD980" t="s">
        <v>68</v>
      </c>
      <c r="AE980">
        <v>1593656</v>
      </c>
      <c r="AF980" t="s">
        <v>69</v>
      </c>
      <c r="AG980" t="s">
        <v>58</v>
      </c>
      <c r="AH980" t="s">
        <v>55</v>
      </c>
      <c r="AI980" t="s">
        <v>270</v>
      </c>
    </row>
    <row r="981" spans="1:35" x14ac:dyDescent="0.25">
      <c r="A981" s="14" t="str">
        <f t="shared" si="15"/>
        <v>http://dodappwlsprd2.cloud.pge.com:8003/ilis_rpt/dailyeventlogdetail.jsp?odbeventlogid=21-0013574&amp;numberofmonths=24&amp;showchangehistorylog=1</v>
      </c>
      <c r="B981" s="15" t="str">
        <f>HYPERLINK(A981,V981)</f>
        <v>21-0013574</v>
      </c>
      <c r="C981" t="s">
        <v>1126</v>
      </c>
      <c r="D981" t="s">
        <v>39</v>
      </c>
      <c r="E981" t="s">
        <v>84</v>
      </c>
      <c r="F981" t="s">
        <v>1144</v>
      </c>
      <c r="G981" s="2">
        <v>83371107</v>
      </c>
      <c r="H981" t="s">
        <v>75</v>
      </c>
      <c r="I981" s="3">
        <v>15775</v>
      </c>
      <c r="J981">
        <v>20210125</v>
      </c>
      <c r="K981" s="4">
        <v>115</v>
      </c>
      <c r="L981">
        <v>1223103</v>
      </c>
      <c r="M981" s="5">
        <v>609</v>
      </c>
      <c r="N981" t="s">
        <v>44</v>
      </c>
      <c r="O981" t="s">
        <v>62</v>
      </c>
      <c r="P981" t="s">
        <v>63</v>
      </c>
      <c r="Q981" s="5">
        <v>24</v>
      </c>
      <c r="R981" s="5">
        <v>12931</v>
      </c>
      <c r="S981" t="s">
        <v>267</v>
      </c>
      <c r="T981" t="s">
        <v>65</v>
      </c>
      <c r="U981" t="s">
        <v>49</v>
      </c>
      <c r="V981" t="s">
        <v>1291</v>
      </c>
      <c r="W981" t="s">
        <v>51</v>
      </c>
      <c r="X981" t="s">
        <v>52</v>
      </c>
      <c r="Y981">
        <v>0</v>
      </c>
      <c r="Z981" t="s">
        <v>270</v>
      </c>
      <c r="AA981">
        <v>2021</v>
      </c>
      <c r="AB981" t="s">
        <v>335</v>
      </c>
      <c r="AC981" t="s">
        <v>55</v>
      </c>
      <c r="AD981" t="s">
        <v>68</v>
      </c>
      <c r="AE981">
        <v>1596560</v>
      </c>
      <c r="AF981" t="s">
        <v>69</v>
      </c>
      <c r="AG981" t="s">
        <v>58</v>
      </c>
      <c r="AH981" t="s">
        <v>55</v>
      </c>
      <c r="AI981" t="s">
        <v>55</v>
      </c>
    </row>
    <row r="982" spans="1:35" x14ac:dyDescent="0.25">
      <c r="A982" s="14" t="str">
        <f t="shared" si="15"/>
        <v>http://dodappwlsprd2.cloud.pge.com:8003/ilis_rpt/dailyeventlogdetail.jsp?odbeventlogid=21-0015496&amp;numberofmonths=24&amp;showchangehistorylog=1</v>
      </c>
      <c r="B982" s="15" t="str">
        <f>HYPERLINK(A982,V982)</f>
        <v>21-0015496</v>
      </c>
      <c r="C982" t="s">
        <v>1126</v>
      </c>
      <c r="D982" t="s">
        <v>39</v>
      </c>
      <c r="E982" t="s">
        <v>40</v>
      </c>
      <c r="F982" t="s">
        <v>902</v>
      </c>
      <c r="G982" s="2">
        <v>82021107</v>
      </c>
      <c r="H982" t="s">
        <v>42</v>
      </c>
      <c r="I982" s="3">
        <v>60114</v>
      </c>
      <c r="J982">
        <v>20210127</v>
      </c>
      <c r="K982" s="4">
        <v>132</v>
      </c>
      <c r="L982">
        <v>1231923</v>
      </c>
      <c r="M982" s="5">
        <v>2381</v>
      </c>
      <c r="N982" t="s">
        <v>44</v>
      </c>
      <c r="O982" t="s">
        <v>45</v>
      </c>
      <c r="P982" t="s">
        <v>281</v>
      </c>
      <c r="Q982" s="5">
        <v>248</v>
      </c>
      <c r="R982" s="5">
        <v>176225</v>
      </c>
      <c r="S982" t="s">
        <v>271</v>
      </c>
      <c r="T982" t="s">
        <v>65</v>
      </c>
      <c r="U982" t="s">
        <v>49</v>
      </c>
      <c r="V982" t="s">
        <v>1292</v>
      </c>
      <c r="W982" t="s">
        <v>51</v>
      </c>
      <c r="X982" t="s">
        <v>52</v>
      </c>
      <c r="Y982">
        <v>0</v>
      </c>
      <c r="Z982" t="s">
        <v>270</v>
      </c>
      <c r="AA982">
        <v>2021</v>
      </c>
      <c r="AB982" t="s">
        <v>335</v>
      </c>
      <c r="AC982" t="s">
        <v>55</v>
      </c>
      <c r="AD982" t="s">
        <v>68</v>
      </c>
      <c r="AE982">
        <v>1598036</v>
      </c>
      <c r="AF982" t="s">
        <v>69</v>
      </c>
      <c r="AG982" t="s">
        <v>58</v>
      </c>
      <c r="AH982" t="s">
        <v>55</v>
      </c>
      <c r="AI982" t="s">
        <v>270</v>
      </c>
    </row>
    <row r="983" spans="1:35" x14ac:dyDescent="0.25">
      <c r="A983" s="14" t="str">
        <f t="shared" si="15"/>
        <v>http://dodappwlsprd2.cloud.pge.com:8003/ilis_rpt/dailyeventlogdetail.jsp?odbeventlogid=21-0135727&amp;numberofmonths=24&amp;showchangehistorylog=1</v>
      </c>
      <c r="B983" s="15" t="str">
        <f>HYPERLINK(A983,V983)</f>
        <v>21-0135727</v>
      </c>
      <c r="C983" t="s">
        <v>1126</v>
      </c>
      <c r="D983" t="s">
        <v>39</v>
      </c>
      <c r="E983" t="s">
        <v>40</v>
      </c>
      <c r="F983" t="s">
        <v>902</v>
      </c>
      <c r="G983" s="2">
        <v>82021107</v>
      </c>
      <c r="H983" t="s">
        <v>61</v>
      </c>
      <c r="I983" s="3">
        <v>6947</v>
      </c>
      <c r="J983">
        <v>20211024</v>
      </c>
      <c r="K983" s="4">
        <v>558</v>
      </c>
      <c r="L983">
        <v>1508380</v>
      </c>
      <c r="M983" s="5">
        <v>527</v>
      </c>
      <c r="N983" t="s">
        <v>44</v>
      </c>
      <c r="O983" t="s">
        <v>62</v>
      </c>
      <c r="P983" t="s">
        <v>70</v>
      </c>
      <c r="Q983" s="5">
        <v>20</v>
      </c>
      <c r="R983" s="5">
        <v>10540</v>
      </c>
      <c r="S983" t="s">
        <v>283</v>
      </c>
      <c r="T983" t="s">
        <v>65</v>
      </c>
      <c r="U983" t="s">
        <v>49</v>
      </c>
      <c r="V983" t="s">
        <v>1293</v>
      </c>
      <c r="W983" t="s">
        <v>51</v>
      </c>
      <c r="X983" t="s">
        <v>52</v>
      </c>
      <c r="Y983">
        <v>45018624</v>
      </c>
      <c r="Z983" t="s">
        <v>270</v>
      </c>
      <c r="AA983">
        <v>2021</v>
      </c>
      <c r="AB983" t="s">
        <v>269</v>
      </c>
      <c r="AC983" t="s">
        <v>55</v>
      </c>
      <c r="AD983" t="s">
        <v>68</v>
      </c>
      <c r="AE983">
        <v>1677202</v>
      </c>
      <c r="AF983" t="s">
        <v>69</v>
      </c>
      <c r="AG983" t="s">
        <v>58</v>
      </c>
      <c r="AH983" t="s">
        <v>55</v>
      </c>
      <c r="AI983" t="s">
        <v>270</v>
      </c>
    </row>
    <row r="984" spans="1:35" x14ac:dyDescent="0.25">
      <c r="A984" s="14" t="str">
        <f t="shared" si="15"/>
        <v>http://dodappwlsprd2.cloud.pge.com:8003/ilis_rpt/dailyeventlogdetail.jsp?odbeventlogid=21-0135958&amp;numberofmonths=24&amp;showchangehistorylog=1</v>
      </c>
      <c r="B984" s="15" t="str">
        <f>HYPERLINK(A984,V984)</f>
        <v>21-0135958</v>
      </c>
      <c r="C984" t="s">
        <v>1126</v>
      </c>
      <c r="D984" t="s">
        <v>39</v>
      </c>
      <c r="E984" t="s">
        <v>40</v>
      </c>
      <c r="F984" t="s">
        <v>902</v>
      </c>
      <c r="G984" s="2">
        <v>82021107</v>
      </c>
      <c r="H984" t="s">
        <v>75</v>
      </c>
      <c r="I984" s="3" t="s">
        <v>1294</v>
      </c>
      <c r="J984">
        <v>20211024</v>
      </c>
      <c r="K984" s="4">
        <v>1028</v>
      </c>
      <c r="L984">
        <v>1510046</v>
      </c>
      <c r="M984" s="5">
        <v>554</v>
      </c>
      <c r="N984" t="s">
        <v>44</v>
      </c>
      <c r="O984" t="s">
        <v>62</v>
      </c>
      <c r="P984" t="s">
        <v>63</v>
      </c>
      <c r="Q984" s="5">
        <v>292</v>
      </c>
      <c r="R984" s="5">
        <v>23572</v>
      </c>
      <c r="S984" t="s">
        <v>283</v>
      </c>
      <c r="T984" t="s">
        <v>79</v>
      </c>
      <c r="U984" t="s">
        <v>49</v>
      </c>
      <c r="V984" t="s">
        <v>1295</v>
      </c>
      <c r="W984" t="s">
        <v>51</v>
      </c>
      <c r="X984" t="s">
        <v>52</v>
      </c>
      <c r="Y984">
        <v>0</v>
      </c>
      <c r="Z984" t="s">
        <v>270</v>
      </c>
      <c r="AA984">
        <v>2021</v>
      </c>
      <c r="AB984" t="s">
        <v>269</v>
      </c>
      <c r="AC984" t="s">
        <v>55</v>
      </c>
      <c r="AD984" t="s">
        <v>68</v>
      </c>
      <c r="AE984">
        <v>1677427</v>
      </c>
      <c r="AF984" t="s">
        <v>81</v>
      </c>
      <c r="AG984" t="s">
        <v>58</v>
      </c>
      <c r="AH984" t="s">
        <v>55</v>
      </c>
      <c r="AI984" t="s">
        <v>55</v>
      </c>
    </row>
    <row r="985" spans="1:35" x14ac:dyDescent="0.25">
      <c r="A985" s="14" t="str">
        <f t="shared" si="15"/>
        <v>http://dodappwlsprd2.cloud.pge.com:8003/ilis_rpt/dailyeventlogdetail.jsp?odbeventlogid=21-0137836&amp;numberofmonths=24&amp;showchangehistorylog=1</v>
      </c>
      <c r="B985" s="15" t="str">
        <f>HYPERLINK(A985,V985)</f>
        <v>21-0137836</v>
      </c>
      <c r="C985" t="s">
        <v>1126</v>
      </c>
      <c r="D985" t="s">
        <v>39</v>
      </c>
      <c r="E985" t="s">
        <v>84</v>
      </c>
      <c r="F985" t="s">
        <v>1147</v>
      </c>
      <c r="G985" s="2">
        <v>83481110</v>
      </c>
      <c r="H985" t="s">
        <v>75</v>
      </c>
      <c r="I985" s="3" t="s">
        <v>1296</v>
      </c>
      <c r="J985">
        <v>20211024</v>
      </c>
      <c r="K985" s="4">
        <v>2201</v>
      </c>
      <c r="L985">
        <v>1520704</v>
      </c>
      <c r="M985" s="5">
        <v>2701</v>
      </c>
      <c r="N985" t="s">
        <v>44</v>
      </c>
      <c r="O985" t="s">
        <v>62</v>
      </c>
      <c r="P985" t="s">
        <v>70</v>
      </c>
      <c r="Q985" s="5">
        <v>10</v>
      </c>
      <c r="R985" s="5">
        <v>26742</v>
      </c>
      <c r="S985" t="s">
        <v>283</v>
      </c>
      <c r="T985" t="s">
        <v>65</v>
      </c>
      <c r="U985" t="s">
        <v>49</v>
      </c>
      <c r="V985" t="s">
        <v>1297</v>
      </c>
      <c r="W985" t="s">
        <v>51</v>
      </c>
      <c r="X985" t="s">
        <v>52</v>
      </c>
      <c r="Y985">
        <v>0</v>
      </c>
      <c r="Z985" t="s">
        <v>270</v>
      </c>
      <c r="AA985">
        <v>2021</v>
      </c>
      <c r="AB985" t="s">
        <v>269</v>
      </c>
      <c r="AC985" t="s">
        <v>55</v>
      </c>
      <c r="AD985" t="s">
        <v>68</v>
      </c>
      <c r="AE985">
        <v>1679125</v>
      </c>
      <c r="AF985" t="s">
        <v>69</v>
      </c>
      <c r="AG985" t="s">
        <v>58</v>
      </c>
      <c r="AH985" t="s">
        <v>55</v>
      </c>
      <c r="AI985" t="s">
        <v>55</v>
      </c>
    </row>
    <row r="986" spans="1:35" x14ac:dyDescent="0.25">
      <c r="A986" s="14" t="str">
        <f t="shared" si="15"/>
        <v>http://dodappwlsprd2.cloud.pge.com:8003/ilis_rpt/dailyeventlogdetail.jsp?odbeventlogid=21-0138270&amp;numberofmonths=24&amp;showchangehistorylog=1</v>
      </c>
      <c r="B986" s="15" t="str">
        <f>HYPERLINK(A986,V986)</f>
        <v>21-0138270</v>
      </c>
      <c r="C986" t="s">
        <v>1126</v>
      </c>
      <c r="D986" t="s">
        <v>39</v>
      </c>
      <c r="E986" t="s">
        <v>40</v>
      </c>
      <c r="F986" t="s">
        <v>902</v>
      </c>
      <c r="G986" s="2">
        <v>82021107</v>
      </c>
      <c r="H986" t="s">
        <v>61</v>
      </c>
      <c r="I986" s="3">
        <v>10003</v>
      </c>
      <c r="J986">
        <v>20211025</v>
      </c>
      <c r="K986" s="4">
        <v>2208</v>
      </c>
      <c r="L986">
        <v>1520448</v>
      </c>
      <c r="M986" s="5">
        <v>1232</v>
      </c>
      <c r="N986" t="s">
        <v>44</v>
      </c>
      <c r="O986" t="s">
        <v>45</v>
      </c>
      <c r="P986" t="s">
        <v>281</v>
      </c>
      <c r="Q986" s="5">
        <v>23</v>
      </c>
      <c r="R986" s="5">
        <v>28336</v>
      </c>
      <c r="S986" t="s">
        <v>1298</v>
      </c>
      <c r="T986" t="s">
        <v>65</v>
      </c>
      <c r="U986" t="s">
        <v>49</v>
      </c>
      <c r="V986" t="s">
        <v>1299</v>
      </c>
      <c r="W986" t="s">
        <v>51</v>
      </c>
      <c r="X986" t="s">
        <v>52</v>
      </c>
      <c r="Y986">
        <v>0</v>
      </c>
      <c r="Z986" t="s">
        <v>270</v>
      </c>
      <c r="AA986">
        <v>2021</v>
      </c>
      <c r="AB986" t="s">
        <v>269</v>
      </c>
      <c r="AC986" t="s">
        <v>55</v>
      </c>
      <c r="AD986" t="s">
        <v>68</v>
      </c>
      <c r="AE986">
        <v>1679353</v>
      </c>
      <c r="AF986" t="s">
        <v>69</v>
      </c>
      <c r="AG986" t="s">
        <v>58</v>
      </c>
      <c r="AH986" t="s">
        <v>55</v>
      </c>
      <c r="AI986" t="s">
        <v>270</v>
      </c>
    </row>
    <row r="987" spans="1:35" x14ac:dyDescent="0.25">
      <c r="A987" s="14" t="str">
        <f t="shared" si="15"/>
        <v>http://dodappwlsprd2.cloud.pge.com:8003/ilis_rpt/dailyeventlogdetail.jsp?odbeventlogid=22-0138134&amp;numberofmonths=24&amp;showchangehistorylog=1</v>
      </c>
      <c r="B987" s="15" t="str">
        <f>HYPERLINK(A987,V987)</f>
        <v>22-0138134</v>
      </c>
      <c r="C987" t="s">
        <v>1126</v>
      </c>
      <c r="D987" t="s">
        <v>39</v>
      </c>
      <c r="E987" t="s">
        <v>40</v>
      </c>
      <c r="F987" t="s">
        <v>1128</v>
      </c>
      <c r="G987" s="2">
        <v>82021106</v>
      </c>
      <c r="H987" t="s">
        <v>42</v>
      </c>
      <c r="I987" s="3">
        <v>60116</v>
      </c>
      <c r="J987">
        <v>20221210</v>
      </c>
      <c r="K987" s="4">
        <v>821</v>
      </c>
      <c r="L987">
        <v>1880745</v>
      </c>
      <c r="M987" s="5">
        <v>613</v>
      </c>
      <c r="N987" t="s">
        <v>44</v>
      </c>
      <c r="O987" t="s">
        <v>62</v>
      </c>
      <c r="P987" t="s">
        <v>70</v>
      </c>
      <c r="Q987" s="5">
        <v>1136</v>
      </c>
      <c r="R987" s="5">
        <v>161962</v>
      </c>
      <c r="S987" t="s">
        <v>267</v>
      </c>
      <c r="T987" t="s">
        <v>65</v>
      </c>
      <c r="U987" t="s">
        <v>49</v>
      </c>
      <c r="V987" t="s">
        <v>1300</v>
      </c>
      <c r="W987" t="s">
        <v>51</v>
      </c>
      <c r="X987" t="s">
        <v>52</v>
      </c>
      <c r="Y987">
        <v>0</v>
      </c>
      <c r="Z987" t="s">
        <v>270</v>
      </c>
      <c r="AA987">
        <v>2022</v>
      </c>
      <c r="AB987" t="s">
        <v>103</v>
      </c>
      <c r="AC987" t="s">
        <v>55</v>
      </c>
      <c r="AD987" t="s">
        <v>68</v>
      </c>
      <c r="AE987">
        <v>1788969</v>
      </c>
      <c r="AF987" t="s">
        <v>69</v>
      </c>
      <c r="AG987" t="s">
        <v>58</v>
      </c>
      <c r="AH987" t="s">
        <v>55</v>
      </c>
      <c r="AI987" t="s">
        <v>270</v>
      </c>
    </row>
    <row r="988" spans="1:35" x14ac:dyDescent="0.25">
      <c r="A988" s="14" t="str">
        <f t="shared" si="15"/>
        <v>http://dodappwlsprd2.cloud.pge.com:8003/ilis_rpt/dailyeventlogdetail.jsp?odbeventlogid=23-0016872&amp;numberofmonths=24&amp;showchangehistorylog=1</v>
      </c>
      <c r="B988" s="15" t="str">
        <f>HYPERLINK(A988,V988)</f>
        <v>23-0016872</v>
      </c>
      <c r="C988" t="s">
        <v>1126</v>
      </c>
      <c r="D988" t="s">
        <v>39</v>
      </c>
      <c r="E988" t="s">
        <v>40</v>
      </c>
      <c r="F988" t="s">
        <v>1128</v>
      </c>
      <c r="G988" s="2">
        <v>82021106</v>
      </c>
      <c r="H988" t="s">
        <v>42</v>
      </c>
      <c r="I988" s="3" t="s">
        <v>1211</v>
      </c>
      <c r="J988">
        <v>20230116</v>
      </c>
      <c r="K988" s="4">
        <v>229</v>
      </c>
      <c r="L988">
        <v>1956566</v>
      </c>
      <c r="M988" s="5">
        <v>976</v>
      </c>
      <c r="N988" t="s">
        <v>44</v>
      </c>
      <c r="O988" t="s">
        <v>62</v>
      </c>
      <c r="P988" t="s">
        <v>63</v>
      </c>
      <c r="Q988" s="5">
        <v>338</v>
      </c>
      <c r="R988" s="5">
        <v>76656</v>
      </c>
      <c r="S988" t="s">
        <v>267</v>
      </c>
      <c r="T988" t="s">
        <v>65</v>
      </c>
      <c r="U988" t="s">
        <v>49</v>
      </c>
      <c r="V988" t="s">
        <v>1301</v>
      </c>
      <c r="W988" t="s">
        <v>51</v>
      </c>
      <c r="X988" t="s">
        <v>52</v>
      </c>
      <c r="Y988">
        <v>0</v>
      </c>
      <c r="Z988" t="s">
        <v>270</v>
      </c>
      <c r="AA988">
        <v>2023</v>
      </c>
      <c r="AB988" t="s">
        <v>335</v>
      </c>
      <c r="AC988" t="s">
        <v>55</v>
      </c>
      <c r="AD988" t="s">
        <v>68</v>
      </c>
      <c r="AE988">
        <v>1805572</v>
      </c>
      <c r="AF988" t="s">
        <v>69</v>
      </c>
      <c r="AG988" t="s">
        <v>58</v>
      </c>
      <c r="AH988" t="s">
        <v>55</v>
      </c>
      <c r="AI988" t="s">
        <v>270</v>
      </c>
    </row>
    <row r="989" spans="1:35" x14ac:dyDescent="0.25">
      <c r="A989" s="14" t="str">
        <f t="shared" si="15"/>
        <v>http://dodappwlsprd2.cloud.pge.com:8003/ilis_rpt/dailyeventlogdetail.jsp?odbeventlogid=23-0017111&amp;numberofmonths=24&amp;showchangehistorylog=1</v>
      </c>
      <c r="B989" s="15" t="str">
        <f>HYPERLINK(A989,V989)</f>
        <v>23-0017111</v>
      </c>
      <c r="C989" t="s">
        <v>1126</v>
      </c>
      <c r="D989" t="s">
        <v>39</v>
      </c>
      <c r="E989" t="s">
        <v>40</v>
      </c>
      <c r="F989" t="s">
        <v>1159</v>
      </c>
      <c r="G989" s="2">
        <v>83371105</v>
      </c>
      <c r="H989" t="s">
        <v>61</v>
      </c>
      <c r="I989" s="3">
        <v>15767</v>
      </c>
      <c r="J989">
        <v>20230116</v>
      </c>
      <c r="K989" s="4">
        <v>639</v>
      </c>
      <c r="L989">
        <v>1957030</v>
      </c>
      <c r="M989" s="5">
        <v>641</v>
      </c>
      <c r="N989" t="s">
        <v>44</v>
      </c>
      <c r="O989" t="s">
        <v>62</v>
      </c>
      <c r="P989" t="s">
        <v>63</v>
      </c>
      <c r="Q989" s="5">
        <v>6</v>
      </c>
      <c r="R989" s="5">
        <v>1986</v>
      </c>
      <c r="S989" t="s">
        <v>267</v>
      </c>
      <c r="T989" t="s">
        <v>65</v>
      </c>
      <c r="U989" t="s">
        <v>49</v>
      </c>
      <c r="V989" t="s">
        <v>1302</v>
      </c>
      <c r="W989" t="s">
        <v>51</v>
      </c>
      <c r="X989" t="s">
        <v>52</v>
      </c>
      <c r="Y989">
        <v>0</v>
      </c>
      <c r="Z989" t="s">
        <v>270</v>
      </c>
      <c r="AA989">
        <v>2023</v>
      </c>
      <c r="AB989" t="s">
        <v>335</v>
      </c>
      <c r="AC989" t="s">
        <v>55</v>
      </c>
      <c r="AD989" t="s">
        <v>117</v>
      </c>
      <c r="AE989">
        <v>1805803</v>
      </c>
      <c r="AF989" t="s">
        <v>69</v>
      </c>
      <c r="AG989" t="s">
        <v>58</v>
      </c>
      <c r="AH989" t="s">
        <v>55</v>
      </c>
      <c r="AI989" t="s">
        <v>270</v>
      </c>
    </row>
    <row r="990" spans="1:35" x14ac:dyDescent="0.25">
      <c r="A990" s="14" t="str">
        <f t="shared" si="15"/>
        <v>http://dodappwlsprd2.cloud.pge.com:8003/ilis_rpt/dailyeventlogdetail.jsp?odbeventlogid=23-0017028&amp;numberofmonths=24&amp;showchangehistorylog=1</v>
      </c>
      <c r="B990" s="15" t="str">
        <f>HYPERLINK(A990,V990)</f>
        <v>23-0017028</v>
      </c>
      <c r="C990" t="s">
        <v>1126</v>
      </c>
      <c r="D990" t="s">
        <v>39</v>
      </c>
      <c r="E990" t="s">
        <v>84</v>
      </c>
      <c r="F990" t="s">
        <v>1147</v>
      </c>
      <c r="G990" s="2">
        <v>83481110</v>
      </c>
      <c r="H990" t="s">
        <v>61</v>
      </c>
      <c r="I990" s="3">
        <v>18351</v>
      </c>
      <c r="J990">
        <v>20230116</v>
      </c>
      <c r="K990" s="4">
        <v>250</v>
      </c>
      <c r="L990">
        <v>1957333</v>
      </c>
      <c r="M990" s="5">
        <v>800</v>
      </c>
      <c r="N990" t="s">
        <v>44</v>
      </c>
      <c r="O990" t="s">
        <v>62</v>
      </c>
      <c r="P990" t="s">
        <v>63</v>
      </c>
      <c r="Q990" s="5">
        <v>4</v>
      </c>
      <c r="R990" s="5">
        <v>3200</v>
      </c>
      <c r="S990" t="s">
        <v>267</v>
      </c>
      <c r="T990" t="s">
        <v>65</v>
      </c>
      <c r="U990" t="s">
        <v>49</v>
      </c>
      <c r="V990" t="s">
        <v>1303</v>
      </c>
      <c r="W990" t="s">
        <v>51</v>
      </c>
      <c r="X990" t="s">
        <v>52</v>
      </c>
      <c r="Y990">
        <v>0</v>
      </c>
      <c r="Z990" t="s">
        <v>270</v>
      </c>
      <c r="AA990">
        <v>2023</v>
      </c>
      <c r="AB990" t="s">
        <v>335</v>
      </c>
      <c r="AC990" t="s">
        <v>55</v>
      </c>
      <c r="AD990" t="s">
        <v>310</v>
      </c>
      <c r="AE990">
        <v>1805732</v>
      </c>
      <c r="AF990" t="s">
        <v>69</v>
      </c>
      <c r="AG990" t="s">
        <v>58</v>
      </c>
      <c r="AH990" t="s">
        <v>55</v>
      </c>
      <c r="AI990" t="s">
        <v>270</v>
      </c>
    </row>
    <row r="991" spans="1:35" x14ac:dyDescent="0.25">
      <c r="A991" s="14" t="str">
        <f t="shared" si="15"/>
        <v>http://dodappwlsprd2.cloud.pge.com:8003/ilis_rpt/dailyeventlogdetail.jsp?odbeventlogid=23-0031709&amp;numberofmonths=24&amp;showchangehistorylog=1</v>
      </c>
      <c r="B991" s="15" t="str">
        <f>HYPERLINK(A991,V991)</f>
        <v>23-0031709</v>
      </c>
      <c r="C991" t="s">
        <v>1126</v>
      </c>
      <c r="D991" t="s">
        <v>39</v>
      </c>
      <c r="E991" t="s">
        <v>40</v>
      </c>
      <c r="F991" t="s">
        <v>1144</v>
      </c>
      <c r="G991" s="2">
        <v>83371107</v>
      </c>
      <c r="H991" t="s">
        <v>61</v>
      </c>
      <c r="I991" s="3">
        <v>7163</v>
      </c>
      <c r="J991">
        <v>20230221</v>
      </c>
      <c r="K991" s="4">
        <v>1457</v>
      </c>
      <c r="L991">
        <v>1992038</v>
      </c>
      <c r="M991" s="5">
        <v>653</v>
      </c>
      <c r="N991" t="s">
        <v>44</v>
      </c>
      <c r="O991" t="s">
        <v>62</v>
      </c>
      <c r="P991" t="s">
        <v>63</v>
      </c>
      <c r="Q991" s="5">
        <v>80</v>
      </c>
      <c r="R991" s="5">
        <v>52240</v>
      </c>
      <c r="S991" t="s">
        <v>283</v>
      </c>
      <c r="T991" t="s">
        <v>65</v>
      </c>
      <c r="U991" t="s">
        <v>49</v>
      </c>
      <c r="V991" t="s">
        <v>1304</v>
      </c>
      <c r="W991" t="s">
        <v>51</v>
      </c>
      <c r="X991" t="s">
        <v>52</v>
      </c>
      <c r="Y991">
        <v>0</v>
      </c>
      <c r="Z991" t="s">
        <v>270</v>
      </c>
      <c r="AA991">
        <v>2023</v>
      </c>
      <c r="AB991" t="s">
        <v>247</v>
      </c>
      <c r="AC991" t="s">
        <v>55</v>
      </c>
      <c r="AD991" t="s">
        <v>68</v>
      </c>
      <c r="AE991">
        <v>1815316</v>
      </c>
      <c r="AF991" t="s">
        <v>69</v>
      </c>
      <c r="AG991" t="s">
        <v>58</v>
      </c>
      <c r="AH991" t="s">
        <v>55</v>
      </c>
      <c r="AI991" t="s">
        <v>270</v>
      </c>
    </row>
    <row r="992" spans="1:35" x14ac:dyDescent="0.25">
      <c r="A992" s="14" t="str">
        <f t="shared" si="15"/>
        <v>http://dodappwlsprd2.cloud.pge.com:8003/ilis_rpt/dailyeventlogdetail.jsp?odbeventlogid=14-0075193&amp;numberofmonths=24&amp;showchangehistorylog=1</v>
      </c>
      <c r="B992" s="15" t="str">
        <f>HYPERLINK(A992,V992)</f>
        <v>14-0075193</v>
      </c>
      <c r="C992" t="s">
        <v>1305</v>
      </c>
      <c r="D992" t="s">
        <v>1306</v>
      </c>
      <c r="E992" t="s">
        <v>84</v>
      </c>
      <c r="F992" t="s">
        <v>1307</v>
      </c>
      <c r="G992" s="2">
        <v>13801104</v>
      </c>
      <c r="H992" t="s">
        <v>75</v>
      </c>
      <c r="I992" s="3" t="s">
        <v>76</v>
      </c>
      <c r="J992">
        <v>20141211</v>
      </c>
      <c r="K992" s="4">
        <v>724</v>
      </c>
      <c r="L992">
        <v>1131079</v>
      </c>
      <c r="M992" s="5">
        <v>184</v>
      </c>
      <c r="N992" t="s">
        <v>44</v>
      </c>
      <c r="O992" t="s">
        <v>45</v>
      </c>
      <c r="P992" t="s">
        <v>46</v>
      </c>
      <c r="Q992" s="5">
        <v>50</v>
      </c>
      <c r="R992" s="5">
        <v>9200</v>
      </c>
      <c r="S992" t="s">
        <v>118</v>
      </c>
      <c r="T992" t="s">
        <v>65</v>
      </c>
      <c r="U992" t="s">
        <v>229</v>
      </c>
      <c r="V992" t="s">
        <v>1308</v>
      </c>
      <c r="W992" t="s">
        <v>51</v>
      </c>
      <c r="X992" t="s">
        <v>52</v>
      </c>
      <c r="Y992">
        <v>0</v>
      </c>
      <c r="Z992" t="s">
        <v>53</v>
      </c>
      <c r="AA992">
        <v>2014</v>
      </c>
      <c r="AB992" t="s">
        <v>103</v>
      </c>
      <c r="AC992" t="s">
        <v>55</v>
      </c>
      <c r="AD992" t="s">
        <v>68</v>
      </c>
      <c r="AE992">
        <v>99195069</v>
      </c>
      <c r="AF992" t="s">
        <v>69</v>
      </c>
      <c r="AG992" t="s">
        <v>58</v>
      </c>
      <c r="AH992" t="s">
        <v>55</v>
      </c>
      <c r="AI992" t="s">
        <v>59</v>
      </c>
    </row>
    <row r="993" spans="1:35" x14ac:dyDescent="0.25">
      <c r="A993" s="14" t="str">
        <f t="shared" si="15"/>
        <v>http://dodappwlsprd2.cloud.pge.com:8003/ilis_rpt/dailyeventlogdetail.jsp?odbeventlogid=14-0075788&amp;numberofmonths=24&amp;showchangehistorylog=1</v>
      </c>
      <c r="B993" s="15" t="str">
        <f>HYPERLINK(A993,V993)</f>
        <v>14-0075788</v>
      </c>
      <c r="C993" t="s">
        <v>1305</v>
      </c>
      <c r="D993" t="s">
        <v>1306</v>
      </c>
      <c r="E993" t="s">
        <v>84</v>
      </c>
      <c r="F993" t="s">
        <v>1309</v>
      </c>
      <c r="G993" s="2">
        <v>14161101</v>
      </c>
      <c r="H993" t="s">
        <v>61</v>
      </c>
      <c r="I993" s="3">
        <v>2649</v>
      </c>
      <c r="J993">
        <v>20141211</v>
      </c>
      <c r="K993" s="4">
        <v>1729</v>
      </c>
      <c r="L993">
        <v>1135141</v>
      </c>
      <c r="M993" s="5">
        <v>1308</v>
      </c>
      <c r="N993" t="s">
        <v>44</v>
      </c>
      <c r="O993" t="s">
        <v>62</v>
      </c>
      <c r="P993" t="s">
        <v>70</v>
      </c>
      <c r="Q993" s="5">
        <v>3</v>
      </c>
      <c r="R993" s="5">
        <v>3924</v>
      </c>
      <c r="S993" t="s">
        <v>105</v>
      </c>
      <c r="T993" t="s">
        <v>65</v>
      </c>
      <c r="U993" t="s">
        <v>66</v>
      </c>
      <c r="V993" t="s">
        <v>1310</v>
      </c>
      <c r="W993" t="s">
        <v>51</v>
      </c>
      <c r="X993" t="s">
        <v>52</v>
      </c>
      <c r="Y993">
        <v>0</v>
      </c>
      <c r="Z993" t="s">
        <v>53</v>
      </c>
      <c r="AA993">
        <v>2014</v>
      </c>
      <c r="AB993" t="s">
        <v>103</v>
      </c>
      <c r="AC993" t="s">
        <v>55</v>
      </c>
      <c r="AD993" t="s">
        <v>68</v>
      </c>
      <c r="AE993">
        <v>99194276</v>
      </c>
      <c r="AF993" t="s">
        <v>69</v>
      </c>
      <c r="AG993" t="s">
        <v>58</v>
      </c>
      <c r="AH993" t="s">
        <v>55</v>
      </c>
      <c r="AI993" t="s">
        <v>59</v>
      </c>
    </row>
    <row r="994" spans="1:35" x14ac:dyDescent="0.25">
      <c r="A994" s="14" t="str">
        <f t="shared" si="15"/>
        <v>http://dodappwlsprd2.cloud.pge.com:8003/ilis_rpt/dailyeventlogdetail.jsp?odbeventlogid=14-0076234&amp;numberofmonths=24&amp;showchangehistorylog=1</v>
      </c>
      <c r="B994" s="15" t="str">
        <f>HYPERLINK(A994,V994)</f>
        <v>14-0076234</v>
      </c>
      <c r="C994" t="s">
        <v>1305</v>
      </c>
      <c r="D994" t="s">
        <v>1306</v>
      </c>
      <c r="E994" t="s">
        <v>40</v>
      </c>
      <c r="F994" t="s">
        <v>1311</v>
      </c>
      <c r="G994" s="2">
        <v>14662112</v>
      </c>
      <c r="H994" t="s">
        <v>42</v>
      </c>
      <c r="I994" s="3">
        <v>6392</v>
      </c>
      <c r="J994">
        <v>20141211</v>
      </c>
      <c r="K994" s="4">
        <v>638</v>
      </c>
      <c r="L994">
        <v>1133429</v>
      </c>
      <c r="M994" s="5">
        <v>2136</v>
      </c>
      <c r="N994" t="s">
        <v>44</v>
      </c>
      <c r="O994" t="s">
        <v>45</v>
      </c>
      <c r="P994" t="s">
        <v>46</v>
      </c>
      <c r="Q994" s="5">
        <v>32</v>
      </c>
      <c r="R994" s="5">
        <v>55978</v>
      </c>
      <c r="S994" t="s">
        <v>118</v>
      </c>
      <c r="T994" t="s">
        <v>65</v>
      </c>
      <c r="U994" t="s">
        <v>49</v>
      </c>
      <c r="V994" t="s">
        <v>1312</v>
      </c>
      <c r="W994" t="s">
        <v>51</v>
      </c>
      <c r="X994" t="s">
        <v>52</v>
      </c>
      <c r="Y994">
        <v>0</v>
      </c>
      <c r="Z994" t="s">
        <v>53</v>
      </c>
      <c r="AA994">
        <v>2014</v>
      </c>
      <c r="AB994" t="s">
        <v>103</v>
      </c>
      <c r="AC994" t="s">
        <v>55</v>
      </c>
      <c r="AD994" t="s">
        <v>56</v>
      </c>
      <c r="AE994">
        <v>99194074</v>
      </c>
      <c r="AF994" t="s">
        <v>69</v>
      </c>
      <c r="AG994" t="s">
        <v>58</v>
      </c>
      <c r="AH994" t="s">
        <v>55</v>
      </c>
      <c r="AI994" t="s">
        <v>59</v>
      </c>
    </row>
    <row r="995" spans="1:35" x14ac:dyDescent="0.25">
      <c r="A995" s="14" t="str">
        <f t="shared" si="15"/>
        <v>http://dodappwlsprd2.cloud.pge.com:8003/ilis_rpt/dailyeventlogdetail.jsp?odbeventlogid=16-0017600&amp;numberofmonths=24&amp;showchangehistorylog=1</v>
      </c>
      <c r="B995" s="15" t="str">
        <f>HYPERLINK(A995,V995)</f>
        <v>16-0017600</v>
      </c>
      <c r="C995" t="s">
        <v>1305</v>
      </c>
      <c r="D995" t="s">
        <v>1306</v>
      </c>
      <c r="E995" t="s">
        <v>40</v>
      </c>
      <c r="F995" t="s">
        <v>1313</v>
      </c>
      <c r="G995" s="2">
        <v>13801101</v>
      </c>
      <c r="H995" t="s">
        <v>61</v>
      </c>
      <c r="I995" s="3">
        <v>7123</v>
      </c>
      <c r="J995">
        <v>20160305</v>
      </c>
      <c r="K995" s="4">
        <v>1631</v>
      </c>
      <c r="L995">
        <v>1417302</v>
      </c>
      <c r="M995" s="5">
        <v>653</v>
      </c>
      <c r="N995" t="s">
        <v>44</v>
      </c>
      <c r="O995" t="s">
        <v>62</v>
      </c>
      <c r="P995" t="s">
        <v>63</v>
      </c>
      <c r="Q995" s="5">
        <v>78</v>
      </c>
      <c r="R995" s="5">
        <v>43206</v>
      </c>
      <c r="S995" t="s">
        <v>351</v>
      </c>
      <c r="T995" t="s">
        <v>65</v>
      </c>
      <c r="U995" t="s">
        <v>49</v>
      </c>
      <c r="V995" t="s">
        <v>1314</v>
      </c>
      <c r="W995" t="s">
        <v>51</v>
      </c>
      <c r="X995" t="s">
        <v>52</v>
      </c>
      <c r="Y995">
        <v>0</v>
      </c>
      <c r="Z995" t="s">
        <v>53</v>
      </c>
      <c r="AA995">
        <v>2016</v>
      </c>
      <c r="AB995" t="s">
        <v>297</v>
      </c>
      <c r="AC995" t="s">
        <v>55</v>
      </c>
      <c r="AD995" t="s">
        <v>88</v>
      </c>
      <c r="AE995">
        <v>1189455</v>
      </c>
      <c r="AF995" t="s">
        <v>69</v>
      </c>
      <c r="AG995" t="s">
        <v>58</v>
      </c>
      <c r="AH995" t="s">
        <v>55</v>
      </c>
      <c r="AI995" t="s">
        <v>270</v>
      </c>
    </row>
    <row r="996" spans="1:35" x14ac:dyDescent="0.25">
      <c r="A996" s="14" t="str">
        <f t="shared" si="15"/>
        <v>http://dodappwlsprd2.cloud.pge.com:8003/ilis_rpt/dailyeventlogdetail.jsp?odbeventlogid=16-0018145&amp;numberofmonths=24&amp;showchangehistorylog=1</v>
      </c>
      <c r="B996" s="15" t="str">
        <f>HYPERLINK(A996,V996)</f>
        <v>16-0018145</v>
      </c>
      <c r="C996" t="s">
        <v>1305</v>
      </c>
      <c r="D996" t="s">
        <v>1306</v>
      </c>
      <c r="E996" t="s">
        <v>40</v>
      </c>
      <c r="F996" t="s">
        <v>1313</v>
      </c>
      <c r="G996" s="2">
        <v>13801101</v>
      </c>
      <c r="H996" t="s">
        <v>265</v>
      </c>
      <c r="I996" s="3" t="s">
        <v>1315</v>
      </c>
      <c r="J996">
        <v>20160305</v>
      </c>
      <c r="K996" s="4">
        <v>1931</v>
      </c>
      <c r="L996">
        <v>1418518</v>
      </c>
      <c r="M996" s="5">
        <v>745</v>
      </c>
      <c r="N996" t="s">
        <v>44</v>
      </c>
      <c r="O996" t="s">
        <v>62</v>
      </c>
      <c r="P996" t="s">
        <v>63</v>
      </c>
      <c r="Q996" s="5">
        <v>220</v>
      </c>
      <c r="R996" s="5">
        <v>144349</v>
      </c>
      <c r="S996" t="s">
        <v>298</v>
      </c>
      <c r="T996" t="s">
        <v>65</v>
      </c>
      <c r="U996" t="s">
        <v>49</v>
      </c>
      <c r="V996" t="s">
        <v>1316</v>
      </c>
      <c r="W996" t="s">
        <v>51</v>
      </c>
      <c r="X996" t="s">
        <v>52</v>
      </c>
      <c r="Y996">
        <v>0</v>
      </c>
      <c r="Z996" t="s">
        <v>53</v>
      </c>
      <c r="AA996">
        <v>2016</v>
      </c>
      <c r="AB996" t="s">
        <v>297</v>
      </c>
      <c r="AC996" t="s">
        <v>55</v>
      </c>
      <c r="AD996" t="s">
        <v>68</v>
      </c>
      <c r="AE996">
        <v>1190016</v>
      </c>
      <c r="AF996" t="s">
        <v>69</v>
      </c>
      <c r="AG996" t="s">
        <v>58</v>
      </c>
      <c r="AH996" t="s">
        <v>55</v>
      </c>
      <c r="AI996" t="s">
        <v>55</v>
      </c>
    </row>
    <row r="997" spans="1:35" x14ac:dyDescent="0.25">
      <c r="A997" s="14" t="str">
        <f t="shared" si="15"/>
        <v>http://dodappwlsprd2.cloud.pge.com:8003/ilis_rpt/dailyeventlogdetail.jsp?odbeventlogid=16-0017569&amp;numberofmonths=24&amp;showchangehistorylog=1</v>
      </c>
      <c r="B997" s="15" t="str">
        <f>HYPERLINK(A997,V997)</f>
        <v>16-0017569</v>
      </c>
      <c r="C997" t="s">
        <v>1305</v>
      </c>
      <c r="D997" t="s">
        <v>1306</v>
      </c>
      <c r="E997" t="s">
        <v>84</v>
      </c>
      <c r="F997" t="s">
        <v>1307</v>
      </c>
      <c r="G997" s="2">
        <v>13801104</v>
      </c>
      <c r="H997" t="s">
        <v>570</v>
      </c>
      <c r="I997" s="3">
        <v>315232749960</v>
      </c>
      <c r="J997">
        <v>20160305</v>
      </c>
      <c r="K997" s="4">
        <v>1435</v>
      </c>
      <c r="L997">
        <v>1416785</v>
      </c>
      <c r="M997" s="5">
        <v>476</v>
      </c>
      <c r="N997" t="s">
        <v>44</v>
      </c>
      <c r="O997" t="s">
        <v>45</v>
      </c>
      <c r="P997" t="s">
        <v>281</v>
      </c>
      <c r="Q997" s="5">
        <v>3</v>
      </c>
      <c r="R997" s="5">
        <v>1428</v>
      </c>
      <c r="S997" t="s">
        <v>277</v>
      </c>
      <c r="T997" t="s">
        <v>1317</v>
      </c>
      <c r="U997" t="s">
        <v>49</v>
      </c>
      <c r="V997" t="s">
        <v>1318</v>
      </c>
      <c r="W997" t="s">
        <v>51</v>
      </c>
      <c r="X997" t="s">
        <v>52</v>
      </c>
      <c r="Y997">
        <v>0</v>
      </c>
      <c r="Z997" t="s">
        <v>53</v>
      </c>
      <c r="AA997">
        <v>2016</v>
      </c>
      <c r="AB997" t="s">
        <v>297</v>
      </c>
      <c r="AC997" t="s">
        <v>55</v>
      </c>
      <c r="AD997" t="s">
        <v>68</v>
      </c>
      <c r="AE997">
        <v>1189426</v>
      </c>
      <c r="AF997" t="s">
        <v>1319</v>
      </c>
      <c r="AG997" t="s">
        <v>58</v>
      </c>
      <c r="AH997" t="s">
        <v>55</v>
      </c>
      <c r="AI997" t="s">
        <v>270</v>
      </c>
    </row>
    <row r="998" spans="1:35" x14ac:dyDescent="0.25">
      <c r="A998" s="14" t="str">
        <f t="shared" si="15"/>
        <v>http://dodappwlsprd2.cloud.pge.com:8003/ilis_rpt/dailyeventlogdetail.jsp?odbeventlogid=16-0018036&amp;numberofmonths=24&amp;showchangehistorylog=1</v>
      </c>
      <c r="B998" s="15" t="str">
        <f>HYPERLINK(A998,V998)</f>
        <v>16-0018036</v>
      </c>
      <c r="C998" t="s">
        <v>1305</v>
      </c>
      <c r="D998" t="s">
        <v>1306</v>
      </c>
      <c r="E998" t="s">
        <v>84</v>
      </c>
      <c r="F998" t="s">
        <v>1320</v>
      </c>
      <c r="G998" s="2">
        <v>14671102</v>
      </c>
      <c r="H998" t="s">
        <v>61</v>
      </c>
      <c r="I998" s="3">
        <v>20534</v>
      </c>
      <c r="J998">
        <v>20160305</v>
      </c>
      <c r="K998" s="4">
        <v>2059</v>
      </c>
      <c r="L998">
        <v>1419310</v>
      </c>
      <c r="M998" s="5">
        <v>442</v>
      </c>
      <c r="N998" t="s">
        <v>44</v>
      </c>
      <c r="O998" t="s">
        <v>62</v>
      </c>
      <c r="P998" t="s">
        <v>70</v>
      </c>
      <c r="Q998" s="5">
        <v>77</v>
      </c>
      <c r="R998" s="5">
        <v>34034</v>
      </c>
      <c r="S998" t="s">
        <v>298</v>
      </c>
      <c r="T998" t="s">
        <v>65</v>
      </c>
      <c r="U998" t="s">
        <v>49</v>
      </c>
      <c r="V998" t="s">
        <v>1321</v>
      </c>
      <c r="W998" t="s">
        <v>51</v>
      </c>
      <c r="X998" t="s">
        <v>52</v>
      </c>
      <c r="Y998">
        <v>0</v>
      </c>
      <c r="Z998" t="s">
        <v>53</v>
      </c>
      <c r="AA998">
        <v>2016</v>
      </c>
      <c r="AB998" t="s">
        <v>297</v>
      </c>
      <c r="AC998" t="s">
        <v>55</v>
      </c>
      <c r="AD998" t="s">
        <v>68</v>
      </c>
      <c r="AE998">
        <v>1189907</v>
      </c>
      <c r="AF998" t="s">
        <v>69</v>
      </c>
      <c r="AG998" t="s">
        <v>58</v>
      </c>
      <c r="AH998" t="s">
        <v>55</v>
      </c>
      <c r="AI998" t="s">
        <v>270</v>
      </c>
    </row>
    <row r="999" spans="1:35" x14ac:dyDescent="0.25">
      <c r="A999" s="14" t="str">
        <f t="shared" si="15"/>
        <v>http://dodappwlsprd2.cloud.pge.com:8003/ilis_rpt/dailyeventlogdetail.jsp?odbeventlogid=17-0003314&amp;numberofmonths=24&amp;showchangehistorylog=1</v>
      </c>
      <c r="B999" s="15" t="str">
        <f>HYPERLINK(A999,V999)</f>
        <v>17-0003314</v>
      </c>
      <c r="C999" t="s">
        <v>1305</v>
      </c>
      <c r="D999" t="s">
        <v>1306</v>
      </c>
      <c r="E999" t="s">
        <v>84</v>
      </c>
      <c r="F999" t="s">
        <v>1309</v>
      </c>
      <c r="G999" s="2">
        <v>14161101</v>
      </c>
      <c r="H999" t="s">
        <v>398</v>
      </c>
      <c r="I999" s="3" t="s">
        <v>1322</v>
      </c>
      <c r="J999">
        <v>20170103</v>
      </c>
      <c r="K999" s="4">
        <v>2149</v>
      </c>
      <c r="L999">
        <v>1617025</v>
      </c>
      <c r="M999" s="5">
        <v>549</v>
      </c>
      <c r="N999" t="s">
        <v>44</v>
      </c>
      <c r="O999" t="s">
        <v>45</v>
      </c>
      <c r="P999" t="s">
        <v>281</v>
      </c>
      <c r="Q999" s="5">
        <v>1079</v>
      </c>
      <c r="R999" s="5">
        <v>68015</v>
      </c>
      <c r="S999" t="s">
        <v>283</v>
      </c>
      <c r="T999" t="s">
        <v>65</v>
      </c>
      <c r="U999" t="s">
        <v>49</v>
      </c>
      <c r="V999" t="s">
        <v>1323</v>
      </c>
      <c r="W999" t="s">
        <v>51</v>
      </c>
      <c r="X999" t="s">
        <v>52</v>
      </c>
      <c r="Y999">
        <v>0</v>
      </c>
      <c r="Z999" t="s">
        <v>53</v>
      </c>
      <c r="AA999">
        <v>2017</v>
      </c>
      <c r="AB999" t="s">
        <v>335</v>
      </c>
      <c r="AC999" t="s">
        <v>55</v>
      </c>
      <c r="AD999" t="s">
        <v>68</v>
      </c>
      <c r="AE999">
        <v>1243493</v>
      </c>
      <c r="AF999" t="s">
        <v>69</v>
      </c>
      <c r="AG999" t="s">
        <v>58</v>
      </c>
      <c r="AH999" t="s">
        <v>55</v>
      </c>
      <c r="AI999" t="s">
        <v>270</v>
      </c>
    </row>
    <row r="1000" spans="1:35" x14ac:dyDescent="0.25">
      <c r="A1000" s="14" t="str">
        <f t="shared" si="15"/>
        <v>http://dodappwlsprd2.cloud.pge.com:8003/ilis_rpt/dailyeventlogdetail.jsp?odbeventlogid=17-0005186&amp;numberofmonths=24&amp;showchangehistorylog=1</v>
      </c>
      <c r="B1000" s="15" t="str">
        <f>HYPERLINK(A1000,V1000)</f>
        <v>17-0005186</v>
      </c>
      <c r="C1000" t="s">
        <v>1305</v>
      </c>
      <c r="D1000" t="s">
        <v>1306</v>
      </c>
      <c r="E1000" t="s">
        <v>40</v>
      </c>
      <c r="F1000" t="s">
        <v>1324</v>
      </c>
      <c r="G1000" s="2">
        <v>12022212</v>
      </c>
      <c r="H1000" t="s">
        <v>61</v>
      </c>
      <c r="I1000" s="3">
        <v>12151</v>
      </c>
      <c r="J1000">
        <v>20170108</v>
      </c>
      <c r="K1000" s="4">
        <v>649</v>
      </c>
      <c r="L1000">
        <v>1625435</v>
      </c>
      <c r="M1000" s="5">
        <v>674</v>
      </c>
      <c r="N1000" t="s">
        <v>44</v>
      </c>
      <c r="O1000" t="s">
        <v>45</v>
      </c>
      <c r="P1000" t="s">
        <v>281</v>
      </c>
      <c r="Q1000" s="5">
        <v>15</v>
      </c>
      <c r="R1000" s="5">
        <v>10110</v>
      </c>
      <c r="S1000" t="s">
        <v>283</v>
      </c>
      <c r="T1000" t="s">
        <v>65</v>
      </c>
      <c r="U1000" t="s">
        <v>49</v>
      </c>
      <c r="V1000" t="s">
        <v>1325</v>
      </c>
      <c r="W1000" t="s">
        <v>51</v>
      </c>
      <c r="X1000" t="s">
        <v>52</v>
      </c>
      <c r="Y1000">
        <v>0</v>
      </c>
      <c r="Z1000" t="s">
        <v>53</v>
      </c>
      <c r="AA1000">
        <v>2017</v>
      </c>
      <c r="AB1000" t="s">
        <v>335</v>
      </c>
      <c r="AC1000" t="s">
        <v>55</v>
      </c>
      <c r="AD1000" t="s">
        <v>68</v>
      </c>
      <c r="AE1000">
        <v>1244979</v>
      </c>
      <c r="AF1000" t="s">
        <v>69</v>
      </c>
      <c r="AG1000" t="s">
        <v>58</v>
      </c>
      <c r="AH1000" t="s">
        <v>55</v>
      </c>
      <c r="AI1000" t="s">
        <v>270</v>
      </c>
    </row>
    <row r="1001" spans="1:35" x14ac:dyDescent="0.25">
      <c r="A1001" s="14" t="str">
        <f t="shared" si="15"/>
        <v>http://dodappwlsprd2.cloud.pge.com:8003/ilis_rpt/dailyeventlogdetail.jsp?odbeventlogid=17-0005237&amp;numberofmonths=24&amp;showchangehistorylog=1</v>
      </c>
      <c r="B1001" s="15" t="str">
        <f>HYPERLINK(A1001,V1001)</f>
        <v>17-0005237</v>
      </c>
      <c r="C1001" t="s">
        <v>1305</v>
      </c>
      <c r="D1001" t="s">
        <v>1306</v>
      </c>
      <c r="E1001" t="s">
        <v>84</v>
      </c>
      <c r="F1001" t="s">
        <v>1307</v>
      </c>
      <c r="G1001" s="2">
        <v>13801104</v>
      </c>
      <c r="H1001" t="s">
        <v>325</v>
      </c>
      <c r="I1001" s="3">
        <v>11042</v>
      </c>
      <c r="J1001">
        <v>20170108</v>
      </c>
      <c r="K1001" s="4">
        <v>1145</v>
      </c>
      <c r="L1001">
        <v>1625793</v>
      </c>
      <c r="M1001" s="5">
        <v>908</v>
      </c>
      <c r="N1001" t="s">
        <v>44</v>
      </c>
      <c r="O1001" t="s">
        <v>62</v>
      </c>
      <c r="P1001" t="s">
        <v>63</v>
      </c>
      <c r="Q1001" s="5">
        <v>1708</v>
      </c>
      <c r="R1001" s="5">
        <v>706554</v>
      </c>
      <c r="S1001" t="s">
        <v>1181</v>
      </c>
      <c r="T1001" t="s">
        <v>65</v>
      </c>
      <c r="U1001" t="s">
        <v>229</v>
      </c>
      <c r="V1001" t="s">
        <v>1326</v>
      </c>
      <c r="W1001" t="s">
        <v>51</v>
      </c>
      <c r="X1001" t="s">
        <v>52</v>
      </c>
      <c r="Y1001">
        <v>0</v>
      </c>
      <c r="Z1001" t="s">
        <v>53</v>
      </c>
      <c r="AA1001">
        <v>2017</v>
      </c>
      <c r="AB1001" t="s">
        <v>335</v>
      </c>
      <c r="AC1001" t="s">
        <v>55</v>
      </c>
      <c r="AD1001" t="s">
        <v>68</v>
      </c>
      <c r="AE1001">
        <v>1245026</v>
      </c>
      <c r="AF1001" t="s">
        <v>69</v>
      </c>
      <c r="AG1001" t="s">
        <v>58</v>
      </c>
      <c r="AH1001" t="s">
        <v>55</v>
      </c>
      <c r="AI1001" t="s">
        <v>270</v>
      </c>
    </row>
    <row r="1002" spans="1:35" x14ac:dyDescent="0.25">
      <c r="A1002" s="14" t="str">
        <f t="shared" si="15"/>
        <v>http://dodappwlsprd2.cloud.pge.com:8003/ilis_rpt/dailyeventlogdetail.jsp?odbeventlogid=17-0005423&amp;numberofmonths=24&amp;showchangehistorylog=1</v>
      </c>
      <c r="B1002" s="15" t="str">
        <f>HYPERLINK(A1002,V1002)</f>
        <v>17-0005423</v>
      </c>
      <c r="C1002" t="s">
        <v>1305</v>
      </c>
      <c r="D1002" t="s">
        <v>1306</v>
      </c>
      <c r="E1002" t="s">
        <v>40</v>
      </c>
      <c r="F1002" t="s">
        <v>1327</v>
      </c>
      <c r="G1002" s="2">
        <v>13801105</v>
      </c>
      <c r="H1002" t="s">
        <v>61</v>
      </c>
      <c r="I1002" s="3">
        <v>7194</v>
      </c>
      <c r="J1002">
        <v>20170108</v>
      </c>
      <c r="K1002" s="4">
        <v>654</v>
      </c>
      <c r="L1002">
        <v>1622872</v>
      </c>
      <c r="M1002" s="5">
        <v>1809</v>
      </c>
      <c r="N1002" t="s">
        <v>44</v>
      </c>
      <c r="O1002" t="s">
        <v>45</v>
      </c>
      <c r="P1002" t="s">
        <v>281</v>
      </c>
      <c r="Q1002" s="5">
        <v>5</v>
      </c>
      <c r="R1002" s="5">
        <v>4905</v>
      </c>
      <c r="S1002" t="s">
        <v>326</v>
      </c>
      <c r="T1002" t="s">
        <v>65</v>
      </c>
      <c r="U1002" t="s">
        <v>49</v>
      </c>
      <c r="V1002" t="s">
        <v>1328</v>
      </c>
      <c r="W1002" t="s">
        <v>51</v>
      </c>
      <c r="X1002" t="s">
        <v>52</v>
      </c>
      <c r="Y1002">
        <v>0</v>
      </c>
      <c r="Z1002" t="s">
        <v>53</v>
      </c>
      <c r="AA1002">
        <v>2017</v>
      </c>
      <c r="AB1002" t="s">
        <v>335</v>
      </c>
      <c r="AC1002" t="s">
        <v>55</v>
      </c>
      <c r="AD1002" t="s">
        <v>88</v>
      </c>
      <c r="AE1002">
        <v>1245206</v>
      </c>
      <c r="AF1002" t="s">
        <v>69</v>
      </c>
      <c r="AG1002" t="s">
        <v>58</v>
      </c>
      <c r="AH1002" t="s">
        <v>55</v>
      </c>
      <c r="AI1002" t="s">
        <v>270</v>
      </c>
    </row>
    <row r="1003" spans="1:35" x14ac:dyDescent="0.25">
      <c r="A1003" s="14" t="str">
        <f t="shared" si="15"/>
        <v>http://dodappwlsprd2.cloud.pge.com:8003/ilis_rpt/dailyeventlogdetail.jsp?odbeventlogid=17-0008230&amp;numberofmonths=24&amp;showchangehistorylog=1</v>
      </c>
      <c r="B1003" s="15" t="str">
        <f>HYPERLINK(A1003,V1003)</f>
        <v>17-0008230</v>
      </c>
      <c r="C1003" t="s">
        <v>1305</v>
      </c>
      <c r="D1003" t="s">
        <v>1306</v>
      </c>
      <c r="E1003" t="s">
        <v>40</v>
      </c>
      <c r="F1003" t="s">
        <v>1324</v>
      </c>
      <c r="G1003" s="2">
        <v>12022212</v>
      </c>
      <c r="H1003" t="s">
        <v>61</v>
      </c>
      <c r="I1003" s="3">
        <v>12151</v>
      </c>
      <c r="J1003">
        <v>20170110</v>
      </c>
      <c r="K1003" s="4">
        <v>1831</v>
      </c>
      <c r="L1003">
        <v>1639207</v>
      </c>
      <c r="M1003" s="5">
        <v>1835</v>
      </c>
      <c r="N1003" t="s">
        <v>44</v>
      </c>
      <c r="O1003" t="s">
        <v>62</v>
      </c>
      <c r="P1003" t="s">
        <v>63</v>
      </c>
      <c r="Q1003" s="5">
        <v>15</v>
      </c>
      <c r="R1003" s="5">
        <v>27525</v>
      </c>
      <c r="S1003" t="s">
        <v>573</v>
      </c>
      <c r="T1003" t="s">
        <v>65</v>
      </c>
      <c r="U1003" t="s">
        <v>49</v>
      </c>
      <c r="V1003" t="s">
        <v>1329</v>
      </c>
      <c r="W1003" t="s">
        <v>51</v>
      </c>
      <c r="X1003" t="s">
        <v>52</v>
      </c>
      <c r="Y1003">
        <v>0</v>
      </c>
      <c r="Z1003" t="s">
        <v>53</v>
      </c>
      <c r="AA1003">
        <v>2017</v>
      </c>
      <c r="AB1003" t="s">
        <v>335</v>
      </c>
      <c r="AC1003" t="s">
        <v>55</v>
      </c>
      <c r="AD1003" t="s">
        <v>68</v>
      </c>
      <c r="AE1003">
        <v>1247673</v>
      </c>
      <c r="AF1003" t="s">
        <v>69</v>
      </c>
      <c r="AG1003" t="s">
        <v>58</v>
      </c>
      <c r="AH1003" t="s">
        <v>55</v>
      </c>
      <c r="AI1003" t="s">
        <v>270</v>
      </c>
    </row>
    <row r="1004" spans="1:35" x14ac:dyDescent="0.25">
      <c r="A1004" s="14" t="str">
        <f t="shared" si="15"/>
        <v>http://dodappwlsprd2.cloud.pge.com:8003/ilis_rpt/dailyeventlogdetail.jsp?odbeventlogid=17-0006571&amp;numberofmonths=24&amp;showchangehistorylog=1</v>
      </c>
      <c r="B1004" s="15" t="str">
        <f>HYPERLINK(A1004,V1004)</f>
        <v>17-0006571</v>
      </c>
      <c r="C1004" t="s">
        <v>1305</v>
      </c>
      <c r="D1004" t="s">
        <v>1306</v>
      </c>
      <c r="E1004" t="s">
        <v>84</v>
      </c>
      <c r="F1004" t="s">
        <v>1330</v>
      </c>
      <c r="G1004" s="2">
        <v>13600401</v>
      </c>
      <c r="H1004" t="s">
        <v>42</v>
      </c>
      <c r="I1004" s="3">
        <v>3342</v>
      </c>
      <c r="J1004">
        <v>20170110</v>
      </c>
      <c r="K1004" s="4">
        <v>1215</v>
      </c>
      <c r="L1004">
        <v>1633185</v>
      </c>
      <c r="M1004" s="5">
        <v>866</v>
      </c>
      <c r="N1004" t="s">
        <v>44</v>
      </c>
      <c r="O1004" t="s">
        <v>62</v>
      </c>
      <c r="P1004" t="s">
        <v>63</v>
      </c>
      <c r="Q1004" s="5">
        <v>174</v>
      </c>
      <c r="R1004" s="5">
        <v>61530</v>
      </c>
      <c r="S1004" t="s">
        <v>293</v>
      </c>
      <c r="T1004" t="s">
        <v>65</v>
      </c>
      <c r="U1004" t="s">
        <v>49</v>
      </c>
      <c r="V1004" t="s">
        <v>1331</v>
      </c>
      <c r="W1004" t="s">
        <v>51</v>
      </c>
      <c r="X1004" t="s">
        <v>52</v>
      </c>
      <c r="Y1004">
        <v>0</v>
      </c>
      <c r="Z1004" t="s">
        <v>53</v>
      </c>
      <c r="AA1004">
        <v>2017</v>
      </c>
      <c r="AB1004" t="s">
        <v>335</v>
      </c>
      <c r="AC1004" t="s">
        <v>55</v>
      </c>
      <c r="AD1004" t="s">
        <v>117</v>
      </c>
      <c r="AE1004">
        <v>1246221</v>
      </c>
      <c r="AF1004" t="s">
        <v>69</v>
      </c>
      <c r="AG1004" t="s">
        <v>58</v>
      </c>
      <c r="AH1004" t="s">
        <v>55</v>
      </c>
      <c r="AI1004" t="s">
        <v>270</v>
      </c>
    </row>
    <row r="1005" spans="1:35" x14ac:dyDescent="0.25">
      <c r="A1005" s="14" t="str">
        <f t="shared" si="15"/>
        <v>http://dodappwlsprd2.cloud.pge.com:8003/ilis_rpt/dailyeventlogdetail.jsp?odbeventlogid=17-0013028&amp;numberofmonths=24&amp;showchangehistorylog=1</v>
      </c>
      <c r="B1005" s="15" t="str">
        <f>HYPERLINK(A1005,V1005)</f>
        <v>17-0013028</v>
      </c>
      <c r="C1005" t="s">
        <v>1305</v>
      </c>
      <c r="D1005" t="s">
        <v>1306</v>
      </c>
      <c r="E1005" t="s">
        <v>84</v>
      </c>
      <c r="F1005" t="s">
        <v>1332</v>
      </c>
      <c r="G1005" s="2">
        <v>14101105</v>
      </c>
      <c r="H1005" t="s">
        <v>61</v>
      </c>
      <c r="I1005" s="3">
        <v>1708</v>
      </c>
      <c r="J1005">
        <v>20170122</v>
      </c>
      <c r="K1005" s="4">
        <v>1037</v>
      </c>
      <c r="L1005">
        <v>1659787</v>
      </c>
      <c r="M1005" s="5">
        <v>550</v>
      </c>
      <c r="N1005" t="s">
        <v>44</v>
      </c>
      <c r="O1005" t="s">
        <v>45</v>
      </c>
      <c r="P1005" t="s">
        <v>281</v>
      </c>
      <c r="Q1005" s="5">
        <v>8</v>
      </c>
      <c r="R1005" s="5">
        <v>3275</v>
      </c>
      <c r="S1005" t="s">
        <v>293</v>
      </c>
      <c r="T1005" t="s">
        <v>65</v>
      </c>
      <c r="U1005" t="s">
        <v>229</v>
      </c>
      <c r="V1005" t="s">
        <v>1333</v>
      </c>
      <c r="W1005" t="s">
        <v>51</v>
      </c>
      <c r="X1005" t="s">
        <v>52</v>
      </c>
      <c r="Y1005">
        <v>0</v>
      </c>
      <c r="Z1005" t="s">
        <v>53</v>
      </c>
      <c r="AA1005">
        <v>2017</v>
      </c>
      <c r="AB1005" t="s">
        <v>335</v>
      </c>
      <c r="AC1005" t="s">
        <v>55</v>
      </c>
      <c r="AD1005" t="s">
        <v>310</v>
      </c>
      <c r="AE1005">
        <v>1251849</v>
      </c>
      <c r="AF1005" t="s">
        <v>69</v>
      </c>
      <c r="AG1005" t="s">
        <v>58</v>
      </c>
      <c r="AH1005" t="s">
        <v>55</v>
      </c>
      <c r="AI1005" t="s">
        <v>55</v>
      </c>
    </row>
    <row r="1006" spans="1:35" x14ac:dyDescent="0.25">
      <c r="A1006" s="14" t="str">
        <f t="shared" si="15"/>
        <v>http://dodappwlsprd2.cloud.pge.com:8003/ilis_rpt/dailyeventlogdetail.jsp?odbeventlogid=17-0018033&amp;numberofmonths=24&amp;showchangehistorylog=1</v>
      </c>
      <c r="B1006" s="15" t="str">
        <f>HYPERLINK(A1006,V1006)</f>
        <v>17-0018033</v>
      </c>
      <c r="C1006" t="s">
        <v>1305</v>
      </c>
      <c r="D1006" t="s">
        <v>1306</v>
      </c>
      <c r="E1006" t="s">
        <v>84</v>
      </c>
      <c r="F1006" t="s">
        <v>1320</v>
      </c>
      <c r="G1006" s="2">
        <v>14671102</v>
      </c>
      <c r="H1006" t="s">
        <v>61</v>
      </c>
      <c r="I1006" s="3">
        <v>20534</v>
      </c>
      <c r="J1006">
        <v>20170207</v>
      </c>
      <c r="K1006" s="4">
        <v>111</v>
      </c>
      <c r="L1006">
        <v>1677318</v>
      </c>
      <c r="M1006" s="5">
        <v>427</v>
      </c>
      <c r="N1006" t="s">
        <v>44</v>
      </c>
      <c r="O1006" t="s">
        <v>62</v>
      </c>
      <c r="P1006" t="s">
        <v>63</v>
      </c>
      <c r="Q1006" s="5">
        <v>76</v>
      </c>
      <c r="R1006" s="5">
        <v>32452</v>
      </c>
      <c r="S1006" t="s">
        <v>351</v>
      </c>
      <c r="T1006" t="s">
        <v>65</v>
      </c>
      <c r="U1006" t="s">
        <v>49</v>
      </c>
      <c r="V1006" t="s">
        <v>1334</v>
      </c>
      <c r="W1006" t="s">
        <v>51</v>
      </c>
      <c r="X1006" t="s">
        <v>52</v>
      </c>
      <c r="Y1006">
        <v>31304292</v>
      </c>
      <c r="Z1006" t="s">
        <v>53</v>
      </c>
      <c r="AA1006">
        <v>2017</v>
      </c>
      <c r="AB1006" t="s">
        <v>247</v>
      </c>
      <c r="AC1006" t="s">
        <v>55</v>
      </c>
      <c r="AD1006" t="s">
        <v>68</v>
      </c>
      <c r="AE1006">
        <v>1255884</v>
      </c>
      <c r="AF1006" t="s">
        <v>69</v>
      </c>
      <c r="AG1006" t="s">
        <v>58</v>
      </c>
      <c r="AH1006" t="s">
        <v>55</v>
      </c>
      <c r="AI1006" t="s">
        <v>270</v>
      </c>
    </row>
    <row r="1007" spans="1:35" x14ac:dyDescent="0.25">
      <c r="A1007" s="14" t="str">
        <f t="shared" si="15"/>
        <v>http://dodappwlsprd2.cloud.pge.com:8003/ilis_rpt/dailyeventlogdetail.jsp?odbeventlogid=17-0018811&amp;numberofmonths=24&amp;showchangehistorylog=1</v>
      </c>
      <c r="B1007" s="15" t="str">
        <f>HYPERLINK(A1007,V1007)</f>
        <v>17-0018811</v>
      </c>
      <c r="C1007" t="s">
        <v>1305</v>
      </c>
      <c r="D1007" t="s">
        <v>1306</v>
      </c>
      <c r="E1007" t="s">
        <v>84</v>
      </c>
      <c r="F1007" t="s">
        <v>1311</v>
      </c>
      <c r="G1007" s="2">
        <v>14662112</v>
      </c>
      <c r="H1007" t="s">
        <v>42</v>
      </c>
      <c r="I1007" s="3" t="s">
        <v>1335</v>
      </c>
      <c r="J1007">
        <v>20170207</v>
      </c>
      <c r="K1007" s="4">
        <v>2250</v>
      </c>
      <c r="L1007">
        <v>1681188</v>
      </c>
      <c r="M1007" s="5">
        <v>1273</v>
      </c>
      <c r="N1007" t="s">
        <v>44</v>
      </c>
      <c r="O1007" t="s">
        <v>62</v>
      </c>
      <c r="P1007" t="s">
        <v>63</v>
      </c>
      <c r="Q1007" s="5">
        <v>1257</v>
      </c>
      <c r="R1007" s="5">
        <v>133984</v>
      </c>
      <c r="S1007" t="s">
        <v>396</v>
      </c>
      <c r="T1007" t="s">
        <v>65</v>
      </c>
      <c r="U1007" t="s">
        <v>49</v>
      </c>
      <c r="V1007" t="s">
        <v>1336</v>
      </c>
      <c r="W1007" t="s">
        <v>51</v>
      </c>
      <c r="X1007" t="s">
        <v>52</v>
      </c>
      <c r="Y1007">
        <v>0</v>
      </c>
      <c r="Z1007" t="s">
        <v>53</v>
      </c>
      <c r="AA1007">
        <v>2017</v>
      </c>
      <c r="AB1007" t="s">
        <v>247</v>
      </c>
      <c r="AC1007" t="s">
        <v>55</v>
      </c>
      <c r="AD1007" t="s">
        <v>113</v>
      </c>
      <c r="AE1007">
        <v>1256556</v>
      </c>
      <c r="AF1007" t="s">
        <v>69</v>
      </c>
      <c r="AG1007" t="s">
        <v>58</v>
      </c>
      <c r="AH1007" t="s">
        <v>55</v>
      </c>
      <c r="AI1007" t="s">
        <v>270</v>
      </c>
    </row>
    <row r="1008" spans="1:35" x14ac:dyDescent="0.25">
      <c r="A1008" s="14" t="str">
        <f t="shared" si="15"/>
        <v>http://dodappwlsprd2.cloud.pge.com:8003/ilis_rpt/dailyeventlogdetail.jsp?odbeventlogid=17-0037948&amp;numberofmonths=24&amp;showchangehistorylog=1</v>
      </c>
      <c r="B1008" s="15" t="str">
        <f>HYPERLINK(A1008,V1008)</f>
        <v>17-0037948</v>
      </c>
      <c r="C1008" t="s">
        <v>1305</v>
      </c>
      <c r="D1008" t="s">
        <v>1306</v>
      </c>
      <c r="E1008" t="s">
        <v>84</v>
      </c>
      <c r="F1008" t="s">
        <v>1324</v>
      </c>
      <c r="G1008" s="2">
        <v>12022212</v>
      </c>
      <c r="H1008" t="s">
        <v>61</v>
      </c>
      <c r="I1008" s="3">
        <v>14795</v>
      </c>
      <c r="J1008">
        <v>20170406</v>
      </c>
      <c r="K1008" s="4">
        <v>2043</v>
      </c>
      <c r="L1008">
        <v>1747043</v>
      </c>
      <c r="M1008" s="5">
        <v>2780</v>
      </c>
      <c r="N1008" t="s">
        <v>44</v>
      </c>
      <c r="O1008" t="s">
        <v>45</v>
      </c>
      <c r="P1008" t="s">
        <v>281</v>
      </c>
      <c r="Q1008" s="5">
        <v>4</v>
      </c>
      <c r="R1008" s="5">
        <v>11120</v>
      </c>
      <c r="S1008" t="s">
        <v>326</v>
      </c>
      <c r="T1008" t="s">
        <v>150</v>
      </c>
      <c r="U1008" t="s">
        <v>49</v>
      </c>
      <c r="V1008" t="s">
        <v>1337</v>
      </c>
      <c r="W1008" t="s">
        <v>51</v>
      </c>
      <c r="X1008" t="s">
        <v>52</v>
      </c>
      <c r="Y1008">
        <v>0</v>
      </c>
      <c r="Z1008" t="s">
        <v>53</v>
      </c>
      <c r="AA1008">
        <v>2017</v>
      </c>
      <c r="AB1008" t="s">
        <v>54</v>
      </c>
      <c r="AC1008" t="s">
        <v>55</v>
      </c>
      <c r="AD1008" t="s">
        <v>68</v>
      </c>
      <c r="AE1008">
        <v>1272054</v>
      </c>
      <c r="AF1008" t="s">
        <v>152</v>
      </c>
      <c r="AG1008" t="s">
        <v>58</v>
      </c>
      <c r="AH1008" t="s">
        <v>55</v>
      </c>
      <c r="AI1008" t="s">
        <v>270</v>
      </c>
    </row>
    <row r="1009" spans="1:35" x14ac:dyDescent="0.25">
      <c r="A1009" s="14" t="str">
        <f t="shared" si="15"/>
        <v>http://dodappwlsprd2.cloud.pge.com:8003/ilis_rpt/dailyeventlogdetail.jsp?odbeventlogid=17-0089040&amp;numberofmonths=24&amp;showchangehistorylog=1</v>
      </c>
      <c r="B1009" s="15" t="str">
        <f>HYPERLINK(A1009,V1009)</f>
        <v>17-0089040</v>
      </c>
      <c r="C1009" t="s">
        <v>1305</v>
      </c>
      <c r="D1009" t="s">
        <v>1306</v>
      </c>
      <c r="E1009" t="s">
        <v>84</v>
      </c>
      <c r="F1009" t="s">
        <v>1338</v>
      </c>
      <c r="G1009" s="2">
        <v>14662109</v>
      </c>
      <c r="H1009" t="s">
        <v>75</v>
      </c>
      <c r="I1009" s="3" t="s">
        <v>1339</v>
      </c>
      <c r="J1009">
        <v>20171020</v>
      </c>
      <c r="K1009" s="4">
        <v>801</v>
      </c>
      <c r="L1009">
        <v>1905576</v>
      </c>
      <c r="M1009" s="5">
        <v>597</v>
      </c>
      <c r="N1009" t="s">
        <v>44</v>
      </c>
      <c r="O1009" t="s">
        <v>45</v>
      </c>
      <c r="P1009" t="s">
        <v>281</v>
      </c>
      <c r="Q1009" s="5">
        <v>46</v>
      </c>
      <c r="R1009" s="5">
        <v>23826</v>
      </c>
      <c r="S1009" t="s">
        <v>283</v>
      </c>
      <c r="T1009" t="s">
        <v>65</v>
      </c>
      <c r="U1009" t="s">
        <v>49</v>
      </c>
      <c r="V1009" t="s">
        <v>1340</v>
      </c>
      <c r="W1009" t="s">
        <v>51</v>
      </c>
      <c r="X1009" t="s">
        <v>52</v>
      </c>
      <c r="Y1009">
        <v>0</v>
      </c>
      <c r="Z1009" t="s">
        <v>53</v>
      </c>
      <c r="AA1009">
        <v>2017</v>
      </c>
      <c r="AB1009" t="s">
        <v>269</v>
      </c>
      <c r="AC1009" t="s">
        <v>55</v>
      </c>
      <c r="AD1009" t="s">
        <v>68</v>
      </c>
      <c r="AE1009">
        <v>1309605</v>
      </c>
      <c r="AF1009" t="s">
        <v>69</v>
      </c>
      <c r="AG1009" t="s">
        <v>58</v>
      </c>
      <c r="AH1009" t="s">
        <v>55</v>
      </c>
      <c r="AI1009" t="s">
        <v>55</v>
      </c>
    </row>
    <row r="1010" spans="1:35" x14ac:dyDescent="0.25">
      <c r="A1010" s="14" t="str">
        <f t="shared" si="15"/>
        <v>http://dodappwlsprd2.cloud.pge.com:8003/ilis_rpt/dailyeventlogdetail.jsp?odbeventlogid=19-0011114&amp;numberofmonths=24&amp;showchangehistorylog=1</v>
      </c>
      <c r="B1010" s="15" t="str">
        <f>HYPERLINK(A1010,V1010)</f>
        <v>19-0011114</v>
      </c>
      <c r="C1010" t="s">
        <v>1305</v>
      </c>
      <c r="D1010" t="s">
        <v>1306</v>
      </c>
      <c r="E1010" t="s">
        <v>84</v>
      </c>
      <c r="F1010" t="s">
        <v>1324</v>
      </c>
      <c r="G1010" s="2">
        <v>12022212</v>
      </c>
      <c r="H1010" t="s">
        <v>61</v>
      </c>
      <c r="I1010" s="3">
        <v>15535</v>
      </c>
      <c r="J1010">
        <v>20190117</v>
      </c>
      <c r="K1010" s="4">
        <v>240</v>
      </c>
      <c r="L1010">
        <v>274210</v>
      </c>
      <c r="M1010" s="5">
        <v>1190</v>
      </c>
      <c r="N1010" t="s">
        <v>44</v>
      </c>
      <c r="O1010" t="s">
        <v>45</v>
      </c>
      <c r="P1010" t="s">
        <v>281</v>
      </c>
      <c r="Q1010" s="5">
        <v>13</v>
      </c>
      <c r="R1010" s="5">
        <v>10970</v>
      </c>
      <c r="S1010" t="s">
        <v>461</v>
      </c>
      <c r="T1010" t="s">
        <v>65</v>
      </c>
      <c r="U1010" t="s">
        <v>49</v>
      </c>
      <c r="V1010" t="s">
        <v>1341</v>
      </c>
      <c r="W1010" t="s">
        <v>51</v>
      </c>
      <c r="X1010" t="s">
        <v>52</v>
      </c>
      <c r="Y1010">
        <v>0</v>
      </c>
      <c r="Z1010" t="s">
        <v>53</v>
      </c>
      <c r="AA1010">
        <v>2019</v>
      </c>
      <c r="AB1010" t="s">
        <v>335</v>
      </c>
      <c r="AC1010" t="s">
        <v>55</v>
      </c>
      <c r="AD1010" t="s">
        <v>68</v>
      </c>
      <c r="AE1010">
        <v>1407734</v>
      </c>
      <c r="AF1010" t="s">
        <v>69</v>
      </c>
      <c r="AG1010" t="s">
        <v>58</v>
      </c>
      <c r="AH1010" t="s">
        <v>55</v>
      </c>
      <c r="AI1010" t="s">
        <v>55</v>
      </c>
    </row>
    <row r="1011" spans="1:35" x14ac:dyDescent="0.25">
      <c r="A1011" s="14" t="str">
        <f t="shared" si="15"/>
        <v>http://dodappwlsprd2.cloud.pge.com:8003/ilis_rpt/dailyeventlogdetail.jsp?odbeventlogid=19-0023752&amp;numberofmonths=24&amp;showchangehistorylog=1</v>
      </c>
      <c r="B1011" s="15" t="str">
        <f>HYPERLINK(A1011,V1011)</f>
        <v>19-0023752</v>
      </c>
      <c r="C1011" t="s">
        <v>1305</v>
      </c>
      <c r="D1011" t="s">
        <v>1306</v>
      </c>
      <c r="E1011" t="s">
        <v>84</v>
      </c>
      <c r="F1011" t="s">
        <v>1342</v>
      </c>
      <c r="G1011" s="2">
        <v>12350401</v>
      </c>
      <c r="H1011" t="s">
        <v>75</v>
      </c>
      <c r="I1011" s="3" t="s">
        <v>1343</v>
      </c>
      <c r="J1011">
        <v>20190214</v>
      </c>
      <c r="K1011" s="4">
        <v>2212</v>
      </c>
      <c r="L1011">
        <v>311050</v>
      </c>
      <c r="M1011" s="5">
        <v>240</v>
      </c>
      <c r="N1011" t="s">
        <v>44</v>
      </c>
      <c r="O1011" t="s">
        <v>62</v>
      </c>
      <c r="P1011" t="s">
        <v>63</v>
      </c>
      <c r="Q1011" s="5">
        <v>30</v>
      </c>
      <c r="R1011" s="5">
        <v>5406</v>
      </c>
      <c r="S1011" t="s">
        <v>293</v>
      </c>
      <c r="T1011" t="s">
        <v>65</v>
      </c>
      <c r="U1011" t="s">
        <v>229</v>
      </c>
      <c r="V1011" t="s">
        <v>1344</v>
      </c>
      <c r="W1011" t="s">
        <v>51</v>
      </c>
      <c r="X1011" t="s">
        <v>52</v>
      </c>
      <c r="Y1011">
        <v>0</v>
      </c>
      <c r="Z1011" t="s">
        <v>53</v>
      </c>
      <c r="AA1011">
        <v>2019</v>
      </c>
      <c r="AB1011" t="s">
        <v>247</v>
      </c>
      <c r="AC1011" t="s">
        <v>55</v>
      </c>
      <c r="AD1011" t="s">
        <v>68</v>
      </c>
      <c r="AE1011">
        <v>1416903</v>
      </c>
      <c r="AF1011" t="s">
        <v>69</v>
      </c>
      <c r="AG1011" t="s">
        <v>58</v>
      </c>
      <c r="AH1011" t="s">
        <v>55</v>
      </c>
      <c r="AI1011" t="s">
        <v>55</v>
      </c>
    </row>
    <row r="1012" spans="1:35" x14ac:dyDescent="0.25">
      <c r="A1012" s="14" t="str">
        <f t="shared" si="15"/>
        <v>http://dodappwlsprd2.cloud.pge.com:8003/ilis_rpt/dailyeventlogdetail.jsp?odbeventlogid=19-0023808&amp;numberofmonths=24&amp;showchangehistorylog=1</v>
      </c>
      <c r="B1012" s="15" t="str">
        <f>HYPERLINK(A1012,V1012)</f>
        <v>19-0023808</v>
      </c>
      <c r="C1012" t="s">
        <v>1305</v>
      </c>
      <c r="D1012" t="s">
        <v>1306</v>
      </c>
      <c r="E1012" t="s">
        <v>84</v>
      </c>
      <c r="F1012" t="s">
        <v>1309</v>
      </c>
      <c r="G1012" s="2">
        <v>14161101</v>
      </c>
      <c r="H1012" t="s">
        <v>61</v>
      </c>
      <c r="I1012" s="3">
        <v>6599</v>
      </c>
      <c r="J1012">
        <v>20190215</v>
      </c>
      <c r="K1012" s="4">
        <v>3</v>
      </c>
      <c r="L1012">
        <v>311057</v>
      </c>
      <c r="M1012" s="5">
        <v>661</v>
      </c>
      <c r="N1012" t="s">
        <v>44</v>
      </c>
      <c r="O1012" t="s">
        <v>62</v>
      </c>
      <c r="P1012" t="s">
        <v>63</v>
      </c>
      <c r="Q1012" s="5">
        <v>42</v>
      </c>
      <c r="R1012" s="5">
        <v>27762</v>
      </c>
      <c r="S1012" t="s">
        <v>293</v>
      </c>
      <c r="T1012" t="s">
        <v>65</v>
      </c>
      <c r="U1012" t="s">
        <v>49</v>
      </c>
      <c r="V1012" t="s">
        <v>1345</v>
      </c>
      <c r="W1012" t="s">
        <v>51</v>
      </c>
      <c r="X1012" t="s">
        <v>52</v>
      </c>
      <c r="Y1012">
        <v>0</v>
      </c>
      <c r="Z1012" t="s">
        <v>53</v>
      </c>
      <c r="AA1012">
        <v>2019</v>
      </c>
      <c r="AB1012" t="s">
        <v>247</v>
      </c>
      <c r="AC1012" t="s">
        <v>55</v>
      </c>
      <c r="AD1012" t="s">
        <v>68</v>
      </c>
      <c r="AE1012">
        <v>1416958</v>
      </c>
      <c r="AF1012" t="s">
        <v>69</v>
      </c>
      <c r="AG1012" t="s">
        <v>58</v>
      </c>
      <c r="AH1012" t="s">
        <v>55</v>
      </c>
      <c r="AI1012" t="s">
        <v>270</v>
      </c>
    </row>
    <row r="1013" spans="1:35" x14ac:dyDescent="0.25">
      <c r="A1013" s="14" t="str">
        <f t="shared" si="15"/>
        <v>http://dodappwlsprd2.cloud.pge.com:8003/ilis_rpt/dailyeventlogdetail.jsp?odbeventlogid=19-0025051&amp;numberofmonths=24&amp;showchangehistorylog=1</v>
      </c>
      <c r="B1013" s="15" t="str">
        <f>HYPERLINK(A1013,V1013)</f>
        <v>19-0025051</v>
      </c>
      <c r="C1013" t="s">
        <v>1305</v>
      </c>
      <c r="D1013" t="s">
        <v>1306</v>
      </c>
      <c r="E1013" t="s">
        <v>40</v>
      </c>
      <c r="F1013" t="s">
        <v>1324</v>
      </c>
      <c r="G1013" s="2">
        <v>12022212</v>
      </c>
      <c r="H1013" t="s">
        <v>61</v>
      </c>
      <c r="I1013" s="3">
        <v>9264</v>
      </c>
      <c r="J1013">
        <v>20190217</v>
      </c>
      <c r="K1013" s="4">
        <v>753</v>
      </c>
      <c r="L1013">
        <v>315343</v>
      </c>
      <c r="M1013" s="5">
        <v>302</v>
      </c>
      <c r="N1013" t="s">
        <v>44</v>
      </c>
      <c r="O1013" t="s">
        <v>62</v>
      </c>
      <c r="P1013" t="s">
        <v>63</v>
      </c>
      <c r="Q1013" s="5">
        <v>15</v>
      </c>
      <c r="R1013" s="5">
        <v>4530</v>
      </c>
      <c r="S1013" t="s">
        <v>283</v>
      </c>
      <c r="T1013" t="s">
        <v>65</v>
      </c>
      <c r="U1013" t="s">
        <v>49</v>
      </c>
      <c r="V1013" t="s">
        <v>1346</v>
      </c>
      <c r="W1013" t="s">
        <v>51</v>
      </c>
      <c r="X1013" t="s">
        <v>52</v>
      </c>
      <c r="Y1013">
        <v>0</v>
      </c>
      <c r="Z1013" t="s">
        <v>53</v>
      </c>
      <c r="AA1013">
        <v>2019</v>
      </c>
      <c r="AB1013" t="s">
        <v>247</v>
      </c>
      <c r="AC1013" t="s">
        <v>55</v>
      </c>
      <c r="AD1013" t="s">
        <v>310</v>
      </c>
      <c r="AE1013">
        <v>1418127</v>
      </c>
      <c r="AF1013" t="s">
        <v>69</v>
      </c>
      <c r="AG1013" t="s">
        <v>58</v>
      </c>
      <c r="AH1013" t="s">
        <v>55</v>
      </c>
      <c r="AI1013" t="s">
        <v>55</v>
      </c>
    </row>
    <row r="1014" spans="1:35" x14ac:dyDescent="0.25">
      <c r="A1014" s="14" t="str">
        <f t="shared" si="15"/>
        <v>http://dodappwlsprd2.cloud.pge.com:8003/ilis_rpt/dailyeventlogdetail.jsp?odbeventlogid=19-0028748&amp;numberofmonths=24&amp;showchangehistorylog=1</v>
      </c>
      <c r="B1014" s="15" t="str">
        <f>HYPERLINK(A1014,V1014)</f>
        <v>19-0028748</v>
      </c>
      <c r="C1014" t="s">
        <v>1305</v>
      </c>
      <c r="D1014" t="s">
        <v>1306</v>
      </c>
      <c r="E1014" t="s">
        <v>84</v>
      </c>
      <c r="F1014" t="s">
        <v>1320</v>
      </c>
      <c r="G1014" s="2">
        <v>14671102</v>
      </c>
      <c r="H1014" t="s">
        <v>61</v>
      </c>
      <c r="I1014" s="3">
        <v>6597</v>
      </c>
      <c r="J1014">
        <v>20190227</v>
      </c>
      <c r="K1014" s="4">
        <v>40</v>
      </c>
      <c r="L1014">
        <v>325950</v>
      </c>
      <c r="M1014" s="5">
        <v>693</v>
      </c>
      <c r="N1014" t="s">
        <v>44</v>
      </c>
      <c r="O1014" t="s">
        <v>62</v>
      </c>
      <c r="P1014" t="s">
        <v>63</v>
      </c>
      <c r="Q1014" s="5">
        <v>41</v>
      </c>
      <c r="R1014" s="5">
        <v>28413</v>
      </c>
      <c r="S1014" t="s">
        <v>1181</v>
      </c>
      <c r="T1014" t="s">
        <v>65</v>
      </c>
      <c r="U1014" t="s">
        <v>49</v>
      </c>
      <c r="V1014" t="s">
        <v>1347</v>
      </c>
      <c r="W1014" t="s">
        <v>51</v>
      </c>
      <c r="X1014" t="s">
        <v>52</v>
      </c>
      <c r="Y1014">
        <v>0</v>
      </c>
      <c r="Z1014" t="s">
        <v>53</v>
      </c>
      <c r="AA1014">
        <v>2019</v>
      </c>
      <c r="AB1014" t="s">
        <v>247</v>
      </c>
      <c r="AC1014" t="s">
        <v>55</v>
      </c>
      <c r="AD1014" t="s">
        <v>88</v>
      </c>
      <c r="AE1014">
        <v>1420657</v>
      </c>
      <c r="AF1014" t="s">
        <v>69</v>
      </c>
      <c r="AG1014" t="s">
        <v>58</v>
      </c>
      <c r="AH1014" t="s">
        <v>55</v>
      </c>
      <c r="AI1014" t="s">
        <v>270</v>
      </c>
    </row>
    <row r="1015" spans="1:35" x14ac:dyDescent="0.25">
      <c r="A1015" s="14" t="str">
        <f t="shared" si="15"/>
        <v>http://dodappwlsprd2.cloud.pge.com:8003/ilis_rpt/dailyeventlogdetail.jsp?odbeventlogid=20-0018960&amp;numberofmonths=24&amp;showchangehistorylog=1</v>
      </c>
      <c r="B1015" s="15" t="str">
        <f>HYPERLINK(A1015,V1015)</f>
        <v>20-0018960</v>
      </c>
      <c r="C1015" t="s">
        <v>1305</v>
      </c>
      <c r="D1015" t="s">
        <v>1306</v>
      </c>
      <c r="E1015" t="s">
        <v>84</v>
      </c>
      <c r="F1015" t="s">
        <v>1332</v>
      </c>
      <c r="G1015" s="2">
        <v>14101105</v>
      </c>
      <c r="H1015" t="s">
        <v>61</v>
      </c>
      <c r="I1015" s="3">
        <v>7646</v>
      </c>
      <c r="J1015">
        <v>20200209</v>
      </c>
      <c r="K1015" s="4">
        <v>808</v>
      </c>
      <c r="L1015">
        <v>781136</v>
      </c>
      <c r="M1015" s="5">
        <v>411</v>
      </c>
      <c r="N1015" t="s">
        <v>44</v>
      </c>
      <c r="O1015" t="s">
        <v>62</v>
      </c>
      <c r="P1015" t="s">
        <v>63</v>
      </c>
      <c r="Q1015" s="5">
        <v>18</v>
      </c>
      <c r="R1015" s="5">
        <v>7398</v>
      </c>
      <c r="S1015" t="s">
        <v>1119</v>
      </c>
      <c r="T1015" t="s">
        <v>65</v>
      </c>
      <c r="U1015" t="s">
        <v>49</v>
      </c>
      <c r="V1015" t="s">
        <v>1348</v>
      </c>
      <c r="W1015" t="s">
        <v>51</v>
      </c>
      <c r="X1015" t="s">
        <v>52</v>
      </c>
      <c r="Y1015">
        <v>0</v>
      </c>
      <c r="Z1015" t="s">
        <v>53</v>
      </c>
      <c r="AA1015">
        <v>2020</v>
      </c>
      <c r="AB1015" t="s">
        <v>247</v>
      </c>
      <c r="AC1015" t="s">
        <v>55</v>
      </c>
      <c r="AD1015" t="s">
        <v>68</v>
      </c>
      <c r="AE1015">
        <v>1512972</v>
      </c>
      <c r="AF1015" t="s">
        <v>69</v>
      </c>
      <c r="AG1015" t="s">
        <v>58</v>
      </c>
      <c r="AH1015" t="s">
        <v>55</v>
      </c>
      <c r="AI1015" t="s">
        <v>55</v>
      </c>
    </row>
    <row r="1016" spans="1:35" x14ac:dyDescent="0.25">
      <c r="A1016" s="14" t="str">
        <f t="shared" si="15"/>
        <v>http://dodappwlsprd2.cloud.pge.com:8003/ilis_rpt/dailyeventlogdetail.jsp?odbeventlogid=20-0102102&amp;numberofmonths=24&amp;showchangehistorylog=1</v>
      </c>
      <c r="B1016" s="15" t="str">
        <f>HYPERLINK(A1016,V1016)</f>
        <v>20-0102102</v>
      </c>
      <c r="C1016" t="s">
        <v>1305</v>
      </c>
      <c r="D1016" t="s">
        <v>1306</v>
      </c>
      <c r="E1016" t="s">
        <v>84</v>
      </c>
      <c r="F1016" t="s">
        <v>1332</v>
      </c>
      <c r="G1016" s="2">
        <v>14101105</v>
      </c>
      <c r="H1016" t="s">
        <v>75</v>
      </c>
      <c r="I1016" s="3" t="s">
        <v>1349</v>
      </c>
      <c r="J1016">
        <v>20200927</v>
      </c>
      <c r="K1016" s="4">
        <v>1329</v>
      </c>
      <c r="L1016">
        <v>1095205</v>
      </c>
      <c r="M1016" s="5">
        <v>547</v>
      </c>
      <c r="N1016" t="s">
        <v>44</v>
      </c>
      <c r="O1016" t="s">
        <v>62</v>
      </c>
      <c r="P1016" t="s">
        <v>70</v>
      </c>
      <c r="Q1016" s="5">
        <v>402</v>
      </c>
      <c r="R1016" s="5">
        <v>25980</v>
      </c>
      <c r="S1016" t="s">
        <v>283</v>
      </c>
      <c r="T1016" t="s">
        <v>150</v>
      </c>
      <c r="U1016" t="s">
        <v>49</v>
      </c>
      <c r="V1016" t="s">
        <v>1350</v>
      </c>
      <c r="W1016" t="s">
        <v>51</v>
      </c>
      <c r="X1016" t="s">
        <v>52</v>
      </c>
      <c r="Y1016">
        <v>31514676</v>
      </c>
      <c r="Z1016" t="s">
        <v>53</v>
      </c>
      <c r="AA1016">
        <v>2020</v>
      </c>
      <c r="AB1016" t="s">
        <v>737</v>
      </c>
      <c r="AC1016" t="s">
        <v>55</v>
      </c>
      <c r="AD1016" t="s">
        <v>68</v>
      </c>
      <c r="AE1016">
        <v>1566518</v>
      </c>
      <c r="AF1016" t="s">
        <v>152</v>
      </c>
      <c r="AG1016" t="s">
        <v>58</v>
      </c>
      <c r="AH1016" t="s">
        <v>55</v>
      </c>
      <c r="AI1016" t="s">
        <v>55</v>
      </c>
    </row>
    <row r="1017" spans="1:35" x14ac:dyDescent="0.25">
      <c r="A1017" s="14" t="str">
        <f t="shared" si="15"/>
        <v>http://dodappwlsprd2.cloud.pge.com:8003/ilis_rpt/dailyeventlogdetail.jsp?odbeventlogid=21-0135726&amp;numberofmonths=24&amp;showchangehistorylog=1</v>
      </c>
      <c r="B1017" s="15" t="str">
        <f>HYPERLINK(A1017,V1017)</f>
        <v>21-0135726</v>
      </c>
      <c r="C1017" t="s">
        <v>1305</v>
      </c>
      <c r="D1017" t="s">
        <v>1306</v>
      </c>
      <c r="E1017" t="s">
        <v>84</v>
      </c>
      <c r="F1017" t="s">
        <v>1351</v>
      </c>
      <c r="G1017" s="2">
        <v>12022215</v>
      </c>
      <c r="H1017" t="s">
        <v>42</v>
      </c>
      <c r="I1017" s="3">
        <v>812394</v>
      </c>
      <c r="J1017">
        <v>20211024</v>
      </c>
      <c r="K1017" s="4">
        <v>758</v>
      </c>
      <c r="L1017">
        <v>1508525</v>
      </c>
      <c r="M1017" s="5">
        <v>600</v>
      </c>
      <c r="N1017" t="s">
        <v>44</v>
      </c>
      <c r="O1017" t="s">
        <v>45</v>
      </c>
      <c r="P1017" t="s">
        <v>281</v>
      </c>
      <c r="Q1017" s="5">
        <v>29</v>
      </c>
      <c r="R1017" s="5">
        <v>17400</v>
      </c>
      <c r="S1017" t="s">
        <v>283</v>
      </c>
      <c r="T1017" t="s">
        <v>65</v>
      </c>
      <c r="U1017" t="s">
        <v>49</v>
      </c>
      <c r="V1017" t="s">
        <v>1352</v>
      </c>
      <c r="W1017" t="s">
        <v>51</v>
      </c>
      <c r="X1017" t="s">
        <v>52</v>
      </c>
      <c r="Y1017">
        <v>0</v>
      </c>
      <c r="Z1017" t="s">
        <v>270</v>
      </c>
      <c r="AA1017">
        <v>2021</v>
      </c>
      <c r="AB1017" t="s">
        <v>269</v>
      </c>
      <c r="AC1017" t="s">
        <v>55</v>
      </c>
      <c r="AD1017" t="s">
        <v>310</v>
      </c>
      <c r="AE1017">
        <v>1677201</v>
      </c>
      <c r="AF1017" t="s">
        <v>69</v>
      </c>
      <c r="AG1017" t="s">
        <v>58</v>
      </c>
      <c r="AH1017" t="s">
        <v>55</v>
      </c>
      <c r="AI1017" t="s">
        <v>270</v>
      </c>
    </row>
    <row r="1018" spans="1:35" x14ac:dyDescent="0.25">
      <c r="A1018" s="14" t="str">
        <f t="shared" si="15"/>
        <v>http://dodappwlsprd2.cloud.pge.com:8003/ilis_rpt/dailyeventlogdetail.jsp?odbeventlogid=21-0136039&amp;numberofmonths=24&amp;showchangehistorylog=1</v>
      </c>
      <c r="B1018" s="15" t="str">
        <f>HYPERLINK(A1018,V1018)</f>
        <v>21-0136039</v>
      </c>
      <c r="C1018" t="s">
        <v>1305</v>
      </c>
      <c r="D1018" t="s">
        <v>1306</v>
      </c>
      <c r="E1018" t="s">
        <v>40</v>
      </c>
      <c r="F1018" t="s">
        <v>1353</v>
      </c>
      <c r="G1018" s="2">
        <v>12350402</v>
      </c>
      <c r="H1018" t="s">
        <v>61</v>
      </c>
      <c r="I1018" s="3">
        <v>275689</v>
      </c>
      <c r="J1018">
        <v>20211024</v>
      </c>
      <c r="K1018" s="4">
        <v>1036</v>
      </c>
      <c r="L1018">
        <v>1510041</v>
      </c>
      <c r="M1018" s="5">
        <v>273</v>
      </c>
      <c r="N1018" t="s">
        <v>44</v>
      </c>
      <c r="O1018" t="s">
        <v>62</v>
      </c>
      <c r="P1018" t="s">
        <v>63</v>
      </c>
      <c r="Q1018" s="5">
        <v>61</v>
      </c>
      <c r="R1018" s="5">
        <v>16653</v>
      </c>
      <c r="S1018" t="s">
        <v>283</v>
      </c>
      <c r="T1018" t="s">
        <v>65</v>
      </c>
      <c r="U1018" t="s">
        <v>49</v>
      </c>
      <c r="V1018" t="s">
        <v>1354</v>
      </c>
      <c r="W1018" t="s">
        <v>51</v>
      </c>
      <c r="X1018" t="s">
        <v>52</v>
      </c>
      <c r="Y1018">
        <v>0</v>
      </c>
      <c r="Z1018" t="s">
        <v>270</v>
      </c>
      <c r="AA1018">
        <v>2021</v>
      </c>
      <c r="AB1018" t="s">
        <v>269</v>
      </c>
      <c r="AC1018" t="s">
        <v>55</v>
      </c>
      <c r="AD1018" t="s">
        <v>68</v>
      </c>
      <c r="AE1018">
        <v>1677507</v>
      </c>
      <c r="AF1018" t="s">
        <v>69</v>
      </c>
      <c r="AG1018" t="s">
        <v>58</v>
      </c>
      <c r="AH1018" t="s">
        <v>55</v>
      </c>
      <c r="AI1018" t="s">
        <v>270</v>
      </c>
    </row>
    <row r="1019" spans="1:35" x14ac:dyDescent="0.25">
      <c r="A1019" s="14" t="str">
        <f t="shared" si="15"/>
        <v>http://dodappwlsprd2.cloud.pge.com:8003/ilis_rpt/dailyeventlogdetail.jsp?odbeventlogid=23-0012606&amp;numberofmonths=24&amp;showchangehistorylog=1</v>
      </c>
      <c r="B1019" s="15" t="str">
        <f>HYPERLINK(A1019,V1019)</f>
        <v>23-0012606</v>
      </c>
      <c r="C1019" t="s">
        <v>1305</v>
      </c>
      <c r="D1019" t="s">
        <v>1306</v>
      </c>
      <c r="E1019" t="s">
        <v>84</v>
      </c>
      <c r="F1019" t="s">
        <v>1320</v>
      </c>
      <c r="G1019" s="2">
        <v>14671102</v>
      </c>
      <c r="H1019" t="s">
        <v>61</v>
      </c>
      <c r="I1019" s="3">
        <v>1151</v>
      </c>
      <c r="J1019">
        <v>20230110</v>
      </c>
      <c r="K1019" s="4">
        <v>230</v>
      </c>
      <c r="L1019">
        <v>1940798</v>
      </c>
      <c r="M1019" s="5">
        <v>1067</v>
      </c>
      <c r="N1019" t="s">
        <v>44</v>
      </c>
      <c r="O1019" t="s">
        <v>62</v>
      </c>
      <c r="P1019" t="s">
        <v>63</v>
      </c>
      <c r="Q1019" s="5">
        <v>71</v>
      </c>
      <c r="R1019" s="5">
        <v>75757</v>
      </c>
      <c r="S1019" t="s">
        <v>267</v>
      </c>
      <c r="T1019" t="s">
        <v>65</v>
      </c>
      <c r="U1019" t="s">
        <v>49</v>
      </c>
      <c r="V1019" t="s">
        <v>1355</v>
      </c>
      <c r="W1019" t="s">
        <v>51</v>
      </c>
      <c r="X1019" t="s">
        <v>52</v>
      </c>
      <c r="Y1019">
        <v>0</v>
      </c>
      <c r="Z1019" t="s">
        <v>270</v>
      </c>
      <c r="AA1019">
        <v>2023</v>
      </c>
      <c r="AB1019" t="s">
        <v>335</v>
      </c>
      <c r="AC1019" t="s">
        <v>55</v>
      </c>
      <c r="AD1019" t="s">
        <v>68</v>
      </c>
      <c r="AE1019">
        <v>1802276</v>
      </c>
      <c r="AF1019" t="s">
        <v>69</v>
      </c>
      <c r="AG1019" t="s">
        <v>58</v>
      </c>
      <c r="AH1019" t="s">
        <v>55</v>
      </c>
      <c r="AI1019" t="s">
        <v>270</v>
      </c>
    </row>
    <row r="1020" spans="1:35" x14ac:dyDescent="0.25">
      <c r="A1020" s="14" t="str">
        <f t="shared" si="15"/>
        <v>http://dodappwlsprd2.cloud.pge.com:8003/ilis_rpt/dailyeventlogdetail.jsp?odbeventlogid=23-0012141&amp;numberofmonths=24&amp;showchangehistorylog=1</v>
      </c>
      <c r="B1020" s="15" t="str">
        <f>HYPERLINK(A1020,V1020)</f>
        <v>23-0012141</v>
      </c>
      <c r="C1020" t="s">
        <v>1305</v>
      </c>
      <c r="D1020" t="s">
        <v>1306</v>
      </c>
      <c r="E1020" t="s">
        <v>84</v>
      </c>
      <c r="F1020" t="s">
        <v>1356</v>
      </c>
      <c r="G1020" s="2">
        <v>14671103</v>
      </c>
      <c r="H1020" t="s">
        <v>61</v>
      </c>
      <c r="I1020" s="3">
        <v>1160</v>
      </c>
      <c r="J1020">
        <v>20230110</v>
      </c>
      <c r="K1020" s="4">
        <v>225</v>
      </c>
      <c r="L1020">
        <v>1944248</v>
      </c>
      <c r="M1020" s="5">
        <v>1296</v>
      </c>
      <c r="N1020" t="s">
        <v>44</v>
      </c>
      <c r="O1020" t="s">
        <v>62</v>
      </c>
      <c r="P1020" t="s">
        <v>63</v>
      </c>
      <c r="Q1020" s="5">
        <v>80</v>
      </c>
      <c r="R1020" s="5">
        <v>103680</v>
      </c>
      <c r="S1020" t="s">
        <v>267</v>
      </c>
      <c r="T1020" t="s">
        <v>65</v>
      </c>
      <c r="U1020" t="s">
        <v>49</v>
      </c>
      <c r="V1020" t="s">
        <v>1357</v>
      </c>
      <c r="W1020" t="s">
        <v>51</v>
      </c>
      <c r="X1020" t="s">
        <v>52</v>
      </c>
      <c r="Y1020">
        <v>0</v>
      </c>
      <c r="Z1020" t="s">
        <v>270</v>
      </c>
      <c r="AA1020">
        <v>2023</v>
      </c>
      <c r="AB1020" t="s">
        <v>335</v>
      </c>
      <c r="AC1020" t="s">
        <v>55</v>
      </c>
      <c r="AD1020" t="s">
        <v>68</v>
      </c>
      <c r="AE1020">
        <v>1801911</v>
      </c>
      <c r="AF1020" t="s">
        <v>69</v>
      </c>
      <c r="AG1020" t="s">
        <v>58</v>
      </c>
      <c r="AH1020" t="s">
        <v>55</v>
      </c>
      <c r="AI1020" t="s">
        <v>270</v>
      </c>
    </row>
    <row r="1021" spans="1:35" x14ac:dyDescent="0.25">
      <c r="A1021" s="14" t="str">
        <f t="shared" si="15"/>
        <v>http://dodappwlsprd2.cloud.pge.com:8003/ilis_rpt/dailyeventlogdetail.jsp?odbeventlogid=23-0031574&amp;numberofmonths=24&amp;showchangehistorylog=1</v>
      </c>
      <c r="B1021" s="15" t="str">
        <f>HYPERLINK(A1021,V1021)</f>
        <v>23-0031574</v>
      </c>
      <c r="C1021" t="s">
        <v>1305</v>
      </c>
      <c r="D1021" t="s">
        <v>1306</v>
      </c>
      <c r="E1021" t="s">
        <v>84</v>
      </c>
      <c r="F1021" t="s">
        <v>1309</v>
      </c>
      <c r="G1021" s="2">
        <v>14161101</v>
      </c>
      <c r="H1021" t="s">
        <v>61</v>
      </c>
      <c r="I1021" s="3">
        <v>6599</v>
      </c>
      <c r="J1021">
        <v>20230221</v>
      </c>
      <c r="K1021" s="4">
        <v>1618</v>
      </c>
      <c r="L1021">
        <v>1993081</v>
      </c>
      <c r="M1021" s="5">
        <v>449</v>
      </c>
      <c r="N1021" t="s">
        <v>44</v>
      </c>
      <c r="O1021" t="s">
        <v>62</v>
      </c>
      <c r="P1021" t="s">
        <v>63</v>
      </c>
      <c r="Q1021" s="5">
        <v>41</v>
      </c>
      <c r="R1021" s="5">
        <v>18409</v>
      </c>
      <c r="S1021" t="s">
        <v>267</v>
      </c>
      <c r="T1021" t="s">
        <v>65</v>
      </c>
      <c r="U1021" t="s">
        <v>49</v>
      </c>
      <c r="V1021" t="s">
        <v>1358</v>
      </c>
      <c r="W1021" t="s">
        <v>51</v>
      </c>
      <c r="X1021" t="s">
        <v>52</v>
      </c>
      <c r="Y1021">
        <v>0</v>
      </c>
      <c r="Z1021" t="s">
        <v>270</v>
      </c>
      <c r="AA1021">
        <v>2023</v>
      </c>
      <c r="AB1021" t="s">
        <v>247</v>
      </c>
      <c r="AC1021" t="s">
        <v>55</v>
      </c>
      <c r="AD1021" t="s">
        <v>88</v>
      </c>
      <c r="AE1021">
        <v>1815198</v>
      </c>
      <c r="AF1021" t="s">
        <v>69</v>
      </c>
      <c r="AG1021" t="s">
        <v>58</v>
      </c>
      <c r="AH1021" t="s">
        <v>55</v>
      </c>
      <c r="AI1021" t="s">
        <v>270</v>
      </c>
    </row>
    <row r="1022" spans="1:35" x14ac:dyDescent="0.25">
      <c r="A1022" s="14" t="str">
        <f t="shared" si="15"/>
        <v>http://dodappwlsprd2.cloud.pge.com:8003/ilis_rpt/dailyeventlogdetail.jsp?odbeventlogid=13-0078749&amp;numberofmonths=24&amp;showchangehistorylog=1</v>
      </c>
      <c r="B1022" s="15" t="str">
        <f>HYPERLINK(A1022,V1022)</f>
        <v>13-0078749</v>
      </c>
      <c r="C1022" t="s">
        <v>1359</v>
      </c>
      <c r="D1022" t="s">
        <v>1306</v>
      </c>
      <c r="E1022" t="s">
        <v>40</v>
      </c>
      <c r="F1022" t="s">
        <v>1360</v>
      </c>
      <c r="G1022" s="2">
        <v>12061103</v>
      </c>
      <c r="H1022" t="s">
        <v>61</v>
      </c>
      <c r="I1022" s="3">
        <v>8029</v>
      </c>
      <c r="J1022">
        <v>20131121</v>
      </c>
      <c r="K1022" s="4">
        <v>1949</v>
      </c>
      <c r="L1022">
        <v>908830</v>
      </c>
      <c r="M1022" s="5">
        <v>2608</v>
      </c>
      <c r="N1022" t="s">
        <v>44</v>
      </c>
      <c r="O1022" t="s">
        <v>62</v>
      </c>
      <c r="P1022" t="s">
        <v>63</v>
      </c>
      <c r="Q1022" s="5">
        <v>11</v>
      </c>
      <c r="R1022" s="5">
        <v>28688</v>
      </c>
      <c r="S1022" t="s">
        <v>64</v>
      </c>
      <c r="T1022" t="s">
        <v>65</v>
      </c>
      <c r="U1022" t="s">
        <v>66</v>
      </c>
      <c r="V1022" t="s">
        <v>1361</v>
      </c>
      <c r="W1022" t="s">
        <v>51</v>
      </c>
      <c r="X1022" t="s">
        <v>52</v>
      </c>
      <c r="Y1022">
        <v>0</v>
      </c>
      <c r="Z1022" t="s">
        <v>53</v>
      </c>
      <c r="AA1022">
        <v>2013</v>
      </c>
      <c r="AB1022" t="s">
        <v>767</v>
      </c>
      <c r="AC1022" t="s">
        <v>55</v>
      </c>
      <c r="AD1022" t="s">
        <v>56</v>
      </c>
      <c r="AE1022">
        <v>99251200</v>
      </c>
      <c r="AF1022" t="s">
        <v>69</v>
      </c>
      <c r="AG1022" t="s">
        <v>58</v>
      </c>
      <c r="AH1022" t="s">
        <v>55</v>
      </c>
      <c r="AI1022" t="s">
        <v>59</v>
      </c>
    </row>
    <row r="1023" spans="1:35" x14ac:dyDescent="0.25">
      <c r="A1023" s="14" t="str">
        <f t="shared" si="15"/>
        <v>http://dodappwlsprd2.cloud.pge.com:8003/ilis_rpt/dailyeventlogdetail.jsp?odbeventlogid=13-0078278&amp;numberofmonths=24&amp;showchangehistorylog=1</v>
      </c>
      <c r="B1023" s="15" t="str">
        <f>HYPERLINK(A1023,V1023)</f>
        <v>13-0078278</v>
      </c>
      <c r="C1023" t="s">
        <v>1359</v>
      </c>
      <c r="D1023" t="s">
        <v>1306</v>
      </c>
      <c r="E1023" t="s">
        <v>40</v>
      </c>
      <c r="F1023" t="s">
        <v>1362</v>
      </c>
      <c r="G1023" s="2">
        <v>12101102</v>
      </c>
      <c r="H1023" t="s">
        <v>61</v>
      </c>
      <c r="I1023" s="3">
        <v>172497</v>
      </c>
      <c r="J1023">
        <v>20131121</v>
      </c>
      <c r="K1023" s="4">
        <v>1849</v>
      </c>
      <c r="L1023">
        <v>908059</v>
      </c>
      <c r="M1023" s="5">
        <v>843</v>
      </c>
      <c r="N1023" t="s">
        <v>44</v>
      </c>
      <c r="O1023" t="s">
        <v>62</v>
      </c>
      <c r="P1023" t="s">
        <v>70</v>
      </c>
      <c r="Q1023" s="5">
        <v>26</v>
      </c>
      <c r="R1023" s="5">
        <v>21918</v>
      </c>
      <c r="S1023" t="s">
        <v>64</v>
      </c>
      <c r="T1023" t="s">
        <v>65</v>
      </c>
      <c r="U1023" t="s">
        <v>66</v>
      </c>
      <c r="V1023" t="s">
        <v>1363</v>
      </c>
      <c r="W1023" t="s">
        <v>51</v>
      </c>
      <c r="X1023" t="s">
        <v>52</v>
      </c>
      <c r="Y1023">
        <v>0</v>
      </c>
      <c r="Z1023" t="s">
        <v>53</v>
      </c>
      <c r="AA1023">
        <v>2013</v>
      </c>
      <c r="AB1023" t="s">
        <v>767</v>
      </c>
      <c r="AC1023" t="s">
        <v>55</v>
      </c>
      <c r="AD1023" t="s">
        <v>68</v>
      </c>
      <c r="AE1023">
        <v>99251249</v>
      </c>
      <c r="AF1023" t="s">
        <v>69</v>
      </c>
      <c r="AG1023" t="s">
        <v>58</v>
      </c>
      <c r="AH1023" t="s">
        <v>55</v>
      </c>
      <c r="AI1023" t="s">
        <v>59</v>
      </c>
    </row>
    <row r="1024" spans="1:35" x14ac:dyDescent="0.25">
      <c r="A1024" s="14" t="str">
        <f t="shared" si="15"/>
        <v>http://dodappwlsprd2.cloud.pge.com:8003/ilis_rpt/dailyeventlogdetail.jsp?odbeventlogid=13-0078341&amp;numberofmonths=24&amp;showchangehistorylog=1</v>
      </c>
      <c r="B1024" s="15" t="str">
        <f>HYPERLINK(A1024,V1024)</f>
        <v>13-0078341</v>
      </c>
      <c r="C1024" t="s">
        <v>1359</v>
      </c>
      <c r="D1024" t="s">
        <v>1306</v>
      </c>
      <c r="E1024" t="s">
        <v>40</v>
      </c>
      <c r="F1024" t="s">
        <v>1364</v>
      </c>
      <c r="G1024" s="2">
        <v>12101104</v>
      </c>
      <c r="H1024" t="s">
        <v>61</v>
      </c>
      <c r="I1024" s="3">
        <v>9428</v>
      </c>
      <c r="J1024">
        <v>20131121</v>
      </c>
      <c r="K1024" s="4">
        <v>2032</v>
      </c>
      <c r="L1024">
        <v>909208</v>
      </c>
      <c r="M1024" s="5">
        <v>804</v>
      </c>
      <c r="N1024" t="s">
        <v>44</v>
      </c>
      <c r="O1024" t="s">
        <v>62</v>
      </c>
      <c r="P1024" t="s">
        <v>601</v>
      </c>
      <c r="Q1024" s="5">
        <v>44</v>
      </c>
      <c r="R1024" s="5">
        <v>35376</v>
      </c>
      <c r="S1024" t="s">
        <v>64</v>
      </c>
      <c r="T1024" t="s">
        <v>65</v>
      </c>
      <c r="U1024" t="s">
        <v>49</v>
      </c>
      <c r="V1024" t="s">
        <v>1365</v>
      </c>
      <c r="W1024" t="s">
        <v>51</v>
      </c>
      <c r="X1024" t="s">
        <v>52</v>
      </c>
      <c r="Y1024">
        <v>0</v>
      </c>
      <c r="Z1024" t="s">
        <v>53</v>
      </c>
      <c r="AA1024">
        <v>2013</v>
      </c>
      <c r="AB1024" t="s">
        <v>767</v>
      </c>
      <c r="AC1024" t="s">
        <v>55</v>
      </c>
      <c r="AD1024" t="s">
        <v>68</v>
      </c>
      <c r="AE1024">
        <v>99251681</v>
      </c>
      <c r="AF1024" t="s">
        <v>69</v>
      </c>
      <c r="AG1024" t="s">
        <v>58</v>
      </c>
      <c r="AH1024" t="s">
        <v>55</v>
      </c>
      <c r="AI1024" t="s">
        <v>59</v>
      </c>
    </row>
    <row r="1025" spans="1:35" x14ac:dyDescent="0.25">
      <c r="A1025" s="14" t="str">
        <f t="shared" si="15"/>
        <v>http://dodappwlsprd2.cloud.pge.com:8003/ilis_rpt/dailyeventlogdetail.jsp?odbeventlogid=13-0078070&amp;numberofmonths=24&amp;showchangehistorylog=1</v>
      </c>
      <c r="B1025" s="15" t="str">
        <f>HYPERLINK(A1025,V1025)</f>
        <v>13-0078070</v>
      </c>
      <c r="C1025" t="s">
        <v>1359</v>
      </c>
      <c r="D1025" t="s">
        <v>1306</v>
      </c>
      <c r="E1025" t="s">
        <v>40</v>
      </c>
      <c r="F1025" t="s">
        <v>1366</v>
      </c>
      <c r="G1025" s="2">
        <v>12541104</v>
      </c>
      <c r="H1025" t="s">
        <v>42</v>
      </c>
      <c r="I1025" s="3" t="s">
        <v>1367</v>
      </c>
      <c r="J1025">
        <v>20131121</v>
      </c>
      <c r="K1025" s="4">
        <v>1857</v>
      </c>
      <c r="L1025">
        <v>908099</v>
      </c>
      <c r="M1025" s="5">
        <v>1697</v>
      </c>
      <c r="N1025" t="s">
        <v>44</v>
      </c>
      <c r="O1025" t="s">
        <v>62</v>
      </c>
      <c r="P1025" t="s">
        <v>63</v>
      </c>
      <c r="Q1025" s="5">
        <v>422</v>
      </c>
      <c r="R1025" s="5">
        <v>225292</v>
      </c>
      <c r="S1025" t="s">
        <v>64</v>
      </c>
      <c r="T1025" t="s">
        <v>65</v>
      </c>
      <c r="U1025" t="s">
        <v>49</v>
      </c>
      <c r="V1025" t="s">
        <v>1368</v>
      </c>
      <c r="W1025" t="s">
        <v>51</v>
      </c>
      <c r="X1025" t="s">
        <v>52</v>
      </c>
      <c r="Y1025">
        <v>31038174</v>
      </c>
      <c r="Z1025" t="s">
        <v>53</v>
      </c>
      <c r="AA1025">
        <v>2013</v>
      </c>
      <c r="AB1025" t="s">
        <v>767</v>
      </c>
      <c r="AC1025" t="s">
        <v>55</v>
      </c>
      <c r="AD1025" t="s">
        <v>167</v>
      </c>
      <c r="AE1025">
        <v>99251276</v>
      </c>
      <c r="AF1025" t="s">
        <v>69</v>
      </c>
      <c r="AG1025" t="s">
        <v>58</v>
      </c>
      <c r="AH1025" t="s">
        <v>55</v>
      </c>
      <c r="AI1025" t="s">
        <v>59</v>
      </c>
    </row>
    <row r="1026" spans="1:35" x14ac:dyDescent="0.25">
      <c r="A1026" s="14" t="str">
        <f t="shared" si="15"/>
        <v>http://dodappwlsprd2.cloud.pge.com:8003/ilis_rpt/dailyeventlogdetail.jsp?odbeventlogid=13-0078427&amp;numberofmonths=24&amp;showchangehistorylog=1</v>
      </c>
      <c r="B1026" s="15" t="str">
        <f>HYPERLINK(A1026,V1026)</f>
        <v>13-0078427</v>
      </c>
      <c r="C1026" t="s">
        <v>1359</v>
      </c>
      <c r="D1026" t="s">
        <v>1306</v>
      </c>
      <c r="E1026" t="s">
        <v>84</v>
      </c>
      <c r="F1026" t="s">
        <v>1369</v>
      </c>
      <c r="G1026" s="2">
        <v>12101103</v>
      </c>
      <c r="H1026" t="s">
        <v>61</v>
      </c>
      <c r="I1026" s="3">
        <v>6533</v>
      </c>
      <c r="J1026">
        <v>20131122</v>
      </c>
      <c r="K1026" s="4">
        <v>311</v>
      </c>
      <c r="L1026">
        <v>910794</v>
      </c>
      <c r="M1026" s="5">
        <v>1809</v>
      </c>
      <c r="N1026" t="s">
        <v>44</v>
      </c>
      <c r="O1026" t="s">
        <v>62</v>
      </c>
      <c r="P1026" t="s">
        <v>63</v>
      </c>
      <c r="Q1026" s="5">
        <v>141</v>
      </c>
      <c r="R1026" s="5">
        <v>136069</v>
      </c>
      <c r="S1026" t="s">
        <v>64</v>
      </c>
      <c r="T1026" t="s">
        <v>65</v>
      </c>
      <c r="U1026" t="s">
        <v>49</v>
      </c>
      <c r="V1026" t="s">
        <v>1370</v>
      </c>
      <c r="W1026" t="s">
        <v>51</v>
      </c>
      <c r="X1026" t="s">
        <v>52</v>
      </c>
      <c r="Y1026">
        <v>0</v>
      </c>
      <c r="Z1026" t="s">
        <v>53</v>
      </c>
      <c r="AA1026">
        <v>2013</v>
      </c>
      <c r="AB1026" t="s">
        <v>767</v>
      </c>
      <c r="AC1026" t="s">
        <v>55</v>
      </c>
      <c r="AD1026" t="s">
        <v>68</v>
      </c>
      <c r="AE1026">
        <v>99251230</v>
      </c>
      <c r="AF1026" t="s">
        <v>69</v>
      </c>
      <c r="AG1026" t="s">
        <v>58</v>
      </c>
      <c r="AH1026" t="s">
        <v>55</v>
      </c>
      <c r="AI1026" t="s">
        <v>59</v>
      </c>
    </row>
    <row r="1027" spans="1:35" x14ac:dyDescent="0.25">
      <c r="A1027" s="14" t="str">
        <f t="shared" si="15"/>
        <v>http://dodappwlsprd2.cloud.pge.com:8003/ilis_rpt/dailyeventlogdetail.jsp?odbeventlogid=13-0078446&amp;numberofmonths=24&amp;showchangehistorylog=1</v>
      </c>
      <c r="B1027" s="15" t="str">
        <f>HYPERLINK(A1027,V1027)</f>
        <v>13-0078446</v>
      </c>
      <c r="C1027" t="s">
        <v>1359</v>
      </c>
      <c r="D1027" t="s">
        <v>1306</v>
      </c>
      <c r="E1027" t="s">
        <v>40</v>
      </c>
      <c r="F1027" t="s">
        <v>1366</v>
      </c>
      <c r="G1027" s="2">
        <v>12541104</v>
      </c>
      <c r="H1027" t="s">
        <v>61</v>
      </c>
      <c r="I1027" s="3">
        <v>9024</v>
      </c>
      <c r="J1027">
        <v>20131122</v>
      </c>
      <c r="K1027" s="4">
        <v>641</v>
      </c>
      <c r="L1027">
        <v>911048</v>
      </c>
      <c r="M1027" s="5">
        <v>1611</v>
      </c>
      <c r="N1027" t="s">
        <v>44</v>
      </c>
      <c r="O1027" t="s">
        <v>62</v>
      </c>
      <c r="P1027" t="s">
        <v>63</v>
      </c>
      <c r="Q1027" s="5">
        <v>133</v>
      </c>
      <c r="R1027" s="5">
        <v>105823</v>
      </c>
      <c r="S1027" t="s">
        <v>64</v>
      </c>
      <c r="T1027" t="s">
        <v>65</v>
      </c>
      <c r="U1027" t="s">
        <v>49</v>
      </c>
      <c r="V1027" t="s">
        <v>1371</v>
      </c>
      <c r="W1027" t="s">
        <v>51</v>
      </c>
      <c r="X1027" t="s">
        <v>52</v>
      </c>
      <c r="Y1027">
        <v>0</v>
      </c>
      <c r="Z1027" t="s">
        <v>53</v>
      </c>
      <c r="AA1027">
        <v>2013</v>
      </c>
      <c r="AB1027" t="s">
        <v>767</v>
      </c>
      <c r="AC1027" t="s">
        <v>55</v>
      </c>
      <c r="AD1027" t="s">
        <v>68</v>
      </c>
      <c r="AE1027">
        <v>99251228</v>
      </c>
      <c r="AF1027" t="s">
        <v>69</v>
      </c>
      <c r="AG1027" t="s">
        <v>58</v>
      </c>
      <c r="AH1027" t="s">
        <v>55</v>
      </c>
      <c r="AI1027" t="s">
        <v>59</v>
      </c>
    </row>
    <row r="1028" spans="1:35" x14ac:dyDescent="0.25">
      <c r="A1028" s="14" t="str">
        <f t="shared" si="15"/>
        <v>http://dodappwlsprd2.cloud.pge.com:8003/ilis_rpt/dailyeventlogdetail.jsp?odbeventlogid=13-0078764&amp;numberofmonths=24&amp;showchangehistorylog=1</v>
      </c>
      <c r="B1028" s="15" t="str">
        <f>HYPERLINK(A1028,V1028)</f>
        <v>13-0078764</v>
      </c>
      <c r="C1028" t="s">
        <v>1359</v>
      </c>
      <c r="D1028" t="s">
        <v>1306</v>
      </c>
      <c r="E1028" t="s">
        <v>40</v>
      </c>
      <c r="F1028" t="s">
        <v>1366</v>
      </c>
      <c r="G1028" s="2">
        <v>12541104</v>
      </c>
      <c r="H1028" t="s">
        <v>75</v>
      </c>
      <c r="I1028" s="3" t="s">
        <v>76</v>
      </c>
      <c r="J1028">
        <v>20131122</v>
      </c>
      <c r="K1028" s="4">
        <v>1857</v>
      </c>
      <c r="L1028">
        <v>912995</v>
      </c>
      <c r="M1028" s="5">
        <v>254</v>
      </c>
      <c r="N1028" t="s">
        <v>44</v>
      </c>
      <c r="O1028" t="s">
        <v>62</v>
      </c>
      <c r="P1028" t="s">
        <v>70</v>
      </c>
      <c r="Q1028" s="5">
        <v>1200</v>
      </c>
      <c r="R1028" s="5">
        <v>53781</v>
      </c>
      <c r="S1028" t="s">
        <v>64</v>
      </c>
      <c r="T1028" t="s">
        <v>65</v>
      </c>
      <c r="U1028" t="s">
        <v>49</v>
      </c>
      <c r="V1028" t="s">
        <v>1372</v>
      </c>
      <c r="W1028" t="s">
        <v>51</v>
      </c>
      <c r="X1028" t="s">
        <v>52</v>
      </c>
      <c r="Y1028">
        <v>0</v>
      </c>
      <c r="Z1028" t="s">
        <v>53</v>
      </c>
      <c r="AA1028">
        <v>2013</v>
      </c>
      <c r="AB1028" t="s">
        <v>767</v>
      </c>
      <c r="AC1028" t="s">
        <v>55</v>
      </c>
      <c r="AD1028" t="s">
        <v>167</v>
      </c>
      <c r="AE1028">
        <v>99251446</v>
      </c>
      <c r="AF1028" t="s">
        <v>69</v>
      </c>
      <c r="AG1028" t="s">
        <v>58</v>
      </c>
      <c r="AH1028" t="s">
        <v>55</v>
      </c>
      <c r="AI1028" t="s">
        <v>59</v>
      </c>
    </row>
    <row r="1029" spans="1:35" x14ac:dyDescent="0.25">
      <c r="A1029" s="14" t="str">
        <f t="shared" si="15"/>
        <v>http://dodappwlsprd2.cloud.pge.com:8003/ilis_rpt/dailyeventlogdetail.jsp?odbeventlogid=14-0073553&amp;numberofmonths=24&amp;showchangehistorylog=1</v>
      </c>
      <c r="B1029" s="15" t="str">
        <f>HYPERLINK(A1029,V1029)</f>
        <v>14-0073553</v>
      </c>
      <c r="C1029" t="s">
        <v>1359</v>
      </c>
      <c r="D1029" t="s">
        <v>1306</v>
      </c>
      <c r="E1029" t="s">
        <v>84</v>
      </c>
      <c r="F1029" t="s">
        <v>1373</v>
      </c>
      <c r="G1029" s="2">
        <v>12541106</v>
      </c>
      <c r="H1029" t="s">
        <v>61</v>
      </c>
      <c r="I1029" s="3">
        <v>6639</v>
      </c>
      <c r="J1029">
        <v>20141203</v>
      </c>
      <c r="K1029" s="4">
        <v>1407</v>
      </c>
      <c r="L1029">
        <v>1123348</v>
      </c>
      <c r="M1029" s="5">
        <v>674</v>
      </c>
      <c r="N1029" t="s">
        <v>44</v>
      </c>
      <c r="O1029" t="s">
        <v>62</v>
      </c>
      <c r="P1029" t="s">
        <v>70</v>
      </c>
      <c r="Q1029" s="5">
        <v>1</v>
      </c>
      <c r="R1029" s="5">
        <v>674</v>
      </c>
      <c r="S1029" t="s">
        <v>64</v>
      </c>
      <c r="T1029" t="s">
        <v>65</v>
      </c>
      <c r="U1029" t="s">
        <v>66</v>
      </c>
      <c r="V1029" t="s">
        <v>1374</v>
      </c>
      <c r="W1029" t="s">
        <v>51</v>
      </c>
      <c r="X1029" t="s">
        <v>52</v>
      </c>
      <c r="Y1029">
        <v>0</v>
      </c>
      <c r="Z1029" t="s">
        <v>53</v>
      </c>
      <c r="AA1029">
        <v>2014</v>
      </c>
      <c r="AB1029" t="s">
        <v>103</v>
      </c>
      <c r="AC1029" t="s">
        <v>55</v>
      </c>
      <c r="AD1029" t="s">
        <v>68</v>
      </c>
      <c r="AE1029">
        <v>99196712</v>
      </c>
      <c r="AF1029" t="s">
        <v>69</v>
      </c>
      <c r="AG1029" t="s">
        <v>58</v>
      </c>
      <c r="AH1029" t="s">
        <v>55</v>
      </c>
      <c r="AI1029" t="s">
        <v>59</v>
      </c>
    </row>
    <row r="1030" spans="1:35" x14ac:dyDescent="0.25">
      <c r="A1030" s="14" t="str">
        <f t="shared" ref="A1030:A1093" si="16">CONCATENATE("http://dodappwlsprd2.cloud.pge.com:8003/ilis_rpt/dailyeventlogdetail.jsp?odbeventlogid="&amp;V1030&amp;"&amp;numberofmonths=24&amp;showchangehistorylog=1")</f>
        <v>http://dodappwlsprd2.cloud.pge.com:8003/ilis_rpt/dailyeventlogdetail.jsp?odbeventlogid=14-0074841&amp;numberofmonths=24&amp;showchangehistorylog=1</v>
      </c>
      <c r="B1030" s="15" t="str">
        <f>HYPERLINK(A1030,V1030)</f>
        <v>14-0074841</v>
      </c>
      <c r="C1030" t="s">
        <v>1359</v>
      </c>
      <c r="D1030" t="s">
        <v>1306</v>
      </c>
      <c r="E1030" t="s">
        <v>84</v>
      </c>
      <c r="F1030" t="s">
        <v>1375</v>
      </c>
      <c r="G1030" s="2">
        <v>12600401</v>
      </c>
      <c r="H1030" t="s">
        <v>325</v>
      </c>
      <c r="I1030" s="3" t="s">
        <v>1376</v>
      </c>
      <c r="J1030">
        <v>20141211</v>
      </c>
      <c r="K1030" s="4">
        <v>342</v>
      </c>
      <c r="L1030">
        <v>1128964</v>
      </c>
      <c r="M1030" s="5">
        <v>998</v>
      </c>
      <c r="N1030" t="s">
        <v>44</v>
      </c>
      <c r="O1030" t="s">
        <v>45</v>
      </c>
      <c r="P1030" t="s">
        <v>46</v>
      </c>
      <c r="Q1030" s="5">
        <v>1011</v>
      </c>
      <c r="R1030" s="5">
        <v>150431</v>
      </c>
      <c r="S1030" t="s">
        <v>47</v>
      </c>
      <c r="T1030" t="s">
        <v>65</v>
      </c>
      <c r="U1030" t="s">
        <v>66</v>
      </c>
      <c r="V1030" t="s">
        <v>1377</v>
      </c>
      <c r="W1030" t="s">
        <v>51</v>
      </c>
      <c r="X1030" t="s">
        <v>52</v>
      </c>
      <c r="Y1030">
        <v>31120520</v>
      </c>
      <c r="Z1030" t="s">
        <v>53</v>
      </c>
      <c r="AA1030">
        <v>2014</v>
      </c>
      <c r="AB1030" t="s">
        <v>103</v>
      </c>
      <c r="AC1030" t="s">
        <v>55</v>
      </c>
      <c r="AD1030" t="s">
        <v>68</v>
      </c>
      <c r="AE1030">
        <v>99195305</v>
      </c>
      <c r="AF1030" t="s">
        <v>69</v>
      </c>
      <c r="AG1030" t="s">
        <v>58</v>
      </c>
      <c r="AH1030" t="s">
        <v>55</v>
      </c>
      <c r="AI1030" t="s">
        <v>59</v>
      </c>
    </row>
    <row r="1031" spans="1:35" x14ac:dyDescent="0.25">
      <c r="A1031" s="14" t="str">
        <f t="shared" si="16"/>
        <v>http://dodappwlsprd2.cloud.pge.com:8003/ilis_rpt/dailyeventlogdetail.jsp?odbeventlogid=14-0079107&amp;numberofmonths=24&amp;showchangehistorylog=1</v>
      </c>
      <c r="B1031" s="15" t="str">
        <f>HYPERLINK(A1031,V1031)</f>
        <v>14-0079107</v>
      </c>
      <c r="C1031" t="s">
        <v>1359</v>
      </c>
      <c r="D1031" t="s">
        <v>1306</v>
      </c>
      <c r="E1031" t="s">
        <v>84</v>
      </c>
      <c r="F1031" t="s">
        <v>1378</v>
      </c>
      <c r="G1031" s="2">
        <v>13681112</v>
      </c>
      <c r="H1031" t="s">
        <v>42</v>
      </c>
      <c r="I1031" s="3" t="s">
        <v>1379</v>
      </c>
      <c r="J1031">
        <v>20141230</v>
      </c>
      <c r="K1031" s="4">
        <v>1355</v>
      </c>
      <c r="L1031">
        <v>1152491</v>
      </c>
      <c r="M1031" s="5">
        <v>409</v>
      </c>
      <c r="N1031" t="s">
        <v>44</v>
      </c>
      <c r="O1031" t="s">
        <v>62</v>
      </c>
      <c r="P1031" t="s">
        <v>63</v>
      </c>
      <c r="Q1031" s="5">
        <v>1022</v>
      </c>
      <c r="R1031" s="5">
        <v>78068</v>
      </c>
      <c r="S1031" t="s">
        <v>139</v>
      </c>
      <c r="T1031" t="s">
        <v>65</v>
      </c>
      <c r="U1031" t="s">
        <v>49</v>
      </c>
      <c r="V1031" t="s">
        <v>1380</v>
      </c>
      <c r="W1031" t="s">
        <v>51</v>
      </c>
      <c r="X1031" t="s">
        <v>52</v>
      </c>
      <c r="Y1031">
        <v>31123832</v>
      </c>
      <c r="Z1031" t="s">
        <v>53</v>
      </c>
      <c r="AA1031">
        <v>2014</v>
      </c>
      <c r="AB1031" t="s">
        <v>103</v>
      </c>
      <c r="AC1031" t="s">
        <v>55</v>
      </c>
      <c r="AD1031" t="s">
        <v>68</v>
      </c>
      <c r="AE1031">
        <v>99190201</v>
      </c>
      <c r="AF1031" t="s">
        <v>69</v>
      </c>
      <c r="AG1031" t="s">
        <v>58</v>
      </c>
      <c r="AH1031" t="s">
        <v>55</v>
      </c>
      <c r="AI1031" t="s">
        <v>59</v>
      </c>
    </row>
    <row r="1032" spans="1:35" x14ac:dyDescent="0.25">
      <c r="A1032" s="14" t="str">
        <f t="shared" si="16"/>
        <v>http://dodappwlsprd2.cloud.pge.com:8003/ilis_rpt/dailyeventlogdetail.jsp?odbeventlogid=14-0079485&amp;numberofmonths=24&amp;showchangehistorylog=1</v>
      </c>
      <c r="B1032" s="15" t="str">
        <f>HYPERLINK(A1032,V1032)</f>
        <v>14-0079485</v>
      </c>
      <c r="C1032" t="s">
        <v>1359</v>
      </c>
      <c r="D1032" t="s">
        <v>1306</v>
      </c>
      <c r="E1032" t="s">
        <v>84</v>
      </c>
      <c r="F1032" t="s">
        <v>1381</v>
      </c>
      <c r="G1032" s="2">
        <v>13111109</v>
      </c>
      <c r="H1032" t="s">
        <v>61</v>
      </c>
      <c r="I1032" s="3">
        <v>9077</v>
      </c>
      <c r="J1032">
        <v>20141230</v>
      </c>
      <c r="K1032" s="4">
        <v>1739</v>
      </c>
      <c r="L1032">
        <v>1154510</v>
      </c>
      <c r="M1032" s="5">
        <v>544</v>
      </c>
      <c r="N1032" t="s">
        <v>44</v>
      </c>
      <c r="O1032" t="s">
        <v>62</v>
      </c>
      <c r="P1032" t="s">
        <v>63</v>
      </c>
      <c r="Q1032" s="5">
        <v>45</v>
      </c>
      <c r="R1032" s="5">
        <v>24480</v>
      </c>
      <c r="S1032" t="s">
        <v>139</v>
      </c>
      <c r="T1032" t="s">
        <v>65</v>
      </c>
      <c r="U1032" t="s">
        <v>49</v>
      </c>
      <c r="V1032" t="s">
        <v>1382</v>
      </c>
      <c r="W1032" t="s">
        <v>51</v>
      </c>
      <c r="X1032" t="s">
        <v>52</v>
      </c>
      <c r="Y1032">
        <v>0</v>
      </c>
      <c r="Z1032" t="s">
        <v>53</v>
      </c>
      <c r="AA1032">
        <v>2014</v>
      </c>
      <c r="AB1032" t="s">
        <v>103</v>
      </c>
      <c r="AC1032" t="s">
        <v>55</v>
      </c>
      <c r="AD1032" t="s">
        <v>88</v>
      </c>
      <c r="AE1032">
        <v>99190312</v>
      </c>
      <c r="AF1032" t="s">
        <v>69</v>
      </c>
      <c r="AG1032" t="s">
        <v>58</v>
      </c>
      <c r="AH1032" t="s">
        <v>55</v>
      </c>
      <c r="AI1032" t="s">
        <v>59</v>
      </c>
    </row>
    <row r="1033" spans="1:35" x14ac:dyDescent="0.25">
      <c r="A1033" s="14" t="str">
        <f t="shared" si="16"/>
        <v>http://dodappwlsprd2.cloud.pge.com:8003/ilis_rpt/dailyeventlogdetail.jsp?odbeventlogid=15-0010355&amp;numberofmonths=24&amp;showchangehistorylog=1</v>
      </c>
      <c r="B1033" s="15" t="str">
        <f>HYPERLINK(A1033,V1033)</f>
        <v>15-0010355</v>
      </c>
      <c r="C1033" t="s">
        <v>1359</v>
      </c>
      <c r="D1033" t="s">
        <v>1306</v>
      </c>
      <c r="E1033" t="s">
        <v>40</v>
      </c>
      <c r="F1033" t="s">
        <v>1364</v>
      </c>
      <c r="G1033" s="2">
        <v>12101104</v>
      </c>
      <c r="H1033" t="s">
        <v>61</v>
      </c>
      <c r="I1033" s="3">
        <v>8940</v>
      </c>
      <c r="J1033">
        <v>20150206</v>
      </c>
      <c r="K1033" s="4">
        <v>1428</v>
      </c>
      <c r="L1033">
        <v>1175827</v>
      </c>
      <c r="M1033" s="5">
        <v>543</v>
      </c>
      <c r="N1033" t="s">
        <v>44</v>
      </c>
      <c r="O1033" t="s">
        <v>62</v>
      </c>
      <c r="P1033" t="s">
        <v>70</v>
      </c>
      <c r="Q1033" s="5">
        <v>24</v>
      </c>
      <c r="R1033" s="5">
        <v>13032</v>
      </c>
      <c r="S1033" t="s">
        <v>47</v>
      </c>
      <c r="T1033" t="s">
        <v>65</v>
      </c>
      <c r="U1033" t="s">
        <v>49</v>
      </c>
      <c r="V1033" t="s">
        <v>1383</v>
      </c>
      <c r="W1033" t="s">
        <v>51</v>
      </c>
      <c r="X1033" t="s">
        <v>52</v>
      </c>
      <c r="Y1033">
        <v>0</v>
      </c>
      <c r="Z1033" t="s">
        <v>53</v>
      </c>
      <c r="AA1033">
        <v>2015</v>
      </c>
      <c r="AB1033" t="s">
        <v>247</v>
      </c>
      <c r="AC1033" t="s">
        <v>55</v>
      </c>
      <c r="AD1033" t="s">
        <v>68</v>
      </c>
      <c r="AE1033">
        <v>99185021</v>
      </c>
      <c r="AF1033" t="s">
        <v>69</v>
      </c>
      <c r="AG1033" t="s">
        <v>58</v>
      </c>
      <c r="AH1033" t="s">
        <v>55</v>
      </c>
      <c r="AI1033" t="s">
        <v>59</v>
      </c>
    </row>
    <row r="1034" spans="1:35" x14ac:dyDescent="0.25">
      <c r="A1034" s="14" t="str">
        <f t="shared" si="16"/>
        <v>http://dodappwlsprd2.cloud.pge.com:8003/ilis_rpt/dailyeventlogdetail.jsp?odbeventlogid=15-0010057&amp;numberofmonths=24&amp;showchangehistorylog=1</v>
      </c>
      <c r="B1034" s="15" t="str">
        <f>HYPERLINK(A1034,V1034)</f>
        <v>15-0010057</v>
      </c>
      <c r="C1034" t="s">
        <v>1359</v>
      </c>
      <c r="D1034" t="s">
        <v>1306</v>
      </c>
      <c r="E1034" t="s">
        <v>84</v>
      </c>
      <c r="F1034" t="s">
        <v>1381</v>
      </c>
      <c r="G1034" s="2">
        <v>13111109</v>
      </c>
      <c r="H1034" t="s">
        <v>61</v>
      </c>
      <c r="I1034" s="3">
        <v>9859</v>
      </c>
      <c r="J1034">
        <v>20150206</v>
      </c>
      <c r="K1034" s="4">
        <v>1021</v>
      </c>
      <c r="L1034">
        <v>1174507</v>
      </c>
      <c r="M1034" s="5">
        <v>376</v>
      </c>
      <c r="N1034" t="s">
        <v>44</v>
      </c>
      <c r="O1034" t="s">
        <v>62</v>
      </c>
      <c r="P1034" t="s">
        <v>63</v>
      </c>
      <c r="Q1034" s="5">
        <v>39</v>
      </c>
      <c r="R1034" s="5">
        <v>14664</v>
      </c>
      <c r="S1034" t="s">
        <v>47</v>
      </c>
      <c r="T1034" t="s">
        <v>65</v>
      </c>
      <c r="U1034" t="s">
        <v>49</v>
      </c>
      <c r="V1034" t="s">
        <v>1384</v>
      </c>
      <c r="W1034" t="s">
        <v>51</v>
      </c>
      <c r="X1034" t="s">
        <v>52</v>
      </c>
      <c r="Y1034">
        <v>0</v>
      </c>
      <c r="Z1034" t="s">
        <v>53</v>
      </c>
      <c r="AA1034">
        <v>2015</v>
      </c>
      <c r="AB1034" t="s">
        <v>247</v>
      </c>
      <c r="AC1034" t="s">
        <v>55</v>
      </c>
      <c r="AD1034" t="s">
        <v>68</v>
      </c>
      <c r="AE1034">
        <v>99185185</v>
      </c>
      <c r="AF1034" t="s">
        <v>69</v>
      </c>
      <c r="AG1034" t="s">
        <v>58</v>
      </c>
      <c r="AH1034" t="s">
        <v>55</v>
      </c>
      <c r="AI1034" t="s">
        <v>59</v>
      </c>
    </row>
    <row r="1035" spans="1:35" x14ac:dyDescent="0.25">
      <c r="A1035" s="14" t="str">
        <f t="shared" si="16"/>
        <v>http://dodappwlsprd2.cloud.pge.com:8003/ilis_rpt/dailyeventlogdetail.jsp?odbeventlogid=15-0084558&amp;numberofmonths=24&amp;showchangehistorylog=1</v>
      </c>
      <c r="B1035" s="15" t="str">
        <f>HYPERLINK(A1035,V1035)</f>
        <v>15-0084558</v>
      </c>
      <c r="C1035" t="s">
        <v>1359</v>
      </c>
      <c r="D1035" t="s">
        <v>1306</v>
      </c>
      <c r="E1035" t="s">
        <v>84</v>
      </c>
      <c r="F1035" t="s">
        <v>1385</v>
      </c>
      <c r="G1035" s="2">
        <v>12690401</v>
      </c>
      <c r="H1035" t="s">
        <v>325</v>
      </c>
      <c r="I1035" s="3" t="s">
        <v>1376</v>
      </c>
      <c r="J1035">
        <v>20151213</v>
      </c>
      <c r="K1035" s="4">
        <v>743</v>
      </c>
      <c r="L1035">
        <v>1360231</v>
      </c>
      <c r="M1035" s="5">
        <v>280</v>
      </c>
      <c r="N1035" t="s">
        <v>44</v>
      </c>
      <c r="O1035" t="s">
        <v>62</v>
      </c>
      <c r="P1035" t="s">
        <v>63</v>
      </c>
      <c r="Q1035" s="5">
        <v>479</v>
      </c>
      <c r="R1035" s="5">
        <v>35020</v>
      </c>
      <c r="S1035" t="s">
        <v>279</v>
      </c>
      <c r="T1035" t="s">
        <v>79</v>
      </c>
      <c r="U1035" t="s">
        <v>49</v>
      </c>
      <c r="V1035" t="s">
        <v>1386</v>
      </c>
      <c r="W1035" t="s">
        <v>51</v>
      </c>
      <c r="X1035" t="s">
        <v>52</v>
      </c>
      <c r="Y1035">
        <v>0</v>
      </c>
      <c r="Z1035" t="s">
        <v>53</v>
      </c>
      <c r="AA1035">
        <v>2015</v>
      </c>
      <c r="AB1035" t="s">
        <v>103</v>
      </c>
      <c r="AC1035" t="s">
        <v>55</v>
      </c>
      <c r="AD1035" t="s">
        <v>68</v>
      </c>
      <c r="AE1035">
        <v>1174220</v>
      </c>
      <c r="AF1035" t="s">
        <v>81</v>
      </c>
      <c r="AG1035" t="s">
        <v>58</v>
      </c>
      <c r="AH1035" t="s">
        <v>55</v>
      </c>
      <c r="AI1035" t="s">
        <v>270</v>
      </c>
    </row>
    <row r="1036" spans="1:35" x14ac:dyDescent="0.25">
      <c r="A1036" s="14" t="str">
        <f t="shared" si="16"/>
        <v>http://dodappwlsprd2.cloud.pge.com:8003/ilis_rpt/dailyeventlogdetail.jsp?odbeventlogid=15-0084701&amp;numberofmonths=24&amp;showchangehistorylog=1</v>
      </c>
      <c r="B1036" s="15" t="str">
        <f>HYPERLINK(A1036,V1036)</f>
        <v>15-0084701</v>
      </c>
      <c r="C1036" t="s">
        <v>1359</v>
      </c>
      <c r="D1036" t="s">
        <v>1306</v>
      </c>
      <c r="E1036" t="s">
        <v>40</v>
      </c>
      <c r="F1036" t="s">
        <v>1366</v>
      </c>
      <c r="G1036" s="2">
        <v>12541104</v>
      </c>
      <c r="H1036" t="s">
        <v>75</v>
      </c>
      <c r="I1036" s="3" t="s">
        <v>1387</v>
      </c>
      <c r="J1036">
        <v>20151213</v>
      </c>
      <c r="K1036" s="4">
        <v>923</v>
      </c>
      <c r="L1036">
        <v>1360762</v>
      </c>
      <c r="M1036" s="5">
        <v>597</v>
      </c>
      <c r="N1036" t="s">
        <v>44</v>
      </c>
      <c r="O1036" t="s">
        <v>62</v>
      </c>
      <c r="P1036" t="s">
        <v>63</v>
      </c>
      <c r="Q1036" s="5">
        <v>676</v>
      </c>
      <c r="R1036" s="5">
        <v>67870</v>
      </c>
      <c r="S1036" t="s">
        <v>293</v>
      </c>
      <c r="T1036" t="s">
        <v>65</v>
      </c>
      <c r="U1036" t="s">
        <v>49</v>
      </c>
      <c r="V1036" t="s">
        <v>1388</v>
      </c>
      <c r="W1036" t="s">
        <v>51</v>
      </c>
      <c r="X1036" t="s">
        <v>52</v>
      </c>
      <c r="Y1036">
        <v>31205544</v>
      </c>
      <c r="Z1036" t="s">
        <v>53</v>
      </c>
      <c r="AA1036">
        <v>2015</v>
      </c>
      <c r="AB1036" t="s">
        <v>103</v>
      </c>
      <c r="AC1036" t="s">
        <v>55</v>
      </c>
      <c r="AD1036" t="s">
        <v>97</v>
      </c>
      <c r="AE1036">
        <v>1174367</v>
      </c>
      <c r="AF1036" t="s">
        <v>69</v>
      </c>
      <c r="AG1036" t="s">
        <v>58</v>
      </c>
      <c r="AH1036" t="s">
        <v>55</v>
      </c>
      <c r="AI1036" t="s">
        <v>270</v>
      </c>
    </row>
    <row r="1037" spans="1:35" x14ac:dyDescent="0.25">
      <c r="A1037" s="14" t="str">
        <f t="shared" si="16"/>
        <v>http://dodappwlsprd2.cloud.pge.com:8003/ilis_rpt/dailyeventlogdetail.jsp?odbeventlogid=16-0013482&amp;numberofmonths=24&amp;showchangehistorylog=1</v>
      </c>
      <c r="B1037" s="15" t="str">
        <f>HYPERLINK(A1037,V1037)</f>
        <v>16-0013482</v>
      </c>
      <c r="C1037" t="s">
        <v>1359</v>
      </c>
      <c r="D1037" t="s">
        <v>1306</v>
      </c>
      <c r="E1037" t="s">
        <v>40</v>
      </c>
      <c r="F1037" t="s">
        <v>1362</v>
      </c>
      <c r="G1037" s="2">
        <v>12101102</v>
      </c>
      <c r="H1037" t="s">
        <v>61</v>
      </c>
      <c r="I1037" s="3">
        <v>6589</v>
      </c>
      <c r="J1037">
        <v>20160217</v>
      </c>
      <c r="K1037" s="4">
        <v>2151</v>
      </c>
      <c r="L1037">
        <v>1407396</v>
      </c>
      <c r="M1037" s="5">
        <v>634</v>
      </c>
      <c r="N1037" t="s">
        <v>44</v>
      </c>
      <c r="O1037" t="s">
        <v>62</v>
      </c>
      <c r="P1037" t="s">
        <v>70</v>
      </c>
      <c r="Q1037" s="5">
        <v>59</v>
      </c>
      <c r="R1037" s="5">
        <v>19107</v>
      </c>
      <c r="S1037" t="s">
        <v>277</v>
      </c>
      <c r="T1037" t="s">
        <v>65</v>
      </c>
      <c r="U1037" t="s">
        <v>49</v>
      </c>
      <c r="V1037" t="s">
        <v>1389</v>
      </c>
      <c r="W1037" t="s">
        <v>51</v>
      </c>
      <c r="X1037" t="s">
        <v>52</v>
      </c>
      <c r="Y1037">
        <v>31219888</v>
      </c>
      <c r="Z1037" t="s">
        <v>53</v>
      </c>
      <c r="AA1037">
        <v>2016</v>
      </c>
      <c r="AB1037" t="s">
        <v>247</v>
      </c>
      <c r="AC1037" t="s">
        <v>55</v>
      </c>
      <c r="AD1037" t="s">
        <v>68</v>
      </c>
      <c r="AE1037">
        <v>1186570</v>
      </c>
      <c r="AF1037" t="s">
        <v>69</v>
      </c>
      <c r="AG1037" t="s">
        <v>58</v>
      </c>
      <c r="AH1037" t="s">
        <v>55</v>
      </c>
      <c r="AI1037" t="s">
        <v>55</v>
      </c>
    </row>
    <row r="1038" spans="1:35" x14ac:dyDescent="0.25">
      <c r="A1038" s="14" t="str">
        <f t="shared" si="16"/>
        <v>http://dodappwlsprd2.cloud.pge.com:8003/ilis_rpt/dailyeventlogdetail.jsp?odbeventlogid=16-0013324&amp;numberofmonths=24&amp;showchangehistorylog=1</v>
      </c>
      <c r="B1038" s="15" t="str">
        <f>HYPERLINK(A1038,V1038)</f>
        <v>16-0013324</v>
      </c>
      <c r="C1038" t="s">
        <v>1359</v>
      </c>
      <c r="D1038" t="s">
        <v>1306</v>
      </c>
      <c r="E1038" t="s">
        <v>40</v>
      </c>
      <c r="F1038" t="s">
        <v>1364</v>
      </c>
      <c r="G1038" s="2">
        <v>12101104</v>
      </c>
      <c r="H1038" t="s">
        <v>265</v>
      </c>
      <c r="I1038" s="3" t="s">
        <v>1390</v>
      </c>
      <c r="J1038">
        <v>20160217</v>
      </c>
      <c r="K1038" s="4">
        <v>1757</v>
      </c>
      <c r="L1038">
        <v>1406157</v>
      </c>
      <c r="M1038" s="5">
        <v>663</v>
      </c>
      <c r="N1038" t="s">
        <v>44</v>
      </c>
      <c r="O1038" t="s">
        <v>62</v>
      </c>
      <c r="P1038" t="s">
        <v>601</v>
      </c>
      <c r="Q1038" s="5">
        <v>117</v>
      </c>
      <c r="R1038" s="5">
        <v>32864</v>
      </c>
      <c r="S1038" t="s">
        <v>290</v>
      </c>
      <c r="T1038" t="s">
        <v>65</v>
      </c>
      <c r="U1038" t="s">
        <v>49</v>
      </c>
      <c r="V1038" t="s">
        <v>1391</v>
      </c>
      <c r="W1038" t="s">
        <v>51</v>
      </c>
      <c r="X1038" t="s">
        <v>52</v>
      </c>
      <c r="Y1038">
        <v>0</v>
      </c>
      <c r="Z1038" t="s">
        <v>53</v>
      </c>
      <c r="AA1038">
        <v>2016</v>
      </c>
      <c r="AB1038" t="s">
        <v>247</v>
      </c>
      <c r="AC1038" t="s">
        <v>55</v>
      </c>
      <c r="AD1038" t="s">
        <v>88</v>
      </c>
      <c r="AE1038">
        <v>1186408</v>
      </c>
      <c r="AF1038" t="s">
        <v>69</v>
      </c>
      <c r="AG1038" t="s">
        <v>58</v>
      </c>
      <c r="AH1038" t="s">
        <v>55</v>
      </c>
      <c r="AI1038" t="s">
        <v>55</v>
      </c>
    </row>
    <row r="1039" spans="1:35" x14ac:dyDescent="0.25">
      <c r="A1039" s="14" t="str">
        <f t="shared" si="16"/>
        <v>http://dodappwlsprd2.cloud.pge.com:8003/ilis_rpt/dailyeventlogdetail.jsp?odbeventlogid=16-0018006&amp;numberofmonths=24&amp;showchangehistorylog=1</v>
      </c>
      <c r="B1039" s="15" t="str">
        <f>HYPERLINK(A1039,V1039)</f>
        <v>16-0018006</v>
      </c>
      <c r="C1039" t="s">
        <v>1359</v>
      </c>
      <c r="D1039" t="s">
        <v>1306</v>
      </c>
      <c r="E1039" t="s">
        <v>40</v>
      </c>
      <c r="F1039" t="s">
        <v>1366</v>
      </c>
      <c r="G1039" s="2">
        <v>12541104</v>
      </c>
      <c r="H1039" t="s">
        <v>265</v>
      </c>
      <c r="I1039" s="3" t="s">
        <v>1392</v>
      </c>
      <c r="J1039">
        <v>20160305</v>
      </c>
      <c r="K1039" s="4">
        <v>2058</v>
      </c>
      <c r="L1039">
        <v>1419340</v>
      </c>
      <c r="M1039" s="5">
        <v>474</v>
      </c>
      <c r="N1039" t="s">
        <v>44</v>
      </c>
      <c r="O1039" t="s">
        <v>62</v>
      </c>
      <c r="P1039" t="s">
        <v>63</v>
      </c>
      <c r="Q1039" s="5">
        <v>133</v>
      </c>
      <c r="R1039" s="5">
        <v>29762</v>
      </c>
      <c r="S1039" t="s">
        <v>298</v>
      </c>
      <c r="T1039" t="s">
        <v>65</v>
      </c>
      <c r="U1039" t="s">
        <v>49</v>
      </c>
      <c r="V1039" t="s">
        <v>1393</v>
      </c>
      <c r="W1039" t="s">
        <v>51</v>
      </c>
      <c r="X1039" t="s">
        <v>52</v>
      </c>
      <c r="Y1039">
        <v>31222882</v>
      </c>
      <c r="Z1039" t="s">
        <v>53</v>
      </c>
      <c r="AA1039">
        <v>2016</v>
      </c>
      <c r="AB1039" t="s">
        <v>297</v>
      </c>
      <c r="AC1039" t="s">
        <v>55</v>
      </c>
      <c r="AD1039" t="s">
        <v>68</v>
      </c>
      <c r="AE1039">
        <v>1189877</v>
      </c>
      <c r="AF1039" t="s">
        <v>69</v>
      </c>
      <c r="AG1039" t="s">
        <v>58</v>
      </c>
      <c r="AH1039" t="s">
        <v>55</v>
      </c>
      <c r="AI1039" t="s">
        <v>55</v>
      </c>
    </row>
    <row r="1040" spans="1:35" x14ac:dyDescent="0.25">
      <c r="A1040" s="14" t="str">
        <f t="shared" si="16"/>
        <v>http://dodappwlsprd2.cloud.pge.com:8003/ilis_rpt/dailyeventlogdetail.jsp?odbeventlogid=16-0018093&amp;numberofmonths=24&amp;showchangehistorylog=1</v>
      </c>
      <c r="B1040" s="15" t="str">
        <f>HYPERLINK(A1040,V1040)</f>
        <v>16-0018093</v>
      </c>
      <c r="C1040" t="s">
        <v>1359</v>
      </c>
      <c r="D1040" t="s">
        <v>1306</v>
      </c>
      <c r="E1040" t="s">
        <v>40</v>
      </c>
      <c r="F1040" t="s">
        <v>1366</v>
      </c>
      <c r="G1040" s="2">
        <v>12541104</v>
      </c>
      <c r="H1040" t="s">
        <v>61</v>
      </c>
      <c r="I1040" s="3">
        <v>9089</v>
      </c>
      <c r="J1040">
        <v>20160305</v>
      </c>
      <c r="K1040" s="4">
        <v>2259</v>
      </c>
      <c r="L1040">
        <v>1420616</v>
      </c>
      <c r="M1040" s="5">
        <v>818</v>
      </c>
      <c r="N1040" t="s">
        <v>44</v>
      </c>
      <c r="O1040" t="s">
        <v>62</v>
      </c>
      <c r="P1040" t="s">
        <v>63</v>
      </c>
      <c r="Q1040" s="5">
        <v>233</v>
      </c>
      <c r="R1040" s="5">
        <v>51016</v>
      </c>
      <c r="S1040" t="s">
        <v>279</v>
      </c>
      <c r="T1040" t="s">
        <v>65</v>
      </c>
      <c r="U1040" t="s">
        <v>49</v>
      </c>
      <c r="V1040" t="s">
        <v>1394</v>
      </c>
      <c r="W1040" t="s">
        <v>51</v>
      </c>
      <c r="X1040" t="s">
        <v>52</v>
      </c>
      <c r="Y1040">
        <v>31222882</v>
      </c>
      <c r="Z1040" t="s">
        <v>53</v>
      </c>
      <c r="AA1040">
        <v>2016</v>
      </c>
      <c r="AB1040" t="s">
        <v>297</v>
      </c>
      <c r="AC1040" t="s">
        <v>55</v>
      </c>
      <c r="AD1040" t="s">
        <v>68</v>
      </c>
      <c r="AE1040">
        <v>1189965</v>
      </c>
      <c r="AF1040" t="s">
        <v>69</v>
      </c>
      <c r="AG1040" t="s">
        <v>58</v>
      </c>
      <c r="AH1040" t="s">
        <v>55</v>
      </c>
      <c r="AI1040" t="s">
        <v>270</v>
      </c>
    </row>
    <row r="1041" spans="1:35" x14ac:dyDescent="0.25">
      <c r="A1041" s="14" t="str">
        <f t="shared" si="16"/>
        <v>http://dodappwlsprd2.cloud.pge.com:8003/ilis_rpt/dailyeventlogdetail.jsp?odbeventlogid=16-0017860&amp;numberofmonths=24&amp;showchangehistorylog=1</v>
      </c>
      <c r="B1041" s="15" t="str">
        <f>HYPERLINK(A1041,V1041)</f>
        <v>16-0017860</v>
      </c>
      <c r="C1041" t="s">
        <v>1359</v>
      </c>
      <c r="D1041" t="s">
        <v>1306</v>
      </c>
      <c r="E1041" t="s">
        <v>84</v>
      </c>
      <c r="F1041" t="s">
        <v>1381</v>
      </c>
      <c r="G1041" s="2">
        <v>13111109</v>
      </c>
      <c r="H1041" t="s">
        <v>42</v>
      </c>
      <c r="I1041" s="3" t="s">
        <v>1395</v>
      </c>
      <c r="J1041">
        <v>20160305</v>
      </c>
      <c r="K1041" s="4">
        <v>2100</v>
      </c>
      <c r="L1041">
        <v>1419339</v>
      </c>
      <c r="M1041" s="5">
        <v>840</v>
      </c>
      <c r="N1041" t="s">
        <v>44</v>
      </c>
      <c r="O1041" t="s">
        <v>62</v>
      </c>
      <c r="P1041" t="s">
        <v>63</v>
      </c>
      <c r="Q1041" s="5">
        <v>419</v>
      </c>
      <c r="R1041" s="5">
        <v>83790</v>
      </c>
      <c r="S1041" t="s">
        <v>326</v>
      </c>
      <c r="T1041" t="s">
        <v>65</v>
      </c>
      <c r="U1041" t="s">
        <v>49</v>
      </c>
      <c r="V1041" t="s">
        <v>1396</v>
      </c>
      <c r="W1041" t="s">
        <v>51</v>
      </c>
      <c r="X1041" t="s">
        <v>52</v>
      </c>
      <c r="Y1041">
        <v>31222882</v>
      </c>
      <c r="Z1041" t="s">
        <v>53</v>
      </c>
      <c r="AA1041">
        <v>2016</v>
      </c>
      <c r="AB1041" t="s">
        <v>297</v>
      </c>
      <c r="AC1041" t="s">
        <v>55</v>
      </c>
      <c r="AD1041" t="s">
        <v>113</v>
      </c>
      <c r="AE1041">
        <v>1189714</v>
      </c>
      <c r="AF1041" t="s">
        <v>69</v>
      </c>
      <c r="AG1041" t="s">
        <v>58</v>
      </c>
      <c r="AH1041" t="s">
        <v>55</v>
      </c>
      <c r="AI1041" t="s">
        <v>270</v>
      </c>
    </row>
    <row r="1042" spans="1:35" x14ac:dyDescent="0.25">
      <c r="A1042" s="14" t="str">
        <f t="shared" si="16"/>
        <v>http://dodappwlsprd2.cloud.pge.com:8003/ilis_rpt/dailyeventlogdetail.jsp?odbeventlogid=17-0005469&amp;numberofmonths=24&amp;showchangehistorylog=1</v>
      </c>
      <c r="B1042" s="15" t="str">
        <f>HYPERLINK(A1042,V1042)</f>
        <v>17-0005469</v>
      </c>
      <c r="C1042" t="s">
        <v>1359</v>
      </c>
      <c r="D1042" t="s">
        <v>1306</v>
      </c>
      <c r="E1042" t="s">
        <v>84</v>
      </c>
      <c r="F1042" t="s">
        <v>1397</v>
      </c>
      <c r="G1042" s="2">
        <v>12501105</v>
      </c>
      <c r="H1042" t="s">
        <v>42</v>
      </c>
      <c r="I1042" s="3" t="s">
        <v>1398</v>
      </c>
      <c r="J1042">
        <v>20170108</v>
      </c>
      <c r="K1042" s="4">
        <v>1544</v>
      </c>
      <c r="L1042">
        <v>1627794</v>
      </c>
      <c r="M1042" s="5">
        <v>1481</v>
      </c>
      <c r="N1042" t="s">
        <v>44</v>
      </c>
      <c r="O1042" t="s">
        <v>62</v>
      </c>
      <c r="P1042" t="s">
        <v>63</v>
      </c>
      <c r="Q1042" s="5">
        <v>2152</v>
      </c>
      <c r="R1042" s="5">
        <v>143997</v>
      </c>
      <c r="S1042" t="s">
        <v>279</v>
      </c>
      <c r="T1042" t="s">
        <v>65</v>
      </c>
      <c r="U1042" t="s">
        <v>66</v>
      </c>
      <c r="V1042" t="s">
        <v>1399</v>
      </c>
      <c r="W1042" t="s">
        <v>51</v>
      </c>
      <c r="X1042" t="s">
        <v>52</v>
      </c>
      <c r="Y1042">
        <v>0</v>
      </c>
      <c r="Z1042" t="s">
        <v>53</v>
      </c>
      <c r="AA1042">
        <v>2017</v>
      </c>
      <c r="AB1042" t="s">
        <v>335</v>
      </c>
      <c r="AC1042" t="s">
        <v>55</v>
      </c>
      <c r="AD1042" t="s">
        <v>88</v>
      </c>
      <c r="AE1042">
        <v>1245253</v>
      </c>
      <c r="AF1042" t="s">
        <v>69</v>
      </c>
      <c r="AG1042" t="s">
        <v>58</v>
      </c>
      <c r="AH1042" t="s">
        <v>55</v>
      </c>
      <c r="AI1042" t="s">
        <v>270</v>
      </c>
    </row>
    <row r="1043" spans="1:35" x14ac:dyDescent="0.25">
      <c r="A1043" s="14" t="str">
        <f t="shared" si="16"/>
        <v>http://dodappwlsprd2.cloud.pge.com:8003/ilis_rpt/dailyeventlogdetail.jsp?odbeventlogid=17-0005216&amp;numberofmonths=24&amp;showchangehistorylog=1</v>
      </c>
      <c r="B1043" s="15" t="str">
        <f>HYPERLINK(A1043,V1043)</f>
        <v>17-0005216</v>
      </c>
      <c r="C1043" t="s">
        <v>1359</v>
      </c>
      <c r="D1043" t="s">
        <v>1306</v>
      </c>
      <c r="E1043" t="s">
        <v>40</v>
      </c>
      <c r="F1043" t="s">
        <v>1362</v>
      </c>
      <c r="G1043" s="2">
        <v>12101102</v>
      </c>
      <c r="H1043" t="s">
        <v>61</v>
      </c>
      <c r="I1043" s="3">
        <v>1369</v>
      </c>
      <c r="J1043">
        <v>20170108</v>
      </c>
      <c r="K1043" s="4">
        <v>1041</v>
      </c>
      <c r="L1043">
        <v>1625023</v>
      </c>
      <c r="M1043" s="5">
        <v>1579</v>
      </c>
      <c r="N1043" t="s">
        <v>44</v>
      </c>
      <c r="O1043" t="s">
        <v>62</v>
      </c>
      <c r="P1043" t="s">
        <v>63</v>
      </c>
      <c r="Q1043" s="5">
        <v>152</v>
      </c>
      <c r="R1043" s="5">
        <v>93062</v>
      </c>
      <c r="S1043" t="s">
        <v>1181</v>
      </c>
      <c r="T1043" t="s">
        <v>65</v>
      </c>
      <c r="U1043" t="s">
        <v>49</v>
      </c>
      <c r="V1043" t="s">
        <v>1400</v>
      </c>
      <c r="W1043" t="s">
        <v>51</v>
      </c>
      <c r="X1043" t="s">
        <v>52</v>
      </c>
      <c r="Y1043">
        <v>0</v>
      </c>
      <c r="Z1043" t="s">
        <v>53</v>
      </c>
      <c r="AA1043">
        <v>2017</v>
      </c>
      <c r="AB1043" t="s">
        <v>335</v>
      </c>
      <c r="AC1043" t="s">
        <v>55</v>
      </c>
      <c r="AD1043" t="s">
        <v>68</v>
      </c>
      <c r="AE1043">
        <v>1245005</v>
      </c>
      <c r="AF1043" t="s">
        <v>69</v>
      </c>
      <c r="AG1043" t="s">
        <v>58</v>
      </c>
      <c r="AH1043" t="s">
        <v>55</v>
      </c>
      <c r="AI1043" t="s">
        <v>270</v>
      </c>
    </row>
    <row r="1044" spans="1:35" x14ac:dyDescent="0.25">
      <c r="A1044" s="14" t="str">
        <f t="shared" si="16"/>
        <v>http://dodappwlsprd2.cloud.pge.com:8003/ilis_rpt/dailyeventlogdetail.jsp?odbeventlogid=17-0005230&amp;numberofmonths=24&amp;showchangehistorylog=1</v>
      </c>
      <c r="B1044" s="15" t="str">
        <f>HYPERLINK(A1044,V1044)</f>
        <v>17-0005230</v>
      </c>
      <c r="C1044" t="s">
        <v>1359</v>
      </c>
      <c r="D1044" t="s">
        <v>1306</v>
      </c>
      <c r="E1044" t="s">
        <v>84</v>
      </c>
      <c r="F1044" t="s">
        <v>1381</v>
      </c>
      <c r="G1044" s="2">
        <v>13111109</v>
      </c>
      <c r="H1044" t="s">
        <v>61</v>
      </c>
      <c r="I1044" s="3">
        <v>9166</v>
      </c>
      <c r="J1044">
        <v>20170108</v>
      </c>
      <c r="K1044" s="4">
        <v>957</v>
      </c>
      <c r="L1044">
        <v>1624525</v>
      </c>
      <c r="M1044" s="5">
        <v>353</v>
      </c>
      <c r="N1044" t="s">
        <v>44</v>
      </c>
      <c r="O1044" t="s">
        <v>45</v>
      </c>
      <c r="P1044" t="s">
        <v>281</v>
      </c>
      <c r="Q1044" s="5">
        <v>19</v>
      </c>
      <c r="R1044" s="5">
        <v>6707</v>
      </c>
      <c r="S1044" t="s">
        <v>279</v>
      </c>
      <c r="T1044" t="s">
        <v>65</v>
      </c>
      <c r="U1044" t="s">
        <v>49</v>
      </c>
      <c r="V1044" t="s">
        <v>1401</v>
      </c>
      <c r="W1044" t="s">
        <v>51</v>
      </c>
      <c r="X1044" t="s">
        <v>52</v>
      </c>
      <c r="Y1044">
        <v>0</v>
      </c>
      <c r="Z1044" t="s">
        <v>53</v>
      </c>
      <c r="AA1044">
        <v>2017</v>
      </c>
      <c r="AB1044" t="s">
        <v>335</v>
      </c>
      <c r="AC1044" t="s">
        <v>55</v>
      </c>
      <c r="AD1044" t="s">
        <v>68</v>
      </c>
      <c r="AE1044">
        <v>1245019</v>
      </c>
      <c r="AF1044" t="s">
        <v>69</v>
      </c>
      <c r="AG1044" t="s">
        <v>58</v>
      </c>
      <c r="AH1044" t="s">
        <v>55</v>
      </c>
      <c r="AI1044" t="s">
        <v>55</v>
      </c>
    </row>
    <row r="1045" spans="1:35" x14ac:dyDescent="0.25">
      <c r="A1045" s="14" t="str">
        <f t="shared" si="16"/>
        <v>http://dodappwlsprd2.cloud.pge.com:8003/ilis_rpt/dailyeventlogdetail.jsp?odbeventlogid=17-0006655&amp;numberofmonths=24&amp;showchangehistorylog=1</v>
      </c>
      <c r="B1045" s="15" t="str">
        <f>HYPERLINK(A1045,V1045)</f>
        <v>17-0006655</v>
      </c>
      <c r="C1045" t="s">
        <v>1359</v>
      </c>
      <c r="D1045" t="s">
        <v>1306</v>
      </c>
      <c r="E1045" t="s">
        <v>84</v>
      </c>
      <c r="F1045" t="s">
        <v>1402</v>
      </c>
      <c r="G1045" s="2">
        <v>12091102</v>
      </c>
      <c r="H1045" t="s">
        <v>61</v>
      </c>
      <c r="I1045" s="3">
        <v>6651</v>
      </c>
      <c r="J1045">
        <v>20170110</v>
      </c>
      <c r="K1045" s="4">
        <v>1317</v>
      </c>
      <c r="L1045">
        <v>1633358</v>
      </c>
      <c r="M1045" s="5">
        <v>919</v>
      </c>
      <c r="N1045" t="s">
        <v>44</v>
      </c>
      <c r="O1045" t="s">
        <v>62</v>
      </c>
      <c r="P1045" t="s">
        <v>63</v>
      </c>
      <c r="Q1045" s="5">
        <v>46</v>
      </c>
      <c r="R1045" s="5">
        <v>42274</v>
      </c>
      <c r="S1045" t="s">
        <v>878</v>
      </c>
      <c r="T1045" t="s">
        <v>65</v>
      </c>
      <c r="U1045" t="s">
        <v>49</v>
      </c>
      <c r="V1045" t="s">
        <v>1403</v>
      </c>
      <c r="W1045" t="s">
        <v>51</v>
      </c>
      <c r="X1045" t="s">
        <v>52</v>
      </c>
      <c r="Y1045">
        <v>0</v>
      </c>
      <c r="Z1045" t="s">
        <v>53</v>
      </c>
      <c r="AA1045">
        <v>2017</v>
      </c>
      <c r="AB1045" t="s">
        <v>335</v>
      </c>
      <c r="AC1045" t="s">
        <v>55</v>
      </c>
      <c r="AD1045" t="s">
        <v>68</v>
      </c>
      <c r="AE1045">
        <v>1246284</v>
      </c>
      <c r="AF1045" t="s">
        <v>69</v>
      </c>
      <c r="AG1045" t="s">
        <v>58</v>
      </c>
      <c r="AH1045" t="s">
        <v>55</v>
      </c>
      <c r="AI1045" t="s">
        <v>270</v>
      </c>
    </row>
    <row r="1046" spans="1:35" x14ac:dyDescent="0.25">
      <c r="A1046" s="14" t="str">
        <f t="shared" si="16"/>
        <v>http://dodappwlsprd2.cloud.pge.com:8003/ilis_rpt/dailyeventlogdetail.jsp?odbeventlogid=17-0006685&amp;numberofmonths=24&amp;showchangehistorylog=1</v>
      </c>
      <c r="B1046" s="15" t="str">
        <f>HYPERLINK(A1046,V1046)</f>
        <v>17-0006685</v>
      </c>
      <c r="C1046" t="s">
        <v>1359</v>
      </c>
      <c r="D1046" t="s">
        <v>1306</v>
      </c>
      <c r="E1046" t="s">
        <v>84</v>
      </c>
      <c r="F1046" t="s">
        <v>1369</v>
      </c>
      <c r="G1046" s="2">
        <v>12101103</v>
      </c>
      <c r="H1046" t="s">
        <v>61</v>
      </c>
      <c r="I1046" s="3">
        <v>7970</v>
      </c>
      <c r="J1046">
        <v>20170110</v>
      </c>
      <c r="K1046" s="4">
        <v>1334</v>
      </c>
      <c r="L1046">
        <v>1633406</v>
      </c>
      <c r="M1046" s="5">
        <v>366</v>
      </c>
      <c r="N1046" t="s">
        <v>44</v>
      </c>
      <c r="O1046" t="s">
        <v>62</v>
      </c>
      <c r="P1046" t="s">
        <v>63</v>
      </c>
      <c r="Q1046" s="5">
        <v>24</v>
      </c>
      <c r="R1046" s="5">
        <v>8784</v>
      </c>
      <c r="S1046" t="s">
        <v>1181</v>
      </c>
      <c r="T1046" t="s">
        <v>65</v>
      </c>
      <c r="U1046" t="s">
        <v>49</v>
      </c>
      <c r="V1046" t="s">
        <v>1404</v>
      </c>
      <c r="W1046" t="s">
        <v>51</v>
      </c>
      <c r="X1046" t="s">
        <v>52</v>
      </c>
      <c r="Y1046">
        <v>0</v>
      </c>
      <c r="Z1046" t="s">
        <v>53</v>
      </c>
      <c r="AA1046">
        <v>2017</v>
      </c>
      <c r="AB1046" t="s">
        <v>335</v>
      </c>
      <c r="AC1046" t="s">
        <v>55</v>
      </c>
      <c r="AD1046" t="s">
        <v>68</v>
      </c>
      <c r="AE1046">
        <v>1246305</v>
      </c>
      <c r="AF1046" t="s">
        <v>69</v>
      </c>
      <c r="AG1046" t="s">
        <v>58</v>
      </c>
      <c r="AH1046" t="s">
        <v>55</v>
      </c>
      <c r="AI1046" t="s">
        <v>270</v>
      </c>
    </row>
    <row r="1047" spans="1:35" x14ac:dyDescent="0.25">
      <c r="A1047" s="14" t="str">
        <f t="shared" si="16"/>
        <v>http://dodappwlsprd2.cloud.pge.com:8003/ilis_rpt/dailyeventlogdetail.jsp?odbeventlogid=17-0006860&amp;numberofmonths=24&amp;showchangehistorylog=1</v>
      </c>
      <c r="B1047" s="15" t="str">
        <f>HYPERLINK(A1047,V1047)</f>
        <v>17-0006860</v>
      </c>
      <c r="C1047" t="s">
        <v>1359</v>
      </c>
      <c r="D1047" t="s">
        <v>1306</v>
      </c>
      <c r="E1047" t="s">
        <v>40</v>
      </c>
      <c r="F1047" t="s">
        <v>1364</v>
      </c>
      <c r="G1047" s="2">
        <v>12101104</v>
      </c>
      <c r="H1047" t="s">
        <v>61</v>
      </c>
      <c r="I1047" s="3">
        <v>6465</v>
      </c>
      <c r="J1047">
        <v>20170110</v>
      </c>
      <c r="K1047" s="4">
        <v>1623</v>
      </c>
      <c r="L1047">
        <v>1634295</v>
      </c>
      <c r="M1047" s="5">
        <v>1138</v>
      </c>
      <c r="N1047" t="s">
        <v>44</v>
      </c>
      <c r="O1047" t="s">
        <v>62</v>
      </c>
      <c r="P1047" t="s">
        <v>63</v>
      </c>
      <c r="Q1047" s="5">
        <v>35</v>
      </c>
      <c r="R1047" s="5">
        <v>39830</v>
      </c>
      <c r="S1047" t="s">
        <v>273</v>
      </c>
      <c r="T1047" t="s">
        <v>65</v>
      </c>
      <c r="U1047" t="s">
        <v>49</v>
      </c>
      <c r="V1047" t="s">
        <v>1405</v>
      </c>
      <c r="W1047" t="s">
        <v>51</v>
      </c>
      <c r="X1047" t="s">
        <v>52</v>
      </c>
      <c r="Y1047">
        <v>0</v>
      </c>
      <c r="Z1047" t="s">
        <v>53</v>
      </c>
      <c r="AA1047">
        <v>2017</v>
      </c>
      <c r="AB1047" t="s">
        <v>335</v>
      </c>
      <c r="AC1047" t="s">
        <v>55</v>
      </c>
      <c r="AD1047" t="s">
        <v>68</v>
      </c>
      <c r="AE1047">
        <v>1246440</v>
      </c>
      <c r="AF1047" t="s">
        <v>69</v>
      </c>
      <c r="AG1047" t="s">
        <v>58</v>
      </c>
      <c r="AH1047" t="s">
        <v>55</v>
      </c>
      <c r="AI1047" t="s">
        <v>270</v>
      </c>
    </row>
    <row r="1048" spans="1:35" x14ac:dyDescent="0.25">
      <c r="A1048" s="14" t="str">
        <f t="shared" si="16"/>
        <v>http://dodappwlsprd2.cloud.pge.com:8003/ilis_rpt/dailyeventlogdetail.jsp?odbeventlogid=17-0006634&amp;numberofmonths=24&amp;showchangehistorylog=1</v>
      </c>
      <c r="B1048" s="15" t="str">
        <f>HYPERLINK(A1048,V1048)</f>
        <v>17-0006634</v>
      </c>
      <c r="C1048" t="s">
        <v>1359</v>
      </c>
      <c r="D1048" t="s">
        <v>1306</v>
      </c>
      <c r="E1048" t="s">
        <v>40</v>
      </c>
      <c r="F1048" t="s">
        <v>1366</v>
      </c>
      <c r="G1048" s="2">
        <v>12541104</v>
      </c>
      <c r="H1048" t="s">
        <v>61</v>
      </c>
      <c r="I1048" s="3">
        <v>81195</v>
      </c>
      <c r="J1048">
        <v>20170110</v>
      </c>
      <c r="K1048" s="4">
        <v>1228</v>
      </c>
      <c r="L1048">
        <v>1633278</v>
      </c>
      <c r="M1048" s="5">
        <v>1006</v>
      </c>
      <c r="N1048" t="s">
        <v>44</v>
      </c>
      <c r="O1048" t="s">
        <v>62</v>
      </c>
      <c r="P1048" t="s">
        <v>63</v>
      </c>
      <c r="Q1048" s="5">
        <v>14</v>
      </c>
      <c r="R1048" s="5">
        <v>14084</v>
      </c>
      <c r="S1048" t="s">
        <v>273</v>
      </c>
      <c r="T1048" t="s">
        <v>79</v>
      </c>
      <c r="U1048" t="s">
        <v>49</v>
      </c>
      <c r="V1048" t="s">
        <v>1406</v>
      </c>
      <c r="W1048" t="s">
        <v>51</v>
      </c>
      <c r="X1048" t="s">
        <v>52</v>
      </c>
      <c r="Y1048">
        <v>0</v>
      </c>
      <c r="Z1048" t="s">
        <v>53</v>
      </c>
      <c r="AA1048">
        <v>2017</v>
      </c>
      <c r="AB1048" t="s">
        <v>335</v>
      </c>
      <c r="AC1048" t="s">
        <v>55</v>
      </c>
      <c r="AD1048" t="s">
        <v>68</v>
      </c>
      <c r="AE1048">
        <v>1246266</v>
      </c>
      <c r="AF1048" t="s">
        <v>81</v>
      </c>
      <c r="AG1048" t="s">
        <v>58</v>
      </c>
      <c r="AH1048" t="s">
        <v>55</v>
      </c>
      <c r="AI1048" t="s">
        <v>270</v>
      </c>
    </row>
    <row r="1049" spans="1:35" x14ac:dyDescent="0.25">
      <c r="A1049" s="14" t="str">
        <f t="shared" si="16"/>
        <v>http://dodappwlsprd2.cloud.pge.com:8003/ilis_rpt/dailyeventlogdetail.jsp?odbeventlogid=17-0007370&amp;numberofmonths=24&amp;showchangehistorylog=1</v>
      </c>
      <c r="B1049" s="15" t="str">
        <f>HYPERLINK(A1049,V1049)</f>
        <v>17-0007370</v>
      </c>
      <c r="C1049" t="s">
        <v>1359</v>
      </c>
      <c r="D1049" t="s">
        <v>1306</v>
      </c>
      <c r="E1049" t="s">
        <v>84</v>
      </c>
      <c r="F1049" t="s">
        <v>1373</v>
      </c>
      <c r="G1049" s="2">
        <v>12541106</v>
      </c>
      <c r="H1049" t="s">
        <v>61</v>
      </c>
      <c r="I1049" s="3">
        <v>2457</v>
      </c>
      <c r="J1049">
        <v>20170111</v>
      </c>
      <c r="K1049" s="4">
        <v>19</v>
      </c>
      <c r="L1049">
        <v>1638166</v>
      </c>
      <c r="M1049" s="5">
        <v>1195</v>
      </c>
      <c r="N1049" t="s">
        <v>44</v>
      </c>
      <c r="O1049" t="s">
        <v>62</v>
      </c>
      <c r="P1049" t="s">
        <v>70</v>
      </c>
      <c r="Q1049" s="5">
        <v>9</v>
      </c>
      <c r="R1049" s="5">
        <v>10755</v>
      </c>
      <c r="S1049" t="s">
        <v>1407</v>
      </c>
      <c r="T1049" t="s">
        <v>65</v>
      </c>
      <c r="U1049" t="s">
        <v>49</v>
      </c>
      <c r="V1049" t="s">
        <v>1408</v>
      </c>
      <c r="W1049" t="s">
        <v>51</v>
      </c>
      <c r="X1049" t="s">
        <v>52</v>
      </c>
      <c r="Y1049">
        <v>0</v>
      </c>
      <c r="Z1049" t="s">
        <v>53</v>
      </c>
      <c r="AA1049">
        <v>2017</v>
      </c>
      <c r="AB1049" t="s">
        <v>335</v>
      </c>
      <c r="AC1049" t="s">
        <v>55</v>
      </c>
      <c r="AD1049" t="s">
        <v>68</v>
      </c>
      <c r="AE1049">
        <v>1246957</v>
      </c>
      <c r="AF1049" t="s">
        <v>69</v>
      </c>
      <c r="AG1049" t="s">
        <v>58</v>
      </c>
      <c r="AH1049" t="s">
        <v>55</v>
      </c>
      <c r="AI1049" t="s">
        <v>270</v>
      </c>
    </row>
    <row r="1050" spans="1:35" x14ac:dyDescent="0.25">
      <c r="A1050" s="14" t="str">
        <f t="shared" si="16"/>
        <v>http://dodappwlsprd2.cloud.pge.com:8003/ilis_rpt/dailyeventlogdetail.jsp?odbeventlogid=17-0013605&amp;numberofmonths=24&amp;showchangehistorylog=1</v>
      </c>
      <c r="B1050" s="15" t="str">
        <f>HYPERLINK(A1050,V1050)</f>
        <v>17-0013605</v>
      </c>
      <c r="C1050" t="s">
        <v>1359</v>
      </c>
      <c r="D1050" t="s">
        <v>1306</v>
      </c>
      <c r="E1050" t="s">
        <v>84</v>
      </c>
      <c r="F1050" t="s">
        <v>1373</v>
      </c>
      <c r="G1050" s="2">
        <v>12541106</v>
      </c>
      <c r="H1050" t="s">
        <v>61</v>
      </c>
      <c r="I1050" s="3">
        <v>9749</v>
      </c>
      <c r="J1050">
        <v>20170123</v>
      </c>
      <c r="K1050" s="4">
        <v>433</v>
      </c>
      <c r="L1050">
        <v>1662783</v>
      </c>
      <c r="M1050" s="5">
        <v>375</v>
      </c>
      <c r="N1050" t="s">
        <v>44</v>
      </c>
      <c r="O1050" t="s">
        <v>62</v>
      </c>
      <c r="P1050" t="s">
        <v>63</v>
      </c>
      <c r="Q1050" s="5">
        <v>29</v>
      </c>
      <c r="R1050" s="5">
        <v>10875</v>
      </c>
      <c r="S1050" t="s">
        <v>356</v>
      </c>
      <c r="T1050" t="s">
        <v>65</v>
      </c>
      <c r="U1050" t="s">
        <v>49</v>
      </c>
      <c r="V1050" t="s">
        <v>1409</v>
      </c>
      <c r="W1050" t="s">
        <v>51</v>
      </c>
      <c r="X1050" t="s">
        <v>52</v>
      </c>
      <c r="Y1050">
        <v>0</v>
      </c>
      <c r="Z1050" t="s">
        <v>53</v>
      </c>
      <c r="AA1050">
        <v>2017</v>
      </c>
      <c r="AB1050" t="s">
        <v>335</v>
      </c>
      <c r="AC1050" t="s">
        <v>55</v>
      </c>
      <c r="AD1050" t="s">
        <v>113</v>
      </c>
      <c r="AE1050">
        <v>1252427</v>
      </c>
      <c r="AF1050" t="s">
        <v>69</v>
      </c>
      <c r="AG1050" t="s">
        <v>58</v>
      </c>
      <c r="AH1050" t="s">
        <v>55</v>
      </c>
      <c r="AI1050" t="s">
        <v>270</v>
      </c>
    </row>
    <row r="1051" spans="1:35" x14ac:dyDescent="0.25">
      <c r="A1051" s="14" t="str">
        <f t="shared" si="16"/>
        <v>http://dodappwlsprd2.cloud.pge.com:8003/ilis_rpt/dailyeventlogdetail.jsp?odbeventlogid=17-0018118&amp;numberofmonths=24&amp;showchangehistorylog=1</v>
      </c>
      <c r="B1051" s="15" t="str">
        <f>HYPERLINK(A1051,V1051)</f>
        <v>17-0018118</v>
      </c>
      <c r="C1051" t="s">
        <v>1359</v>
      </c>
      <c r="D1051" t="s">
        <v>1306</v>
      </c>
      <c r="E1051" t="s">
        <v>84</v>
      </c>
      <c r="F1051" t="s">
        <v>1402</v>
      </c>
      <c r="G1051" s="2">
        <v>12091102</v>
      </c>
      <c r="H1051" t="s">
        <v>61</v>
      </c>
      <c r="I1051" s="3">
        <v>6673</v>
      </c>
      <c r="J1051">
        <v>20170207</v>
      </c>
      <c r="K1051" s="4">
        <v>304</v>
      </c>
      <c r="L1051">
        <v>1677526</v>
      </c>
      <c r="M1051" s="5">
        <v>610</v>
      </c>
      <c r="N1051" t="s">
        <v>44</v>
      </c>
      <c r="O1051" t="s">
        <v>62</v>
      </c>
      <c r="P1051" t="s">
        <v>63</v>
      </c>
      <c r="Q1051" s="5">
        <v>40</v>
      </c>
      <c r="R1051" s="5">
        <v>17962</v>
      </c>
      <c r="S1051" t="s">
        <v>273</v>
      </c>
      <c r="T1051" t="s">
        <v>65</v>
      </c>
      <c r="U1051" t="s">
        <v>49</v>
      </c>
      <c r="V1051" t="s">
        <v>1410</v>
      </c>
      <c r="W1051" t="s">
        <v>51</v>
      </c>
      <c r="X1051" t="s">
        <v>52</v>
      </c>
      <c r="Y1051">
        <v>0</v>
      </c>
      <c r="Z1051" t="s">
        <v>53</v>
      </c>
      <c r="AA1051">
        <v>2017</v>
      </c>
      <c r="AB1051" t="s">
        <v>247</v>
      </c>
      <c r="AC1051" t="s">
        <v>55</v>
      </c>
      <c r="AD1051" t="s">
        <v>88</v>
      </c>
      <c r="AE1051">
        <v>1255980</v>
      </c>
      <c r="AF1051" t="s">
        <v>69</v>
      </c>
      <c r="AG1051" t="s">
        <v>58</v>
      </c>
      <c r="AH1051" t="s">
        <v>55</v>
      </c>
      <c r="AI1051" t="s">
        <v>270</v>
      </c>
    </row>
    <row r="1052" spans="1:35" x14ac:dyDescent="0.25">
      <c r="A1052" s="14" t="str">
        <f t="shared" si="16"/>
        <v>http://dodappwlsprd2.cloud.pge.com:8003/ilis_rpt/dailyeventlogdetail.jsp?odbeventlogid=17-0018169&amp;numberofmonths=24&amp;showchangehistorylog=1</v>
      </c>
      <c r="B1052" s="15" t="str">
        <f>HYPERLINK(A1052,V1052)</f>
        <v>17-0018169</v>
      </c>
      <c r="C1052" t="s">
        <v>1359</v>
      </c>
      <c r="D1052" t="s">
        <v>1306</v>
      </c>
      <c r="E1052" t="s">
        <v>40</v>
      </c>
      <c r="F1052" t="s">
        <v>1364</v>
      </c>
      <c r="G1052" s="2">
        <v>12101104</v>
      </c>
      <c r="H1052" t="s">
        <v>42</v>
      </c>
      <c r="I1052" s="3" t="s">
        <v>1411</v>
      </c>
      <c r="J1052">
        <v>20170207</v>
      </c>
      <c r="K1052" s="4">
        <v>604</v>
      </c>
      <c r="L1052">
        <v>1678074</v>
      </c>
      <c r="M1052" s="5">
        <v>506</v>
      </c>
      <c r="N1052" t="s">
        <v>44</v>
      </c>
      <c r="O1052" t="s">
        <v>62</v>
      </c>
      <c r="P1052" t="s">
        <v>70</v>
      </c>
      <c r="Q1052" s="5">
        <v>221</v>
      </c>
      <c r="R1052" s="5">
        <v>27636</v>
      </c>
      <c r="S1052" t="s">
        <v>273</v>
      </c>
      <c r="T1052" t="s">
        <v>65</v>
      </c>
      <c r="U1052" t="s">
        <v>49</v>
      </c>
      <c r="V1052" t="s">
        <v>1412</v>
      </c>
      <c r="W1052" t="s">
        <v>51</v>
      </c>
      <c r="X1052" t="s">
        <v>52</v>
      </c>
      <c r="Y1052">
        <v>0</v>
      </c>
      <c r="Z1052" t="s">
        <v>53</v>
      </c>
      <c r="AA1052">
        <v>2017</v>
      </c>
      <c r="AB1052" t="s">
        <v>247</v>
      </c>
      <c r="AC1052" t="s">
        <v>55</v>
      </c>
      <c r="AD1052" t="s">
        <v>68</v>
      </c>
      <c r="AE1052">
        <v>1256032</v>
      </c>
      <c r="AF1052" t="s">
        <v>69</v>
      </c>
      <c r="AG1052" t="s">
        <v>58</v>
      </c>
      <c r="AH1052" t="s">
        <v>55</v>
      </c>
      <c r="AI1052" t="s">
        <v>270</v>
      </c>
    </row>
    <row r="1053" spans="1:35" x14ac:dyDescent="0.25">
      <c r="A1053" s="14" t="str">
        <f t="shared" si="16"/>
        <v>http://dodappwlsprd2.cloud.pge.com:8003/ilis_rpt/dailyeventlogdetail.jsp?odbeventlogid=17-0022917&amp;numberofmonths=24&amp;showchangehistorylog=1</v>
      </c>
      <c r="B1053" s="15" t="str">
        <f>HYPERLINK(A1053,V1053)</f>
        <v>17-0022917</v>
      </c>
      <c r="C1053" t="s">
        <v>1359</v>
      </c>
      <c r="D1053" t="s">
        <v>1306</v>
      </c>
      <c r="E1053" t="s">
        <v>84</v>
      </c>
      <c r="F1053" t="s">
        <v>1373</v>
      </c>
      <c r="G1053" s="2">
        <v>12541106</v>
      </c>
      <c r="H1053" t="s">
        <v>61</v>
      </c>
      <c r="I1053" s="3">
        <v>6935</v>
      </c>
      <c r="J1053">
        <v>20170218</v>
      </c>
      <c r="K1053" s="4">
        <v>619</v>
      </c>
      <c r="L1053">
        <v>1698965</v>
      </c>
      <c r="M1053" s="5">
        <v>1686</v>
      </c>
      <c r="N1053" t="s">
        <v>44</v>
      </c>
      <c r="O1053" t="s">
        <v>62</v>
      </c>
      <c r="P1053" t="s">
        <v>63</v>
      </c>
      <c r="Q1053" s="5">
        <v>24</v>
      </c>
      <c r="R1053" s="5">
        <v>40464</v>
      </c>
      <c r="S1053" t="s">
        <v>396</v>
      </c>
      <c r="T1053" t="s">
        <v>65</v>
      </c>
      <c r="U1053" t="s">
        <v>49</v>
      </c>
      <c r="V1053" t="s">
        <v>1413</v>
      </c>
      <c r="W1053" t="s">
        <v>51</v>
      </c>
      <c r="X1053" t="s">
        <v>52</v>
      </c>
      <c r="Y1053">
        <v>0</v>
      </c>
      <c r="Z1053" t="s">
        <v>53</v>
      </c>
      <c r="AA1053">
        <v>2017</v>
      </c>
      <c r="AB1053" t="s">
        <v>247</v>
      </c>
      <c r="AC1053" t="s">
        <v>55</v>
      </c>
      <c r="AD1053" t="s">
        <v>68</v>
      </c>
      <c r="AE1053">
        <v>1259932</v>
      </c>
      <c r="AF1053" t="s">
        <v>69</v>
      </c>
      <c r="AG1053" t="s">
        <v>58</v>
      </c>
      <c r="AH1053" t="s">
        <v>55</v>
      </c>
      <c r="AI1053" t="s">
        <v>270</v>
      </c>
    </row>
    <row r="1054" spans="1:35" x14ac:dyDescent="0.25">
      <c r="A1054" s="14" t="str">
        <f t="shared" si="16"/>
        <v>http://dodappwlsprd2.cloud.pge.com:8003/ilis_rpt/dailyeventlogdetail.jsp?odbeventlogid=17-0024836&amp;numberofmonths=24&amp;showchangehistorylog=1</v>
      </c>
      <c r="B1054" s="15" t="str">
        <f>HYPERLINK(A1054,V1054)</f>
        <v>17-0024836</v>
      </c>
      <c r="C1054" t="s">
        <v>1359</v>
      </c>
      <c r="D1054" t="s">
        <v>1306</v>
      </c>
      <c r="E1054" t="s">
        <v>40</v>
      </c>
      <c r="F1054" t="s">
        <v>1362</v>
      </c>
      <c r="G1054" s="2">
        <v>12101102</v>
      </c>
      <c r="H1054" t="s">
        <v>75</v>
      </c>
      <c r="I1054" s="3" t="s">
        <v>1414</v>
      </c>
      <c r="J1054">
        <v>20170221</v>
      </c>
      <c r="K1054" s="4">
        <v>33</v>
      </c>
      <c r="L1054">
        <v>1706964</v>
      </c>
      <c r="M1054" s="5">
        <v>1029</v>
      </c>
      <c r="N1054" t="s">
        <v>44</v>
      </c>
      <c r="O1054" t="s">
        <v>62</v>
      </c>
      <c r="P1054" t="s">
        <v>63</v>
      </c>
      <c r="Q1054" s="5">
        <v>1323</v>
      </c>
      <c r="R1054" s="5">
        <v>345024</v>
      </c>
      <c r="S1054" t="s">
        <v>375</v>
      </c>
      <c r="T1054" t="s">
        <v>65</v>
      </c>
      <c r="U1054" t="s">
        <v>49</v>
      </c>
      <c r="V1054" t="s">
        <v>1415</v>
      </c>
      <c r="W1054" t="s">
        <v>51</v>
      </c>
      <c r="X1054" t="s">
        <v>52</v>
      </c>
      <c r="Y1054">
        <v>0</v>
      </c>
      <c r="Z1054" t="s">
        <v>53</v>
      </c>
      <c r="AA1054">
        <v>2017</v>
      </c>
      <c r="AB1054" t="s">
        <v>247</v>
      </c>
      <c r="AC1054" t="s">
        <v>55</v>
      </c>
      <c r="AD1054" t="s">
        <v>68</v>
      </c>
      <c r="AE1054">
        <v>1261805</v>
      </c>
      <c r="AF1054" t="s">
        <v>69</v>
      </c>
      <c r="AG1054" t="s">
        <v>58</v>
      </c>
      <c r="AH1054" t="s">
        <v>55</v>
      </c>
      <c r="AI1054" t="s">
        <v>55</v>
      </c>
    </row>
    <row r="1055" spans="1:35" x14ac:dyDescent="0.25">
      <c r="A1055" s="14" t="str">
        <f t="shared" si="16"/>
        <v>http://dodappwlsprd2.cloud.pge.com:8003/ilis_rpt/dailyeventlogdetail.jsp?odbeventlogid=17-0025740&amp;numberofmonths=24&amp;showchangehistorylog=1</v>
      </c>
      <c r="B1055" s="15" t="str">
        <f>HYPERLINK(A1055,V1055)</f>
        <v>17-0025740</v>
      </c>
      <c r="C1055" t="s">
        <v>1359</v>
      </c>
      <c r="D1055" t="s">
        <v>1306</v>
      </c>
      <c r="E1055" t="s">
        <v>84</v>
      </c>
      <c r="F1055" t="s">
        <v>1373</v>
      </c>
      <c r="G1055" s="2">
        <v>12541106</v>
      </c>
      <c r="H1055" t="s">
        <v>137</v>
      </c>
      <c r="I1055" s="3" t="s">
        <v>1416</v>
      </c>
      <c r="J1055">
        <v>20170222</v>
      </c>
      <c r="K1055" s="4">
        <v>1705</v>
      </c>
      <c r="L1055">
        <v>1711077</v>
      </c>
      <c r="M1055" s="5">
        <v>609</v>
      </c>
      <c r="N1055" t="s">
        <v>44</v>
      </c>
      <c r="O1055" t="s">
        <v>62</v>
      </c>
      <c r="P1055" t="s">
        <v>63</v>
      </c>
      <c r="Q1055" s="5">
        <v>1658</v>
      </c>
      <c r="R1055" s="5">
        <v>36593</v>
      </c>
      <c r="S1055" t="s">
        <v>613</v>
      </c>
      <c r="T1055" t="s">
        <v>65</v>
      </c>
      <c r="U1055" t="s">
        <v>49</v>
      </c>
      <c r="V1055" t="s">
        <v>1417</v>
      </c>
      <c r="W1055" t="s">
        <v>51</v>
      </c>
      <c r="X1055" t="s">
        <v>52</v>
      </c>
      <c r="Y1055">
        <v>0</v>
      </c>
      <c r="Z1055" t="s">
        <v>53</v>
      </c>
      <c r="AA1055">
        <v>2017</v>
      </c>
      <c r="AB1055" t="s">
        <v>247</v>
      </c>
      <c r="AC1055" t="s">
        <v>55</v>
      </c>
      <c r="AD1055" t="s">
        <v>68</v>
      </c>
      <c r="AE1055">
        <v>1262527</v>
      </c>
      <c r="AF1055" t="s">
        <v>69</v>
      </c>
      <c r="AG1055" t="s">
        <v>58</v>
      </c>
      <c r="AH1055" t="s">
        <v>55</v>
      </c>
      <c r="AI1055" t="s">
        <v>270</v>
      </c>
    </row>
    <row r="1056" spans="1:35" x14ac:dyDescent="0.25">
      <c r="A1056" s="14" t="str">
        <f t="shared" si="16"/>
        <v>http://dodappwlsprd2.cloud.pge.com:8003/ilis_rpt/dailyeventlogdetail.jsp?odbeventlogid=17-0037714&amp;numberofmonths=24&amp;showchangehistorylog=1</v>
      </c>
      <c r="B1056" s="15" t="str">
        <f>HYPERLINK(A1056,V1056)</f>
        <v>17-0037714</v>
      </c>
      <c r="C1056" t="s">
        <v>1359</v>
      </c>
      <c r="D1056" t="s">
        <v>1306</v>
      </c>
      <c r="E1056" t="s">
        <v>40</v>
      </c>
      <c r="F1056" t="s">
        <v>1360</v>
      </c>
      <c r="G1056" s="2">
        <v>12061103</v>
      </c>
      <c r="H1056" t="s">
        <v>61</v>
      </c>
      <c r="I1056" s="3" t="s">
        <v>1418</v>
      </c>
      <c r="J1056">
        <v>20170406</v>
      </c>
      <c r="K1056" s="4">
        <v>2052</v>
      </c>
      <c r="L1056">
        <v>1746827</v>
      </c>
      <c r="M1056" s="5">
        <v>1725</v>
      </c>
      <c r="N1056" t="s">
        <v>44</v>
      </c>
      <c r="O1056" t="s">
        <v>62</v>
      </c>
      <c r="P1056" t="s">
        <v>63</v>
      </c>
      <c r="Q1056" s="5">
        <v>1931</v>
      </c>
      <c r="R1056" s="5">
        <v>22619</v>
      </c>
      <c r="S1056" t="s">
        <v>326</v>
      </c>
      <c r="T1056" t="s">
        <v>65</v>
      </c>
      <c r="U1056" t="s">
        <v>49</v>
      </c>
      <c r="V1056" t="s">
        <v>1419</v>
      </c>
      <c r="W1056" t="s">
        <v>51</v>
      </c>
      <c r="X1056" t="s">
        <v>52</v>
      </c>
      <c r="Y1056">
        <v>0</v>
      </c>
      <c r="Z1056" t="s">
        <v>53</v>
      </c>
      <c r="AA1056">
        <v>2017</v>
      </c>
      <c r="AB1056" t="s">
        <v>54</v>
      </c>
      <c r="AC1056" t="s">
        <v>55</v>
      </c>
      <c r="AD1056" t="s">
        <v>68</v>
      </c>
      <c r="AE1056">
        <v>1271912</v>
      </c>
      <c r="AF1056" t="s">
        <v>69</v>
      </c>
      <c r="AG1056" t="s">
        <v>58</v>
      </c>
      <c r="AH1056" t="s">
        <v>55</v>
      </c>
      <c r="AI1056" t="s">
        <v>55</v>
      </c>
    </row>
    <row r="1057" spans="1:35" x14ac:dyDescent="0.25">
      <c r="A1057" s="14" t="str">
        <f t="shared" si="16"/>
        <v>http://dodappwlsprd2.cloud.pge.com:8003/ilis_rpt/dailyeventlogdetail.jsp?odbeventlogid=17-0037545&amp;numberofmonths=24&amp;showchangehistorylog=1</v>
      </c>
      <c r="B1057" s="15" t="str">
        <f>HYPERLINK(A1057,V1057)</f>
        <v>17-0037545</v>
      </c>
      <c r="C1057" t="s">
        <v>1359</v>
      </c>
      <c r="D1057" t="s">
        <v>1306</v>
      </c>
      <c r="E1057" t="s">
        <v>84</v>
      </c>
      <c r="F1057" t="s">
        <v>1420</v>
      </c>
      <c r="G1057" s="2">
        <v>13921104</v>
      </c>
      <c r="H1057" t="s">
        <v>75</v>
      </c>
      <c r="I1057" s="3" t="s">
        <v>1421</v>
      </c>
      <c r="J1057">
        <v>20170406</v>
      </c>
      <c r="K1057" s="4">
        <v>2113</v>
      </c>
      <c r="L1057">
        <v>1749290</v>
      </c>
      <c r="M1057" s="5">
        <v>837</v>
      </c>
      <c r="N1057" t="s">
        <v>44</v>
      </c>
      <c r="O1057" t="s">
        <v>45</v>
      </c>
      <c r="P1057" t="s">
        <v>281</v>
      </c>
      <c r="Q1057" s="5">
        <v>82</v>
      </c>
      <c r="R1057" s="5">
        <v>67233</v>
      </c>
      <c r="S1057" t="s">
        <v>424</v>
      </c>
      <c r="T1057" t="s">
        <v>65</v>
      </c>
      <c r="U1057" t="s">
        <v>49</v>
      </c>
      <c r="V1057" t="s">
        <v>1422</v>
      </c>
      <c r="W1057" t="s">
        <v>51</v>
      </c>
      <c r="X1057" t="s">
        <v>52</v>
      </c>
      <c r="Y1057">
        <v>0</v>
      </c>
      <c r="Z1057" t="s">
        <v>53</v>
      </c>
      <c r="AA1057">
        <v>2017</v>
      </c>
      <c r="AB1057" t="s">
        <v>54</v>
      </c>
      <c r="AC1057" t="s">
        <v>55</v>
      </c>
      <c r="AD1057" t="s">
        <v>88</v>
      </c>
      <c r="AE1057">
        <v>1271765</v>
      </c>
      <c r="AF1057" t="s">
        <v>69</v>
      </c>
      <c r="AG1057" t="s">
        <v>58</v>
      </c>
      <c r="AH1057" t="s">
        <v>55</v>
      </c>
      <c r="AI1057" t="s">
        <v>55</v>
      </c>
    </row>
    <row r="1058" spans="1:35" x14ac:dyDescent="0.25">
      <c r="A1058" s="14" t="str">
        <f t="shared" si="16"/>
        <v>http://dodappwlsprd2.cloud.pge.com:8003/ilis_rpt/dailyeventlogdetail.jsp?odbeventlogid=17-0037451&amp;numberofmonths=24&amp;showchangehistorylog=1</v>
      </c>
      <c r="B1058" s="15" t="str">
        <f>HYPERLINK(A1058,V1058)</f>
        <v>17-0037451</v>
      </c>
      <c r="C1058" t="s">
        <v>1359</v>
      </c>
      <c r="D1058" t="s">
        <v>1306</v>
      </c>
      <c r="E1058" t="s">
        <v>84</v>
      </c>
      <c r="F1058" t="s">
        <v>1364</v>
      </c>
      <c r="G1058" s="2">
        <v>12101104</v>
      </c>
      <c r="H1058" t="s">
        <v>42</v>
      </c>
      <c r="I1058" s="3" t="s">
        <v>1423</v>
      </c>
      <c r="J1058">
        <v>20170406</v>
      </c>
      <c r="K1058" s="4">
        <v>2131</v>
      </c>
      <c r="L1058">
        <v>1747837</v>
      </c>
      <c r="M1058" s="5">
        <v>1084</v>
      </c>
      <c r="N1058" t="s">
        <v>44</v>
      </c>
      <c r="O1058" t="s">
        <v>45</v>
      </c>
      <c r="P1058" t="s">
        <v>281</v>
      </c>
      <c r="Q1058" s="5">
        <v>417</v>
      </c>
      <c r="R1058" s="5">
        <v>97411</v>
      </c>
      <c r="S1058" t="s">
        <v>326</v>
      </c>
      <c r="T1058" t="s">
        <v>65</v>
      </c>
      <c r="U1058" t="s">
        <v>49</v>
      </c>
      <c r="V1058" t="s">
        <v>1424</v>
      </c>
      <c r="W1058" t="s">
        <v>51</v>
      </c>
      <c r="X1058" t="s">
        <v>52</v>
      </c>
      <c r="Y1058">
        <v>0</v>
      </c>
      <c r="Z1058" t="s">
        <v>53</v>
      </c>
      <c r="AA1058">
        <v>2017</v>
      </c>
      <c r="AB1058" t="s">
        <v>54</v>
      </c>
      <c r="AC1058" t="s">
        <v>55</v>
      </c>
      <c r="AD1058" t="s">
        <v>68</v>
      </c>
      <c r="AE1058">
        <v>1271665</v>
      </c>
      <c r="AF1058" t="s">
        <v>69</v>
      </c>
      <c r="AG1058" t="s">
        <v>58</v>
      </c>
      <c r="AH1058" t="s">
        <v>55</v>
      </c>
      <c r="AI1058" t="s">
        <v>270</v>
      </c>
    </row>
    <row r="1059" spans="1:35" x14ac:dyDescent="0.25">
      <c r="A1059" s="14" t="str">
        <f t="shared" si="16"/>
        <v>http://dodappwlsprd2.cloud.pge.com:8003/ilis_rpt/dailyeventlogdetail.jsp?odbeventlogid=17-0037583&amp;numberofmonths=24&amp;showchangehistorylog=1</v>
      </c>
      <c r="B1059" s="15" t="str">
        <f>HYPERLINK(A1059,V1059)</f>
        <v>17-0037583</v>
      </c>
      <c r="C1059" t="s">
        <v>1359</v>
      </c>
      <c r="D1059" t="s">
        <v>1306</v>
      </c>
      <c r="E1059" t="s">
        <v>40</v>
      </c>
      <c r="F1059" t="s">
        <v>1366</v>
      </c>
      <c r="G1059" s="2">
        <v>12541104</v>
      </c>
      <c r="H1059" t="s">
        <v>75</v>
      </c>
      <c r="I1059" s="3" t="s">
        <v>1425</v>
      </c>
      <c r="J1059">
        <v>20170406</v>
      </c>
      <c r="K1059" s="4">
        <v>2025</v>
      </c>
      <c r="L1059">
        <v>1747442</v>
      </c>
      <c r="M1059" s="5">
        <v>505</v>
      </c>
      <c r="N1059" t="s">
        <v>44</v>
      </c>
      <c r="O1059" t="s">
        <v>62</v>
      </c>
      <c r="P1059" t="s">
        <v>70</v>
      </c>
      <c r="Q1059" s="5">
        <v>154</v>
      </c>
      <c r="R1059" s="5">
        <v>67942</v>
      </c>
      <c r="S1059" t="s">
        <v>326</v>
      </c>
      <c r="T1059" t="s">
        <v>65</v>
      </c>
      <c r="U1059" t="s">
        <v>49</v>
      </c>
      <c r="V1059" t="s">
        <v>1426</v>
      </c>
      <c r="W1059" t="s">
        <v>51</v>
      </c>
      <c r="X1059" t="s">
        <v>52</v>
      </c>
      <c r="Y1059">
        <v>0</v>
      </c>
      <c r="Z1059" t="s">
        <v>53</v>
      </c>
      <c r="AA1059">
        <v>2017</v>
      </c>
      <c r="AB1059" t="s">
        <v>54</v>
      </c>
      <c r="AC1059" t="s">
        <v>55</v>
      </c>
      <c r="AD1059" t="s">
        <v>68</v>
      </c>
      <c r="AE1059">
        <v>1271806</v>
      </c>
      <c r="AF1059" t="s">
        <v>69</v>
      </c>
      <c r="AG1059" t="s">
        <v>58</v>
      </c>
      <c r="AH1059" t="s">
        <v>55</v>
      </c>
      <c r="AI1059" t="s">
        <v>55</v>
      </c>
    </row>
    <row r="1060" spans="1:35" x14ac:dyDescent="0.25">
      <c r="A1060" s="14" t="str">
        <f t="shared" si="16"/>
        <v>http://dodappwlsprd2.cloud.pge.com:8003/ilis_rpt/dailyeventlogdetail.jsp?odbeventlogid=17-0038059&amp;numberofmonths=24&amp;showchangehistorylog=1</v>
      </c>
      <c r="B1060" s="15" t="str">
        <f>HYPERLINK(A1060,V1060)</f>
        <v>17-0038059</v>
      </c>
      <c r="C1060" t="s">
        <v>1359</v>
      </c>
      <c r="D1060" t="s">
        <v>1306</v>
      </c>
      <c r="E1060" t="s">
        <v>40</v>
      </c>
      <c r="F1060" t="s">
        <v>1366</v>
      </c>
      <c r="G1060" s="2">
        <v>12541104</v>
      </c>
      <c r="H1060" t="s">
        <v>61</v>
      </c>
      <c r="I1060" s="3">
        <v>1353</v>
      </c>
      <c r="J1060">
        <v>20170406</v>
      </c>
      <c r="K1060" s="4">
        <v>2327</v>
      </c>
      <c r="L1060">
        <v>1748783</v>
      </c>
      <c r="M1060" s="5">
        <v>1873</v>
      </c>
      <c r="N1060" t="s">
        <v>44</v>
      </c>
      <c r="O1060" t="s">
        <v>62</v>
      </c>
      <c r="P1060" t="s">
        <v>63</v>
      </c>
      <c r="Q1060" s="5">
        <v>74</v>
      </c>
      <c r="R1060" s="5">
        <v>91176</v>
      </c>
      <c r="S1060" t="s">
        <v>351</v>
      </c>
      <c r="T1060" t="s">
        <v>79</v>
      </c>
      <c r="U1060" t="s">
        <v>49</v>
      </c>
      <c r="V1060" t="s">
        <v>1427</v>
      </c>
      <c r="W1060" t="s">
        <v>51</v>
      </c>
      <c r="X1060" t="s">
        <v>52</v>
      </c>
      <c r="Y1060">
        <v>0</v>
      </c>
      <c r="Z1060" t="s">
        <v>53</v>
      </c>
      <c r="AA1060">
        <v>2017</v>
      </c>
      <c r="AB1060" t="s">
        <v>54</v>
      </c>
      <c r="AC1060" t="s">
        <v>55</v>
      </c>
      <c r="AD1060" t="s">
        <v>68</v>
      </c>
      <c r="AE1060">
        <v>1272127</v>
      </c>
      <c r="AF1060" t="s">
        <v>81</v>
      </c>
      <c r="AG1060" t="s">
        <v>58</v>
      </c>
      <c r="AH1060" t="s">
        <v>55</v>
      </c>
      <c r="AI1060" t="s">
        <v>270</v>
      </c>
    </row>
    <row r="1061" spans="1:35" x14ac:dyDescent="0.25">
      <c r="A1061" s="14" t="str">
        <f t="shared" si="16"/>
        <v>http://dodappwlsprd2.cloud.pge.com:8003/ilis_rpt/dailyeventlogdetail.jsp?odbeventlogid=17-0037609&amp;numberofmonths=24&amp;showchangehistorylog=1</v>
      </c>
      <c r="B1061" s="15" t="str">
        <f>HYPERLINK(A1061,V1061)</f>
        <v>17-0037609</v>
      </c>
      <c r="C1061" t="s">
        <v>1359</v>
      </c>
      <c r="D1061" t="s">
        <v>1306</v>
      </c>
      <c r="E1061" t="s">
        <v>84</v>
      </c>
      <c r="F1061" t="s">
        <v>1373</v>
      </c>
      <c r="G1061" s="2">
        <v>12541106</v>
      </c>
      <c r="H1061" t="s">
        <v>137</v>
      </c>
      <c r="I1061" s="3">
        <v>1454</v>
      </c>
      <c r="J1061">
        <v>20170407</v>
      </c>
      <c r="K1061" s="4">
        <v>623</v>
      </c>
      <c r="L1061">
        <v>1749549</v>
      </c>
      <c r="M1061" s="5">
        <v>796</v>
      </c>
      <c r="N1061" t="s">
        <v>44</v>
      </c>
      <c r="O1061" t="s">
        <v>45</v>
      </c>
      <c r="P1061" t="s">
        <v>281</v>
      </c>
      <c r="Q1061" s="5">
        <v>204</v>
      </c>
      <c r="R1061" s="5">
        <v>29614</v>
      </c>
      <c r="S1061" t="s">
        <v>279</v>
      </c>
      <c r="T1061" t="s">
        <v>65</v>
      </c>
      <c r="U1061" t="s">
        <v>49</v>
      </c>
      <c r="V1061" t="s">
        <v>1428</v>
      </c>
      <c r="W1061" t="s">
        <v>51</v>
      </c>
      <c r="X1061" t="s">
        <v>52</v>
      </c>
      <c r="Y1061">
        <v>0</v>
      </c>
      <c r="Z1061" t="s">
        <v>53</v>
      </c>
      <c r="AA1061">
        <v>2017</v>
      </c>
      <c r="AB1061" t="s">
        <v>54</v>
      </c>
      <c r="AC1061" t="s">
        <v>55</v>
      </c>
      <c r="AD1061" t="s">
        <v>68</v>
      </c>
      <c r="AE1061">
        <v>1271836</v>
      </c>
      <c r="AF1061" t="s">
        <v>69</v>
      </c>
      <c r="AG1061" t="s">
        <v>58</v>
      </c>
      <c r="AH1061" t="s">
        <v>55</v>
      </c>
      <c r="AI1061" t="s">
        <v>270</v>
      </c>
    </row>
    <row r="1062" spans="1:35" x14ac:dyDescent="0.25">
      <c r="A1062" s="14" t="str">
        <f t="shared" si="16"/>
        <v>http://dodappwlsprd2.cloud.pge.com:8003/ilis_rpt/dailyeventlogdetail.jsp?odbeventlogid=17-0037629&amp;numberofmonths=24&amp;showchangehistorylog=1</v>
      </c>
      <c r="B1062" s="15" t="str">
        <f>HYPERLINK(A1062,V1062)</f>
        <v>17-0037629</v>
      </c>
      <c r="C1062" t="s">
        <v>1359</v>
      </c>
      <c r="D1062" t="s">
        <v>1306</v>
      </c>
      <c r="E1062" t="s">
        <v>84</v>
      </c>
      <c r="F1062" t="s">
        <v>1381</v>
      </c>
      <c r="G1062" s="2">
        <v>13111109</v>
      </c>
      <c r="H1062" t="s">
        <v>42</v>
      </c>
      <c r="I1062" s="3" t="s">
        <v>1395</v>
      </c>
      <c r="J1062">
        <v>20170407</v>
      </c>
      <c r="K1062" s="4">
        <v>114</v>
      </c>
      <c r="L1062">
        <v>1749128</v>
      </c>
      <c r="M1062" s="5">
        <v>1064</v>
      </c>
      <c r="N1062" t="s">
        <v>44</v>
      </c>
      <c r="O1062" t="s">
        <v>45</v>
      </c>
      <c r="P1062" t="s">
        <v>281</v>
      </c>
      <c r="Q1062" s="5">
        <v>420</v>
      </c>
      <c r="R1062" s="5">
        <v>300305</v>
      </c>
      <c r="S1062" t="s">
        <v>279</v>
      </c>
      <c r="T1062" t="s">
        <v>65</v>
      </c>
      <c r="U1062" t="s">
        <v>49</v>
      </c>
      <c r="V1062" t="s">
        <v>1429</v>
      </c>
      <c r="W1062" t="s">
        <v>51</v>
      </c>
      <c r="X1062" t="s">
        <v>52</v>
      </c>
      <c r="Y1062">
        <v>0</v>
      </c>
      <c r="Z1062" t="s">
        <v>53</v>
      </c>
      <c r="AA1062">
        <v>2017</v>
      </c>
      <c r="AB1062" t="s">
        <v>54</v>
      </c>
      <c r="AC1062" t="s">
        <v>55</v>
      </c>
      <c r="AD1062" t="s">
        <v>117</v>
      </c>
      <c r="AE1062">
        <v>1271852</v>
      </c>
      <c r="AF1062" t="s">
        <v>69</v>
      </c>
      <c r="AG1062" t="s">
        <v>58</v>
      </c>
      <c r="AH1062" t="s">
        <v>55</v>
      </c>
      <c r="AI1062" t="s">
        <v>270</v>
      </c>
    </row>
    <row r="1063" spans="1:35" x14ac:dyDescent="0.25">
      <c r="A1063" s="14" t="str">
        <f t="shared" si="16"/>
        <v>http://dodappwlsprd2.cloud.pge.com:8003/ilis_rpt/dailyeventlogdetail.jsp?odbeventlogid=17-0102194&amp;numberofmonths=24&amp;showchangehistorylog=1</v>
      </c>
      <c r="B1063" s="15" t="str">
        <f>HYPERLINK(A1063,V1063)</f>
        <v>17-0102194</v>
      </c>
      <c r="C1063" t="s">
        <v>1359</v>
      </c>
      <c r="D1063" t="s">
        <v>1306</v>
      </c>
      <c r="E1063" t="s">
        <v>84</v>
      </c>
      <c r="F1063" t="s">
        <v>1385</v>
      </c>
      <c r="G1063" s="2">
        <v>12690401</v>
      </c>
      <c r="H1063" t="s">
        <v>325</v>
      </c>
      <c r="I1063" s="3">
        <v>4012</v>
      </c>
      <c r="J1063">
        <v>20171216</v>
      </c>
      <c r="K1063" s="4">
        <v>1622</v>
      </c>
      <c r="L1063">
        <v>1945670</v>
      </c>
      <c r="M1063" s="5">
        <v>414</v>
      </c>
      <c r="N1063" t="s">
        <v>44</v>
      </c>
      <c r="O1063" t="s">
        <v>45</v>
      </c>
      <c r="P1063" t="s">
        <v>281</v>
      </c>
      <c r="Q1063" s="5">
        <v>492</v>
      </c>
      <c r="R1063" s="5">
        <v>63550</v>
      </c>
      <c r="S1063" t="s">
        <v>1119</v>
      </c>
      <c r="T1063" t="s">
        <v>65</v>
      </c>
      <c r="U1063" t="s">
        <v>49</v>
      </c>
      <c r="V1063" t="s">
        <v>1430</v>
      </c>
      <c r="W1063" t="s">
        <v>51</v>
      </c>
      <c r="X1063" t="s">
        <v>52</v>
      </c>
      <c r="Y1063">
        <v>0</v>
      </c>
      <c r="Z1063" t="s">
        <v>53</v>
      </c>
      <c r="AA1063">
        <v>2017</v>
      </c>
      <c r="AB1063" t="s">
        <v>103</v>
      </c>
      <c r="AC1063" t="s">
        <v>55</v>
      </c>
      <c r="AD1063" t="s">
        <v>68</v>
      </c>
      <c r="AE1063">
        <v>1320104</v>
      </c>
      <c r="AF1063" t="s">
        <v>69</v>
      </c>
      <c r="AG1063" t="s">
        <v>58</v>
      </c>
      <c r="AH1063" t="s">
        <v>55</v>
      </c>
      <c r="AI1063" t="s">
        <v>270</v>
      </c>
    </row>
    <row r="1064" spans="1:35" x14ac:dyDescent="0.25">
      <c r="A1064" s="14" t="str">
        <f t="shared" si="16"/>
        <v>http://dodappwlsprd2.cloud.pge.com:8003/ilis_rpt/dailyeventlogdetail.jsp?odbeventlogid=19-0005153&amp;numberofmonths=24&amp;showchangehistorylog=1</v>
      </c>
      <c r="B1064" s="15" t="str">
        <f>HYPERLINK(A1064,V1064)</f>
        <v>19-0005153</v>
      </c>
      <c r="C1064" t="s">
        <v>1359</v>
      </c>
      <c r="D1064" t="s">
        <v>1306</v>
      </c>
      <c r="E1064" t="s">
        <v>40</v>
      </c>
      <c r="F1064" t="s">
        <v>1360</v>
      </c>
      <c r="G1064" s="2">
        <v>12061103</v>
      </c>
      <c r="H1064" t="s">
        <v>61</v>
      </c>
      <c r="I1064" s="3" t="s">
        <v>1418</v>
      </c>
      <c r="J1064">
        <v>20190106</v>
      </c>
      <c r="K1064" s="4">
        <v>1440</v>
      </c>
      <c r="L1064">
        <v>255424</v>
      </c>
      <c r="M1064" s="5">
        <v>714</v>
      </c>
      <c r="N1064" t="s">
        <v>44</v>
      </c>
      <c r="O1064" t="s">
        <v>62</v>
      </c>
      <c r="P1064" t="s">
        <v>63</v>
      </c>
      <c r="Q1064" s="5">
        <v>13</v>
      </c>
      <c r="R1064" s="5">
        <v>9282</v>
      </c>
      <c r="S1064" t="s">
        <v>351</v>
      </c>
      <c r="T1064" t="s">
        <v>65</v>
      </c>
      <c r="U1064" t="s">
        <v>49</v>
      </c>
      <c r="V1064" t="s">
        <v>1431</v>
      </c>
      <c r="W1064" t="s">
        <v>51</v>
      </c>
      <c r="X1064" t="s">
        <v>52</v>
      </c>
      <c r="Y1064">
        <v>0</v>
      </c>
      <c r="Z1064" t="s">
        <v>53</v>
      </c>
      <c r="AA1064">
        <v>2019</v>
      </c>
      <c r="AB1064" t="s">
        <v>335</v>
      </c>
      <c r="AC1064" t="s">
        <v>55</v>
      </c>
      <c r="AD1064" t="s">
        <v>68</v>
      </c>
      <c r="AE1064">
        <v>1403624</v>
      </c>
      <c r="AF1064" t="s">
        <v>69</v>
      </c>
      <c r="AG1064" t="s">
        <v>58</v>
      </c>
      <c r="AH1064" t="s">
        <v>55</v>
      </c>
      <c r="AI1064" t="s">
        <v>270</v>
      </c>
    </row>
    <row r="1065" spans="1:35" x14ac:dyDescent="0.25">
      <c r="A1065" s="14" t="str">
        <f t="shared" si="16"/>
        <v>http://dodappwlsprd2.cloud.pge.com:8003/ilis_rpt/dailyeventlogdetail.jsp?odbeventlogid=19-0009986&amp;numberofmonths=24&amp;showchangehistorylog=1</v>
      </c>
      <c r="B1065" s="15" t="str">
        <f>HYPERLINK(A1065,V1065)</f>
        <v>19-0009986</v>
      </c>
      <c r="C1065" t="s">
        <v>1359</v>
      </c>
      <c r="D1065" t="s">
        <v>1306</v>
      </c>
      <c r="E1065" t="s">
        <v>84</v>
      </c>
      <c r="F1065" t="s">
        <v>1432</v>
      </c>
      <c r="G1065" s="2">
        <v>1260</v>
      </c>
      <c r="H1065" t="s">
        <v>325</v>
      </c>
      <c r="I1065" s="3">
        <v>4012</v>
      </c>
      <c r="J1065">
        <v>20190116</v>
      </c>
      <c r="K1065" s="4">
        <v>1713</v>
      </c>
      <c r="L1065">
        <v>268446</v>
      </c>
      <c r="M1065" s="5">
        <v>654</v>
      </c>
      <c r="N1065" t="s">
        <v>44</v>
      </c>
      <c r="O1065" t="s">
        <v>62</v>
      </c>
      <c r="P1065" t="s">
        <v>63</v>
      </c>
      <c r="Q1065" s="5">
        <v>1012</v>
      </c>
      <c r="R1065" s="5">
        <v>351822</v>
      </c>
      <c r="S1065" t="s">
        <v>298</v>
      </c>
      <c r="T1065" t="s">
        <v>65</v>
      </c>
      <c r="U1065" t="s">
        <v>49</v>
      </c>
      <c r="V1065" t="s">
        <v>1433</v>
      </c>
      <c r="W1065" t="s">
        <v>51</v>
      </c>
      <c r="X1065" t="s">
        <v>52</v>
      </c>
      <c r="Y1065">
        <v>0</v>
      </c>
      <c r="Z1065" t="s">
        <v>53</v>
      </c>
      <c r="AA1065">
        <v>2019</v>
      </c>
      <c r="AB1065" t="s">
        <v>335</v>
      </c>
      <c r="AC1065" t="s">
        <v>55</v>
      </c>
      <c r="AD1065" t="s">
        <v>68</v>
      </c>
      <c r="AE1065">
        <v>1406852</v>
      </c>
      <c r="AF1065" t="s">
        <v>69</v>
      </c>
      <c r="AG1065" t="s">
        <v>58</v>
      </c>
      <c r="AH1065" t="s">
        <v>55</v>
      </c>
      <c r="AI1065" t="s">
        <v>270</v>
      </c>
    </row>
    <row r="1066" spans="1:35" x14ac:dyDescent="0.25">
      <c r="A1066" s="14" t="str">
        <f t="shared" si="16"/>
        <v>http://dodappwlsprd2.cloud.pge.com:8003/ilis_rpt/dailyeventlogdetail.jsp?odbeventlogid=19-0011128&amp;numberofmonths=24&amp;showchangehistorylog=1</v>
      </c>
      <c r="B1066" s="15" t="str">
        <f>HYPERLINK(A1066,V1066)</f>
        <v>19-0011128</v>
      </c>
      <c r="C1066" t="s">
        <v>1359</v>
      </c>
      <c r="D1066" t="s">
        <v>1306</v>
      </c>
      <c r="E1066" t="s">
        <v>40</v>
      </c>
      <c r="F1066" t="s">
        <v>1364</v>
      </c>
      <c r="G1066" s="2">
        <v>12101104</v>
      </c>
      <c r="H1066" t="s">
        <v>61</v>
      </c>
      <c r="I1066" s="3">
        <v>9151</v>
      </c>
      <c r="J1066">
        <v>20190117</v>
      </c>
      <c r="K1066" s="4">
        <v>1237</v>
      </c>
      <c r="L1066">
        <v>273989</v>
      </c>
      <c r="M1066" s="5">
        <v>228</v>
      </c>
      <c r="N1066" t="s">
        <v>44</v>
      </c>
      <c r="O1066" t="s">
        <v>62</v>
      </c>
      <c r="P1066" t="s">
        <v>63</v>
      </c>
      <c r="Q1066" s="5">
        <v>71</v>
      </c>
      <c r="R1066" s="5">
        <v>16188</v>
      </c>
      <c r="S1066" t="s">
        <v>356</v>
      </c>
      <c r="T1066" t="s">
        <v>65</v>
      </c>
      <c r="U1066" t="s">
        <v>49</v>
      </c>
      <c r="V1066" t="s">
        <v>1434</v>
      </c>
      <c r="W1066" t="s">
        <v>51</v>
      </c>
      <c r="X1066" t="s">
        <v>52</v>
      </c>
      <c r="Y1066">
        <v>0</v>
      </c>
      <c r="Z1066" t="s">
        <v>53</v>
      </c>
      <c r="AA1066">
        <v>2019</v>
      </c>
      <c r="AB1066" t="s">
        <v>335</v>
      </c>
      <c r="AC1066" t="s">
        <v>55</v>
      </c>
      <c r="AD1066" t="s">
        <v>68</v>
      </c>
      <c r="AE1066">
        <v>1407747</v>
      </c>
      <c r="AF1066" t="s">
        <v>69</v>
      </c>
      <c r="AG1066" t="s">
        <v>58</v>
      </c>
      <c r="AH1066" t="s">
        <v>55</v>
      </c>
      <c r="AI1066" t="s">
        <v>55</v>
      </c>
    </row>
    <row r="1067" spans="1:35" x14ac:dyDescent="0.25">
      <c r="A1067" s="14" t="str">
        <f t="shared" si="16"/>
        <v>http://dodappwlsprd2.cloud.pge.com:8003/ilis_rpt/dailyeventlogdetail.jsp?odbeventlogid=19-0016981&amp;numberofmonths=24&amp;showchangehistorylog=1</v>
      </c>
      <c r="B1067" s="15" t="str">
        <f>HYPERLINK(A1067,V1067)</f>
        <v>19-0016981</v>
      </c>
      <c r="C1067" t="s">
        <v>1359</v>
      </c>
      <c r="D1067" t="s">
        <v>1306</v>
      </c>
      <c r="E1067" t="s">
        <v>84</v>
      </c>
      <c r="F1067" t="s">
        <v>1435</v>
      </c>
      <c r="G1067" s="2">
        <v>12840401</v>
      </c>
      <c r="H1067" t="s">
        <v>61</v>
      </c>
      <c r="I1067" s="3" t="s">
        <v>1436</v>
      </c>
      <c r="J1067">
        <v>20190202</v>
      </c>
      <c r="K1067" s="4">
        <v>602</v>
      </c>
      <c r="L1067">
        <v>286601</v>
      </c>
      <c r="M1067" s="5">
        <v>891</v>
      </c>
      <c r="N1067" t="s">
        <v>44</v>
      </c>
      <c r="O1067" t="s">
        <v>62</v>
      </c>
      <c r="P1067" t="s">
        <v>63</v>
      </c>
      <c r="Q1067" s="5">
        <v>60</v>
      </c>
      <c r="R1067" s="5">
        <v>53460</v>
      </c>
      <c r="S1067" t="s">
        <v>351</v>
      </c>
      <c r="T1067" t="s">
        <v>65</v>
      </c>
      <c r="U1067" t="s">
        <v>49</v>
      </c>
      <c r="V1067" t="s">
        <v>1437</v>
      </c>
      <c r="W1067" t="s">
        <v>51</v>
      </c>
      <c r="X1067" t="s">
        <v>52</v>
      </c>
      <c r="Y1067">
        <v>0</v>
      </c>
      <c r="Z1067" t="s">
        <v>53</v>
      </c>
      <c r="AA1067">
        <v>2019</v>
      </c>
      <c r="AB1067" t="s">
        <v>247</v>
      </c>
      <c r="AC1067" t="s">
        <v>55</v>
      </c>
      <c r="AD1067" t="s">
        <v>68</v>
      </c>
      <c r="AE1067">
        <v>1411440</v>
      </c>
      <c r="AF1067" t="s">
        <v>69</v>
      </c>
      <c r="AG1067" t="s">
        <v>58</v>
      </c>
      <c r="AH1067" t="s">
        <v>55</v>
      </c>
      <c r="AI1067" t="s">
        <v>270</v>
      </c>
    </row>
    <row r="1068" spans="1:35" x14ac:dyDescent="0.25">
      <c r="A1068" s="14" t="str">
        <f t="shared" si="16"/>
        <v>http://dodappwlsprd2.cloud.pge.com:8003/ilis_rpt/dailyeventlogdetail.jsp?odbeventlogid=19-0023258&amp;numberofmonths=24&amp;showchangehistorylog=1</v>
      </c>
      <c r="B1068" s="15" t="str">
        <f>HYPERLINK(A1068,V1068)</f>
        <v>19-0023258</v>
      </c>
      <c r="C1068" t="s">
        <v>1359</v>
      </c>
      <c r="D1068" t="s">
        <v>1306</v>
      </c>
      <c r="E1068" t="s">
        <v>84</v>
      </c>
      <c r="F1068" t="s">
        <v>1438</v>
      </c>
      <c r="G1068" s="2">
        <v>1210</v>
      </c>
      <c r="H1068" t="s">
        <v>325</v>
      </c>
      <c r="I1068" s="3">
        <v>172</v>
      </c>
      <c r="J1068">
        <v>20190214</v>
      </c>
      <c r="K1068" s="4">
        <v>1113</v>
      </c>
      <c r="L1068">
        <v>308726</v>
      </c>
      <c r="M1068" s="5">
        <v>489</v>
      </c>
      <c r="N1068" t="s">
        <v>44</v>
      </c>
      <c r="O1068" t="s">
        <v>62</v>
      </c>
      <c r="P1068" t="s">
        <v>63</v>
      </c>
      <c r="Q1068" s="5">
        <v>10992</v>
      </c>
      <c r="R1068" s="5">
        <v>808191</v>
      </c>
      <c r="S1068" t="s">
        <v>351</v>
      </c>
      <c r="T1068" t="s">
        <v>65</v>
      </c>
      <c r="U1068" t="s">
        <v>49</v>
      </c>
      <c r="V1068" t="s">
        <v>1439</v>
      </c>
      <c r="W1068" t="s">
        <v>51</v>
      </c>
      <c r="X1068" t="s">
        <v>52</v>
      </c>
      <c r="Y1068">
        <v>31425494</v>
      </c>
      <c r="Z1068" t="s">
        <v>53</v>
      </c>
      <c r="AA1068">
        <v>2019</v>
      </c>
      <c r="AB1068" t="s">
        <v>247</v>
      </c>
      <c r="AC1068" t="s">
        <v>55</v>
      </c>
      <c r="AD1068" t="s">
        <v>88</v>
      </c>
      <c r="AE1068">
        <v>1416450</v>
      </c>
      <c r="AF1068" t="s">
        <v>69</v>
      </c>
      <c r="AG1068" t="s">
        <v>58</v>
      </c>
      <c r="AH1068" t="s">
        <v>55</v>
      </c>
      <c r="AI1068" t="s">
        <v>270</v>
      </c>
    </row>
    <row r="1069" spans="1:35" x14ac:dyDescent="0.25">
      <c r="A1069" s="14" t="str">
        <f t="shared" si="16"/>
        <v>http://dodappwlsprd2.cloud.pge.com:8003/ilis_rpt/dailyeventlogdetail.jsp?odbeventlogid=19-0064773&amp;numberofmonths=24&amp;showchangehistorylog=1</v>
      </c>
      <c r="B1069" s="15" t="str">
        <f>HYPERLINK(A1069,V1069)</f>
        <v>19-0064773</v>
      </c>
      <c r="C1069" t="s">
        <v>1359</v>
      </c>
      <c r="D1069" t="s">
        <v>1306</v>
      </c>
      <c r="E1069" t="s">
        <v>84</v>
      </c>
      <c r="F1069" t="s">
        <v>1381</v>
      </c>
      <c r="G1069" s="2">
        <v>13111109</v>
      </c>
      <c r="H1069" t="s">
        <v>61</v>
      </c>
      <c r="I1069" s="3">
        <v>9166</v>
      </c>
      <c r="J1069">
        <v>20190608</v>
      </c>
      <c r="K1069" s="4">
        <v>2045</v>
      </c>
      <c r="L1069">
        <v>401833</v>
      </c>
      <c r="M1069" s="5">
        <v>1094</v>
      </c>
      <c r="N1069" t="s">
        <v>44</v>
      </c>
      <c r="O1069" t="s">
        <v>62</v>
      </c>
      <c r="P1069" t="s">
        <v>63</v>
      </c>
      <c r="Q1069" s="5">
        <v>19</v>
      </c>
      <c r="R1069" s="5">
        <v>20786</v>
      </c>
      <c r="S1069" t="s">
        <v>283</v>
      </c>
      <c r="T1069" t="s">
        <v>65</v>
      </c>
      <c r="U1069" t="s">
        <v>49</v>
      </c>
      <c r="V1069" t="s">
        <v>1440</v>
      </c>
      <c r="W1069" t="s">
        <v>51</v>
      </c>
      <c r="X1069" t="s">
        <v>52</v>
      </c>
      <c r="Y1069">
        <v>31452134</v>
      </c>
      <c r="Z1069" t="s">
        <v>53</v>
      </c>
      <c r="AA1069">
        <v>2019</v>
      </c>
      <c r="AB1069" t="s">
        <v>100</v>
      </c>
      <c r="AC1069" t="s">
        <v>55</v>
      </c>
      <c r="AD1069" t="s">
        <v>68</v>
      </c>
      <c r="AE1069">
        <v>1447031</v>
      </c>
      <c r="AF1069" t="s">
        <v>69</v>
      </c>
      <c r="AG1069" t="s">
        <v>58</v>
      </c>
      <c r="AH1069" t="s">
        <v>55</v>
      </c>
      <c r="AI1069" t="s">
        <v>270</v>
      </c>
    </row>
    <row r="1070" spans="1:35" x14ac:dyDescent="0.25">
      <c r="A1070" s="14" t="str">
        <f t="shared" si="16"/>
        <v>http://dodappwlsprd2.cloud.pge.com:8003/ilis_rpt/dailyeventlogdetail.jsp?odbeventlogid=20-0018981&amp;numberofmonths=24&amp;showchangehistorylog=1</v>
      </c>
      <c r="B1070" s="15" t="str">
        <f>HYPERLINK(A1070,V1070)</f>
        <v>20-0018981</v>
      </c>
      <c r="C1070" t="s">
        <v>1359</v>
      </c>
      <c r="D1070" t="s">
        <v>1306</v>
      </c>
      <c r="E1070" t="s">
        <v>84</v>
      </c>
      <c r="F1070" t="s">
        <v>1441</v>
      </c>
      <c r="G1070" s="2">
        <v>12091106</v>
      </c>
      <c r="H1070" t="s">
        <v>61</v>
      </c>
      <c r="I1070" s="3">
        <v>67575</v>
      </c>
      <c r="J1070">
        <v>20200209</v>
      </c>
      <c r="K1070" s="4">
        <v>819</v>
      </c>
      <c r="L1070">
        <v>781217</v>
      </c>
      <c r="M1070" s="5">
        <v>597</v>
      </c>
      <c r="N1070" t="s">
        <v>44</v>
      </c>
      <c r="O1070" t="s">
        <v>62</v>
      </c>
      <c r="P1070" t="s">
        <v>63</v>
      </c>
      <c r="Q1070" s="5">
        <v>122</v>
      </c>
      <c r="R1070" s="5">
        <v>72834</v>
      </c>
      <c r="S1070" t="s">
        <v>283</v>
      </c>
      <c r="T1070" t="s">
        <v>65</v>
      </c>
      <c r="U1070" t="s">
        <v>49</v>
      </c>
      <c r="V1070" t="s">
        <v>1442</v>
      </c>
      <c r="W1070" t="s">
        <v>51</v>
      </c>
      <c r="X1070" t="s">
        <v>52</v>
      </c>
      <c r="Y1070">
        <v>31490427</v>
      </c>
      <c r="Z1070" t="s">
        <v>53</v>
      </c>
      <c r="AA1070">
        <v>2020</v>
      </c>
      <c r="AB1070" t="s">
        <v>247</v>
      </c>
      <c r="AC1070" t="s">
        <v>55</v>
      </c>
      <c r="AD1070" t="s">
        <v>117</v>
      </c>
      <c r="AE1070">
        <v>1512993</v>
      </c>
      <c r="AF1070" t="s">
        <v>69</v>
      </c>
      <c r="AG1070" t="s">
        <v>58</v>
      </c>
      <c r="AH1070" t="s">
        <v>55</v>
      </c>
      <c r="AI1070" t="s">
        <v>270</v>
      </c>
    </row>
    <row r="1071" spans="1:35" x14ac:dyDescent="0.25">
      <c r="A1071" s="14" t="str">
        <f t="shared" si="16"/>
        <v>http://dodappwlsprd2.cloud.pge.com:8003/ilis_rpt/dailyeventlogdetail.jsp?odbeventlogid=21-0010158&amp;numberofmonths=24&amp;showchangehistorylog=1</v>
      </c>
      <c r="B1071" s="15" t="str">
        <f>HYPERLINK(A1071,V1071)</f>
        <v>21-0010158</v>
      </c>
      <c r="C1071" t="s">
        <v>1359</v>
      </c>
      <c r="D1071" t="s">
        <v>1306</v>
      </c>
      <c r="E1071" t="s">
        <v>84</v>
      </c>
      <c r="F1071" t="s">
        <v>1443</v>
      </c>
      <c r="G1071" s="2">
        <v>13320401</v>
      </c>
      <c r="H1071" t="s">
        <v>75</v>
      </c>
      <c r="I1071" s="3" t="s">
        <v>1444</v>
      </c>
      <c r="J1071">
        <v>20210119</v>
      </c>
      <c r="K1071" s="4">
        <v>322</v>
      </c>
      <c r="L1071">
        <v>1214410</v>
      </c>
      <c r="M1071" s="5">
        <v>437</v>
      </c>
      <c r="N1071" t="s">
        <v>44</v>
      </c>
      <c r="O1071" t="s">
        <v>45</v>
      </c>
      <c r="P1071" t="s">
        <v>281</v>
      </c>
      <c r="Q1071" s="5">
        <v>314</v>
      </c>
      <c r="R1071" s="5">
        <v>124442</v>
      </c>
      <c r="S1071" t="s">
        <v>283</v>
      </c>
      <c r="T1071" t="s">
        <v>65</v>
      </c>
      <c r="U1071" t="s">
        <v>49</v>
      </c>
      <c r="V1071" t="s">
        <v>1445</v>
      </c>
      <c r="W1071" t="s">
        <v>51</v>
      </c>
      <c r="X1071" t="s">
        <v>52</v>
      </c>
      <c r="Y1071">
        <v>0</v>
      </c>
      <c r="Z1071" t="s">
        <v>270</v>
      </c>
      <c r="AA1071">
        <v>2021</v>
      </c>
      <c r="AB1071" t="s">
        <v>335</v>
      </c>
      <c r="AC1071" t="s">
        <v>55</v>
      </c>
      <c r="AD1071" t="s">
        <v>68</v>
      </c>
      <c r="AE1071">
        <v>1594124</v>
      </c>
      <c r="AF1071" t="s">
        <v>69</v>
      </c>
      <c r="AG1071" t="s">
        <v>58</v>
      </c>
      <c r="AH1071" t="s">
        <v>55</v>
      </c>
      <c r="AI1071" t="s">
        <v>55</v>
      </c>
    </row>
    <row r="1072" spans="1:35" x14ac:dyDescent="0.25">
      <c r="A1072" s="14" t="str">
        <f t="shared" si="16"/>
        <v>http://dodappwlsprd2.cloud.pge.com:8003/ilis_rpt/dailyeventlogdetail.jsp?odbeventlogid=21-0010425&amp;numberofmonths=24&amp;showchangehistorylog=1</v>
      </c>
      <c r="B1072" s="15" t="str">
        <f>HYPERLINK(A1072,V1072)</f>
        <v>21-0010425</v>
      </c>
      <c r="C1072" t="s">
        <v>1359</v>
      </c>
      <c r="D1072" t="s">
        <v>1306</v>
      </c>
      <c r="E1072" t="s">
        <v>84</v>
      </c>
      <c r="F1072" t="s">
        <v>1397</v>
      </c>
      <c r="G1072" s="2">
        <v>12501105</v>
      </c>
      <c r="H1072" t="s">
        <v>61</v>
      </c>
      <c r="I1072" s="3" t="s">
        <v>1446</v>
      </c>
      <c r="J1072">
        <v>20210119</v>
      </c>
      <c r="K1072" s="4">
        <v>648</v>
      </c>
      <c r="L1072">
        <v>1215170</v>
      </c>
      <c r="M1072" s="5">
        <v>430</v>
      </c>
      <c r="N1072" t="s">
        <v>44</v>
      </c>
      <c r="O1072" t="s">
        <v>768</v>
      </c>
      <c r="P1072" t="s">
        <v>1447</v>
      </c>
      <c r="Q1072" s="5">
        <v>136</v>
      </c>
      <c r="R1072" s="5">
        <v>58480</v>
      </c>
      <c r="S1072" t="s">
        <v>283</v>
      </c>
      <c r="T1072" t="s">
        <v>65</v>
      </c>
      <c r="U1072" t="s">
        <v>49</v>
      </c>
      <c r="V1072" t="s">
        <v>1448</v>
      </c>
      <c r="W1072" t="s">
        <v>51</v>
      </c>
      <c r="X1072" t="s">
        <v>52</v>
      </c>
      <c r="Y1072">
        <v>0</v>
      </c>
      <c r="Z1072" t="s">
        <v>270</v>
      </c>
      <c r="AA1072">
        <v>2021</v>
      </c>
      <c r="AB1072" t="s">
        <v>335</v>
      </c>
      <c r="AC1072" t="s">
        <v>55</v>
      </c>
      <c r="AD1072" t="s">
        <v>68</v>
      </c>
      <c r="AE1072">
        <v>1594383</v>
      </c>
      <c r="AF1072" t="s">
        <v>69</v>
      </c>
      <c r="AG1072" t="s">
        <v>58</v>
      </c>
      <c r="AH1072" t="s">
        <v>55</v>
      </c>
      <c r="AI1072" t="s">
        <v>270</v>
      </c>
    </row>
    <row r="1073" spans="1:35" x14ac:dyDescent="0.25">
      <c r="A1073" s="14" t="str">
        <f t="shared" si="16"/>
        <v>http://dodappwlsprd2.cloud.pge.com:8003/ilis_rpt/dailyeventlogdetail.jsp?odbeventlogid=21-0010755&amp;numberofmonths=24&amp;showchangehistorylog=1</v>
      </c>
      <c r="B1073" s="15" t="str">
        <f>HYPERLINK(A1073,V1073)</f>
        <v>21-0010755</v>
      </c>
      <c r="C1073" t="s">
        <v>1359</v>
      </c>
      <c r="D1073" t="s">
        <v>1306</v>
      </c>
      <c r="E1073" t="s">
        <v>84</v>
      </c>
      <c r="F1073" t="s">
        <v>1397</v>
      </c>
      <c r="G1073" s="2">
        <v>12501105</v>
      </c>
      <c r="H1073" t="s">
        <v>61</v>
      </c>
      <c r="I1073" s="3" t="s">
        <v>1449</v>
      </c>
      <c r="J1073">
        <v>20210119</v>
      </c>
      <c r="K1073" s="4">
        <v>1215</v>
      </c>
      <c r="L1073">
        <v>1217017</v>
      </c>
      <c r="M1073" s="5">
        <v>442</v>
      </c>
      <c r="N1073" t="s">
        <v>44</v>
      </c>
      <c r="O1073" t="s">
        <v>45</v>
      </c>
      <c r="P1073" t="s">
        <v>281</v>
      </c>
      <c r="Q1073" s="5">
        <v>117</v>
      </c>
      <c r="R1073" s="5">
        <v>51714</v>
      </c>
      <c r="S1073" t="s">
        <v>283</v>
      </c>
      <c r="T1073" t="s">
        <v>65</v>
      </c>
      <c r="U1073" t="s">
        <v>49</v>
      </c>
      <c r="V1073" t="s">
        <v>1450</v>
      </c>
      <c r="W1073" t="s">
        <v>51</v>
      </c>
      <c r="X1073" t="s">
        <v>52</v>
      </c>
      <c r="Y1073">
        <v>0</v>
      </c>
      <c r="Z1073" t="s">
        <v>270</v>
      </c>
      <c r="AA1073">
        <v>2021</v>
      </c>
      <c r="AB1073" t="s">
        <v>335</v>
      </c>
      <c r="AC1073" t="s">
        <v>55</v>
      </c>
      <c r="AD1073" t="s">
        <v>68</v>
      </c>
      <c r="AE1073">
        <v>1594630</v>
      </c>
      <c r="AF1073" t="s">
        <v>69</v>
      </c>
      <c r="AG1073" t="s">
        <v>58</v>
      </c>
      <c r="AH1073" t="s">
        <v>55</v>
      </c>
      <c r="AI1073" t="s">
        <v>270</v>
      </c>
    </row>
    <row r="1074" spans="1:35" x14ac:dyDescent="0.25">
      <c r="A1074" s="14" t="str">
        <f t="shared" si="16"/>
        <v>http://dodappwlsprd2.cloud.pge.com:8003/ilis_rpt/dailyeventlogdetail.jsp?odbeventlogid=21-0010280&amp;numberofmonths=24&amp;showchangehistorylog=1</v>
      </c>
      <c r="B1074" s="15" t="str">
        <f>HYPERLINK(A1074,V1074)</f>
        <v>21-0010280</v>
      </c>
      <c r="C1074" t="s">
        <v>1359</v>
      </c>
      <c r="D1074" t="s">
        <v>1306</v>
      </c>
      <c r="E1074" t="s">
        <v>84</v>
      </c>
      <c r="F1074" t="s">
        <v>1362</v>
      </c>
      <c r="G1074" s="2">
        <v>12101102</v>
      </c>
      <c r="H1074" t="s">
        <v>325</v>
      </c>
      <c r="I1074" s="3">
        <v>11022</v>
      </c>
      <c r="J1074">
        <v>20210119</v>
      </c>
      <c r="K1074" s="4">
        <v>646</v>
      </c>
      <c r="L1074">
        <v>1215189</v>
      </c>
      <c r="M1074" s="5">
        <v>411</v>
      </c>
      <c r="N1074" t="s">
        <v>44</v>
      </c>
      <c r="O1074" t="s">
        <v>45</v>
      </c>
      <c r="P1074" t="s">
        <v>281</v>
      </c>
      <c r="Q1074" s="5">
        <v>1340</v>
      </c>
      <c r="R1074" s="5">
        <v>357711</v>
      </c>
      <c r="S1074" t="s">
        <v>283</v>
      </c>
      <c r="T1074" t="s">
        <v>65</v>
      </c>
      <c r="U1074" t="s">
        <v>49</v>
      </c>
      <c r="V1074" t="s">
        <v>1451</v>
      </c>
      <c r="W1074" t="s">
        <v>51</v>
      </c>
      <c r="X1074" t="s">
        <v>52</v>
      </c>
      <c r="Y1074">
        <v>0</v>
      </c>
      <c r="Z1074" t="s">
        <v>270</v>
      </c>
      <c r="AA1074">
        <v>2021</v>
      </c>
      <c r="AB1074" t="s">
        <v>335</v>
      </c>
      <c r="AC1074" t="s">
        <v>55</v>
      </c>
      <c r="AD1074" t="s">
        <v>68</v>
      </c>
      <c r="AE1074">
        <v>1594264</v>
      </c>
      <c r="AF1074" t="s">
        <v>69</v>
      </c>
      <c r="AG1074" t="s">
        <v>58</v>
      </c>
      <c r="AH1074" t="s">
        <v>55</v>
      </c>
      <c r="AI1074" t="s">
        <v>270</v>
      </c>
    </row>
    <row r="1075" spans="1:35" x14ac:dyDescent="0.25">
      <c r="A1075" s="14" t="str">
        <f t="shared" si="16"/>
        <v>http://dodappwlsprd2.cloud.pge.com:8003/ilis_rpt/dailyeventlogdetail.jsp?odbeventlogid=21-0010704&amp;numberofmonths=24&amp;showchangehistorylog=1</v>
      </c>
      <c r="B1075" s="15" t="str">
        <f>HYPERLINK(A1075,V1075)</f>
        <v>21-0010704</v>
      </c>
      <c r="C1075" t="s">
        <v>1359</v>
      </c>
      <c r="D1075" t="s">
        <v>1306</v>
      </c>
      <c r="E1075" t="s">
        <v>40</v>
      </c>
      <c r="F1075" t="s">
        <v>1364</v>
      </c>
      <c r="G1075" s="2">
        <v>12101104</v>
      </c>
      <c r="H1075" t="s">
        <v>75</v>
      </c>
      <c r="I1075" s="3" t="s">
        <v>1452</v>
      </c>
      <c r="J1075">
        <v>20210119</v>
      </c>
      <c r="K1075" s="4">
        <v>946</v>
      </c>
      <c r="L1075">
        <v>1216517</v>
      </c>
      <c r="M1075" s="5">
        <v>422</v>
      </c>
      <c r="N1075" t="s">
        <v>44</v>
      </c>
      <c r="O1075" t="s">
        <v>62</v>
      </c>
      <c r="P1075" t="s">
        <v>70</v>
      </c>
      <c r="Q1075" s="5">
        <v>3</v>
      </c>
      <c r="R1075" s="5">
        <v>1266</v>
      </c>
      <c r="S1075" t="s">
        <v>283</v>
      </c>
      <c r="T1075" t="s">
        <v>65</v>
      </c>
      <c r="U1075" t="s">
        <v>66</v>
      </c>
      <c r="V1075" t="s">
        <v>1453</v>
      </c>
      <c r="W1075" t="s">
        <v>51</v>
      </c>
      <c r="X1075" t="s">
        <v>52</v>
      </c>
      <c r="Y1075">
        <v>0</v>
      </c>
      <c r="Z1075" t="s">
        <v>270</v>
      </c>
      <c r="AA1075">
        <v>2021</v>
      </c>
      <c r="AB1075" t="s">
        <v>335</v>
      </c>
      <c r="AC1075" t="s">
        <v>55</v>
      </c>
      <c r="AD1075" t="s">
        <v>68</v>
      </c>
      <c r="AE1075">
        <v>1594594</v>
      </c>
      <c r="AF1075" t="s">
        <v>69</v>
      </c>
      <c r="AG1075" t="s">
        <v>58</v>
      </c>
      <c r="AH1075" t="s">
        <v>55</v>
      </c>
      <c r="AI1075" t="s">
        <v>55</v>
      </c>
    </row>
    <row r="1076" spans="1:35" x14ac:dyDescent="0.25">
      <c r="A1076" s="14" t="str">
        <f t="shared" si="16"/>
        <v>http://dodappwlsprd2.cloud.pge.com:8003/ilis_rpt/dailyeventlogdetail.jsp?odbeventlogid=21-0010529&amp;numberofmonths=24&amp;showchangehistorylog=1</v>
      </c>
      <c r="B1076" s="15" t="str">
        <f>HYPERLINK(A1076,V1076)</f>
        <v>21-0010529</v>
      </c>
      <c r="C1076" t="s">
        <v>1359</v>
      </c>
      <c r="D1076" t="s">
        <v>1306</v>
      </c>
      <c r="E1076" t="s">
        <v>84</v>
      </c>
      <c r="F1076" t="s">
        <v>1454</v>
      </c>
      <c r="G1076" s="2">
        <v>13340402</v>
      </c>
      <c r="H1076" t="s">
        <v>61</v>
      </c>
      <c r="I1076" s="3" t="s">
        <v>1455</v>
      </c>
      <c r="J1076">
        <v>20210119</v>
      </c>
      <c r="K1076" s="4">
        <v>726</v>
      </c>
      <c r="L1076">
        <v>1215589</v>
      </c>
      <c r="M1076" s="5">
        <v>591</v>
      </c>
      <c r="N1076" t="s">
        <v>44</v>
      </c>
      <c r="O1076" t="s">
        <v>45</v>
      </c>
      <c r="P1076" t="s">
        <v>281</v>
      </c>
      <c r="Q1076" s="5">
        <v>21</v>
      </c>
      <c r="R1076" s="5">
        <v>12411</v>
      </c>
      <c r="S1076" t="s">
        <v>283</v>
      </c>
      <c r="T1076" t="s">
        <v>65</v>
      </c>
      <c r="U1076" t="s">
        <v>49</v>
      </c>
      <c r="V1076" t="s">
        <v>1456</v>
      </c>
      <c r="W1076" t="s">
        <v>51</v>
      </c>
      <c r="X1076" t="s">
        <v>52</v>
      </c>
      <c r="Y1076">
        <v>0</v>
      </c>
      <c r="Z1076" t="s">
        <v>270</v>
      </c>
      <c r="AA1076">
        <v>2021</v>
      </c>
      <c r="AB1076" t="s">
        <v>335</v>
      </c>
      <c r="AC1076" t="s">
        <v>55</v>
      </c>
      <c r="AD1076" t="s">
        <v>68</v>
      </c>
      <c r="AE1076">
        <v>1594468</v>
      </c>
      <c r="AF1076" t="s">
        <v>69</v>
      </c>
      <c r="AG1076" t="s">
        <v>58</v>
      </c>
      <c r="AH1076" t="s">
        <v>55</v>
      </c>
      <c r="AI1076" t="s">
        <v>270</v>
      </c>
    </row>
    <row r="1077" spans="1:35" x14ac:dyDescent="0.25">
      <c r="A1077" s="14" t="str">
        <f t="shared" si="16"/>
        <v>http://dodappwlsprd2.cloud.pge.com:8003/ilis_rpt/dailyeventlogdetail.jsp?odbeventlogid=21-0136022&amp;numberofmonths=24&amp;showchangehistorylog=1</v>
      </c>
      <c r="B1077" s="15" t="str">
        <f>HYPERLINK(A1077,V1077)</f>
        <v>21-0136022</v>
      </c>
      <c r="C1077" t="s">
        <v>1359</v>
      </c>
      <c r="D1077" t="s">
        <v>1306</v>
      </c>
      <c r="E1077" t="s">
        <v>40</v>
      </c>
      <c r="F1077" t="s">
        <v>1364</v>
      </c>
      <c r="G1077" s="2">
        <v>12101104</v>
      </c>
      <c r="H1077" t="s">
        <v>61</v>
      </c>
      <c r="I1077" s="3">
        <v>9541</v>
      </c>
      <c r="J1077">
        <v>20211024</v>
      </c>
      <c r="K1077" s="4">
        <v>907</v>
      </c>
      <c r="L1077">
        <v>1509040</v>
      </c>
      <c r="M1077" s="5">
        <v>527</v>
      </c>
      <c r="N1077" t="s">
        <v>44</v>
      </c>
      <c r="O1077" t="s">
        <v>62</v>
      </c>
      <c r="P1077" t="s">
        <v>63</v>
      </c>
      <c r="Q1077" s="5">
        <v>54</v>
      </c>
      <c r="R1077" s="5">
        <v>13608</v>
      </c>
      <c r="S1077" t="s">
        <v>283</v>
      </c>
      <c r="T1077" t="s">
        <v>65</v>
      </c>
      <c r="U1077" t="s">
        <v>49</v>
      </c>
      <c r="V1077" t="s">
        <v>1457</v>
      </c>
      <c r="W1077" t="s">
        <v>51</v>
      </c>
      <c r="X1077" t="s">
        <v>52</v>
      </c>
      <c r="Y1077">
        <v>0</v>
      </c>
      <c r="Z1077" t="s">
        <v>270</v>
      </c>
      <c r="AA1077">
        <v>2021</v>
      </c>
      <c r="AB1077" t="s">
        <v>269</v>
      </c>
      <c r="AC1077" t="s">
        <v>55</v>
      </c>
      <c r="AD1077" t="s">
        <v>68</v>
      </c>
      <c r="AE1077">
        <v>1677491</v>
      </c>
      <c r="AF1077" t="s">
        <v>69</v>
      </c>
      <c r="AG1077" t="s">
        <v>58</v>
      </c>
      <c r="AH1077" t="s">
        <v>55</v>
      </c>
      <c r="AI1077" t="s">
        <v>270</v>
      </c>
    </row>
    <row r="1078" spans="1:35" x14ac:dyDescent="0.25">
      <c r="A1078" s="14" t="str">
        <f t="shared" si="16"/>
        <v>http://dodappwlsprd2.cloud.pge.com:8003/ilis_rpt/dailyeventlogdetail.jsp?odbeventlogid=21-0157820&amp;numberofmonths=24&amp;showchangehistorylog=1</v>
      </c>
      <c r="B1078" s="15" t="str">
        <f>HYPERLINK(A1078,V1078)</f>
        <v>21-0157820</v>
      </c>
      <c r="C1078" t="s">
        <v>1359</v>
      </c>
      <c r="D1078" t="s">
        <v>1306</v>
      </c>
      <c r="E1078" t="s">
        <v>84</v>
      </c>
      <c r="F1078" t="s">
        <v>1378</v>
      </c>
      <c r="G1078" s="2">
        <v>13681112</v>
      </c>
      <c r="H1078" t="s">
        <v>61</v>
      </c>
      <c r="I1078" s="3">
        <v>6787</v>
      </c>
      <c r="J1078">
        <v>20211214</v>
      </c>
      <c r="K1078" s="4">
        <v>530</v>
      </c>
      <c r="L1078">
        <v>1569702</v>
      </c>
      <c r="M1078" s="5">
        <v>596</v>
      </c>
      <c r="N1078" t="s">
        <v>44</v>
      </c>
      <c r="O1078" t="s">
        <v>62</v>
      </c>
      <c r="P1078" t="s">
        <v>63</v>
      </c>
      <c r="Q1078" s="5">
        <v>4</v>
      </c>
      <c r="R1078" s="5">
        <v>2384</v>
      </c>
      <c r="S1078" t="s">
        <v>283</v>
      </c>
      <c r="T1078" t="s">
        <v>65</v>
      </c>
      <c r="U1078" t="s">
        <v>49</v>
      </c>
      <c r="V1078" t="s">
        <v>1458</v>
      </c>
      <c r="W1078" t="s">
        <v>51</v>
      </c>
      <c r="X1078" t="s">
        <v>52</v>
      </c>
      <c r="Y1078">
        <v>0</v>
      </c>
      <c r="Z1078" t="s">
        <v>270</v>
      </c>
      <c r="AA1078">
        <v>2021</v>
      </c>
      <c r="AB1078" t="s">
        <v>103</v>
      </c>
      <c r="AC1078" t="s">
        <v>55</v>
      </c>
      <c r="AD1078" t="s">
        <v>68</v>
      </c>
      <c r="AE1078">
        <v>1694719</v>
      </c>
      <c r="AF1078" t="s">
        <v>69</v>
      </c>
      <c r="AG1078" t="s">
        <v>58</v>
      </c>
      <c r="AH1078" t="s">
        <v>55</v>
      </c>
      <c r="AI1078" t="s">
        <v>270</v>
      </c>
    </row>
    <row r="1079" spans="1:35" x14ac:dyDescent="0.25">
      <c r="A1079" s="14" t="str">
        <f t="shared" si="16"/>
        <v>http://dodappwlsprd2.cloud.pge.com:8003/ilis_rpt/dailyeventlogdetail.jsp?odbeventlogid=23-0044645&amp;numberofmonths=24&amp;showchangehistorylog=1</v>
      </c>
      <c r="B1079" s="15" t="str">
        <f>HYPERLINK(A1079,V1079)</f>
        <v>23-0044645</v>
      </c>
      <c r="C1079" t="s">
        <v>1359</v>
      </c>
      <c r="D1079" t="s">
        <v>1306</v>
      </c>
      <c r="E1079" t="s">
        <v>84</v>
      </c>
      <c r="F1079" t="s">
        <v>1459</v>
      </c>
      <c r="G1079" s="2">
        <v>13180401</v>
      </c>
      <c r="H1079" t="s">
        <v>61</v>
      </c>
      <c r="I1079" s="3">
        <v>4137</v>
      </c>
      <c r="J1079">
        <v>20230314</v>
      </c>
      <c r="K1079" s="4">
        <v>850</v>
      </c>
      <c r="L1079">
        <v>2035370</v>
      </c>
      <c r="M1079" s="5">
        <v>309</v>
      </c>
      <c r="N1079" t="s">
        <v>44</v>
      </c>
      <c r="O1079" t="s">
        <v>62</v>
      </c>
      <c r="P1079" t="s">
        <v>63</v>
      </c>
      <c r="Q1079" s="5">
        <v>307</v>
      </c>
      <c r="R1079" s="5">
        <v>87130</v>
      </c>
      <c r="S1079" t="s">
        <v>351</v>
      </c>
      <c r="T1079" t="s">
        <v>65</v>
      </c>
      <c r="U1079" t="s">
        <v>49</v>
      </c>
      <c r="V1079" t="s">
        <v>1460</v>
      </c>
      <c r="W1079" t="s">
        <v>51</v>
      </c>
      <c r="X1079" t="s">
        <v>52</v>
      </c>
      <c r="Y1079">
        <v>0</v>
      </c>
      <c r="Z1079" t="s">
        <v>270</v>
      </c>
      <c r="AA1079">
        <v>2023</v>
      </c>
      <c r="AB1079" t="s">
        <v>297</v>
      </c>
      <c r="AC1079" t="s">
        <v>55</v>
      </c>
      <c r="AD1079" t="s">
        <v>68</v>
      </c>
      <c r="AE1079">
        <v>1824809</v>
      </c>
      <c r="AF1079" t="s">
        <v>69</v>
      </c>
      <c r="AG1079" t="s">
        <v>58</v>
      </c>
      <c r="AH1079" t="s">
        <v>55</v>
      </c>
      <c r="AI1079" t="s">
        <v>270</v>
      </c>
    </row>
    <row r="1080" spans="1:35" x14ac:dyDescent="0.25">
      <c r="A1080" s="14" t="str">
        <f t="shared" si="16"/>
        <v>http://dodappwlsprd2.cloud.pge.com:8003/ilis_rpt/dailyeventlogdetail.jsp?odbeventlogid=13-0022304&amp;numberofmonths=24&amp;showchangehistorylog=1</v>
      </c>
      <c r="B1080" s="15" t="str">
        <f>HYPERLINK(A1080,V1080)</f>
        <v>13-0022304</v>
      </c>
      <c r="C1080" t="s">
        <v>1461</v>
      </c>
      <c r="D1080" t="s">
        <v>39</v>
      </c>
      <c r="E1080" t="s">
        <v>84</v>
      </c>
      <c r="F1080" t="s">
        <v>1462</v>
      </c>
      <c r="G1080" s="2">
        <v>254151101</v>
      </c>
      <c r="H1080" t="s">
        <v>61</v>
      </c>
      <c r="I1080" s="3" t="s">
        <v>1463</v>
      </c>
      <c r="J1080">
        <v>20130408</v>
      </c>
      <c r="K1080" s="4">
        <v>741</v>
      </c>
      <c r="L1080">
        <v>769174</v>
      </c>
      <c r="M1080" s="5">
        <v>464</v>
      </c>
      <c r="N1080" t="s">
        <v>44</v>
      </c>
      <c r="O1080" t="s">
        <v>62</v>
      </c>
      <c r="P1080" t="s">
        <v>70</v>
      </c>
      <c r="Q1080" s="5">
        <v>11</v>
      </c>
      <c r="R1080" s="5">
        <v>5104</v>
      </c>
      <c r="S1080" t="s">
        <v>64</v>
      </c>
      <c r="T1080" t="s">
        <v>65</v>
      </c>
      <c r="U1080" t="s">
        <v>49</v>
      </c>
      <c r="V1080" t="s">
        <v>1464</v>
      </c>
      <c r="W1080" t="s">
        <v>51</v>
      </c>
      <c r="X1080" t="s">
        <v>52</v>
      </c>
      <c r="Y1080">
        <v>0</v>
      </c>
      <c r="Z1080" t="s">
        <v>53</v>
      </c>
      <c r="AA1080">
        <v>2013</v>
      </c>
      <c r="AB1080" t="s">
        <v>54</v>
      </c>
      <c r="AC1080" t="s">
        <v>55</v>
      </c>
      <c r="AD1080" t="s">
        <v>68</v>
      </c>
      <c r="AE1080">
        <v>99292239</v>
      </c>
      <c r="AF1080" t="s">
        <v>69</v>
      </c>
      <c r="AG1080" t="s">
        <v>58</v>
      </c>
      <c r="AH1080" t="s">
        <v>55</v>
      </c>
      <c r="AI1080" t="s">
        <v>59</v>
      </c>
    </row>
    <row r="1081" spans="1:35" x14ac:dyDescent="0.25">
      <c r="A1081" s="14" t="str">
        <f t="shared" si="16"/>
        <v>http://dodappwlsprd2.cloud.pge.com:8003/ilis_rpt/dailyeventlogdetail.jsp?odbeventlogid=16-0017870&amp;numberofmonths=24&amp;showchangehistorylog=1</v>
      </c>
      <c r="B1081" s="15" t="str">
        <f>HYPERLINK(A1081,V1081)</f>
        <v>16-0017870</v>
      </c>
      <c r="C1081" t="s">
        <v>1461</v>
      </c>
      <c r="D1081" t="s">
        <v>39</v>
      </c>
      <c r="E1081" t="s">
        <v>84</v>
      </c>
      <c r="F1081" t="s">
        <v>1462</v>
      </c>
      <c r="G1081" s="2">
        <v>254151101</v>
      </c>
      <c r="H1081" t="s">
        <v>61</v>
      </c>
      <c r="I1081" s="3" t="s">
        <v>1465</v>
      </c>
      <c r="J1081">
        <v>20160305</v>
      </c>
      <c r="K1081" s="4">
        <v>2022</v>
      </c>
      <c r="L1081">
        <v>1418915</v>
      </c>
      <c r="M1081" s="5">
        <v>459</v>
      </c>
      <c r="N1081" t="s">
        <v>44</v>
      </c>
      <c r="O1081" t="s">
        <v>62</v>
      </c>
      <c r="P1081" t="s">
        <v>63</v>
      </c>
      <c r="Q1081" s="5">
        <v>5</v>
      </c>
      <c r="R1081" s="5">
        <v>2295</v>
      </c>
      <c r="S1081" t="s">
        <v>273</v>
      </c>
      <c r="T1081" t="s">
        <v>65</v>
      </c>
      <c r="U1081" t="s">
        <v>49</v>
      </c>
      <c r="V1081" t="s">
        <v>1466</v>
      </c>
      <c r="W1081" t="s">
        <v>51</v>
      </c>
      <c r="X1081" t="s">
        <v>52</v>
      </c>
      <c r="Y1081">
        <v>0</v>
      </c>
      <c r="Z1081" t="s">
        <v>53</v>
      </c>
      <c r="AA1081">
        <v>2016</v>
      </c>
      <c r="AB1081" t="s">
        <v>297</v>
      </c>
      <c r="AC1081" t="s">
        <v>55</v>
      </c>
      <c r="AD1081" t="s">
        <v>88</v>
      </c>
      <c r="AE1081">
        <v>1189724</v>
      </c>
      <c r="AF1081" t="s">
        <v>69</v>
      </c>
      <c r="AG1081" t="s">
        <v>58</v>
      </c>
      <c r="AH1081" t="s">
        <v>55</v>
      </c>
      <c r="AI1081" t="s">
        <v>270</v>
      </c>
    </row>
    <row r="1082" spans="1:35" x14ac:dyDescent="0.25">
      <c r="A1082" s="14" t="str">
        <f t="shared" si="16"/>
        <v>http://dodappwlsprd2.cloud.pge.com:8003/ilis_rpt/dailyeventlogdetail.jsp?odbeventlogid=17-0007485&amp;numberofmonths=24&amp;showchangehistorylog=1</v>
      </c>
      <c r="B1082" s="15" t="str">
        <f>HYPERLINK(A1082,V1082)</f>
        <v>17-0007485</v>
      </c>
      <c r="C1082" t="s">
        <v>1461</v>
      </c>
      <c r="D1082" t="s">
        <v>39</v>
      </c>
      <c r="E1082" t="s">
        <v>84</v>
      </c>
      <c r="F1082" t="s">
        <v>1467</v>
      </c>
      <c r="G1082" s="2">
        <v>254061103</v>
      </c>
      <c r="H1082" t="s">
        <v>42</v>
      </c>
      <c r="I1082" s="3">
        <v>7080</v>
      </c>
      <c r="J1082">
        <v>20170111</v>
      </c>
      <c r="K1082" s="4">
        <v>20</v>
      </c>
      <c r="L1082">
        <v>1638345</v>
      </c>
      <c r="M1082" s="5">
        <v>854</v>
      </c>
      <c r="N1082" t="s">
        <v>44</v>
      </c>
      <c r="O1082" t="s">
        <v>62</v>
      </c>
      <c r="P1082" t="s">
        <v>63</v>
      </c>
      <c r="Q1082" s="5">
        <v>282</v>
      </c>
      <c r="R1082" s="5">
        <v>240828</v>
      </c>
      <c r="S1082" t="s">
        <v>298</v>
      </c>
      <c r="T1082" t="s">
        <v>65</v>
      </c>
      <c r="U1082" t="s">
        <v>49</v>
      </c>
      <c r="V1082" t="s">
        <v>1468</v>
      </c>
      <c r="W1082" t="s">
        <v>51</v>
      </c>
      <c r="X1082" t="s">
        <v>52</v>
      </c>
      <c r="Y1082">
        <v>0</v>
      </c>
      <c r="Z1082" t="s">
        <v>53</v>
      </c>
      <c r="AA1082">
        <v>2017</v>
      </c>
      <c r="AB1082" t="s">
        <v>335</v>
      </c>
      <c r="AC1082" t="s">
        <v>55</v>
      </c>
      <c r="AD1082" t="s">
        <v>88</v>
      </c>
      <c r="AE1082">
        <v>1247042</v>
      </c>
      <c r="AF1082" t="s">
        <v>69</v>
      </c>
      <c r="AG1082" t="s">
        <v>58</v>
      </c>
      <c r="AH1082" t="s">
        <v>55</v>
      </c>
      <c r="AI1082" t="s">
        <v>270</v>
      </c>
    </row>
    <row r="1083" spans="1:35" x14ac:dyDescent="0.25">
      <c r="A1083" s="14" t="str">
        <f t="shared" si="16"/>
        <v>http://dodappwlsprd2.cloud.pge.com:8003/ilis_rpt/dailyeventlogdetail.jsp?odbeventlogid=17-0011753&amp;numberofmonths=24&amp;showchangehistorylog=1</v>
      </c>
      <c r="B1083" s="15" t="str">
        <f>HYPERLINK(A1083,V1083)</f>
        <v>17-0011753</v>
      </c>
      <c r="C1083" t="s">
        <v>1461</v>
      </c>
      <c r="D1083" t="s">
        <v>39</v>
      </c>
      <c r="E1083" t="s">
        <v>84</v>
      </c>
      <c r="F1083" t="s">
        <v>1467</v>
      </c>
      <c r="G1083" s="2">
        <v>254061103</v>
      </c>
      <c r="H1083" t="s">
        <v>42</v>
      </c>
      <c r="I1083" s="3">
        <v>7080</v>
      </c>
      <c r="J1083">
        <v>20170120</v>
      </c>
      <c r="K1083" s="4">
        <v>1825</v>
      </c>
      <c r="L1083">
        <v>1653783</v>
      </c>
      <c r="M1083" s="5">
        <v>1523</v>
      </c>
      <c r="N1083" t="s">
        <v>44</v>
      </c>
      <c r="O1083" t="s">
        <v>62</v>
      </c>
      <c r="P1083" t="s">
        <v>70</v>
      </c>
      <c r="Q1083" s="5">
        <v>282</v>
      </c>
      <c r="R1083" s="5">
        <v>426086</v>
      </c>
      <c r="S1083" t="s">
        <v>1469</v>
      </c>
      <c r="T1083" t="s">
        <v>65</v>
      </c>
      <c r="U1083" t="s">
        <v>49</v>
      </c>
      <c r="V1083" t="s">
        <v>1470</v>
      </c>
      <c r="W1083" t="s">
        <v>51</v>
      </c>
      <c r="X1083" t="s">
        <v>52</v>
      </c>
      <c r="Y1083">
        <v>0</v>
      </c>
      <c r="Z1083" t="s">
        <v>53</v>
      </c>
      <c r="AA1083">
        <v>2017</v>
      </c>
      <c r="AB1083" t="s">
        <v>335</v>
      </c>
      <c r="AC1083" t="s">
        <v>55</v>
      </c>
      <c r="AD1083" t="s">
        <v>117</v>
      </c>
      <c r="AE1083">
        <v>1250584</v>
      </c>
      <c r="AF1083" t="s">
        <v>69</v>
      </c>
      <c r="AG1083" t="s">
        <v>58</v>
      </c>
      <c r="AH1083" t="s">
        <v>55</v>
      </c>
      <c r="AI1083" t="s">
        <v>270</v>
      </c>
    </row>
    <row r="1084" spans="1:35" x14ac:dyDescent="0.25">
      <c r="A1084" s="14" t="str">
        <f t="shared" si="16"/>
        <v>http://dodappwlsprd2.cloud.pge.com:8003/ilis_rpt/dailyeventlogdetail.jsp?odbeventlogid=17-0011886&amp;numberofmonths=24&amp;showchangehistorylog=1</v>
      </c>
      <c r="B1084" s="15" t="str">
        <f>HYPERLINK(A1084,V1084)</f>
        <v>17-0011886</v>
      </c>
      <c r="C1084" t="s">
        <v>1461</v>
      </c>
      <c r="D1084" t="s">
        <v>39</v>
      </c>
      <c r="E1084" t="s">
        <v>84</v>
      </c>
      <c r="F1084" t="s">
        <v>1471</v>
      </c>
      <c r="G1084" s="2">
        <v>254601103</v>
      </c>
      <c r="H1084" t="s">
        <v>61</v>
      </c>
      <c r="I1084" s="3" t="s">
        <v>1472</v>
      </c>
      <c r="J1084">
        <v>20170121</v>
      </c>
      <c r="K1084" s="4">
        <v>101</v>
      </c>
      <c r="L1084">
        <v>1655384</v>
      </c>
      <c r="M1084" s="5">
        <v>481</v>
      </c>
      <c r="N1084" t="s">
        <v>44</v>
      </c>
      <c r="O1084" t="s">
        <v>62</v>
      </c>
      <c r="P1084" t="s">
        <v>63</v>
      </c>
      <c r="Q1084" s="5">
        <v>85</v>
      </c>
      <c r="R1084" s="5">
        <v>40885</v>
      </c>
      <c r="S1084" t="s">
        <v>1469</v>
      </c>
      <c r="T1084" t="s">
        <v>65</v>
      </c>
      <c r="U1084" t="s">
        <v>49</v>
      </c>
      <c r="V1084" t="s">
        <v>1473</v>
      </c>
      <c r="W1084" t="s">
        <v>51</v>
      </c>
      <c r="X1084" t="s">
        <v>52</v>
      </c>
      <c r="Y1084">
        <v>42930433</v>
      </c>
      <c r="Z1084" t="s">
        <v>53</v>
      </c>
      <c r="AA1084">
        <v>2017</v>
      </c>
      <c r="AB1084" t="s">
        <v>335</v>
      </c>
      <c r="AC1084" t="s">
        <v>55</v>
      </c>
      <c r="AD1084" t="s">
        <v>68</v>
      </c>
      <c r="AE1084">
        <v>1250712</v>
      </c>
      <c r="AF1084" t="s">
        <v>69</v>
      </c>
      <c r="AG1084" t="s">
        <v>58</v>
      </c>
      <c r="AH1084" t="s">
        <v>55</v>
      </c>
      <c r="AI1084" t="s">
        <v>270</v>
      </c>
    </row>
    <row r="1085" spans="1:35" x14ac:dyDescent="0.25">
      <c r="A1085" s="14" t="str">
        <f t="shared" si="16"/>
        <v>http://dodappwlsprd2.cloud.pge.com:8003/ilis_rpt/dailyeventlogdetail.jsp?odbeventlogid=17-0013060&amp;numberofmonths=24&amp;showchangehistorylog=1</v>
      </c>
      <c r="B1085" s="15" t="str">
        <f>HYPERLINK(A1085,V1085)</f>
        <v>17-0013060</v>
      </c>
      <c r="C1085" t="s">
        <v>1461</v>
      </c>
      <c r="D1085" t="s">
        <v>39</v>
      </c>
      <c r="E1085" t="s">
        <v>40</v>
      </c>
      <c r="F1085" t="s">
        <v>1462</v>
      </c>
      <c r="G1085" s="2">
        <v>254151101</v>
      </c>
      <c r="H1085" t="s">
        <v>61</v>
      </c>
      <c r="I1085" s="3" t="s">
        <v>1474</v>
      </c>
      <c r="J1085">
        <v>20170122</v>
      </c>
      <c r="K1085" s="4">
        <v>427</v>
      </c>
      <c r="L1085">
        <v>1658745</v>
      </c>
      <c r="M1085" s="5">
        <v>1938</v>
      </c>
      <c r="N1085" t="s">
        <v>44</v>
      </c>
      <c r="O1085" t="s">
        <v>62</v>
      </c>
      <c r="P1085" t="s">
        <v>70</v>
      </c>
      <c r="Q1085" s="5">
        <v>8</v>
      </c>
      <c r="R1085" s="5">
        <v>6971</v>
      </c>
      <c r="S1085" t="s">
        <v>293</v>
      </c>
      <c r="T1085" t="s">
        <v>65</v>
      </c>
      <c r="U1085" t="s">
        <v>49</v>
      </c>
      <c r="V1085" t="s">
        <v>1475</v>
      </c>
      <c r="W1085" t="s">
        <v>51</v>
      </c>
      <c r="X1085" t="s">
        <v>52</v>
      </c>
      <c r="Y1085">
        <v>31297701</v>
      </c>
      <c r="Z1085" t="s">
        <v>53</v>
      </c>
      <c r="AA1085">
        <v>2017</v>
      </c>
      <c r="AB1085" t="s">
        <v>335</v>
      </c>
      <c r="AC1085" t="s">
        <v>55</v>
      </c>
      <c r="AD1085" t="s">
        <v>68</v>
      </c>
      <c r="AE1085">
        <v>1251880</v>
      </c>
      <c r="AF1085" t="s">
        <v>69</v>
      </c>
      <c r="AG1085" t="s">
        <v>58</v>
      </c>
      <c r="AH1085" t="s">
        <v>55</v>
      </c>
      <c r="AI1085" t="s">
        <v>270</v>
      </c>
    </row>
    <row r="1086" spans="1:35" x14ac:dyDescent="0.25">
      <c r="A1086" s="14" t="str">
        <f t="shared" si="16"/>
        <v>http://dodappwlsprd2.cloud.pge.com:8003/ilis_rpt/dailyeventlogdetail.jsp?odbeventlogid=17-0013127&amp;numberofmonths=24&amp;showchangehistorylog=1</v>
      </c>
      <c r="B1086" s="15" t="str">
        <f>HYPERLINK(A1086,V1086)</f>
        <v>17-0013127</v>
      </c>
      <c r="C1086" t="s">
        <v>1461</v>
      </c>
      <c r="D1086" t="s">
        <v>39</v>
      </c>
      <c r="E1086" t="s">
        <v>84</v>
      </c>
      <c r="F1086" t="s">
        <v>1462</v>
      </c>
      <c r="G1086" s="2">
        <v>254151101</v>
      </c>
      <c r="H1086" t="s">
        <v>42</v>
      </c>
      <c r="I1086" s="3" t="s">
        <v>1476</v>
      </c>
      <c r="J1086">
        <v>20170122</v>
      </c>
      <c r="K1086" s="4">
        <v>1140</v>
      </c>
      <c r="L1086">
        <v>1660681</v>
      </c>
      <c r="M1086" s="5">
        <v>204</v>
      </c>
      <c r="N1086" t="s">
        <v>44</v>
      </c>
      <c r="O1086" t="s">
        <v>62</v>
      </c>
      <c r="P1086" t="s">
        <v>63</v>
      </c>
      <c r="Q1086" s="5">
        <v>421</v>
      </c>
      <c r="R1086" s="5">
        <v>43624</v>
      </c>
      <c r="S1086" t="s">
        <v>293</v>
      </c>
      <c r="T1086" t="s">
        <v>65</v>
      </c>
      <c r="U1086" t="s">
        <v>49</v>
      </c>
      <c r="V1086" t="s">
        <v>1477</v>
      </c>
      <c r="W1086" t="s">
        <v>51</v>
      </c>
      <c r="X1086" t="s">
        <v>52</v>
      </c>
      <c r="Y1086">
        <v>42930604</v>
      </c>
      <c r="Z1086" t="s">
        <v>53</v>
      </c>
      <c r="AA1086">
        <v>2017</v>
      </c>
      <c r="AB1086" t="s">
        <v>335</v>
      </c>
      <c r="AC1086" t="s">
        <v>55</v>
      </c>
      <c r="AD1086" t="s">
        <v>68</v>
      </c>
      <c r="AE1086">
        <v>1251945</v>
      </c>
      <c r="AF1086" t="s">
        <v>69</v>
      </c>
      <c r="AG1086" t="s">
        <v>58</v>
      </c>
      <c r="AH1086" t="s">
        <v>55</v>
      </c>
      <c r="AI1086" t="s">
        <v>270</v>
      </c>
    </row>
    <row r="1087" spans="1:35" x14ac:dyDescent="0.25">
      <c r="A1087" s="14" t="str">
        <f t="shared" si="16"/>
        <v>http://dodappwlsprd2.cloud.pge.com:8003/ilis_rpt/dailyeventlogdetail.jsp?odbeventlogid=17-0012500&amp;numberofmonths=24&amp;showchangehistorylog=1</v>
      </c>
      <c r="B1087" s="15" t="str">
        <f>HYPERLINK(A1087,V1087)</f>
        <v>17-0012500</v>
      </c>
      <c r="C1087" t="s">
        <v>1461</v>
      </c>
      <c r="D1087" t="s">
        <v>39</v>
      </c>
      <c r="E1087" t="s">
        <v>84</v>
      </c>
      <c r="F1087" t="s">
        <v>1478</v>
      </c>
      <c r="G1087" s="2">
        <v>254061102</v>
      </c>
      <c r="H1087" t="s">
        <v>137</v>
      </c>
      <c r="I1087" s="3" t="s">
        <v>1479</v>
      </c>
      <c r="J1087">
        <v>20170122</v>
      </c>
      <c r="K1087" s="4">
        <v>1453</v>
      </c>
      <c r="L1087">
        <v>1661368</v>
      </c>
      <c r="M1087" s="5">
        <v>123</v>
      </c>
      <c r="N1087" t="s">
        <v>44</v>
      </c>
      <c r="O1087" t="s">
        <v>62</v>
      </c>
      <c r="P1087" t="s">
        <v>63</v>
      </c>
      <c r="Q1087" s="5">
        <v>65</v>
      </c>
      <c r="R1087" s="5">
        <v>7995</v>
      </c>
      <c r="S1087" t="s">
        <v>1480</v>
      </c>
      <c r="T1087" t="s">
        <v>65</v>
      </c>
      <c r="U1087" t="s">
        <v>49</v>
      </c>
      <c r="V1087" t="s">
        <v>1481</v>
      </c>
      <c r="W1087" t="s">
        <v>51</v>
      </c>
      <c r="X1087" t="s">
        <v>52</v>
      </c>
      <c r="Y1087">
        <v>42930533</v>
      </c>
      <c r="Z1087" t="s">
        <v>53</v>
      </c>
      <c r="AA1087">
        <v>2017</v>
      </c>
      <c r="AB1087" t="s">
        <v>335</v>
      </c>
      <c r="AC1087" t="s">
        <v>55</v>
      </c>
      <c r="AD1087" t="s">
        <v>68</v>
      </c>
      <c r="AE1087">
        <v>1252053</v>
      </c>
      <c r="AF1087" t="s">
        <v>69</v>
      </c>
      <c r="AG1087" t="s">
        <v>58</v>
      </c>
      <c r="AH1087" t="s">
        <v>55</v>
      </c>
      <c r="AI1087" t="s">
        <v>270</v>
      </c>
    </row>
    <row r="1088" spans="1:35" x14ac:dyDescent="0.25">
      <c r="A1088" s="14" t="str">
        <f t="shared" si="16"/>
        <v>http://dodappwlsprd2.cloud.pge.com:8003/ilis_rpt/dailyeventlogdetail.jsp?odbeventlogid=17-0013043&amp;numberofmonths=24&amp;showchangehistorylog=1</v>
      </c>
      <c r="B1088" s="15" t="str">
        <f>HYPERLINK(A1088,V1088)</f>
        <v>17-0013043</v>
      </c>
      <c r="C1088" t="s">
        <v>1461</v>
      </c>
      <c r="D1088" t="s">
        <v>39</v>
      </c>
      <c r="E1088" t="s">
        <v>84</v>
      </c>
      <c r="F1088" t="s">
        <v>1467</v>
      </c>
      <c r="G1088" s="2">
        <v>254061103</v>
      </c>
      <c r="H1088" t="s">
        <v>42</v>
      </c>
      <c r="I1088" s="3">
        <v>7080</v>
      </c>
      <c r="J1088">
        <v>20170122</v>
      </c>
      <c r="K1088" s="4">
        <v>1048</v>
      </c>
      <c r="L1088">
        <v>1660448</v>
      </c>
      <c r="M1088" s="5">
        <v>1494</v>
      </c>
      <c r="N1088" t="s">
        <v>44</v>
      </c>
      <c r="O1088" t="s">
        <v>62</v>
      </c>
      <c r="P1088" t="s">
        <v>63</v>
      </c>
      <c r="Q1088" s="5">
        <v>282</v>
      </c>
      <c r="R1088" s="5">
        <v>413458</v>
      </c>
      <c r="S1088" t="s">
        <v>1480</v>
      </c>
      <c r="T1088" t="s">
        <v>65</v>
      </c>
      <c r="U1088" t="s">
        <v>49</v>
      </c>
      <c r="V1088" t="s">
        <v>1482</v>
      </c>
      <c r="W1088" t="s">
        <v>51</v>
      </c>
      <c r="X1088" t="s">
        <v>52</v>
      </c>
      <c r="Y1088">
        <v>0</v>
      </c>
      <c r="Z1088" t="s">
        <v>53</v>
      </c>
      <c r="AA1088">
        <v>2017</v>
      </c>
      <c r="AB1088" t="s">
        <v>335</v>
      </c>
      <c r="AC1088" t="s">
        <v>55</v>
      </c>
      <c r="AD1088" t="s">
        <v>88</v>
      </c>
      <c r="AE1088">
        <v>1251862</v>
      </c>
      <c r="AF1088" t="s">
        <v>69</v>
      </c>
      <c r="AG1088" t="s">
        <v>58</v>
      </c>
      <c r="AH1088" t="s">
        <v>55</v>
      </c>
      <c r="AI1088" t="s">
        <v>270</v>
      </c>
    </row>
    <row r="1089" spans="1:35" x14ac:dyDescent="0.25">
      <c r="A1089" s="14" t="str">
        <f t="shared" si="16"/>
        <v>http://dodappwlsprd2.cloud.pge.com:8003/ilis_rpt/dailyeventlogdetail.jsp?odbeventlogid=17-0013985&amp;numberofmonths=24&amp;showchangehistorylog=1</v>
      </c>
      <c r="B1089" s="15" t="str">
        <f>HYPERLINK(A1089,V1089)</f>
        <v>17-0013985</v>
      </c>
      <c r="C1089" t="s">
        <v>1461</v>
      </c>
      <c r="D1089" t="s">
        <v>39</v>
      </c>
      <c r="E1089" t="s">
        <v>40</v>
      </c>
      <c r="F1089" t="s">
        <v>1462</v>
      </c>
      <c r="G1089" s="2">
        <v>254151101</v>
      </c>
      <c r="H1089" t="s">
        <v>61</v>
      </c>
      <c r="I1089" s="3">
        <v>37429</v>
      </c>
      <c r="J1089">
        <v>20170123</v>
      </c>
      <c r="K1089" s="4">
        <v>1715</v>
      </c>
      <c r="L1089">
        <v>1664724</v>
      </c>
      <c r="M1089" s="5">
        <v>155</v>
      </c>
      <c r="N1089" t="s">
        <v>44</v>
      </c>
      <c r="O1089" t="s">
        <v>62</v>
      </c>
      <c r="P1089" t="s">
        <v>70</v>
      </c>
      <c r="Q1089" s="5">
        <v>2</v>
      </c>
      <c r="R1089" s="5">
        <v>310</v>
      </c>
      <c r="S1089" t="s">
        <v>1483</v>
      </c>
      <c r="T1089" t="s">
        <v>65</v>
      </c>
      <c r="U1089" t="s">
        <v>49</v>
      </c>
      <c r="V1089" t="s">
        <v>1484</v>
      </c>
      <c r="W1089" t="s">
        <v>51</v>
      </c>
      <c r="X1089" t="s">
        <v>52</v>
      </c>
      <c r="Y1089">
        <v>0</v>
      </c>
      <c r="Z1089" t="s">
        <v>53</v>
      </c>
      <c r="AA1089">
        <v>2017</v>
      </c>
      <c r="AB1089" t="s">
        <v>335</v>
      </c>
      <c r="AC1089" t="s">
        <v>55</v>
      </c>
      <c r="AD1089" t="s">
        <v>68</v>
      </c>
      <c r="AE1089">
        <v>1252737</v>
      </c>
      <c r="AF1089" t="s">
        <v>69</v>
      </c>
      <c r="AG1089" t="s">
        <v>58</v>
      </c>
      <c r="AH1089" t="s">
        <v>55</v>
      </c>
      <c r="AI1089" t="s">
        <v>270</v>
      </c>
    </row>
    <row r="1090" spans="1:35" x14ac:dyDescent="0.25">
      <c r="A1090" s="14" t="str">
        <f t="shared" si="16"/>
        <v>http://dodappwlsprd2.cloud.pge.com:8003/ilis_rpt/dailyeventlogdetail.jsp?odbeventlogid=17-0013043&amp;numberofmonths=24&amp;showchangehistorylog=1</v>
      </c>
      <c r="B1090" s="15" t="str">
        <f>HYPERLINK(A1090,V1090)</f>
        <v>17-0013043</v>
      </c>
      <c r="C1090" t="s">
        <v>1461</v>
      </c>
      <c r="D1090" t="s">
        <v>39</v>
      </c>
      <c r="E1090" t="s">
        <v>84</v>
      </c>
      <c r="F1090" t="s">
        <v>1478</v>
      </c>
      <c r="G1090" s="2">
        <v>254061102</v>
      </c>
      <c r="H1090" t="s">
        <v>61</v>
      </c>
      <c r="I1090" s="3" t="s">
        <v>1485</v>
      </c>
      <c r="J1090">
        <v>20170123</v>
      </c>
      <c r="K1090" s="4">
        <v>1620</v>
      </c>
      <c r="L1090">
        <v>1664590</v>
      </c>
      <c r="M1090" s="5">
        <v>1232</v>
      </c>
      <c r="N1090" t="s">
        <v>44</v>
      </c>
      <c r="O1090" t="s">
        <v>359</v>
      </c>
      <c r="P1090" t="s">
        <v>1486</v>
      </c>
      <c r="Q1090" s="5">
        <v>61</v>
      </c>
      <c r="R1090" s="5">
        <v>75152</v>
      </c>
      <c r="S1090" t="s">
        <v>1487</v>
      </c>
      <c r="T1090" t="s">
        <v>65</v>
      </c>
      <c r="U1090" t="s">
        <v>49</v>
      </c>
      <c r="V1090" t="s">
        <v>1482</v>
      </c>
      <c r="W1090" t="s">
        <v>51</v>
      </c>
      <c r="X1090" t="s">
        <v>52</v>
      </c>
      <c r="Y1090">
        <v>0</v>
      </c>
      <c r="Z1090" t="s">
        <v>53</v>
      </c>
      <c r="AA1090">
        <v>2017</v>
      </c>
      <c r="AB1090" t="s">
        <v>335</v>
      </c>
      <c r="AC1090" t="s">
        <v>55</v>
      </c>
      <c r="AD1090" t="s">
        <v>68</v>
      </c>
      <c r="AE1090">
        <v>1252706</v>
      </c>
      <c r="AF1090" t="s">
        <v>69</v>
      </c>
      <c r="AG1090" t="s">
        <v>58</v>
      </c>
      <c r="AH1090" t="s">
        <v>55</v>
      </c>
      <c r="AI1090" t="s">
        <v>270</v>
      </c>
    </row>
    <row r="1091" spans="1:35" x14ac:dyDescent="0.25">
      <c r="A1091" s="14" t="str">
        <f t="shared" si="16"/>
        <v>http://dodappwlsprd2.cloud.pge.com:8003/ilis_rpt/dailyeventlogdetail.jsp?odbeventlogid=17-0037721&amp;numberofmonths=24&amp;showchangehistorylog=1</v>
      </c>
      <c r="B1091" s="15" t="str">
        <f>HYPERLINK(A1091,V1091)</f>
        <v>17-0037721</v>
      </c>
      <c r="C1091" t="s">
        <v>1461</v>
      </c>
      <c r="D1091" t="s">
        <v>39</v>
      </c>
      <c r="E1091" t="s">
        <v>40</v>
      </c>
      <c r="F1091" t="s">
        <v>1462</v>
      </c>
      <c r="G1091" s="2">
        <v>254151101</v>
      </c>
      <c r="H1091" t="s">
        <v>265</v>
      </c>
      <c r="I1091" s="3" t="s">
        <v>1488</v>
      </c>
      <c r="J1091">
        <v>20170407</v>
      </c>
      <c r="K1091" s="4">
        <v>542</v>
      </c>
      <c r="L1091">
        <v>1749536</v>
      </c>
      <c r="M1091" s="5">
        <v>453</v>
      </c>
      <c r="N1091" t="s">
        <v>44</v>
      </c>
      <c r="O1091" t="s">
        <v>62</v>
      </c>
      <c r="P1091" t="s">
        <v>63</v>
      </c>
      <c r="Q1091" s="5">
        <v>4</v>
      </c>
      <c r="R1091" s="5">
        <v>1812</v>
      </c>
      <c r="S1091" t="s">
        <v>279</v>
      </c>
      <c r="T1091" t="s">
        <v>65</v>
      </c>
      <c r="U1091" t="s">
        <v>49</v>
      </c>
      <c r="V1091" t="s">
        <v>1489</v>
      </c>
      <c r="W1091" t="s">
        <v>51</v>
      </c>
      <c r="X1091" t="s">
        <v>52</v>
      </c>
      <c r="Y1091">
        <v>0</v>
      </c>
      <c r="Z1091" t="s">
        <v>53</v>
      </c>
      <c r="AA1091">
        <v>2017</v>
      </c>
      <c r="AB1091" t="s">
        <v>54</v>
      </c>
      <c r="AC1091" t="s">
        <v>55</v>
      </c>
      <c r="AD1091" t="s">
        <v>167</v>
      </c>
      <c r="AE1091">
        <v>1271918</v>
      </c>
      <c r="AF1091" t="s">
        <v>69</v>
      </c>
      <c r="AG1091" t="s">
        <v>58</v>
      </c>
      <c r="AH1091" t="s">
        <v>55</v>
      </c>
      <c r="AI1091" t="s">
        <v>270</v>
      </c>
    </row>
    <row r="1092" spans="1:35" x14ac:dyDescent="0.25">
      <c r="A1092" s="14" t="str">
        <f t="shared" si="16"/>
        <v>http://dodappwlsprd2.cloud.pge.com:8003/ilis_rpt/dailyeventlogdetail.jsp?odbeventlogid=19-0005476&amp;numberofmonths=24&amp;showchangehistorylog=1</v>
      </c>
      <c r="B1092" s="15" t="str">
        <f>HYPERLINK(A1092,V1092)</f>
        <v>19-0005476</v>
      </c>
      <c r="C1092" t="s">
        <v>1461</v>
      </c>
      <c r="D1092" t="s">
        <v>39</v>
      </c>
      <c r="E1092" t="s">
        <v>84</v>
      </c>
      <c r="F1092" t="s">
        <v>1490</v>
      </c>
      <c r="G1092" s="2">
        <v>254151102</v>
      </c>
      <c r="H1092" t="s">
        <v>61</v>
      </c>
      <c r="I1092" s="3" t="s">
        <v>1491</v>
      </c>
      <c r="J1092">
        <v>20190106</v>
      </c>
      <c r="K1092" s="4">
        <v>2018</v>
      </c>
      <c r="L1092">
        <v>257577</v>
      </c>
      <c r="M1092" s="5">
        <v>363</v>
      </c>
      <c r="N1092" t="s">
        <v>44</v>
      </c>
      <c r="O1092" t="s">
        <v>62</v>
      </c>
      <c r="P1092" t="s">
        <v>63</v>
      </c>
      <c r="Q1092" s="5">
        <v>58</v>
      </c>
      <c r="R1092" s="5">
        <v>21054</v>
      </c>
      <c r="S1092" t="s">
        <v>290</v>
      </c>
      <c r="T1092" t="s">
        <v>65</v>
      </c>
      <c r="U1092" t="s">
        <v>49</v>
      </c>
      <c r="V1092" t="s">
        <v>1492</v>
      </c>
      <c r="W1092" t="s">
        <v>51</v>
      </c>
      <c r="X1092" t="s">
        <v>52</v>
      </c>
      <c r="Y1092">
        <v>43626773</v>
      </c>
      <c r="Z1092" t="s">
        <v>53</v>
      </c>
      <c r="AA1092">
        <v>2019</v>
      </c>
      <c r="AB1092" t="s">
        <v>335</v>
      </c>
      <c r="AC1092" t="s">
        <v>55</v>
      </c>
      <c r="AD1092" t="s">
        <v>68</v>
      </c>
      <c r="AE1092">
        <v>1403924</v>
      </c>
      <c r="AF1092" t="s">
        <v>69</v>
      </c>
      <c r="AG1092" t="s">
        <v>58</v>
      </c>
      <c r="AH1092" t="s">
        <v>55</v>
      </c>
      <c r="AI1092" t="s">
        <v>270</v>
      </c>
    </row>
    <row r="1093" spans="1:35" x14ac:dyDescent="0.25">
      <c r="A1093" s="14" t="str">
        <f t="shared" si="16"/>
        <v>http://dodappwlsprd2.cloud.pge.com:8003/ilis_rpt/dailyeventlogdetail.jsp?odbeventlogid=19-0018005&amp;numberofmonths=24&amp;showchangehistorylog=1</v>
      </c>
      <c r="B1093" s="15" t="str">
        <f>HYPERLINK(A1093,V1093)</f>
        <v>19-0018005</v>
      </c>
      <c r="C1093" t="s">
        <v>1461</v>
      </c>
      <c r="D1093" t="s">
        <v>39</v>
      </c>
      <c r="E1093" t="s">
        <v>84</v>
      </c>
      <c r="F1093" t="s">
        <v>1478</v>
      </c>
      <c r="G1093" s="2">
        <v>254061102</v>
      </c>
      <c r="H1093" t="s">
        <v>42</v>
      </c>
      <c r="I1093" s="3">
        <v>7173</v>
      </c>
      <c r="J1093">
        <v>20190204</v>
      </c>
      <c r="K1093" s="4">
        <v>1359</v>
      </c>
      <c r="L1093">
        <v>290490</v>
      </c>
      <c r="M1093" s="5">
        <v>7414</v>
      </c>
      <c r="N1093" t="s">
        <v>44</v>
      </c>
      <c r="O1093" t="s">
        <v>45</v>
      </c>
      <c r="P1093" t="s">
        <v>281</v>
      </c>
      <c r="Q1093" s="5">
        <v>303</v>
      </c>
      <c r="R1093" s="5">
        <v>1040880</v>
      </c>
      <c r="S1093" t="s">
        <v>293</v>
      </c>
      <c r="T1093" t="s">
        <v>79</v>
      </c>
      <c r="U1093" t="s">
        <v>49</v>
      </c>
      <c r="V1093" t="s">
        <v>1493</v>
      </c>
      <c r="W1093" t="s">
        <v>51</v>
      </c>
      <c r="X1093" t="s">
        <v>52</v>
      </c>
      <c r="Y1093">
        <v>0</v>
      </c>
      <c r="Z1093" t="s">
        <v>53</v>
      </c>
      <c r="AA1093">
        <v>2019</v>
      </c>
      <c r="AB1093" t="s">
        <v>247</v>
      </c>
      <c r="AC1093" t="s">
        <v>55</v>
      </c>
      <c r="AD1093" t="s">
        <v>113</v>
      </c>
      <c r="AE1093">
        <v>1412291</v>
      </c>
      <c r="AF1093" t="s">
        <v>81</v>
      </c>
      <c r="AG1093" t="s">
        <v>58</v>
      </c>
      <c r="AH1093" t="s">
        <v>55</v>
      </c>
      <c r="AI1093" t="s">
        <v>270</v>
      </c>
    </row>
    <row r="1094" spans="1:35" x14ac:dyDescent="0.25">
      <c r="A1094" s="14" t="str">
        <f t="shared" ref="A1094:A1157" si="17">CONCATENATE("http://dodappwlsprd2.cloud.pge.com:8003/ilis_rpt/dailyeventlogdetail.jsp?odbeventlogid="&amp;V1094&amp;"&amp;numberofmonths=24&amp;showchangehistorylog=1")</f>
        <v>http://dodappwlsprd2.cloud.pge.com:8003/ilis_rpt/dailyeventlogdetail.jsp?odbeventlogid=19-0018401&amp;numberofmonths=24&amp;showchangehistorylog=1</v>
      </c>
      <c r="B1094" s="15" t="str">
        <f>HYPERLINK(A1094,V1094)</f>
        <v>19-0018401</v>
      </c>
      <c r="C1094" t="s">
        <v>1461</v>
      </c>
      <c r="D1094" t="s">
        <v>39</v>
      </c>
      <c r="E1094" t="s">
        <v>84</v>
      </c>
      <c r="F1094" t="s">
        <v>1478</v>
      </c>
      <c r="G1094" s="2">
        <v>254061102</v>
      </c>
      <c r="H1094" t="s">
        <v>61</v>
      </c>
      <c r="I1094" s="3" t="s">
        <v>1494</v>
      </c>
      <c r="J1094">
        <v>20190204</v>
      </c>
      <c r="K1094" s="4">
        <v>506</v>
      </c>
      <c r="L1094">
        <v>289478</v>
      </c>
      <c r="M1094" s="5">
        <v>3701</v>
      </c>
      <c r="N1094" t="s">
        <v>44</v>
      </c>
      <c r="O1094" t="s">
        <v>62</v>
      </c>
      <c r="P1094" t="s">
        <v>70</v>
      </c>
      <c r="Q1094" s="5">
        <v>30</v>
      </c>
      <c r="R1094" s="5">
        <v>111030</v>
      </c>
      <c r="S1094" t="s">
        <v>1483</v>
      </c>
      <c r="T1094" t="s">
        <v>65</v>
      </c>
      <c r="U1094" t="s">
        <v>49</v>
      </c>
      <c r="V1094" t="s">
        <v>1495</v>
      </c>
      <c r="W1094" t="s">
        <v>51</v>
      </c>
      <c r="X1094" t="s">
        <v>52</v>
      </c>
      <c r="Y1094">
        <v>0</v>
      </c>
      <c r="Z1094" t="s">
        <v>53</v>
      </c>
      <c r="AA1094">
        <v>2019</v>
      </c>
      <c r="AB1094" t="s">
        <v>247</v>
      </c>
      <c r="AC1094" t="s">
        <v>55</v>
      </c>
      <c r="AD1094" t="s">
        <v>68</v>
      </c>
      <c r="AE1094">
        <v>1412605</v>
      </c>
      <c r="AF1094" t="s">
        <v>69</v>
      </c>
      <c r="AG1094" t="s">
        <v>58</v>
      </c>
      <c r="AH1094" t="s">
        <v>55</v>
      </c>
      <c r="AI1094" t="s">
        <v>270</v>
      </c>
    </row>
    <row r="1095" spans="1:35" x14ac:dyDescent="0.25">
      <c r="A1095" s="14" t="str">
        <f t="shared" si="17"/>
        <v>http://dodappwlsprd2.cloud.pge.com:8003/ilis_rpt/dailyeventlogdetail.jsp?odbeventlogid=19-0018005&amp;numberofmonths=24&amp;showchangehistorylog=1</v>
      </c>
      <c r="B1095" s="15" t="str">
        <f>HYPERLINK(A1095,V1095)</f>
        <v>19-0018005</v>
      </c>
      <c r="C1095" t="s">
        <v>1461</v>
      </c>
      <c r="D1095" t="s">
        <v>39</v>
      </c>
      <c r="E1095" t="s">
        <v>84</v>
      </c>
      <c r="F1095" t="s">
        <v>1478</v>
      </c>
      <c r="G1095" s="2">
        <v>254061102</v>
      </c>
      <c r="H1095" t="s">
        <v>61</v>
      </c>
      <c r="I1095" s="3" t="s">
        <v>1496</v>
      </c>
      <c r="J1095">
        <v>20190204</v>
      </c>
      <c r="K1095" s="4">
        <v>1359</v>
      </c>
      <c r="L1095">
        <v>296545</v>
      </c>
      <c r="M1095" s="5">
        <v>8250</v>
      </c>
      <c r="N1095" t="s">
        <v>44</v>
      </c>
      <c r="O1095" t="s">
        <v>359</v>
      </c>
      <c r="P1095" t="s">
        <v>1486</v>
      </c>
      <c r="Q1095" s="5">
        <v>4</v>
      </c>
      <c r="R1095" s="5">
        <v>40636</v>
      </c>
      <c r="S1095" t="s">
        <v>1469</v>
      </c>
      <c r="T1095" t="s">
        <v>79</v>
      </c>
      <c r="U1095" t="s">
        <v>49</v>
      </c>
      <c r="V1095" t="s">
        <v>1493</v>
      </c>
      <c r="W1095" t="s">
        <v>51</v>
      </c>
      <c r="X1095" t="s">
        <v>52</v>
      </c>
      <c r="Y1095">
        <v>0</v>
      </c>
      <c r="Z1095" t="s">
        <v>53</v>
      </c>
      <c r="AA1095">
        <v>2019</v>
      </c>
      <c r="AB1095" t="s">
        <v>247</v>
      </c>
      <c r="AC1095" t="s">
        <v>55</v>
      </c>
      <c r="AD1095" t="s">
        <v>68</v>
      </c>
      <c r="AE1095">
        <v>1413830</v>
      </c>
      <c r="AF1095" t="s">
        <v>81</v>
      </c>
      <c r="AG1095" t="s">
        <v>58</v>
      </c>
      <c r="AH1095" t="s">
        <v>55</v>
      </c>
      <c r="AI1095" t="s">
        <v>270</v>
      </c>
    </row>
    <row r="1096" spans="1:35" x14ac:dyDescent="0.25">
      <c r="A1096" s="14" t="str">
        <f t="shared" si="17"/>
        <v>http://dodappwlsprd2.cloud.pge.com:8003/ilis_rpt/dailyeventlogdetail.jsp?odbeventlogid=19-0017740&amp;numberofmonths=24&amp;showchangehistorylog=1</v>
      </c>
      <c r="B1096" s="15" t="str">
        <f>HYPERLINK(A1096,V1096)</f>
        <v>19-0017740</v>
      </c>
      <c r="C1096" t="s">
        <v>1461</v>
      </c>
      <c r="D1096" t="s">
        <v>39</v>
      </c>
      <c r="E1096" t="s">
        <v>84</v>
      </c>
      <c r="F1096" t="s">
        <v>1467</v>
      </c>
      <c r="G1096" s="2">
        <v>254061103</v>
      </c>
      <c r="H1096" t="s">
        <v>42</v>
      </c>
      <c r="I1096" s="3">
        <v>7170</v>
      </c>
      <c r="J1096">
        <v>20190204</v>
      </c>
      <c r="K1096" s="4">
        <v>256</v>
      </c>
      <c r="L1096">
        <v>289407</v>
      </c>
      <c r="M1096" s="5">
        <v>10624</v>
      </c>
      <c r="N1096" t="s">
        <v>44</v>
      </c>
      <c r="O1096" t="s">
        <v>62</v>
      </c>
      <c r="P1096" t="s">
        <v>63</v>
      </c>
      <c r="Q1096" s="5">
        <v>80</v>
      </c>
      <c r="R1096" s="5">
        <v>150788</v>
      </c>
      <c r="S1096" t="s">
        <v>356</v>
      </c>
      <c r="T1096" t="s">
        <v>65</v>
      </c>
      <c r="U1096" t="s">
        <v>49</v>
      </c>
      <c r="V1096" t="s">
        <v>1497</v>
      </c>
      <c r="W1096" t="s">
        <v>51</v>
      </c>
      <c r="X1096" t="s">
        <v>52</v>
      </c>
      <c r="Y1096">
        <v>43669499</v>
      </c>
      <c r="Z1096" t="s">
        <v>53</v>
      </c>
      <c r="AA1096">
        <v>2019</v>
      </c>
      <c r="AB1096" t="s">
        <v>247</v>
      </c>
      <c r="AC1096" t="s">
        <v>55</v>
      </c>
      <c r="AD1096" t="s">
        <v>88</v>
      </c>
      <c r="AE1096">
        <v>1412142</v>
      </c>
      <c r="AF1096" t="s">
        <v>69</v>
      </c>
      <c r="AG1096" t="s">
        <v>58</v>
      </c>
      <c r="AH1096" t="s">
        <v>55</v>
      </c>
      <c r="AI1096" t="s">
        <v>270</v>
      </c>
    </row>
    <row r="1097" spans="1:35" x14ac:dyDescent="0.25">
      <c r="A1097" s="14" t="str">
        <f t="shared" si="17"/>
        <v>http://dodappwlsprd2.cloud.pge.com:8003/ilis_rpt/dailyeventlogdetail.jsp?odbeventlogid=19-0017740&amp;numberofmonths=24&amp;showchangehistorylog=1</v>
      </c>
      <c r="B1097" s="15" t="str">
        <f>HYPERLINK(A1097,V1097)</f>
        <v>19-0017740</v>
      </c>
      <c r="C1097" t="s">
        <v>1461</v>
      </c>
      <c r="D1097" t="s">
        <v>39</v>
      </c>
      <c r="E1097" t="s">
        <v>84</v>
      </c>
      <c r="F1097" t="s">
        <v>1467</v>
      </c>
      <c r="G1097" s="2">
        <v>254061103</v>
      </c>
      <c r="H1097" t="s">
        <v>42</v>
      </c>
      <c r="I1097" s="3">
        <v>7080</v>
      </c>
      <c r="J1097">
        <v>20190204</v>
      </c>
      <c r="K1097" s="4">
        <v>256</v>
      </c>
      <c r="L1097">
        <v>292038</v>
      </c>
      <c r="M1097" s="5">
        <v>3518</v>
      </c>
      <c r="N1097" t="s">
        <v>44</v>
      </c>
      <c r="O1097" t="s">
        <v>359</v>
      </c>
      <c r="P1097" t="s">
        <v>1486</v>
      </c>
      <c r="Q1097" s="5">
        <v>354</v>
      </c>
      <c r="R1097" s="5">
        <v>969928</v>
      </c>
      <c r="S1097" t="s">
        <v>1498</v>
      </c>
      <c r="T1097" t="s">
        <v>65</v>
      </c>
      <c r="U1097" t="s">
        <v>49</v>
      </c>
      <c r="V1097" t="s">
        <v>1497</v>
      </c>
      <c r="W1097" t="s">
        <v>51</v>
      </c>
      <c r="X1097" t="s">
        <v>52</v>
      </c>
      <c r="Y1097">
        <v>43669499</v>
      </c>
      <c r="Z1097" t="s">
        <v>53</v>
      </c>
      <c r="AA1097">
        <v>2019</v>
      </c>
      <c r="AB1097" t="s">
        <v>247</v>
      </c>
      <c r="AC1097" t="s">
        <v>55</v>
      </c>
      <c r="AD1097" t="s">
        <v>68</v>
      </c>
      <c r="AE1097">
        <v>1412545</v>
      </c>
      <c r="AF1097" t="s">
        <v>69</v>
      </c>
      <c r="AG1097" t="s">
        <v>58</v>
      </c>
      <c r="AH1097" t="s">
        <v>55</v>
      </c>
      <c r="AI1097" t="s">
        <v>270</v>
      </c>
    </row>
    <row r="1098" spans="1:35" x14ac:dyDescent="0.25">
      <c r="A1098" s="14" t="str">
        <f t="shared" si="17"/>
        <v>http://dodappwlsprd2.cloud.pge.com:8003/ilis_rpt/dailyeventlogdetail.jsp?odbeventlogid=19-0020277&amp;numberofmonths=24&amp;showchangehistorylog=1</v>
      </c>
      <c r="B1098" s="15" t="str">
        <f>HYPERLINK(A1098,V1098)</f>
        <v>19-0020277</v>
      </c>
      <c r="C1098" t="s">
        <v>1461</v>
      </c>
      <c r="D1098" t="s">
        <v>39</v>
      </c>
      <c r="E1098" t="s">
        <v>84</v>
      </c>
      <c r="F1098" t="s">
        <v>1467</v>
      </c>
      <c r="G1098" s="2">
        <v>254061103</v>
      </c>
      <c r="H1098" t="s">
        <v>61</v>
      </c>
      <c r="I1098" s="3" t="s">
        <v>1499</v>
      </c>
      <c r="J1098">
        <v>20190209</v>
      </c>
      <c r="K1098" s="4">
        <v>955</v>
      </c>
      <c r="L1098">
        <v>296826</v>
      </c>
      <c r="M1098" s="5">
        <v>375</v>
      </c>
      <c r="N1098" t="s">
        <v>44</v>
      </c>
      <c r="O1098" t="s">
        <v>45</v>
      </c>
      <c r="P1098" t="s">
        <v>281</v>
      </c>
      <c r="Q1098" s="5">
        <v>1</v>
      </c>
      <c r="R1098" s="5">
        <v>375</v>
      </c>
      <c r="S1098" t="s">
        <v>1483</v>
      </c>
      <c r="T1098" t="s">
        <v>79</v>
      </c>
      <c r="U1098" t="s">
        <v>49</v>
      </c>
      <c r="V1098" t="s">
        <v>1500</v>
      </c>
      <c r="W1098" t="s">
        <v>51</v>
      </c>
      <c r="X1098" t="s">
        <v>52</v>
      </c>
      <c r="Y1098">
        <v>0</v>
      </c>
      <c r="Z1098" t="s">
        <v>53</v>
      </c>
      <c r="AA1098">
        <v>2019</v>
      </c>
      <c r="AB1098" t="s">
        <v>247</v>
      </c>
      <c r="AC1098" t="s">
        <v>55</v>
      </c>
      <c r="AD1098" t="s">
        <v>88</v>
      </c>
      <c r="AE1098">
        <v>1413983</v>
      </c>
      <c r="AF1098" t="s">
        <v>81</v>
      </c>
      <c r="AG1098" t="s">
        <v>58</v>
      </c>
      <c r="AH1098" t="s">
        <v>55</v>
      </c>
      <c r="AI1098" t="s">
        <v>270</v>
      </c>
    </row>
    <row r="1099" spans="1:35" x14ac:dyDescent="0.25">
      <c r="A1099" s="14" t="str">
        <f t="shared" si="17"/>
        <v>http://dodappwlsprd2.cloud.pge.com:8003/ilis_rpt/dailyeventlogdetail.jsp?odbeventlogid=19-0023635&amp;numberofmonths=24&amp;showchangehistorylog=1</v>
      </c>
      <c r="B1099" s="15" t="str">
        <f>HYPERLINK(A1099,V1099)</f>
        <v>19-0023635</v>
      </c>
      <c r="C1099" t="s">
        <v>1461</v>
      </c>
      <c r="D1099" t="s">
        <v>39</v>
      </c>
      <c r="E1099" t="s">
        <v>40</v>
      </c>
      <c r="F1099" t="s">
        <v>1462</v>
      </c>
      <c r="G1099" s="2">
        <v>254151101</v>
      </c>
      <c r="H1099" t="s">
        <v>61</v>
      </c>
      <c r="I1099" s="3" t="s">
        <v>1501</v>
      </c>
      <c r="J1099">
        <v>20190214</v>
      </c>
      <c r="K1099" s="4">
        <v>1357</v>
      </c>
      <c r="L1099">
        <v>309515</v>
      </c>
      <c r="M1099" s="5">
        <v>1625</v>
      </c>
      <c r="N1099" t="s">
        <v>44</v>
      </c>
      <c r="O1099" t="s">
        <v>62</v>
      </c>
      <c r="P1099" t="s">
        <v>63</v>
      </c>
      <c r="Q1099" s="5">
        <v>41</v>
      </c>
      <c r="R1099" s="5">
        <v>63402</v>
      </c>
      <c r="S1099" t="s">
        <v>351</v>
      </c>
      <c r="T1099" t="s">
        <v>79</v>
      </c>
      <c r="U1099" t="s">
        <v>49</v>
      </c>
      <c r="V1099" t="s">
        <v>1502</v>
      </c>
      <c r="W1099" t="s">
        <v>51</v>
      </c>
      <c r="X1099" t="s">
        <v>52</v>
      </c>
      <c r="Y1099">
        <v>0</v>
      </c>
      <c r="Z1099" t="s">
        <v>53</v>
      </c>
      <c r="AA1099">
        <v>2019</v>
      </c>
      <c r="AB1099" t="s">
        <v>247</v>
      </c>
      <c r="AC1099" t="s">
        <v>55</v>
      </c>
      <c r="AD1099" t="s">
        <v>68</v>
      </c>
      <c r="AE1099">
        <v>1416783</v>
      </c>
      <c r="AF1099" t="s">
        <v>81</v>
      </c>
      <c r="AG1099" t="s">
        <v>58</v>
      </c>
      <c r="AH1099" t="s">
        <v>55</v>
      </c>
      <c r="AI1099" t="s">
        <v>270</v>
      </c>
    </row>
    <row r="1100" spans="1:35" x14ac:dyDescent="0.25">
      <c r="A1100" s="14" t="str">
        <f t="shared" si="17"/>
        <v>http://dodappwlsprd2.cloud.pge.com:8003/ilis_rpt/dailyeventlogdetail.jsp?odbeventlogid=19-0025522&amp;numberofmonths=24&amp;showchangehistorylog=1</v>
      </c>
      <c r="B1100" s="15" t="str">
        <f>HYPERLINK(A1100,V1100)</f>
        <v>19-0025522</v>
      </c>
      <c r="C1100" t="s">
        <v>1461</v>
      </c>
      <c r="D1100" t="s">
        <v>39</v>
      </c>
      <c r="E1100" t="s">
        <v>84</v>
      </c>
      <c r="F1100" t="s">
        <v>1490</v>
      </c>
      <c r="G1100" s="2">
        <v>254151102</v>
      </c>
      <c r="H1100" t="s">
        <v>61</v>
      </c>
      <c r="I1100" s="3" t="s">
        <v>1503</v>
      </c>
      <c r="J1100">
        <v>20190217</v>
      </c>
      <c r="K1100" s="4">
        <v>2247</v>
      </c>
      <c r="L1100">
        <v>317102</v>
      </c>
      <c r="M1100" s="5">
        <v>693</v>
      </c>
      <c r="N1100" t="s">
        <v>44</v>
      </c>
      <c r="O1100" t="s">
        <v>45</v>
      </c>
      <c r="P1100" t="s">
        <v>281</v>
      </c>
      <c r="Q1100" s="5">
        <v>35</v>
      </c>
      <c r="R1100" s="5">
        <v>24255</v>
      </c>
      <c r="S1100" t="s">
        <v>1504</v>
      </c>
      <c r="T1100" t="s">
        <v>48</v>
      </c>
      <c r="U1100" t="s">
        <v>49</v>
      </c>
      <c r="V1100" t="s">
        <v>1505</v>
      </c>
      <c r="W1100" t="s">
        <v>51</v>
      </c>
      <c r="X1100" t="s">
        <v>52</v>
      </c>
      <c r="Y1100">
        <v>0</v>
      </c>
      <c r="Z1100" t="s">
        <v>53</v>
      </c>
      <c r="AA1100">
        <v>2019</v>
      </c>
      <c r="AB1100" t="s">
        <v>247</v>
      </c>
      <c r="AC1100" t="s">
        <v>55</v>
      </c>
      <c r="AD1100" t="s">
        <v>68</v>
      </c>
      <c r="AE1100">
        <v>1418579</v>
      </c>
      <c r="AF1100" t="s">
        <v>57</v>
      </c>
      <c r="AG1100" t="s">
        <v>58</v>
      </c>
      <c r="AH1100" t="s">
        <v>55</v>
      </c>
      <c r="AI1100" t="s">
        <v>55</v>
      </c>
    </row>
    <row r="1101" spans="1:35" x14ac:dyDescent="0.25">
      <c r="A1101" s="14" t="str">
        <f t="shared" si="17"/>
        <v>http://dodappwlsprd2.cloud.pge.com:8003/ilis_rpt/dailyeventlogdetail.jsp?odbeventlogid=20-0086152&amp;numberofmonths=24&amp;showchangehistorylog=1</v>
      </c>
      <c r="B1101" s="15" t="str">
        <f>HYPERLINK(A1101,V1101)</f>
        <v>20-0086152</v>
      </c>
      <c r="C1101" t="s">
        <v>1461</v>
      </c>
      <c r="D1101" t="s">
        <v>39</v>
      </c>
      <c r="E1101" t="s">
        <v>84</v>
      </c>
      <c r="F1101" t="s">
        <v>1506</v>
      </c>
      <c r="G1101" s="2">
        <v>254060001</v>
      </c>
      <c r="H1101" t="s">
        <v>61</v>
      </c>
      <c r="I1101" s="3" t="s">
        <v>1507</v>
      </c>
      <c r="J1101">
        <v>20200817</v>
      </c>
      <c r="K1101" s="4">
        <v>1452</v>
      </c>
      <c r="L1101">
        <v>1017281</v>
      </c>
      <c r="M1101" s="5">
        <v>370</v>
      </c>
      <c r="N1101" t="s">
        <v>44</v>
      </c>
      <c r="O1101" t="s">
        <v>62</v>
      </c>
      <c r="P1101" t="s">
        <v>63</v>
      </c>
      <c r="Q1101" s="5">
        <v>25</v>
      </c>
      <c r="R1101" s="5">
        <v>5507</v>
      </c>
      <c r="S1101" t="s">
        <v>1508</v>
      </c>
      <c r="T1101" t="s">
        <v>150</v>
      </c>
      <c r="U1101" t="s">
        <v>49</v>
      </c>
      <c r="V1101" t="s">
        <v>1509</v>
      </c>
      <c r="W1101" t="s">
        <v>51</v>
      </c>
      <c r="X1101" t="s">
        <v>52</v>
      </c>
      <c r="Y1101">
        <v>0</v>
      </c>
      <c r="Z1101" t="s">
        <v>53</v>
      </c>
      <c r="AA1101">
        <v>2020</v>
      </c>
      <c r="AB1101" t="s">
        <v>1000</v>
      </c>
      <c r="AC1101" t="s">
        <v>55</v>
      </c>
      <c r="AD1101" t="s">
        <v>68</v>
      </c>
      <c r="AE1101">
        <v>1556327</v>
      </c>
      <c r="AF1101" t="s">
        <v>152</v>
      </c>
      <c r="AG1101" t="s">
        <v>58</v>
      </c>
      <c r="AH1101" t="s">
        <v>55</v>
      </c>
      <c r="AI1101" t="s">
        <v>270</v>
      </c>
    </row>
    <row r="1102" spans="1:35" x14ac:dyDescent="0.25">
      <c r="A1102" s="14" t="str">
        <f t="shared" si="17"/>
        <v>http://dodappwlsprd2.cloud.pge.com:8003/ilis_rpt/dailyeventlogdetail.jsp?odbeventlogid=21-0129469&amp;numberofmonths=24&amp;showchangehistorylog=1</v>
      </c>
      <c r="B1102" s="15" t="str">
        <f>HYPERLINK(A1102,V1102)</f>
        <v>21-0129469</v>
      </c>
      <c r="C1102" t="s">
        <v>1461</v>
      </c>
      <c r="D1102" t="s">
        <v>39</v>
      </c>
      <c r="E1102" t="s">
        <v>84</v>
      </c>
      <c r="F1102" t="s">
        <v>1462</v>
      </c>
      <c r="G1102" s="2">
        <v>254151101</v>
      </c>
      <c r="H1102" t="s">
        <v>42</v>
      </c>
      <c r="I1102" s="3" t="s">
        <v>1510</v>
      </c>
      <c r="J1102">
        <v>20211011</v>
      </c>
      <c r="K1102" s="4">
        <v>2112</v>
      </c>
      <c r="L1102">
        <v>1495296</v>
      </c>
      <c r="M1102" s="5">
        <v>1171</v>
      </c>
      <c r="N1102" t="s">
        <v>44</v>
      </c>
      <c r="O1102" t="s">
        <v>62</v>
      </c>
      <c r="P1102" t="s">
        <v>63</v>
      </c>
      <c r="Q1102" s="5">
        <v>823</v>
      </c>
      <c r="R1102" s="5">
        <v>842904</v>
      </c>
      <c r="S1102" t="s">
        <v>283</v>
      </c>
      <c r="T1102" t="s">
        <v>79</v>
      </c>
      <c r="U1102" t="s">
        <v>49</v>
      </c>
      <c r="V1102" t="s">
        <v>1511</v>
      </c>
      <c r="W1102" t="s">
        <v>51</v>
      </c>
      <c r="X1102" t="s">
        <v>52</v>
      </c>
      <c r="Y1102">
        <v>0</v>
      </c>
      <c r="Z1102" t="s">
        <v>270</v>
      </c>
      <c r="AA1102">
        <v>2021</v>
      </c>
      <c r="AB1102" t="s">
        <v>269</v>
      </c>
      <c r="AC1102" t="s">
        <v>55</v>
      </c>
      <c r="AD1102" t="s">
        <v>88</v>
      </c>
      <c r="AE1102">
        <v>1673363</v>
      </c>
      <c r="AF1102" t="s">
        <v>81</v>
      </c>
      <c r="AG1102" t="s">
        <v>58</v>
      </c>
      <c r="AH1102" t="s">
        <v>55</v>
      </c>
      <c r="AI1102" t="s">
        <v>270</v>
      </c>
    </row>
    <row r="1103" spans="1:35" x14ac:dyDescent="0.25">
      <c r="A1103" s="14" t="str">
        <f t="shared" si="17"/>
        <v>http://dodappwlsprd2.cloud.pge.com:8003/ilis_rpt/dailyeventlogdetail.jsp?odbeventlogid=21-0157266&amp;numberofmonths=24&amp;showchangehistorylog=1</v>
      </c>
      <c r="B1103" s="15" t="str">
        <f>HYPERLINK(A1103,V1103)</f>
        <v>21-0157266</v>
      </c>
      <c r="C1103" t="s">
        <v>1461</v>
      </c>
      <c r="D1103" t="s">
        <v>39</v>
      </c>
      <c r="E1103" t="s">
        <v>84</v>
      </c>
      <c r="F1103" t="s">
        <v>1490</v>
      </c>
      <c r="G1103" s="2">
        <v>254151102</v>
      </c>
      <c r="H1103" t="s">
        <v>61</v>
      </c>
      <c r="I1103" s="3" t="s">
        <v>1512</v>
      </c>
      <c r="J1103">
        <v>20211213</v>
      </c>
      <c r="K1103" s="4">
        <v>1217</v>
      </c>
      <c r="L1103">
        <v>1567063</v>
      </c>
      <c r="M1103" s="5">
        <v>214</v>
      </c>
      <c r="N1103" t="s">
        <v>44</v>
      </c>
      <c r="O1103" t="s">
        <v>479</v>
      </c>
      <c r="P1103" t="s">
        <v>46</v>
      </c>
      <c r="Q1103" s="5">
        <v>20</v>
      </c>
      <c r="R1103" s="5">
        <v>4280</v>
      </c>
      <c r="S1103" t="s">
        <v>267</v>
      </c>
      <c r="T1103" t="s">
        <v>65</v>
      </c>
      <c r="U1103" t="s">
        <v>66</v>
      </c>
      <c r="V1103" t="s">
        <v>1513</v>
      </c>
      <c r="W1103" t="s">
        <v>51</v>
      </c>
      <c r="X1103" t="s">
        <v>52</v>
      </c>
      <c r="Y1103">
        <v>0</v>
      </c>
      <c r="Z1103" t="s">
        <v>270</v>
      </c>
      <c r="AA1103">
        <v>2021</v>
      </c>
      <c r="AB1103" t="s">
        <v>103</v>
      </c>
      <c r="AC1103" t="s">
        <v>55</v>
      </c>
      <c r="AD1103" t="s">
        <v>88</v>
      </c>
      <c r="AE1103">
        <v>1694172</v>
      </c>
      <c r="AF1103" t="s">
        <v>69</v>
      </c>
      <c r="AG1103" t="s">
        <v>58</v>
      </c>
      <c r="AH1103" t="s">
        <v>55</v>
      </c>
      <c r="AI1103" t="s">
        <v>270</v>
      </c>
    </row>
    <row r="1104" spans="1:35" x14ac:dyDescent="0.25">
      <c r="A1104" s="14" t="str">
        <f t="shared" si="17"/>
        <v>http://dodappwlsprd2.cloud.pge.com:8003/ilis_rpt/dailyeventlogdetail.jsp?odbeventlogid=23-0010866&amp;numberofmonths=24&amp;showchangehistorylog=1</v>
      </c>
      <c r="B1104" s="15" t="str">
        <f>HYPERLINK(A1104,V1104)</f>
        <v>23-0010866</v>
      </c>
      <c r="C1104" t="s">
        <v>1461</v>
      </c>
      <c r="D1104" t="s">
        <v>39</v>
      </c>
      <c r="E1104" t="s">
        <v>84</v>
      </c>
      <c r="F1104" t="s">
        <v>1462</v>
      </c>
      <c r="G1104" s="2">
        <v>254151101</v>
      </c>
      <c r="H1104" t="s">
        <v>42</v>
      </c>
      <c r="I1104" s="3" t="s">
        <v>1514</v>
      </c>
      <c r="J1104">
        <v>20230109</v>
      </c>
      <c r="K1104" s="4">
        <v>755</v>
      </c>
      <c r="L1104">
        <v>1936604</v>
      </c>
      <c r="M1104" s="5">
        <v>754</v>
      </c>
      <c r="N1104" t="s">
        <v>44</v>
      </c>
      <c r="O1104" t="s">
        <v>62</v>
      </c>
      <c r="P1104" t="s">
        <v>63</v>
      </c>
      <c r="Q1104" s="5">
        <v>418</v>
      </c>
      <c r="R1104" s="5">
        <v>255427</v>
      </c>
      <c r="S1104" t="s">
        <v>273</v>
      </c>
      <c r="T1104" t="s">
        <v>150</v>
      </c>
      <c r="U1104" t="s">
        <v>49</v>
      </c>
      <c r="V1104" t="s">
        <v>1515</v>
      </c>
      <c r="W1104" t="s">
        <v>51</v>
      </c>
      <c r="X1104" t="s">
        <v>52</v>
      </c>
      <c r="Y1104">
        <v>0</v>
      </c>
      <c r="Z1104" t="s">
        <v>270</v>
      </c>
      <c r="AA1104">
        <v>2023</v>
      </c>
      <c r="AB1104" t="s">
        <v>335</v>
      </c>
      <c r="AC1104" t="s">
        <v>55</v>
      </c>
      <c r="AD1104" t="s">
        <v>88</v>
      </c>
      <c r="AE1104">
        <v>1800718</v>
      </c>
      <c r="AF1104" t="s">
        <v>152</v>
      </c>
      <c r="AG1104" t="s">
        <v>58</v>
      </c>
      <c r="AH1104" t="s">
        <v>55</v>
      </c>
      <c r="AI1104" t="s">
        <v>270</v>
      </c>
    </row>
    <row r="1105" spans="1:35" x14ac:dyDescent="0.25">
      <c r="A1105" s="14" t="str">
        <f t="shared" si="17"/>
        <v>http://dodappwlsprd2.cloud.pge.com:8003/ilis_rpt/dailyeventlogdetail.jsp?odbeventlogid=23-0017068&amp;numberofmonths=24&amp;showchangehistorylog=1</v>
      </c>
      <c r="B1105" s="15" t="str">
        <f>HYPERLINK(A1105,V1105)</f>
        <v>23-0017068</v>
      </c>
      <c r="C1105" t="s">
        <v>1461</v>
      </c>
      <c r="D1105" t="s">
        <v>39</v>
      </c>
      <c r="E1105" t="s">
        <v>84</v>
      </c>
      <c r="F1105" t="s">
        <v>1490</v>
      </c>
      <c r="G1105" s="2">
        <v>254151102</v>
      </c>
      <c r="H1105" t="s">
        <v>75</v>
      </c>
      <c r="I1105" s="3" t="s">
        <v>1516</v>
      </c>
      <c r="J1105">
        <v>20230116</v>
      </c>
      <c r="K1105" s="4">
        <v>708</v>
      </c>
      <c r="L1105">
        <v>1957161</v>
      </c>
      <c r="M1105" s="5">
        <v>664</v>
      </c>
      <c r="N1105" t="s">
        <v>44</v>
      </c>
      <c r="O1105" t="s">
        <v>45</v>
      </c>
      <c r="P1105" t="s">
        <v>281</v>
      </c>
      <c r="Q1105" s="5">
        <v>15</v>
      </c>
      <c r="R1105" s="5">
        <v>3016</v>
      </c>
      <c r="S1105" t="s">
        <v>283</v>
      </c>
      <c r="T1105" t="s">
        <v>79</v>
      </c>
      <c r="U1105" t="s">
        <v>49</v>
      </c>
      <c r="V1105" t="s">
        <v>1517</v>
      </c>
      <c r="W1105" t="s">
        <v>51</v>
      </c>
      <c r="X1105" t="s">
        <v>52</v>
      </c>
      <c r="Y1105">
        <v>0</v>
      </c>
      <c r="Z1105" t="s">
        <v>270</v>
      </c>
      <c r="AA1105">
        <v>2023</v>
      </c>
      <c r="AB1105" t="s">
        <v>335</v>
      </c>
      <c r="AC1105" t="s">
        <v>55</v>
      </c>
      <c r="AD1105" t="s">
        <v>68</v>
      </c>
      <c r="AE1105">
        <v>1805766</v>
      </c>
      <c r="AF1105" t="s">
        <v>81</v>
      </c>
      <c r="AG1105" t="s">
        <v>58</v>
      </c>
      <c r="AH1105" t="s">
        <v>55</v>
      </c>
      <c r="AI1105" t="s">
        <v>270</v>
      </c>
    </row>
    <row r="1106" spans="1:35" x14ac:dyDescent="0.25">
      <c r="A1106" s="14" t="str">
        <f t="shared" si="17"/>
        <v>http://dodappwlsprd2.cloud.pge.com:8003/ilis_rpt/dailyeventlogdetail.jsp?odbeventlogid=23-0034521&amp;numberofmonths=24&amp;showchangehistorylog=1</v>
      </c>
      <c r="B1106" s="15" t="str">
        <f>HYPERLINK(A1106,V1106)</f>
        <v>23-0034521</v>
      </c>
      <c r="C1106" t="s">
        <v>1461</v>
      </c>
      <c r="D1106" t="s">
        <v>39</v>
      </c>
      <c r="E1106" t="s">
        <v>84</v>
      </c>
      <c r="F1106" t="s">
        <v>1462</v>
      </c>
      <c r="G1106" s="2">
        <v>254151101</v>
      </c>
      <c r="H1106" t="s">
        <v>42</v>
      </c>
      <c r="I1106" s="3">
        <v>49122</v>
      </c>
      <c r="J1106">
        <v>20230224</v>
      </c>
      <c r="K1106" s="4">
        <v>2120</v>
      </c>
      <c r="L1106">
        <v>2007220</v>
      </c>
      <c r="M1106" s="5">
        <v>1100</v>
      </c>
      <c r="N1106" t="s">
        <v>44</v>
      </c>
      <c r="O1106" t="s">
        <v>359</v>
      </c>
      <c r="P1106" t="s">
        <v>1486</v>
      </c>
      <c r="Q1106" s="5">
        <v>1</v>
      </c>
      <c r="R1106" s="5">
        <v>1100</v>
      </c>
      <c r="S1106" t="s">
        <v>293</v>
      </c>
      <c r="T1106" t="s">
        <v>79</v>
      </c>
      <c r="U1106" t="s">
        <v>49</v>
      </c>
      <c r="V1106" t="s">
        <v>1518</v>
      </c>
      <c r="W1106" t="s">
        <v>51</v>
      </c>
      <c r="X1106" t="s">
        <v>52</v>
      </c>
      <c r="Y1106">
        <v>0</v>
      </c>
      <c r="Z1106" t="s">
        <v>270</v>
      </c>
      <c r="AA1106">
        <v>2023</v>
      </c>
      <c r="AB1106" t="s">
        <v>247</v>
      </c>
      <c r="AC1106" t="s">
        <v>55</v>
      </c>
      <c r="AD1106" t="s">
        <v>310</v>
      </c>
      <c r="AE1106">
        <v>1817531</v>
      </c>
      <c r="AF1106" t="s">
        <v>81</v>
      </c>
      <c r="AG1106" t="s">
        <v>58</v>
      </c>
      <c r="AH1106" t="s">
        <v>55</v>
      </c>
      <c r="AI1106" t="s">
        <v>270</v>
      </c>
    </row>
    <row r="1107" spans="1:35" x14ac:dyDescent="0.25">
      <c r="A1107" s="14" t="str">
        <f t="shared" si="17"/>
        <v>http://dodappwlsprd2.cloud.pge.com:8003/ilis_rpt/dailyeventlogdetail.jsp?odbeventlogid=23-0035155&amp;numberofmonths=24&amp;showchangehistorylog=1</v>
      </c>
      <c r="B1107" s="15" t="str">
        <f>HYPERLINK(A1107,V1107)</f>
        <v>23-0035155</v>
      </c>
      <c r="C1107" t="s">
        <v>1461</v>
      </c>
      <c r="D1107" t="s">
        <v>39</v>
      </c>
      <c r="E1107" t="s">
        <v>84</v>
      </c>
      <c r="F1107" t="s">
        <v>1519</v>
      </c>
      <c r="G1107" s="2">
        <v>252561101</v>
      </c>
      <c r="H1107" t="s">
        <v>61</v>
      </c>
      <c r="I1107" s="3" t="s">
        <v>1520</v>
      </c>
      <c r="J1107">
        <v>20230225</v>
      </c>
      <c r="K1107" s="4">
        <v>119</v>
      </c>
      <c r="L1107">
        <v>2007461</v>
      </c>
      <c r="M1107" s="5">
        <v>1080</v>
      </c>
      <c r="N1107" t="s">
        <v>44</v>
      </c>
      <c r="O1107" t="s">
        <v>359</v>
      </c>
      <c r="P1107" t="s">
        <v>1486</v>
      </c>
      <c r="Q1107" s="5">
        <v>49</v>
      </c>
      <c r="R1107" s="5">
        <v>52920</v>
      </c>
      <c r="S1107" t="s">
        <v>283</v>
      </c>
      <c r="T1107" t="s">
        <v>65</v>
      </c>
      <c r="U1107" t="s">
        <v>49</v>
      </c>
      <c r="V1107" t="s">
        <v>1521</v>
      </c>
      <c r="W1107" t="s">
        <v>51</v>
      </c>
      <c r="X1107" t="s">
        <v>52</v>
      </c>
      <c r="Y1107">
        <v>0</v>
      </c>
      <c r="Z1107" t="s">
        <v>270</v>
      </c>
      <c r="AA1107">
        <v>2023</v>
      </c>
      <c r="AB1107" t="s">
        <v>247</v>
      </c>
      <c r="AC1107" t="s">
        <v>55</v>
      </c>
      <c r="AD1107" t="s">
        <v>88</v>
      </c>
      <c r="AE1107">
        <v>1818011</v>
      </c>
      <c r="AF1107" t="s">
        <v>69</v>
      </c>
      <c r="AG1107" t="s">
        <v>58</v>
      </c>
      <c r="AH1107" t="s">
        <v>55</v>
      </c>
      <c r="AI1107" t="s">
        <v>270</v>
      </c>
    </row>
    <row r="1108" spans="1:35" x14ac:dyDescent="0.25">
      <c r="A1108" s="14" t="str">
        <f t="shared" si="17"/>
        <v>http://dodappwlsprd2.cloud.pge.com:8003/ilis_rpt/dailyeventlogdetail.jsp?odbeventlogid=23-0035280&amp;numberofmonths=24&amp;showchangehistorylog=1</v>
      </c>
      <c r="B1108" s="15" t="str">
        <f>HYPERLINK(A1108,V1108)</f>
        <v>23-0035280</v>
      </c>
      <c r="C1108" t="s">
        <v>1461</v>
      </c>
      <c r="D1108" t="s">
        <v>39</v>
      </c>
      <c r="E1108" t="s">
        <v>84</v>
      </c>
      <c r="F1108" t="s">
        <v>1471</v>
      </c>
      <c r="G1108" s="2">
        <v>254601103</v>
      </c>
      <c r="H1108" t="s">
        <v>61</v>
      </c>
      <c r="I1108" s="3" t="s">
        <v>1522</v>
      </c>
      <c r="J1108">
        <v>20230225</v>
      </c>
      <c r="K1108" s="4">
        <v>211</v>
      </c>
      <c r="L1108">
        <v>2008658</v>
      </c>
      <c r="M1108" s="5">
        <v>922</v>
      </c>
      <c r="N1108" t="s">
        <v>44</v>
      </c>
      <c r="O1108" t="s">
        <v>359</v>
      </c>
      <c r="P1108" t="s">
        <v>1486</v>
      </c>
      <c r="Q1108" s="5">
        <v>51</v>
      </c>
      <c r="R1108" s="5">
        <v>47022</v>
      </c>
      <c r="S1108" t="s">
        <v>283</v>
      </c>
      <c r="T1108" t="s">
        <v>65</v>
      </c>
      <c r="U1108" t="s">
        <v>49</v>
      </c>
      <c r="V1108" t="s">
        <v>1523</v>
      </c>
      <c r="W1108" t="s">
        <v>51</v>
      </c>
      <c r="X1108" t="s">
        <v>52</v>
      </c>
      <c r="Y1108">
        <v>0</v>
      </c>
      <c r="Z1108" t="s">
        <v>270</v>
      </c>
      <c r="AA1108">
        <v>2023</v>
      </c>
      <c r="AB1108" t="s">
        <v>247</v>
      </c>
      <c r="AC1108" t="s">
        <v>55</v>
      </c>
      <c r="AD1108" t="s">
        <v>68</v>
      </c>
      <c r="AE1108">
        <v>1818118</v>
      </c>
      <c r="AF1108" t="s">
        <v>69</v>
      </c>
      <c r="AG1108" t="s">
        <v>58</v>
      </c>
      <c r="AH1108" t="s">
        <v>55</v>
      </c>
      <c r="AI1108" t="s">
        <v>270</v>
      </c>
    </row>
    <row r="1109" spans="1:35" x14ac:dyDescent="0.25">
      <c r="A1109" s="14" t="str">
        <f t="shared" si="17"/>
        <v>http://dodappwlsprd2.cloud.pge.com:8003/ilis_rpt/dailyeventlogdetail.jsp?odbeventlogid=23-0044810&amp;numberofmonths=24&amp;showchangehistorylog=1</v>
      </c>
      <c r="B1109" s="15" t="str">
        <f>HYPERLINK(A1109,V1109)</f>
        <v>23-0044810</v>
      </c>
      <c r="C1109" t="s">
        <v>1461</v>
      </c>
      <c r="D1109" t="s">
        <v>39</v>
      </c>
      <c r="E1109" t="s">
        <v>84</v>
      </c>
      <c r="F1109" t="s">
        <v>1490</v>
      </c>
      <c r="G1109" s="2">
        <v>254151102</v>
      </c>
      <c r="H1109" t="s">
        <v>325</v>
      </c>
      <c r="I1109" s="3">
        <v>11022</v>
      </c>
      <c r="J1109">
        <v>20230314</v>
      </c>
      <c r="K1109" s="4">
        <v>1122</v>
      </c>
      <c r="L1109">
        <v>2036982</v>
      </c>
      <c r="M1109" s="5">
        <v>563</v>
      </c>
      <c r="N1109" t="s">
        <v>44</v>
      </c>
      <c r="O1109" t="s">
        <v>45</v>
      </c>
      <c r="P1109" t="s">
        <v>281</v>
      </c>
      <c r="Q1109" s="5">
        <v>1656</v>
      </c>
      <c r="R1109" s="5">
        <v>127091</v>
      </c>
      <c r="S1109" t="s">
        <v>1524</v>
      </c>
      <c r="T1109" t="s">
        <v>79</v>
      </c>
      <c r="U1109" t="s">
        <v>49</v>
      </c>
      <c r="V1109" t="s">
        <v>1525</v>
      </c>
      <c r="W1109" t="s">
        <v>51</v>
      </c>
      <c r="X1109" t="s">
        <v>52</v>
      </c>
      <c r="Y1109">
        <v>35431654</v>
      </c>
      <c r="Z1109" t="s">
        <v>270</v>
      </c>
      <c r="AA1109">
        <v>2023</v>
      </c>
      <c r="AB1109" t="s">
        <v>297</v>
      </c>
      <c r="AC1109" t="s">
        <v>55</v>
      </c>
      <c r="AD1109" t="s">
        <v>68</v>
      </c>
      <c r="AE1109">
        <v>1824929</v>
      </c>
      <c r="AF1109" t="s">
        <v>81</v>
      </c>
      <c r="AG1109" t="s">
        <v>58</v>
      </c>
      <c r="AH1109" t="s">
        <v>55</v>
      </c>
      <c r="AI1109" t="s">
        <v>270</v>
      </c>
    </row>
    <row r="1110" spans="1:35" x14ac:dyDescent="0.25">
      <c r="A1110" s="14" t="str">
        <f t="shared" si="17"/>
        <v>http://dodappwlsprd2.cloud.pge.com:8003/ilis_rpt/dailyeventlogdetail.jsp?odbeventlogid=13-0022464&amp;numberofmonths=24&amp;showchangehistorylog=1</v>
      </c>
      <c r="B1110" s="15" t="str">
        <f>HYPERLINK(A1110,V1110)</f>
        <v>13-0022464</v>
      </c>
      <c r="C1110" t="s">
        <v>1526</v>
      </c>
      <c r="D1110" t="s">
        <v>1527</v>
      </c>
      <c r="E1110" t="s">
        <v>84</v>
      </c>
      <c r="F1110" t="s">
        <v>1528</v>
      </c>
      <c r="G1110" s="2">
        <v>43081101</v>
      </c>
      <c r="H1110" t="s">
        <v>61</v>
      </c>
      <c r="I1110" s="3">
        <v>3283</v>
      </c>
      <c r="J1110">
        <v>20130408</v>
      </c>
      <c r="K1110" s="4">
        <v>648</v>
      </c>
      <c r="L1110">
        <v>768993</v>
      </c>
      <c r="M1110" s="5">
        <v>602</v>
      </c>
      <c r="N1110" t="s">
        <v>44</v>
      </c>
      <c r="O1110" t="s">
        <v>62</v>
      </c>
      <c r="P1110" t="s">
        <v>70</v>
      </c>
      <c r="Q1110" s="5">
        <v>7</v>
      </c>
      <c r="R1110" s="5">
        <v>3817</v>
      </c>
      <c r="S1110" t="s">
        <v>64</v>
      </c>
      <c r="T1110" t="s">
        <v>65</v>
      </c>
      <c r="U1110" t="s">
        <v>49</v>
      </c>
      <c r="V1110" t="s">
        <v>1529</v>
      </c>
      <c r="W1110" t="s">
        <v>51</v>
      </c>
      <c r="X1110" t="s">
        <v>52</v>
      </c>
      <c r="Y1110">
        <v>0</v>
      </c>
      <c r="Z1110" t="s">
        <v>53</v>
      </c>
      <c r="AA1110">
        <v>2013</v>
      </c>
      <c r="AB1110" t="s">
        <v>54</v>
      </c>
      <c r="AC1110" t="s">
        <v>55</v>
      </c>
      <c r="AD1110" t="s">
        <v>68</v>
      </c>
      <c r="AE1110">
        <v>99292111</v>
      </c>
      <c r="AF1110" t="s">
        <v>69</v>
      </c>
      <c r="AG1110" t="s">
        <v>58</v>
      </c>
      <c r="AH1110" t="s">
        <v>55</v>
      </c>
      <c r="AI1110" t="s">
        <v>59</v>
      </c>
    </row>
    <row r="1111" spans="1:35" x14ac:dyDescent="0.25">
      <c r="A1111" s="14" t="str">
        <f t="shared" si="17"/>
        <v>http://dodappwlsprd2.cloud.pge.com:8003/ilis_rpt/dailyeventlogdetail.jsp?odbeventlogid=13-0022150&amp;numberofmonths=24&amp;showchangehistorylog=1</v>
      </c>
      <c r="B1111" s="15" t="str">
        <f>HYPERLINK(A1111,V1111)</f>
        <v>13-0022150</v>
      </c>
      <c r="C1111" t="s">
        <v>1526</v>
      </c>
      <c r="D1111" t="s">
        <v>1527</v>
      </c>
      <c r="E1111" t="s">
        <v>84</v>
      </c>
      <c r="F1111" t="s">
        <v>1530</v>
      </c>
      <c r="G1111" s="2">
        <v>42981101</v>
      </c>
      <c r="H1111" t="s">
        <v>61</v>
      </c>
      <c r="I1111" s="3">
        <v>3975</v>
      </c>
      <c r="J1111">
        <v>20130408</v>
      </c>
      <c r="K1111" s="4">
        <v>112</v>
      </c>
      <c r="L1111">
        <v>768222</v>
      </c>
      <c r="M1111" s="5">
        <v>918</v>
      </c>
      <c r="N1111" t="s">
        <v>44</v>
      </c>
      <c r="O1111" t="s">
        <v>62</v>
      </c>
      <c r="P1111" t="s">
        <v>70</v>
      </c>
      <c r="Q1111" s="5">
        <v>68</v>
      </c>
      <c r="R1111" s="5">
        <v>41827</v>
      </c>
      <c r="S1111" t="s">
        <v>64</v>
      </c>
      <c r="T1111" t="s">
        <v>65</v>
      </c>
      <c r="U1111" t="s">
        <v>49</v>
      </c>
      <c r="V1111" t="s">
        <v>1531</v>
      </c>
      <c r="W1111" t="s">
        <v>51</v>
      </c>
      <c r="X1111" t="s">
        <v>52</v>
      </c>
      <c r="Y1111">
        <v>0</v>
      </c>
      <c r="Z1111" t="s">
        <v>53</v>
      </c>
      <c r="AA1111">
        <v>2013</v>
      </c>
      <c r="AB1111" t="s">
        <v>54</v>
      </c>
      <c r="AC1111" t="s">
        <v>55</v>
      </c>
      <c r="AD1111" t="s">
        <v>68</v>
      </c>
      <c r="AE1111">
        <v>99292339</v>
      </c>
      <c r="AF1111" t="s">
        <v>69</v>
      </c>
      <c r="AG1111" t="s">
        <v>58</v>
      </c>
      <c r="AH1111" t="s">
        <v>55</v>
      </c>
      <c r="AI1111" t="s">
        <v>59</v>
      </c>
    </row>
    <row r="1112" spans="1:35" x14ac:dyDescent="0.25">
      <c r="A1112" s="14" t="str">
        <f t="shared" si="17"/>
        <v>http://dodappwlsprd2.cloud.pge.com:8003/ilis_rpt/dailyeventlogdetail.jsp?odbeventlogid=13-0022485&amp;numberofmonths=24&amp;showchangehistorylog=1</v>
      </c>
      <c r="B1112" s="15" t="str">
        <f>HYPERLINK(A1112,V1112)</f>
        <v>13-0022485</v>
      </c>
      <c r="C1112" t="s">
        <v>1526</v>
      </c>
      <c r="D1112" t="s">
        <v>1527</v>
      </c>
      <c r="E1112" t="s">
        <v>84</v>
      </c>
      <c r="F1112" t="s">
        <v>1530</v>
      </c>
      <c r="G1112" s="2">
        <v>42981101</v>
      </c>
      <c r="H1112" t="s">
        <v>61</v>
      </c>
      <c r="I1112" s="3">
        <v>2525</v>
      </c>
      <c r="J1112">
        <v>20130408</v>
      </c>
      <c r="K1112" s="4">
        <v>948</v>
      </c>
      <c r="L1112">
        <v>769568</v>
      </c>
      <c r="M1112" s="5">
        <v>528</v>
      </c>
      <c r="N1112" t="s">
        <v>44</v>
      </c>
      <c r="O1112" t="s">
        <v>62</v>
      </c>
      <c r="P1112" t="s">
        <v>63</v>
      </c>
      <c r="Q1112" s="5">
        <v>2</v>
      </c>
      <c r="R1112" s="5">
        <v>651</v>
      </c>
      <c r="S1112" t="s">
        <v>160</v>
      </c>
      <c r="T1112" t="s">
        <v>65</v>
      </c>
      <c r="U1112" t="s">
        <v>49</v>
      </c>
      <c r="V1112" t="s">
        <v>1532</v>
      </c>
      <c r="W1112" t="s">
        <v>51</v>
      </c>
      <c r="X1112" t="s">
        <v>52</v>
      </c>
      <c r="Y1112">
        <v>0</v>
      </c>
      <c r="Z1112" t="s">
        <v>53</v>
      </c>
      <c r="AA1112">
        <v>2013</v>
      </c>
      <c r="AB1112" t="s">
        <v>54</v>
      </c>
      <c r="AC1112" t="s">
        <v>55</v>
      </c>
      <c r="AD1112" t="s">
        <v>88</v>
      </c>
      <c r="AE1112">
        <v>99292098</v>
      </c>
      <c r="AF1112" t="s">
        <v>69</v>
      </c>
      <c r="AG1112" t="s">
        <v>58</v>
      </c>
      <c r="AH1112" t="s">
        <v>55</v>
      </c>
      <c r="AI1112" t="s">
        <v>59</v>
      </c>
    </row>
    <row r="1113" spans="1:35" x14ac:dyDescent="0.25">
      <c r="A1113" s="14" t="str">
        <f t="shared" si="17"/>
        <v>http://dodappwlsprd2.cloud.pge.com:8003/ilis_rpt/dailyeventlogdetail.jsp?odbeventlogid=13-0022531&amp;numberofmonths=24&amp;showchangehistorylog=1</v>
      </c>
      <c r="B1113" s="15" t="str">
        <f>HYPERLINK(A1113,V1113)</f>
        <v>13-0022531</v>
      </c>
      <c r="C1113" t="s">
        <v>1526</v>
      </c>
      <c r="D1113" t="s">
        <v>1527</v>
      </c>
      <c r="E1113" t="s">
        <v>84</v>
      </c>
      <c r="F1113" t="s">
        <v>1530</v>
      </c>
      <c r="G1113" s="2">
        <v>42981101</v>
      </c>
      <c r="H1113" t="s">
        <v>42</v>
      </c>
      <c r="I1113" s="3">
        <v>1260</v>
      </c>
      <c r="J1113">
        <v>20130408</v>
      </c>
      <c r="K1113" s="4">
        <v>1138</v>
      </c>
      <c r="L1113">
        <v>769912</v>
      </c>
      <c r="M1113" s="5">
        <v>527</v>
      </c>
      <c r="N1113" t="s">
        <v>44</v>
      </c>
      <c r="O1113" t="s">
        <v>62</v>
      </c>
      <c r="P1113" t="s">
        <v>63</v>
      </c>
      <c r="Q1113" s="5">
        <v>94</v>
      </c>
      <c r="R1113" s="5">
        <v>14670</v>
      </c>
      <c r="S1113" t="s">
        <v>47</v>
      </c>
      <c r="T1113" t="s">
        <v>65</v>
      </c>
      <c r="U1113" t="s">
        <v>49</v>
      </c>
      <c r="V1113" t="s">
        <v>1533</v>
      </c>
      <c r="W1113" t="s">
        <v>51</v>
      </c>
      <c r="X1113" t="s">
        <v>52</v>
      </c>
      <c r="Y1113">
        <v>0</v>
      </c>
      <c r="Z1113" t="s">
        <v>53</v>
      </c>
      <c r="AA1113">
        <v>2013</v>
      </c>
      <c r="AB1113" t="s">
        <v>54</v>
      </c>
      <c r="AC1113" t="s">
        <v>55</v>
      </c>
      <c r="AD1113" t="s">
        <v>88</v>
      </c>
      <c r="AE1113">
        <v>99292067</v>
      </c>
      <c r="AF1113" t="s">
        <v>69</v>
      </c>
      <c r="AG1113" t="s">
        <v>58</v>
      </c>
      <c r="AH1113" t="s">
        <v>55</v>
      </c>
      <c r="AI1113" t="s">
        <v>59</v>
      </c>
    </row>
    <row r="1114" spans="1:35" x14ac:dyDescent="0.25">
      <c r="A1114" s="14" t="str">
        <f t="shared" si="17"/>
        <v>http://dodappwlsprd2.cloud.pge.com:8003/ilis_rpt/dailyeventlogdetail.jsp?odbeventlogid=13-0022575&amp;numberofmonths=24&amp;showchangehistorylog=1</v>
      </c>
      <c r="B1114" s="15" t="str">
        <f>HYPERLINK(A1114,V1114)</f>
        <v>13-0022575</v>
      </c>
      <c r="C1114" t="s">
        <v>1526</v>
      </c>
      <c r="D1114" t="s">
        <v>1527</v>
      </c>
      <c r="E1114" t="s">
        <v>84</v>
      </c>
      <c r="F1114" t="s">
        <v>1530</v>
      </c>
      <c r="G1114" s="2">
        <v>42981101</v>
      </c>
      <c r="H1114" t="s">
        <v>61</v>
      </c>
      <c r="I1114" s="3">
        <v>1273</v>
      </c>
      <c r="J1114">
        <v>20130408</v>
      </c>
      <c r="K1114" s="4">
        <v>1158</v>
      </c>
      <c r="L1114">
        <v>770205</v>
      </c>
      <c r="M1114" s="5">
        <v>752</v>
      </c>
      <c r="N1114" t="s">
        <v>44</v>
      </c>
      <c r="O1114" t="s">
        <v>62</v>
      </c>
      <c r="P1114" t="s">
        <v>63</v>
      </c>
      <c r="Q1114" s="5">
        <v>1</v>
      </c>
      <c r="R1114" s="5">
        <v>752</v>
      </c>
      <c r="S1114" t="s">
        <v>47</v>
      </c>
      <c r="T1114" t="s">
        <v>65</v>
      </c>
      <c r="U1114" t="s">
        <v>49</v>
      </c>
      <c r="V1114" t="s">
        <v>1534</v>
      </c>
      <c r="W1114" t="s">
        <v>51</v>
      </c>
      <c r="X1114" t="s">
        <v>52</v>
      </c>
      <c r="Y1114">
        <v>0</v>
      </c>
      <c r="Z1114" t="s">
        <v>53</v>
      </c>
      <c r="AA1114">
        <v>2013</v>
      </c>
      <c r="AB1114" t="s">
        <v>54</v>
      </c>
      <c r="AC1114" t="s">
        <v>55</v>
      </c>
      <c r="AD1114" t="s">
        <v>88</v>
      </c>
      <c r="AE1114">
        <v>99292032</v>
      </c>
      <c r="AF1114" t="s">
        <v>69</v>
      </c>
      <c r="AG1114" t="s">
        <v>58</v>
      </c>
      <c r="AH1114" t="s">
        <v>55</v>
      </c>
      <c r="AI1114" t="s">
        <v>59</v>
      </c>
    </row>
    <row r="1115" spans="1:35" x14ac:dyDescent="0.25">
      <c r="A1115" s="14" t="str">
        <f t="shared" si="17"/>
        <v>http://dodappwlsprd2.cloud.pge.com:8003/ilis_rpt/dailyeventlogdetail.jsp?odbeventlogid=13-0022453&amp;numberofmonths=24&amp;showchangehistorylog=1</v>
      </c>
      <c r="B1115" s="15" t="str">
        <f>HYPERLINK(A1115,V1115)</f>
        <v>13-0022453</v>
      </c>
      <c r="C1115" t="s">
        <v>1526</v>
      </c>
      <c r="D1115" t="s">
        <v>1527</v>
      </c>
      <c r="E1115" t="s">
        <v>84</v>
      </c>
      <c r="F1115" t="s">
        <v>1535</v>
      </c>
      <c r="G1115" s="2">
        <v>42761101</v>
      </c>
      <c r="H1115" t="s">
        <v>61</v>
      </c>
      <c r="I1115" s="3">
        <v>8547</v>
      </c>
      <c r="J1115">
        <v>20130408</v>
      </c>
      <c r="K1115" s="4">
        <v>607</v>
      </c>
      <c r="L1115">
        <v>769799</v>
      </c>
      <c r="M1115" s="5">
        <v>578</v>
      </c>
      <c r="N1115" t="s">
        <v>44</v>
      </c>
      <c r="O1115" t="s">
        <v>62</v>
      </c>
      <c r="P1115" t="s">
        <v>63</v>
      </c>
      <c r="Q1115" s="5">
        <v>2</v>
      </c>
      <c r="R1115" s="5">
        <v>1156</v>
      </c>
      <c r="S1115" t="s">
        <v>160</v>
      </c>
      <c r="T1115" t="s">
        <v>65</v>
      </c>
      <c r="U1115" t="s">
        <v>49</v>
      </c>
      <c r="V1115" t="s">
        <v>1536</v>
      </c>
      <c r="W1115" t="s">
        <v>51</v>
      </c>
      <c r="X1115" t="s">
        <v>52</v>
      </c>
      <c r="Y1115">
        <v>0</v>
      </c>
      <c r="Z1115" t="s">
        <v>53</v>
      </c>
      <c r="AA1115">
        <v>2013</v>
      </c>
      <c r="AB1115" t="s">
        <v>54</v>
      </c>
      <c r="AC1115" t="s">
        <v>55</v>
      </c>
      <c r="AD1115" t="s">
        <v>88</v>
      </c>
      <c r="AE1115">
        <v>99292117</v>
      </c>
      <c r="AF1115" t="s">
        <v>69</v>
      </c>
      <c r="AG1115" t="s">
        <v>58</v>
      </c>
      <c r="AH1115" t="s">
        <v>55</v>
      </c>
      <c r="AI1115" t="s">
        <v>59</v>
      </c>
    </row>
    <row r="1116" spans="1:35" x14ac:dyDescent="0.25">
      <c r="A1116" s="14" t="str">
        <f t="shared" si="17"/>
        <v>http://dodappwlsprd2.cloud.pge.com:8003/ilis_rpt/dailyeventlogdetail.jsp?odbeventlogid=13-0022757&amp;numberofmonths=24&amp;showchangehistorylog=1</v>
      </c>
      <c r="B1116" s="15" t="str">
        <f>HYPERLINK(A1116,V1116)</f>
        <v>13-0022757</v>
      </c>
      <c r="C1116" t="s">
        <v>1526</v>
      </c>
      <c r="D1116" t="s">
        <v>1527</v>
      </c>
      <c r="E1116" t="s">
        <v>84</v>
      </c>
      <c r="F1116" t="s">
        <v>1535</v>
      </c>
      <c r="G1116" s="2">
        <v>42761101</v>
      </c>
      <c r="H1116" t="s">
        <v>61</v>
      </c>
      <c r="I1116" s="3">
        <v>3163</v>
      </c>
      <c r="J1116">
        <v>20130408</v>
      </c>
      <c r="K1116" s="4">
        <v>1645</v>
      </c>
      <c r="L1116">
        <v>770959</v>
      </c>
      <c r="M1116" s="5">
        <v>1181</v>
      </c>
      <c r="N1116" t="s">
        <v>44</v>
      </c>
      <c r="O1116" t="s">
        <v>62</v>
      </c>
      <c r="P1116" t="s">
        <v>63</v>
      </c>
      <c r="Q1116" s="5">
        <v>38</v>
      </c>
      <c r="R1116" s="5">
        <v>44878</v>
      </c>
      <c r="S1116" t="s">
        <v>47</v>
      </c>
      <c r="T1116" t="s">
        <v>65</v>
      </c>
      <c r="U1116" t="s">
        <v>49</v>
      </c>
      <c r="V1116" t="s">
        <v>1537</v>
      </c>
      <c r="W1116" t="s">
        <v>51</v>
      </c>
      <c r="X1116" t="s">
        <v>52</v>
      </c>
      <c r="Y1116">
        <v>0</v>
      </c>
      <c r="Z1116" t="s">
        <v>53</v>
      </c>
      <c r="AA1116">
        <v>2013</v>
      </c>
      <c r="AB1116" t="s">
        <v>54</v>
      </c>
      <c r="AC1116" t="s">
        <v>55</v>
      </c>
      <c r="AD1116" t="s">
        <v>117</v>
      </c>
      <c r="AE1116">
        <v>99291773</v>
      </c>
      <c r="AF1116" t="s">
        <v>69</v>
      </c>
      <c r="AG1116" t="s">
        <v>58</v>
      </c>
      <c r="AH1116" t="s">
        <v>55</v>
      </c>
      <c r="AI1116" t="s">
        <v>59</v>
      </c>
    </row>
    <row r="1117" spans="1:35" x14ac:dyDescent="0.25">
      <c r="A1117" s="14" t="str">
        <f t="shared" si="17"/>
        <v>http://dodappwlsprd2.cloud.pge.com:8003/ilis_rpt/dailyeventlogdetail.jsp?odbeventlogid=13-0022231&amp;numberofmonths=24&amp;showchangehistorylog=1</v>
      </c>
      <c r="B1117" s="15" t="str">
        <f>HYPERLINK(A1117,V1117)</f>
        <v>13-0022231</v>
      </c>
      <c r="C1117" t="s">
        <v>1526</v>
      </c>
      <c r="D1117" t="s">
        <v>1527</v>
      </c>
      <c r="E1117" t="s">
        <v>84</v>
      </c>
      <c r="F1117" t="s">
        <v>1538</v>
      </c>
      <c r="G1117" s="2">
        <v>42761102</v>
      </c>
      <c r="H1117" t="s">
        <v>61</v>
      </c>
      <c r="I1117" s="3">
        <v>1677</v>
      </c>
      <c r="J1117">
        <v>20130408</v>
      </c>
      <c r="K1117" s="4">
        <v>550</v>
      </c>
      <c r="L1117">
        <v>768874</v>
      </c>
      <c r="M1117" s="5">
        <v>425</v>
      </c>
      <c r="N1117" t="s">
        <v>44</v>
      </c>
      <c r="O1117" t="s">
        <v>62</v>
      </c>
      <c r="P1117" t="s">
        <v>63</v>
      </c>
      <c r="Q1117" s="5">
        <v>15</v>
      </c>
      <c r="R1117" s="5">
        <v>6375</v>
      </c>
      <c r="S1117" t="s">
        <v>160</v>
      </c>
      <c r="T1117" t="s">
        <v>65</v>
      </c>
      <c r="U1117" t="s">
        <v>49</v>
      </c>
      <c r="V1117" t="s">
        <v>1539</v>
      </c>
      <c r="W1117" t="s">
        <v>51</v>
      </c>
      <c r="X1117" t="s">
        <v>52</v>
      </c>
      <c r="Y1117">
        <v>0</v>
      </c>
      <c r="Z1117" t="s">
        <v>53</v>
      </c>
      <c r="AA1117">
        <v>2013</v>
      </c>
      <c r="AB1117" t="s">
        <v>54</v>
      </c>
      <c r="AC1117" t="s">
        <v>55</v>
      </c>
      <c r="AD1117" t="s">
        <v>68</v>
      </c>
      <c r="AE1117">
        <v>99292300</v>
      </c>
      <c r="AF1117" t="s">
        <v>69</v>
      </c>
      <c r="AG1117" t="s">
        <v>58</v>
      </c>
      <c r="AH1117" t="s">
        <v>55</v>
      </c>
      <c r="AI1117" t="s">
        <v>59</v>
      </c>
    </row>
    <row r="1118" spans="1:35" x14ac:dyDescent="0.25">
      <c r="A1118" s="14" t="str">
        <f t="shared" si="17"/>
        <v>http://dodappwlsprd2.cloud.pge.com:8003/ilis_rpt/dailyeventlogdetail.jsp?odbeventlogid=13-0022646&amp;numberofmonths=24&amp;showchangehistorylog=1</v>
      </c>
      <c r="B1118" s="15" t="str">
        <f>HYPERLINK(A1118,V1118)</f>
        <v>13-0022646</v>
      </c>
      <c r="C1118" t="s">
        <v>1526</v>
      </c>
      <c r="D1118" t="s">
        <v>1527</v>
      </c>
      <c r="E1118" t="s">
        <v>84</v>
      </c>
      <c r="F1118" t="s">
        <v>1538</v>
      </c>
      <c r="G1118" s="2">
        <v>42761102</v>
      </c>
      <c r="H1118" t="s">
        <v>61</v>
      </c>
      <c r="I1118" s="3">
        <v>8769</v>
      </c>
      <c r="J1118">
        <v>20130408</v>
      </c>
      <c r="K1118" s="4">
        <v>859</v>
      </c>
      <c r="L1118">
        <v>769414</v>
      </c>
      <c r="M1118" s="5">
        <v>646</v>
      </c>
      <c r="N1118" t="s">
        <v>44</v>
      </c>
      <c r="O1118" t="s">
        <v>62</v>
      </c>
      <c r="P1118" t="s">
        <v>63</v>
      </c>
      <c r="Q1118" s="5">
        <v>6</v>
      </c>
      <c r="R1118" s="5">
        <v>3876</v>
      </c>
      <c r="S1118" t="s">
        <v>160</v>
      </c>
      <c r="T1118" t="s">
        <v>65</v>
      </c>
      <c r="U1118" t="s">
        <v>49</v>
      </c>
      <c r="V1118" t="s">
        <v>1540</v>
      </c>
      <c r="W1118" t="s">
        <v>51</v>
      </c>
      <c r="X1118" t="s">
        <v>52</v>
      </c>
      <c r="Y1118">
        <v>0</v>
      </c>
      <c r="Z1118" t="s">
        <v>53</v>
      </c>
      <c r="AA1118">
        <v>2013</v>
      </c>
      <c r="AB1118" t="s">
        <v>54</v>
      </c>
      <c r="AC1118" t="s">
        <v>55</v>
      </c>
      <c r="AD1118" t="s">
        <v>88</v>
      </c>
      <c r="AE1118">
        <v>99291984</v>
      </c>
      <c r="AF1118" t="s">
        <v>69</v>
      </c>
      <c r="AG1118" t="s">
        <v>58</v>
      </c>
      <c r="AH1118" t="s">
        <v>55</v>
      </c>
      <c r="AI1118" t="s">
        <v>59</v>
      </c>
    </row>
    <row r="1119" spans="1:35" x14ac:dyDescent="0.25">
      <c r="A1119" s="14" t="str">
        <f t="shared" si="17"/>
        <v>http://dodappwlsprd2.cloud.pge.com:8003/ilis_rpt/dailyeventlogdetail.jsp?odbeventlogid=13-0022562&amp;numberofmonths=24&amp;showchangehistorylog=1</v>
      </c>
      <c r="B1119" s="15" t="str">
        <f>HYPERLINK(A1119,V1119)</f>
        <v>13-0022562</v>
      </c>
      <c r="C1119" t="s">
        <v>1526</v>
      </c>
      <c r="D1119" t="s">
        <v>1527</v>
      </c>
      <c r="E1119" t="s">
        <v>84</v>
      </c>
      <c r="F1119" t="s">
        <v>1541</v>
      </c>
      <c r="G1119" s="2">
        <v>192251102</v>
      </c>
      <c r="H1119" t="s">
        <v>61</v>
      </c>
      <c r="I1119" s="3">
        <v>1997</v>
      </c>
      <c r="J1119">
        <v>20130408</v>
      </c>
      <c r="K1119" s="4">
        <v>834</v>
      </c>
      <c r="L1119">
        <v>769769</v>
      </c>
      <c r="M1119" s="5">
        <v>621</v>
      </c>
      <c r="N1119" t="s">
        <v>44</v>
      </c>
      <c r="O1119" t="s">
        <v>62</v>
      </c>
      <c r="P1119" t="s">
        <v>63</v>
      </c>
      <c r="Q1119" s="5">
        <v>7</v>
      </c>
      <c r="R1119" s="5">
        <v>4347</v>
      </c>
      <c r="S1119" t="s">
        <v>47</v>
      </c>
      <c r="T1119" t="s">
        <v>65</v>
      </c>
      <c r="U1119" t="s">
        <v>49</v>
      </c>
      <c r="V1119" t="s">
        <v>1542</v>
      </c>
      <c r="W1119" t="s">
        <v>51</v>
      </c>
      <c r="X1119" t="s">
        <v>52</v>
      </c>
      <c r="Y1119">
        <v>0</v>
      </c>
      <c r="Z1119" t="s">
        <v>53</v>
      </c>
      <c r="AA1119">
        <v>2013</v>
      </c>
      <c r="AB1119" t="s">
        <v>54</v>
      </c>
      <c r="AC1119" t="s">
        <v>55</v>
      </c>
      <c r="AD1119" t="s">
        <v>88</v>
      </c>
      <c r="AE1119">
        <v>99292043</v>
      </c>
      <c r="AF1119" t="s">
        <v>69</v>
      </c>
      <c r="AG1119" t="s">
        <v>58</v>
      </c>
      <c r="AH1119" t="s">
        <v>55</v>
      </c>
      <c r="AI1119" t="s">
        <v>59</v>
      </c>
    </row>
    <row r="1120" spans="1:35" x14ac:dyDescent="0.25">
      <c r="A1120" s="14" t="str">
        <f t="shared" si="17"/>
        <v>http://dodappwlsprd2.cloud.pge.com:8003/ilis_rpt/dailyeventlogdetail.jsp?odbeventlogid=13-0022207&amp;numberofmonths=24&amp;showchangehistorylog=1</v>
      </c>
      <c r="B1120" s="15" t="str">
        <f>HYPERLINK(A1120,V1120)</f>
        <v>13-0022207</v>
      </c>
      <c r="C1120" t="s">
        <v>1526</v>
      </c>
      <c r="D1120" t="s">
        <v>1527</v>
      </c>
      <c r="E1120" t="s">
        <v>84</v>
      </c>
      <c r="F1120" t="s">
        <v>1543</v>
      </c>
      <c r="G1120" s="2">
        <v>42661103</v>
      </c>
      <c r="H1120" t="s">
        <v>42</v>
      </c>
      <c r="I1120" s="3">
        <v>2500</v>
      </c>
      <c r="J1120">
        <v>20130408</v>
      </c>
      <c r="K1120" s="4">
        <v>318</v>
      </c>
      <c r="L1120">
        <v>768751</v>
      </c>
      <c r="M1120" s="5">
        <v>574</v>
      </c>
      <c r="N1120" t="s">
        <v>44</v>
      </c>
      <c r="O1120" t="s">
        <v>62</v>
      </c>
      <c r="P1120" t="s">
        <v>63</v>
      </c>
      <c r="Q1120" s="5">
        <v>116</v>
      </c>
      <c r="R1120" s="5">
        <v>66584</v>
      </c>
      <c r="S1120" t="s">
        <v>64</v>
      </c>
      <c r="T1120" t="s">
        <v>65</v>
      </c>
      <c r="U1120" t="s">
        <v>49</v>
      </c>
      <c r="V1120" t="s">
        <v>1544</v>
      </c>
      <c r="W1120" t="s">
        <v>51</v>
      </c>
      <c r="X1120" t="s">
        <v>52</v>
      </c>
      <c r="Y1120">
        <v>0</v>
      </c>
      <c r="Z1120" t="s">
        <v>53</v>
      </c>
      <c r="AA1120">
        <v>2013</v>
      </c>
      <c r="AB1120" t="s">
        <v>54</v>
      </c>
      <c r="AC1120" t="s">
        <v>55</v>
      </c>
      <c r="AD1120" t="s">
        <v>68</v>
      </c>
      <c r="AE1120">
        <v>99292310</v>
      </c>
      <c r="AF1120" t="s">
        <v>69</v>
      </c>
      <c r="AG1120" t="s">
        <v>58</v>
      </c>
      <c r="AH1120" t="s">
        <v>55</v>
      </c>
      <c r="AI1120" t="s">
        <v>59</v>
      </c>
    </row>
    <row r="1121" spans="1:35" x14ac:dyDescent="0.25">
      <c r="A1121" s="14" t="str">
        <f t="shared" si="17"/>
        <v>http://dodappwlsprd2.cloud.pge.com:8003/ilis_rpt/dailyeventlogdetail.jsp?odbeventlogid=13-0078055&amp;numberofmonths=24&amp;showchangehistorylog=1</v>
      </c>
      <c r="B1121" s="15" t="str">
        <f>HYPERLINK(A1121,V1121)</f>
        <v>13-0078055</v>
      </c>
      <c r="C1121" t="s">
        <v>1526</v>
      </c>
      <c r="D1121" t="s">
        <v>1527</v>
      </c>
      <c r="E1121" t="s">
        <v>84</v>
      </c>
      <c r="F1121" t="s">
        <v>1545</v>
      </c>
      <c r="G1121" s="2">
        <v>192221101</v>
      </c>
      <c r="H1121" t="s">
        <v>61</v>
      </c>
      <c r="I1121" s="3">
        <v>1709</v>
      </c>
      <c r="J1121">
        <v>20131121</v>
      </c>
      <c r="K1121" s="4">
        <v>1626</v>
      </c>
      <c r="L1121">
        <v>908219</v>
      </c>
      <c r="M1121" s="5">
        <v>1574</v>
      </c>
      <c r="N1121" t="s">
        <v>44</v>
      </c>
      <c r="O1121" t="s">
        <v>62</v>
      </c>
      <c r="P1121" t="s">
        <v>63</v>
      </c>
      <c r="Q1121" s="5">
        <v>4</v>
      </c>
      <c r="R1121" s="5">
        <v>6296</v>
      </c>
      <c r="S1121" t="s">
        <v>47</v>
      </c>
      <c r="T1121" t="s">
        <v>150</v>
      </c>
      <c r="U1121" t="s">
        <v>49</v>
      </c>
      <c r="V1121" t="s">
        <v>1546</v>
      </c>
      <c r="W1121" t="s">
        <v>51</v>
      </c>
      <c r="X1121" t="s">
        <v>52</v>
      </c>
      <c r="Y1121">
        <v>0</v>
      </c>
      <c r="Z1121" t="s">
        <v>53</v>
      </c>
      <c r="AA1121">
        <v>2013</v>
      </c>
      <c r="AB1121" t="s">
        <v>767</v>
      </c>
      <c r="AC1121" t="s">
        <v>55</v>
      </c>
      <c r="AD1121" t="s">
        <v>88</v>
      </c>
      <c r="AE1121">
        <v>99251782</v>
      </c>
      <c r="AF1121" t="s">
        <v>152</v>
      </c>
      <c r="AG1121" t="s">
        <v>58</v>
      </c>
      <c r="AH1121" t="s">
        <v>55</v>
      </c>
      <c r="AI1121" t="s">
        <v>59</v>
      </c>
    </row>
    <row r="1122" spans="1:35" x14ac:dyDescent="0.25">
      <c r="A1122" s="14" t="str">
        <f t="shared" si="17"/>
        <v>http://dodappwlsprd2.cloud.pge.com:8003/ilis_rpt/dailyeventlogdetail.jsp?odbeventlogid=13-0078065&amp;numberofmonths=24&amp;showchangehistorylog=1</v>
      </c>
      <c r="B1122" s="15" t="str">
        <f>HYPERLINK(A1122,V1122)</f>
        <v>13-0078065</v>
      </c>
      <c r="C1122" t="s">
        <v>1526</v>
      </c>
      <c r="D1122" t="s">
        <v>1527</v>
      </c>
      <c r="E1122" t="s">
        <v>84</v>
      </c>
      <c r="F1122" t="s">
        <v>1547</v>
      </c>
      <c r="G1122" s="2">
        <v>43351103</v>
      </c>
      <c r="H1122" t="s">
        <v>325</v>
      </c>
      <c r="I1122" s="3" t="s">
        <v>1376</v>
      </c>
      <c r="J1122">
        <v>20131121</v>
      </c>
      <c r="K1122" s="4">
        <v>1904</v>
      </c>
      <c r="L1122">
        <v>908530</v>
      </c>
      <c r="M1122" s="5">
        <v>2720</v>
      </c>
      <c r="N1122" t="s">
        <v>44</v>
      </c>
      <c r="O1122" t="s">
        <v>62</v>
      </c>
      <c r="P1122" t="s">
        <v>63</v>
      </c>
      <c r="Q1122" s="5">
        <v>2885</v>
      </c>
      <c r="R1122" s="5">
        <v>1301516</v>
      </c>
      <c r="S1122" t="s">
        <v>47</v>
      </c>
      <c r="T1122" t="s">
        <v>79</v>
      </c>
      <c r="U1122" t="s">
        <v>229</v>
      </c>
      <c r="V1122" t="s">
        <v>1548</v>
      </c>
      <c r="W1122" t="s">
        <v>51</v>
      </c>
      <c r="X1122" t="s">
        <v>52</v>
      </c>
      <c r="Y1122">
        <v>0</v>
      </c>
      <c r="Z1122" t="s">
        <v>53</v>
      </c>
      <c r="AA1122">
        <v>2013</v>
      </c>
      <c r="AB1122" t="s">
        <v>767</v>
      </c>
      <c r="AC1122" t="s">
        <v>55</v>
      </c>
      <c r="AD1122" t="s">
        <v>117</v>
      </c>
      <c r="AE1122">
        <v>99251277</v>
      </c>
      <c r="AF1122" t="s">
        <v>81</v>
      </c>
      <c r="AG1122" t="s">
        <v>58</v>
      </c>
      <c r="AH1122" t="s">
        <v>55</v>
      </c>
      <c r="AI1122" t="s">
        <v>59</v>
      </c>
    </row>
    <row r="1123" spans="1:35" x14ac:dyDescent="0.25">
      <c r="A1123" s="14" t="str">
        <f t="shared" si="17"/>
        <v>http://dodappwlsprd2.cloud.pge.com:8003/ilis_rpt/dailyeventlogdetail.jsp?odbeventlogid=13-0078266&amp;numberofmonths=24&amp;showchangehistorylog=1</v>
      </c>
      <c r="B1123" s="15" t="str">
        <f>HYPERLINK(A1123,V1123)</f>
        <v>13-0078266</v>
      </c>
      <c r="C1123" t="s">
        <v>1526</v>
      </c>
      <c r="D1123" t="s">
        <v>1527</v>
      </c>
      <c r="E1123" t="s">
        <v>84</v>
      </c>
      <c r="F1123" t="s">
        <v>1547</v>
      </c>
      <c r="G1123" s="2">
        <v>43351103</v>
      </c>
      <c r="H1123" t="s">
        <v>61</v>
      </c>
      <c r="I1123" s="3">
        <v>4873</v>
      </c>
      <c r="J1123">
        <v>20131121</v>
      </c>
      <c r="K1123" s="4">
        <v>2114</v>
      </c>
      <c r="L1123">
        <v>910446</v>
      </c>
      <c r="M1123" s="5">
        <v>2379</v>
      </c>
      <c r="N1123" t="s">
        <v>44</v>
      </c>
      <c r="O1123" t="s">
        <v>62</v>
      </c>
      <c r="P1123" t="s">
        <v>70</v>
      </c>
      <c r="Q1123" s="5">
        <v>39</v>
      </c>
      <c r="R1123" s="5">
        <v>92781</v>
      </c>
      <c r="S1123" t="s">
        <v>47</v>
      </c>
      <c r="T1123" t="s">
        <v>218</v>
      </c>
      <c r="U1123" t="s">
        <v>49</v>
      </c>
      <c r="V1123" t="s">
        <v>1549</v>
      </c>
      <c r="W1123" t="s">
        <v>51</v>
      </c>
      <c r="X1123" t="s">
        <v>52</v>
      </c>
      <c r="Y1123">
        <v>0</v>
      </c>
      <c r="Z1123" t="s">
        <v>53</v>
      </c>
      <c r="AA1123">
        <v>2013</v>
      </c>
      <c r="AB1123" t="s">
        <v>767</v>
      </c>
      <c r="AC1123" t="s">
        <v>55</v>
      </c>
      <c r="AD1123" t="s">
        <v>167</v>
      </c>
      <c r="AE1123">
        <v>99251252</v>
      </c>
      <c r="AF1123" t="s">
        <v>220</v>
      </c>
      <c r="AG1123" t="s">
        <v>221</v>
      </c>
      <c r="AH1123" t="s">
        <v>55</v>
      </c>
      <c r="AI1123" t="s">
        <v>59</v>
      </c>
    </row>
    <row r="1124" spans="1:35" x14ac:dyDescent="0.25">
      <c r="A1124" s="14" t="str">
        <f t="shared" si="17"/>
        <v>http://dodappwlsprd2.cloud.pge.com:8003/ilis_rpt/dailyeventlogdetail.jsp?odbeventlogid=13-0078100&amp;numberofmonths=24&amp;showchangehistorylog=1</v>
      </c>
      <c r="B1124" s="15" t="str">
        <f>HYPERLINK(A1124,V1124)</f>
        <v>13-0078100</v>
      </c>
      <c r="C1124" t="s">
        <v>1526</v>
      </c>
      <c r="D1124" t="s">
        <v>1527</v>
      </c>
      <c r="E1124" t="s">
        <v>84</v>
      </c>
      <c r="F1124" t="s">
        <v>1550</v>
      </c>
      <c r="G1124" s="2">
        <v>42281105</v>
      </c>
      <c r="H1124" t="s">
        <v>42</v>
      </c>
      <c r="I1124" s="3">
        <v>1904</v>
      </c>
      <c r="J1124">
        <v>20131121</v>
      </c>
      <c r="K1124" s="4">
        <v>1921</v>
      </c>
      <c r="L1124">
        <v>908604</v>
      </c>
      <c r="M1124" s="5">
        <v>1703</v>
      </c>
      <c r="N1124" t="s">
        <v>44</v>
      </c>
      <c r="O1124" t="s">
        <v>62</v>
      </c>
      <c r="P1124" t="s">
        <v>70</v>
      </c>
      <c r="Q1124" s="5">
        <v>347</v>
      </c>
      <c r="R1124" s="5">
        <v>590941</v>
      </c>
      <c r="S1124" t="s">
        <v>64</v>
      </c>
      <c r="T1124" t="s">
        <v>65</v>
      </c>
      <c r="U1124" t="s">
        <v>66</v>
      </c>
      <c r="V1124" t="s">
        <v>1551</v>
      </c>
      <c r="W1124" t="s">
        <v>51</v>
      </c>
      <c r="X1124" t="s">
        <v>52</v>
      </c>
      <c r="Y1124">
        <v>0</v>
      </c>
      <c r="Z1124" t="s">
        <v>53</v>
      </c>
      <c r="AA1124">
        <v>2013</v>
      </c>
      <c r="AB1124" t="s">
        <v>767</v>
      </c>
      <c r="AC1124" t="s">
        <v>55</v>
      </c>
      <c r="AD1124" t="s">
        <v>56</v>
      </c>
      <c r="AE1124">
        <v>99251770</v>
      </c>
      <c r="AF1124" t="s">
        <v>69</v>
      </c>
      <c r="AG1124" t="s">
        <v>58</v>
      </c>
      <c r="AH1124" t="s">
        <v>55</v>
      </c>
      <c r="AI1124" t="s">
        <v>59</v>
      </c>
    </row>
    <row r="1125" spans="1:35" x14ac:dyDescent="0.25">
      <c r="A1125" s="14" t="str">
        <f t="shared" si="17"/>
        <v>http://dodappwlsprd2.cloud.pge.com:8003/ilis_rpt/dailyeventlogdetail.jsp?odbeventlogid=13-0078220&amp;numberofmonths=24&amp;showchangehistorylog=1</v>
      </c>
      <c r="B1125" s="15" t="str">
        <f>HYPERLINK(A1125,V1125)</f>
        <v>13-0078220</v>
      </c>
      <c r="C1125" t="s">
        <v>1526</v>
      </c>
      <c r="D1125" t="s">
        <v>1527</v>
      </c>
      <c r="E1125" t="s">
        <v>84</v>
      </c>
      <c r="F1125" t="s">
        <v>1550</v>
      </c>
      <c r="G1125" s="2">
        <v>42281105</v>
      </c>
      <c r="H1125" t="s">
        <v>42</v>
      </c>
      <c r="I1125" s="3">
        <v>64118</v>
      </c>
      <c r="J1125">
        <v>20131121</v>
      </c>
      <c r="K1125" s="4">
        <v>2006</v>
      </c>
      <c r="L1125">
        <v>908967</v>
      </c>
      <c r="M1125" s="5">
        <v>2659</v>
      </c>
      <c r="N1125" t="s">
        <v>44</v>
      </c>
      <c r="O1125" t="s">
        <v>62</v>
      </c>
      <c r="P1125" t="s">
        <v>70</v>
      </c>
      <c r="Q1125" s="5">
        <v>135</v>
      </c>
      <c r="R1125" s="5">
        <v>358965</v>
      </c>
      <c r="S1125" t="s">
        <v>64</v>
      </c>
      <c r="T1125" t="s">
        <v>65</v>
      </c>
      <c r="U1125" t="s">
        <v>66</v>
      </c>
      <c r="V1125" t="s">
        <v>1552</v>
      </c>
      <c r="W1125" t="s">
        <v>51</v>
      </c>
      <c r="X1125" t="s">
        <v>52</v>
      </c>
      <c r="Y1125">
        <v>0</v>
      </c>
      <c r="Z1125" t="s">
        <v>53</v>
      </c>
      <c r="AA1125">
        <v>2013</v>
      </c>
      <c r="AB1125" t="s">
        <v>767</v>
      </c>
      <c r="AC1125" t="s">
        <v>55</v>
      </c>
      <c r="AD1125" t="s">
        <v>56</v>
      </c>
      <c r="AE1125">
        <v>99251259</v>
      </c>
      <c r="AF1125" t="s">
        <v>69</v>
      </c>
      <c r="AG1125" t="s">
        <v>58</v>
      </c>
      <c r="AH1125" t="s">
        <v>55</v>
      </c>
      <c r="AI1125" t="s">
        <v>59</v>
      </c>
    </row>
    <row r="1126" spans="1:35" x14ac:dyDescent="0.25">
      <c r="A1126" s="14" t="str">
        <f t="shared" si="17"/>
        <v>http://dodappwlsprd2.cloud.pge.com:8003/ilis_rpt/dailyeventlogdetail.jsp?odbeventlogid=13-0078985&amp;numberofmonths=24&amp;showchangehistorylog=1</v>
      </c>
      <c r="B1126" s="15" t="str">
        <f>HYPERLINK(A1126,V1126)</f>
        <v>13-0078985</v>
      </c>
      <c r="C1126" t="s">
        <v>1526</v>
      </c>
      <c r="D1126" t="s">
        <v>1527</v>
      </c>
      <c r="E1126" t="s">
        <v>84</v>
      </c>
      <c r="F1126" t="s">
        <v>1553</v>
      </c>
      <c r="G1126" s="2">
        <v>42871101</v>
      </c>
      <c r="H1126" t="s">
        <v>61</v>
      </c>
      <c r="I1126" s="3">
        <v>2335</v>
      </c>
      <c r="J1126">
        <v>20131121</v>
      </c>
      <c r="K1126" s="4">
        <v>2129</v>
      </c>
      <c r="L1126">
        <v>911058</v>
      </c>
      <c r="M1126" s="5">
        <v>2881</v>
      </c>
      <c r="N1126" t="s">
        <v>44</v>
      </c>
      <c r="O1126" t="s">
        <v>45</v>
      </c>
      <c r="P1126" t="s">
        <v>46</v>
      </c>
      <c r="Q1126" s="5">
        <v>27</v>
      </c>
      <c r="R1126" s="5">
        <v>77787</v>
      </c>
      <c r="S1126" t="s">
        <v>47</v>
      </c>
      <c r="T1126" t="s">
        <v>79</v>
      </c>
      <c r="U1126" t="s">
        <v>49</v>
      </c>
      <c r="V1126" t="s">
        <v>1554</v>
      </c>
      <c r="W1126" t="s">
        <v>51</v>
      </c>
      <c r="X1126" t="s">
        <v>52</v>
      </c>
      <c r="Y1126">
        <v>0</v>
      </c>
      <c r="Z1126" t="s">
        <v>53</v>
      </c>
      <c r="AA1126">
        <v>2013</v>
      </c>
      <c r="AB1126" t="s">
        <v>767</v>
      </c>
      <c r="AC1126" t="s">
        <v>55</v>
      </c>
      <c r="AD1126" t="s">
        <v>167</v>
      </c>
      <c r="AE1126">
        <v>99250901</v>
      </c>
      <c r="AF1126" t="s">
        <v>81</v>
      </c>
      <c r="AG1126" t="s">
        <v>58</v>
      </c>
      <c r="AH1126" t="s">
        <v>55</v>
      </c>
      <c r="AI1126" t="s">
        <v>59</v>
      </c>
    </row>
    <row r="1127" spans="1:35" x14ac:dyDescent="0.25">
      <c r="A1127" s="14" t="str">
        <f t="shared" si="17"/>
        <v>http://dodappwlsprd2.cloud.pge.com:8003/ilis_rpt/dailyeventlogdetail.jsp?odbeventlogid=13-0078139&amp;numberofmonths=24&amp;showchangehistorylog=1</v>
      </c>
      <c r="B1127" s="15" t="str">
        <f>HYPERLINK(A1127,V1127)</f>
        <v>13-0078139</v>
      </c>
      <c r="C1127" t="s">
        <v>1526</v>
      </c>
      <c r="D1127" t="s">
        <v>1527</v>
      </c>
      <c r="E1127" t="s">
        <v>40</v>
      </c>
      <c r="F1127" t="s">
        <v>1543</v>
      </c>
      <c r="G1127" s="2">
        <v>42661103</v>
      </c>
      <c r="H1127" t="s">
        <v>61</v>
      </c>
      <c r="I1127" s="3">
        <v>8301</v>
      </c>
      <c r="J1127">
        <v>20131121</v>
      </c>
      <c r="K1127" s="4">
        <v>1907</v>
      </c>
      <c r="L1127">
        <v>908325</v>
      </c>
      <c r="M1127" s="5">
        <v>686</v>
      </c>
      <c r="N1127" t="s">
        <v>44</v>
      </c>
      <c r="O1127" t="s">
        <v>62</v>
      </c>
      <c r="P1127" t="s">
        <v>63</v>
      </c>
      <c r="Q1127" s="5">
        <v>77</v>
      </c>
      <c r="R1127" s="5">
        <v>18585</v>
      </c>
      <c r="S1127" t="s">
        <v>64</v>
      </c>
      <c r="T1127" t="s">
        <v>79</v>
      </c>
      <c r="U1127" t="s">
        <v>49</v>
      </c>
      <c r="V1127" t="s">
        <v>1555</v>
      </c>
      <c r="W1127" t="s">
        <v>51</v>
      </c>
      <c r="X1127" t="s">
        <v>52</v>
      </c>
      <c r="Y1127">
        <v>0</v>
      </c>
      <c r="Z1127" t="s">
        <v>53</v>
      </c>
      <c r="AA1127">
        <v>2013</v>
      </c>
      <c r="AB1127" t="s">
        <v>767</v>
      </c>
      <c r="AC1127" t="s">
        <v>55</v>
      </c>
      <c r="AD1127" t="s">
        <v>56</v>
      </c>
      <c r="AE1127">
        <v>99251761</v>
      </c>
      <c r="AF1127" t="s">
        <v>81</v>
      </c>
      <c r="AG1127" t="s">
        <v>58</v>
      </c>
      <c r="AH1127" t="s">
        <v>55</v>
      </c>
      <c r="AI1127" t="s">
        <v>59</v>
      </c>
    </row>
    <row r="1128" spans="1:35" x14ac:dyDescent="0.25">
      <c r="A1128" s="14" t="str">
        <f t="shared" si="17"/>
        <v>http://dodappwlsprd2.cloud.pge.com:8003/ilis_rpt/dailyeventlogdetail.jsp?odbeventlogid=13-0078282&amp;numberofmonths=24&amp;showchangehistorylog=1</v>
      </c>
      <c r="B1128" s="15" t="str">
        <f>HYPERLINK(A1128,V1128)</f>
        <v>13-0078282</v>
      </c>
      <c r="C1128" t="s">
        <v>1526</v>
      </c>
      <c r="D1128" t="s">
        <v>1527</v>
      </c>
      <c r="E1128" t="s">
        <v>84</v>
      </c>
      <c r="F1128" t="s">
        <v>1556</v>
      </c>
      <c r="G1128" s="2">
        <v>42251101</v>
      </c>
      <c r="H1128" t="s">
        <v>61</v>
      </c>
      <c r="I1128" s="3">
        <v>9395</v>
      </c>
      <c r="J1128">
        <v>20131122</v>
      </c>
      <c r="K1128" s="4">
        <v>133</v>
      </c>
      <c r="L1128">
        <v>910379</v>
      </c>
      <c r="M1128" s="5">
        <v>1013</v>
      </c>
      <c r="N1128" t="s">
        <v>44</v>
      </c>
      <c r="O1128" t="s">
        <v>45</v>
      </c>
      <c r="P1128" t="s">
        <v>46</v>
      </c>
      <c r="Q1128" s="5">
        <v>9</v>
      </c>
      <c r="R1128" s="5">
        <v>9117</v>
      </c>
      <c r="S1128" t="s">
        <v>139</v>
      </c>
      <c r="T1128" t="s">
        <v>65</v>
      </c>
      <c r="U1128" t="s">
        <v>49</v>
      </c>
      <c r="V1128" t="s">
        <v>1557</v>
      </c>
      <c r="W1128" t="s">
        <v>51</v>
      </c>
      <c r="X1128" t="s">
        <v>52</v>
      </c>
      <c r="Y1128">
        <v>0</v>
      </c>
      <c r="Z1128" t="s">
        <v>53</v>
      </c>
      <c r="AA1128">
        <v>2013</v>
      </c>
      <c r="AB1128" t="s">
        <v>767</v>
      </c>
      <c r="AC1128" t="s">
        <v>55</v>
      </c>
      <c r="AD1128" t="s">
        <v>88</v>
      </c>
      <c r="AE1128">
        <v>99251708</v>
      </c>
      <c r="AF1128" t="s">
        <v>69</v>
      </c>
      <c r="AG1128" t="s">
        <v>58</v>
      </c>
      <c r="AH1128" t="s">
        <v>55</v>
      </c>
      <c r="AI1128" t="s">
        <v>59</v>
      </c>
    </row>
    <row r="1129" spans="1:35" x14ac:dyDescent="0.25">
      <c r="A1129" s="14" t="str">
        <f t="shared" si="17"/>
        <v>http://dodappwlsprd2.cloud.pge.com:8003/ilis_rpt/dailyeventlogdetail.jsp?odbeventlogid=13-0078480&amp;numberofmonths=24&amp;showchangehistorylog=1</v>
      </c>
      <c r="B1129" s="15" t="str">
        <f>HYPERLINK(A1129,V1129)</f>
        <v>13-0078480</v>
      </c>
      <c r="C1129" t="s">
        <v>1526</v>
      </c>
      <c r="D1129" t="s">
        <v>1527</v>
      </c>
      <c r="E1129" t="s">
        <v>84</v>
      </c>
      <c r="F1129" t="s">
        <v>1558</v>
      </c>
      <c r="G1129" s="2">
        <v>192411101</v>
      </c>
      <c r="H1129" t="s">
        <v>42</v>
      </c>
      <c r="I1129" s="3">
        <v>4086</v>
      </c>
      <c r="J1129">
        <v>20131122</v>
      </c>
      <c r="K1129" s="4">
        <v>919</v>
      </c>
      <c r="L1129">
        <v>911595</v>
      </c>
      <c r="M1129" s="5">
        <v>388</v>
      </c>
      <c r="N1129" t="s">
        <v>44</v>
      </c>
      <c r="O1129" t="s">
        <v>62</v>
      </c>
      <c r="P1129" t="s">
        <v>70</v>
      </c>
      <c r="Q1129" s="5">
        <v>56</v>
      </c>
      <c r="R1129" s="5">
        <v>19853</v>
      </c>
      <c r="S1129" t="s">
        <v>64</v>
      </c>
      <c r="T1129" t="s">
        <v>65</v>
      </c>
      <c r="U1129" t="s">
        <v>49</v>
      </c>
      <c r="V1129" t="s">
        <v>1559</v>
      </c>
      <c r="W1129" t="s">
        <v>51</v>
      </c>
      <c r="X1129" t="s">
        <v>52</v>
      </c>
      <c r="Y1129">
        <v>0</v>
      </c>
      <c r="Z1129" t="s">
        <v>53</v>
      </c>
      <c r="AA1129">
        <v>2013</v>
      </c>
      <c r="AB1129" t="s">
        <v>767</v>
      </c>
      <c r="AC1129" t="s">
        <v>55</v>
      </c>
      <c r="AD1129" t="s">
        <v>88</v>
      </c>
      <c r="AE1129">
        <v>99251599</v>
      </c>
      <c r="AF1129" t="s">
        <v>69</v>
      </c>
      <c r="AG1129" t="s">
        <v>58</v>
      </c>
      <c r="AH1129" t="s">
        <v>55</v>
      </c>
      <c r="AI1129" t="s">
        <v>59</v>
      </c>
    </row>
    <row r="1130" spans="1:35" x14ac:dyDescent="0.25">
      <c r="A1130" s="14" t="str">
        <f t="shared" si="17"/>
        <v>http://dodappwlsprd2.cloud.pge.com:8003/ilis_rpt/dailyeventlogdetail.jsp?odbeventlogid=13-0078968&amp;numberofmonths=24&amp;showchangehistorylog=1</v>
      </c>
      <c r="B1130" s="15" t="str">
        <f>HYPERLINK(A1130,V1130)</f>
        <v>13-0078968</v>
      </c>
      <c r="C1130" t="s">
        <v>1526</v>
      </c>
      <c r="D1130" t="s">
        <v>1527</v>
      </c>
      <c r="E1130" t="s">
        <v>84</v>
      </c>
      <c r="F1130" t="s">
        <v>1558</v>
      </c>
      <c r="G1130" s="2">
        <v>192411101</v>
      </c>
      <c r="H1130" t="s">
        <v>61</v>
      </c>
      <c r="I1130" s="3">
        <v>4139</v>
      </c>
      <c r="J1130">
        <v>20131122</v>
      </c>
      <c r="K1130" s="4">
        <v>1545</v>
      </c>
      <c r="L1130">
        <v>912607</v>
      </c>
      <c r="M1130" s="5">
        <v>1525</v>
      </c>
      <c r="N1130" t="s">
        <v>44</v>
      </c>
      <c r="O1130" t="s">
        <v>62</v>
      </c>
      <c r="P1130" t="s">
        <v>63</v>
      </c>
      <c r="Q1130" s="5">
        <v>19</v>
      </c>
      <c r="R1130" s="5">
        <v>28975</v>
      </c>
      <c r="S1130" t="s">
        <v>64</v>
      </c>
      <c r="T1130" t="s">
        <v>79</v>
      </c>
      <c r="U1130" t="s">
        <v>49</v>
      </c>
      <c r="V1130" t="s">
        <v>1560</v>
      </c>
      <c r="W1130" t="s">
        <v>51</v>
      </c>
      <c r="X1130" t="s">
        <v>52</v>
      </c>
      <c r="Y1130">
        <v>0</v>
      </c>
      <c r="Z1130" t="s">
        <v>53</v>
      </c>
      <c r="AA1130">
        <v>2013</v>
      </c>
      <c r="AB1130" t="s">
        <v>767</v>
      </c>
      <c r="AC1130" t="s">
        <v>55</v>
      </c>
      <c r="AD1130" t="s">
        <v>88</v>
      </c>
      <c r="AE1130">
        <v>99251099</v>
      </c>
      <c r="AF1130" t="s">
        <v>81</v>
      </c>
      <c r="AG1130" t="s">
        <v>58</v>
      </c>
      <c r="AH1130" t="s">
        <v>55</v>
      </c>
      <c r="AI1130" t="s">
        <v>59</v>
      </c>
    </row>
    <row r="1131" spans="1:35" x14ac:dyDescent="0.25">
      <c r="A1131" s="14" t="str">
        <f t="shared" si="17"/>
        <v>http://dodappwlsprd2.cloud.pge.com:8003/ilis_rpt/dailyeventlogdetail.jsp?odbeventlogid=13-0078827&amp;numberofmonths=24&amp;showchangehistorylog=1</v>
      </c>
      <c r="B1131" s="15" t="str">
        <f>HYPERLINK(A1131,V1131)</f>
        <v>13-0078827</v>
      </c>
      <c r="C1131" t="s">
        <v>1526</v>
      </c>
      <c r="D1131" t="s">
        <v>1527</v>
      </c>
      <c r="E1131" t="s">
        <v>84</v>
      </c>
      <c r="F1131" t="s">
        <v>1547</v>
      </c>
      <c r="G1131" s="2">
        <v>43351103</v>
      </c>
      <c r="H1131" t="s">
        <v>61</v>
      </c>
      <c r="I1131" s="3">
        <v>7205</v>
      </c>
      <c r="J1131">
        <v>20131122</v>
      </c>
      <c r="K1131" s="4">
        <v>9</v>
      </c>
      <c r="L1131">
        <v>913272</v>
      </c>
      <c r="M1131" s="5">
        <v>3821</v>
      </c>
      <c r="N1131" t="s">
        <v>44</v>
      </c>
      <c r="O1131" t="s">
        <v>62</v>
      </c>
      <c r="P1131" t="s">
        <v>63</v>
      </c>
      <c r="Q1131" s="5">
        <v>67</v>
      </c>
      <c r="R1131" s="5">
        <v>106492</v>
      </c>
      <c r="S1131" t="s">
        <v>47</v>
      </c>
      <c r="T1131" t="s">
        <v>65</v>
      </c>
      <c r="U1131" t="s">
        <v>49</v>
      </c>
      <c r="V1131" t="s">
        <v>1561</v>
      </c>
      <c r="W1131" t="s">
        <v>51</v>
      </c>
      <c r="X1131" t="s">
        <v>52</v>
      </c>
      <c r="Y1131">
        <v>0</v>
      </c>
      <c r="Z1131" t="s">
        <v>53</v>
      </c>
      <c r="AA1131">
        <v>2013</v>
      </c>
      <c r="AB1131" t="s">
        <v>767</v>
      </c>
      <c r="AC1131" t="s">
        <v>55</v>
      </c>
      <c r="AD1131" t="s">
        <v>68</v>
      </c>
      <c r="AE1131">
        <v>99250910</v>
      </c>
      <c r="AF1131" t="s">
        <v>69</v>
      </c>
      <c r="AG1131" t="s">
        <v>58</v>
      </c>
      <c r="AH1131" t="s">
        <v>55</v>
      </c>
      <c r="AI1131" t="s">
        <v>59</v>
      </c>
    </row>
    <row r="1132" spans="1:35" x14ac:dyDescent="0.25">
      <c r="A1132" s="14" t="str">
        <f t="shared" si="17"/>
        <v>http://dodappwlsprd2.cloud.pge.com:8003/ilis_rpt/dailyeventlogdetail.jsp?odbeventlogid=13-0079011&amp;numberofmonths=24&amp;showchangehistorylog=1</v>
      </c>
      <c r="B1132" s="15" t="str">
        <f>HYPERLINK(A1132,V1132)</f>
        <v>13-0079011</v>
      </c>
      <c r="C1132" t="s">
        <v>1526</v>
      </c>
      <c r="D1132" t="s">
        <v>1527</v>
      </c>
      <c r="E1132" t="s">
        <v>84</v>
      </c>
      <c r="F1132" t="s">
        <v>1562</v>
      </c>
      <c r="G1132" s="2">
        <v>43351106</v>
      </c>
      <c r="H1132" t="s">
        <v>61</v>
      </c>
      <c r="I1132" s="3">
        <v>8955</v>
      </c>
      <c r="J1132">
        <v>20131122</v>
      </c>
      <c r="K1132" s="4">
        <v>1820</v>
      </c>
      <c r="L1132">
        <v>912867</v>
      </c>
      <c r="M1132" s="5">
        <v>1773</v>
      </c>
      <c r="N1132" t="s">
        <v>44</v>
      </c>
      <c r="O1132" t="s">
        <v>62</v>
      </c>
      <c r="P1132" t="s">
        <v>63</v>
      </c>
      <c r="Q1132" s="5">
        <v>3</v>
      </c>
      <c r="R1132" s="5">
        <v>5319</v>
      </c>
      <c r="S1132" t="s">
        <v>47</v>
      </c>
      <c r="T1132" t="s">
        <v>65</v>
      </c>
      <c r="U1132" t="s">
        <v>49</v>
      </c>
      <c r="V1132" t="s">
        <v>1563</v>
      </c>
      <c r="W1132" t="s">
        <v>51</v>
      </c>
      <c r="X1132" t="s">
        <v>52</v>
      </c>
      <c r="Y1132">
        <v>0</v>
      </c>
      <c r="Z1132" t="s">
        <v>53</v>
      </c>
      <c r="AA1132">
        <v>2013</v>
      </c>
      <c r="AB1132" t="s">
        <v>767</v>
      </c>
      <c r="AC1132" t="s">
        <v>55</v>
      </c>
      <c r="AD1132" t="s">
        <v>167</v>
      </c>
      <c r="AE1132">
        <v>99251063</v>
      </c>
      <c r="AF1132" t="s">
        <v>69</v>
      </c>
      <c r="AG1132" t="s">
        <v>58</v>
      </c>
      <c r="AH1132" t="s">
        <v>55</v>
      </c>
      <c r="AI1132" t="s">
        <v>59</v>
      </c>
    </row>
    <row r="1133" spans="1:35" x14ac:dyDescent="0.25">
      <c r="A1133" s="14" t="str">
        <f t="shared" si="17"/>
        <v>http://dodappwlsprd2.cloud.pge.com:8003/ilis_rpt/dailyeventlogdetail.jsp?odbeventlogid=13-0078486&amp;numberofmonths=24&amp;showchangehistorylog=1</v>
      </c>
      <c r="B1133" s="15" t="str">
        <f>HYPERLINK(A1133,V1133)</f>
        <v>13-0078486</v>
      </c>
      <c r="C1133" t="s">
        <v>1526</v>
      </c>
      <c r="D1133" t="s">
        <v>1527</v>
      </c>
      <c r="E1133" t="s">
        <v>84</v>
      </c>
      <c r="F1133" t="s">
        <v>1564</v>
      </c>
      <c r="G1133" s="2">
        <v>42281102</v>
      </c>
      <c r="H1133" t="s">
        <v>42</v>
      </c>
      <c r="I1133" s="3">
        <v>95878</v>
      </c>
      <c r="J1133">
        <v>20131122</v>
      </c>
      <c r="K1133" s="4">
        <v>446</v>
      </c>
      <c r="L1133">
        <v>910836</v>
      </c>
      <c r="M1133" s="5">
        <v>794</v>
      </c>
      <c r="N1133" t="s">
        <v>44</v>
      </c>
      <c r="O1133" t="s">
        <v>45</v>
      </c>
      <c r="P1133" t="s">
        <v>46</v>
      </c>
      <c r="Q1133" s="5">
        <v>140</v>
      </c>
      <c r="R1133" s="5">
        <v>111160</v>
      </c>
      <c r="S1133" t="s">
        <v>47</v>
      </c>
      <c r="T1133" t="s">
        <v>65</v>
      </c>
      <c r="U1133" t="s">
        <v>49</v>
      </c>
      <c r="V1133" t="s">
        <v>1565</v>
      </c>
      <c r="W1133" t="s">
        <v>51</v>
      </c>
      <c r="X1133" t="s">
        <v>52</v>
      </c>
      <c r="Y1133">
        <v>0</v>
      </c>
      <c r="Z1133" t="s">
        <v>53</v>
      </c>
      <c r="AA1133">
        <v>2013</v>
      </c>
      <c r="AB1133" t="s">
        <v>767</v>
      </c>
      <c r="AC1133" t="s">
        <v>55</v>
      </c>
      <c r="AD1133" t="s">
        <v>68</v>
      </c>
      <c r="AE1133">
        <v>99251596</v>
      </c>
      <c r="AF1133" t="s">
        <v>69</v>
      </c>
      <c r="AG1133" t="s">
        <v>58</v>
      </c>
      <c r="AH1133" t="s">
        <v>55</v>
      </c>
      <c r="AI1133" t="s">
        <v>59</v>
      </c>
    </row>
    <row r="1134" spans="1:35" x14ac:dyDescent="0.25">
      <c r="A1134" s="14" t="str">
        <f t="shared" si="17"/>
        <v>http://dodappwlsprd2.cloud.pge.com:8003/ilis_rpt/dailyeventlogdetail.jsp?odbeventlogid=13-0078777&amp;numberofmonths=24&amp;showchangehistorylog=1</v>
      </c>
      <c r="B1134" s="15" t="str">
        <f>HYPERLINK(A1134,V1134)</f>
        <v>13-0078777</v>
      </c>
      <c r="C1134" t="s">
        <v>1526</v>
      </c>
      <c r="D1134" t="s">
        <v>1527</v>
      </c>
      <c r="E1134" t="s">
        <v>84</v>
      </c>
      <c r="F1134" t="s">
        <v>1566</v>
      </c>
      <c r="G1134" s="2">
        <v>43191101</v>
      </c>
      <c r="H1134" t="s">
        <v>42</v>
      </c>
      <c r="I1134" s="3">
        <v>400</v>
      </c>
      <c r="J1134">
        <v>20131122</v>
      </c>
      <c r="K1134" s="4">
        <v>1204</v>
      </c>
      <c r="L1134">
        <v>912235</v>
      </c>
      <c r="M1134" s="5">
        <v>1659</v>
      </c>
      <c r="N1134" t="s">
        <v>44</v>
      </c>
      <c r="O1134" t="s">
        <v>62</v>
      </c>
      <c r="P1134" t="s">
        <v>63</v>
      </c>
      <c r="Q1134" s="5">
        <v>673</v>
      </c>
      <c r="R1134" s="5">
        <v>560037</v>
      </c>
      <c r="S1134" t="s">
        <v>47</v>
      </c>
      <c r="T1134" t="s">
        <v>65</v>
      </c>
      <c r="U1134" t="s">
        <v>49</v>
      </c>
      <c r="V1134" t="s">
        <v>1567</v>
      </c>
      <c r="W1134" t="s">
        <v>51</v>
      </c>
      <c r="X1134" t="s">
        <v>52</v>
      </c>
      <c r="Y1134">
        <v>0</v>
      </c>
      <c r="Z1134" t="s">
        <v>53</v>
      </c>
      <c r="AA1134">
        <v>2013</v>
      </c>
      <c r="AB1134" t="s">
        <v>767</v>
      </c>
      <c r="AC1134" t="s">
        <v>55</v>
      </c>
      <c r="AD1134" t="s">
        <v>88</v>
      </c>
      <c r="AE1134">
        <v>99251192</v>
      </c>
      <c r="AF1134" t="s">
        <v>69</v>
      </c>
      <c r="AG1134" t="s">
        <v>58</v>
      </c>
      <c r="AH1134" t="s">
        <v>55</v>
      </c>
      <c r="AI1134" t="s">
        <v>59</v>
      </c>
    </row>
    <row r="1135" spans="1:35" x14ac:dyDescent="0.25">
      <c r="A1135" s="14" t="str">
        <f t="shared" si="17"/>
        <v>http://dodappwlsprd2.cloud.pge.com:8003/ilis_rpt/dailyeventlogdetail.jsp?odbeventlogid=13-0078913&amp;numberofmonths=24&amp;showchangehistorylog=1</v>
      </c>
      <c r="B1135" s="15" t="str">
        <f>HYPERLINK(A1135,V1135)</f>
        <v>13-0078913</v>
      </c>
      <c r="C1135" t="s">
        <v>1526</v>
      </c>
      <c r="D1135" t="s">
        <v>1527</v>
      </c>
      <c r="E1135" t="s">
        <v>84</v>
      </c>
      <c r="F1135" t="s">
        <v>1553</v>
      </c>
      <c r="G1135" s="2">
        <v>42871101</v>
      </c>
      <c r="H1135" t="s">
        <v>61</v>
      </c>
      <c r="I1135" s="3">
        <v>6663</v>
      </c>
      <c r="J1135">
        <v>20131122</v>
      </c>
      <c r="K1135" s="4">
        <v>2354</v>
      </c>
      <c r="L1135">
        <v>913310</v>
      </c>
      <c r="M1135" s="5">
        <v>2461</v>
      </c>
      <c r="N1135" t="s">
        <v>44</v>
      </c>
      <c r="O1135" t="s">
        <v>62</v>
      </c>
      <c r="P1135" t="s">
        <v>63</v>
      </c>
      <c r="Q1135" s="5">
        <v>18</v>
      </c>
      <c r="R1135" s="5">
        <v>22058</v>
      </c>
      <c r="S1135" t="s">
        <v>64</v>
      </c>
      <c r="T1135" t="s">
        <v>65</v>
      </c>
      <c r="U1135" t="s">
        <v>229</v>
      </c>
      <c r="V1135" t="s">
        <v>1568</v>
      </c>
      <c r="W1135" t="s">
        <v>51</v>
      </c>
      <c r="X1135" t="s">
        <v>52</v>
      </c>
      <c r="Y1135">
        <v>0</v>
      </c>
      <c r="Z1135" t="s">
        <v>53</v>
      </c>
      <c r="AA1135">
        <v>2013</v>
      </c>
      <c r="AB1135" t="s">
        <v>767</v>
      </c>
      <c r="AC1135" t="s">
        <v>55</v>
      </c>
      <c r="AD1135" t="s">
        <v>56</v>
      </c>
      <c r="AE1135">
        <v>99250908</v>
      </c>
      <c r="AF1135" t="s">
        <v>69</v>
      </c>
      <c r="AG1135" t="s">
        <v>58</v>
      </c>
      <c r="AH1135" t="s">
        <v>55</v>
      </c>
      <c r="AI1135" t="s">
        <v>59</v>
      </c>
    </row>
    <row r="1136" spans="1:35" x14ac:dyDescent="0.25">
      <c r="A1136" s="14" t="str">
        <f t="shared" si="17"/>
        <v>http://dodappwlsprd2.cloud.pge.com:8003/ilis_rpt/dailyeventlogdetail.jsp?odbeventlogid=13-0078846&amp;numberofmonths=24&amp;showchangehistorylog=1</v>
      </c>
      <c r="B1136" s="15" t="str">
        <f>HYPERLINK(A1136,V1136)</f>
        <v>13-0078846</v>
      </c>
      <c r="C1136" t="s">
        <v>1526</v>
      </c>
      <c r="D1136" t="s">
        <v>1527</v>
      </c>
      <c r="E1136" t="s">
        <v>84</v>
      </c>
      <c r="F1136" t="s">
        <v>1543</v>
      </c>
      <c r="G1136" s="2">
        <v>42661103</v>
      </c>
      <c r="H1136" t="s">
        <v>42</v>
      </c>
      <c r="I1136" s="3">
        <v>91810</v>
      </c>
      <c r="J1136">
        <v>20131122</v>
      </c>
      <c r="K1136" s="4">
        <v>1357</v>
      </c>
      <c r="L1136">
        <v>912370</v>
      </c>
      <c r="M1136" s="5">
        <v>811</v>
      </c>
      <c r="N1136" t="s">
        <v>44</v>
      </c>
      <c r="O1136" t="s">
        <v>62</v>
      </c>
      <c r="P1136" t="s">
        <v>70</v>
      </c>
      <c r="Q1136" s="5">
        <v>860</v>
      </c>
      <c r="R1136" s="5">
        <v>576690</v>
      </c>
      <c r="S1136" t="s">
        <v>47</v>
      </c>
      <c r="T1136" t="s">
        <v>65</v>
      </c>
      <c r="U1136" t="s">
        <v>49</v>
      </c>
      <c r="V1136" t="s">
        <v>1569</v>
      </c>
      <c r="W1136" t="s">
        <v>51</v>
      </c>
      <c r="X1136" t="s">
        <v>52</v>
      </c>
      <c r="Y1136">
        <v>0</v>
      </c>
      <c r="Z1136" t="s">
        <v>53</v>
      </c>
      <c r="AA1136">
        <v>2013</v>
      </c>
      <c r="AB1136" t="s">
        <v>767</v>
      </c>
      <c r="AC1136" t="s">
        <v>55</v>
      </c>
      <c r="AD1136" t="s">
        <v>97</v>
      </c>
      <c r="AE1136">
        <v>99251176</v>
      </c>
      <c r="AF1136" t="s">
        <v>69</v>
      </c>
      <c r="AG1136" t="s">
        <v>58</v>
      </c>
      <c r="AH1136" t="s">
        <v>55</v>
      </c>
      <c r="AI1136" t="s">
        <v>59</v>
      </c>
    </row>
    <row r="1137" spans="1:35" x14ac:dyDescent="0.25">
      <c r="A1137" s="14" t="str">
        <f t="shared" si="17"/>
        <v>http://dodappwlsprd2.cloud.pge.com:8003/ilis_rpt/dailyeventlogdetail.jsp?odbeventlogid=14-0073664&amp;numberofmonths=24&amp;showchangehistorylog=1</v>
      </c>
      <c r="B1137" s="15" t="str">
        <f>HYPERLINK(A1137,V1137)</f>
        <v>14-0073664</v>
      </c>
      <c r="C1137" t="s">
        <v>1526</v>
      </c>
      <c r="D1137" t="s">
        <v>1527</v>
      </c>
      <c r="E1137" t="s">
        <v>84</v>
      </c>
      <c r="F1137" t="s">
        <v>1535</v>
      </c>
      <c r="G1137" s="2">
        <v>42761101</v>
      </c>
      <c r="H1137" t="s">
        <v>61</v>
      </c>
      <c r="I1137" s="3">
        <v>3173</v>
      </c>
      <c r="J1137">
        <v>20141203</v>
      </c>
      <c r="K1137" s="4">
        <v>2138</v>
      </c>
      <c r="L1137">
        <v>1123974</v>
      </c>
      <c r="M1137" s="5">
        <v>962</v>
      </c>
      <c r="N1137" t="s">
        <v>44</v>
      </c>
      <c r="O1137" t="s">
        <v>62</v>
      </c>
      <c r="P1137" t="s">
        <v>63</v>
      </c>
      <c r="Q1137" s="5">
        <v>2</v>
      </c>
      <c r="R1137" s="5">
        <v>1924</v>
      </c>
      <c r="S1137" t="s">
        <v>118</v>
      </c>
      <c r="T1137" t="s">
        <v>65</v>
      </c>
      <c r="U1137" t="s">
        <v>49</v>
      </c>
      <c r="V1137" t="s">
        <v>1570</v>
      </c>
      <c r="W1137" t="s">
        <v>51</v>
      </c>
      <c r="X1137" t="s">
        <v>52</v>
      </c>
      <c r="Y1137">
        <v>0</v>
      </c>
      <c r="Z1137" t="s">
        <v>53</v>
      </c>
      <c r="AA1137">
        <v>2014</v>
      </c>
      <c r="AB1137" t="s">
        <v>103</v>
      </c>
      <c r="AC1137" t="s">
        <v>55</v>
      </c>
      <c r="AD1137" t="s">
        <v>88</v>
      </c>
      <c r="AE1137">
        <v>99196552</v>
      </c>
      <c r="AF1137" t="s">
        <v>69</v>
      </c>
      <c r="AG1137" t="s">
        <v>58</v>
      </c>
      <c r="AH1137" t="s">
        <v>55</v>
      </c>
      <c r="AI1137" t="s">
        <v>59</v>
      </c>
    </row>
    <row r="1138" spans="1:35" x14ac:dyDescent="0.25">
      <c r="A1138" s="14" t="str">
        <f t="shared" si="17"/>
        <v>http://dodappwlsprd2.cloud.pge.com:8003/ilis_rpt/dailyeventlogdetail.jsp?odbeventlogid=14-0075914&amp;numberofmonths=24&amp;showchangehistorylog=1</v>
      </c>
      <c r="B1138" s="15" t="str">
        <f>HYPERLINK(A1138,V1138)</f>
        <v>14-0075914</v>
      </c>
      <c r="C1138" t="s">
        <v>1526</v>
      </c>
      <c r="D1138" t="s">
        <v>1527</v>
      </c>
      <c r="E1138" t="s">
        <v>84</v>
      </c>
      <c r="F1138" t="s">
        <v>1571</v>
      </c>
      <c r="G1138" s="2">
        <v>42861101</v>
      </c>
      <c r="H1138" t="s">
        <v>61</v>
      </c>
      <c r="I1138" s="3">
        <v>4577</v>
      </c>
      <c r="J1138">
        <v>20141211</v>
      </c>
      <c r="K1138" s="4">
        <v>1841</v>
      </c>
      <c r="L1138">
        <v>1135402</v>
      </c>
      <c r="M1138" s="5">
        <v>919</v>
      </c>
      <c r="N1138" t="s">
        <v>44</v>
      </c>
      <c r="O1138" t="s">
        <v>62</v>
      </c>
      <c r="P1138" t="s">
        <v>63</v>
      </c>
      <c r="Q1138" s="5">
        <v>67</v>
      </c>
      <c r="R1138" s="5">
        <v>18052</v>
      </c>
      <c r="S1138" t="s">
        <v>118</v>
      </c>
      <c r="T1138" t="s">
        <v>65</v>
      </c>
      <c r="U1138" t="s">
        <v>49</v>
      </c>
      <c r="V1138" t="s">
        <v>1572</v>
      </c>
      <c r="W1138" t="s">
        <v>51</v>
      </c>
      <c r="X1138" t="s">
        <v>52</v>
      </c>
      <c r="Y1138">
        <v>0</v>
      </c>
      <c r="Z1138" t="s">
        <v>53</v>
      </c>
      <c r="AA1138">
        <v>2014</v>
      </c>
      <c r="AB1138" t="s">
        <v>103</v>
      </c>
      <c r="AC1138" t="s">
        <v>55</v>
      </c>
      <c r="AD1138" t="s">
        <v>68</v>
      </c>
      <c r="AE1138">
        <v>99194557</v>
      </c>
      <c r="AF1138" t="s">
        <v>69</v>
      </c>
      <c r="AG1138" t="s">
        <v>58</v>
      </c>
      <c r="AH1138" t="s">
        <v>55</v>
      </c>
      <c r="AI1138" t="s">
        <v>59</v>
      </c>
    </row>
    <row r="1139" spans="1:35" x14ac:dyDescent="0.25">
      <c r="A1139" s="14" t="str">
        <f t="shared" si="17"/>
        <v>http://dodappwlsprd2.cloud.pge.com:8003/ilis_rpt/dailyeventlogdetail.jsp?odbeventlogid=14-0075943&amp;numberofmonths=24&amp;showchangehistorylog=1</v>
      </c>
      <c r="B1139" s="15" t="str">
        <f>HYPERLINK(A1139,V1139)</f>
        <v>14-0075943</v>
      </c>
      <c r="C1139" t="s">
        <v>1526</v>
      </c>
      <c r="D1139" t="s">
        <v>1527</v>
      </c>
      <c r="E1139" t="s">
        <v>84</v>
      </c>
      <c r="F1139" t="s">
        <v>1571</v>
      </c>
      <c r="G1139" s="2">
        <v>42861101</v>
      </c>
      <c r="H1139" t="s">
        <v>61</v>
      </c>
      <c r="I1139" s="3">
        <v>9497</v>
      </c>
      <c r="J1139">
        <v>20141211</v>
      </c>
      <c r="K1139" s="4">
        <v>1841</v>
      </c>
      <c r="L1139">
        <v>1136409</v>
      </c>
      <c r="M1139" s="5">
        <v>1229</v>
      </c>
      <c r="N1139" t="s">
        <v>44</v>
      </c>
      <c r="O1139" t="s">
        <v>62</v>
      </c>
      <c r="P1139" t="s">
        <v>63</v>
      </c>
      <c r="Q1139" s="5">
        <v>35</v>
      </c>
      <c r="R1139" s="5">
        <v>43015</v>
      </c>
      <c r="S1139" t="s">
        <v>47</v>
      </c>
      <c r="T1139" t="s">
        <v>65</v>
      </c>
      <c r="U1139" t="s">
        <v>49</v>
      </c>
      <c r="V1139" t="s">
        <v>1573</v>
      </c>
      <c r="W1139" t="s">
        <v>51</v>
      </c>
      <c r="X1139" t="s">
        <v>52</v>
      </c>
      <c r="Y1139">
        <v>0</v>
      </c>
      <c r="Z1139" t="s">
        <v>53</v>
      </c>
      <c r="AA1139">
        <v>2014</v>
      </c>
      <c r="AB1139" t="s">
        <v>103</v>
      </c>
      <c r="AC1139" t="s">
        <v>55</v>
      </c>
      <c r="AD1139" t="s">
        <v>68</v>
      </c>
      <c r="AE1139">
        <v>99194232</v>
      </c>
      <c r="AF1139" t="s">
        <v>69</v>
      </c>
      <c r="AG1139" t="s">
        <v>58</v>
      </c>
      <c r="AH1139" t="s">
        <v>55</v>
      </c>
      <c r="AI1139" t="s">
        <v>59</v>
      </c>
    </row>
    <row r="1140" spans="1:35" x14ac:dyDescent="0.25">
      <c r="A1140" s="14" t="str">
        <f t="shared" si="17"/>
        <v>http://dodappwlsprd2.cloud.pge.com:8003/ilis_rpt/dailyeventlogdetail.jsp?odbeventlogid=14-0074826&amp;numberofmonths=24&amp;showchangehistorylog=1</v>
      </c>
      <c r="B1140" s="15" t="str">
        <f>HYPERLINK(A1140,V1140)</f>
        <v>14-0074826</v>
      </c>
      <c r="C1140" t="s">
        <v>1526</v>
      </c>
      <c r="D1140" t="s">
        <v>1527</v>
      </c>
      <c r="E1140" t="s">
        <v>84</v>
      </c>
      <c r="F1140" t="s">
        <v>1528</v>
      </c>
      <c r="G1140" s="2">
        <v>43081101</v>
      </c>
      <c r="H1140" t="s">
        <v>42</v>
      </c>
      <c r="I1140" s="3">
        <v>69032</v>
      </c>
      <c r="J1140">
        <v>20141211</v>
      </c>
      <c r="K1140" s="4">
        <v>58</v>
      </c>
      <c r="L1140">
        <v>1128814</v>
      </c>
      <c r="M1140" s="5">
        <v>892</v>
      </c>
      <c r="N1140" t="s">
        <v>44</v>
      </c>
      <c r="O1140" t="s">
        <v>62</v>
      </c>
      <c r="P1140" t="s">
        <v>63</v>
      </c>
      <c r="Q1140" s="5">
        <v>120</v>
      </c>
      <c r="R1140" s="5">
        <v>101712</v>
      </c>
      <c r="S1140" t="s">
        <v>47</v>
      </c>
      <c r="T1140" t="s">
        <v>65</v>
      </c>
      <c r="U1140" t="s">
        <v>49</v>
      </c>
      <c r="V1140" t="s">
        <v>1574</v>
      </c>
      <c r="W1140" t="s">
        <v>51</v>
      </c>
      <c r="X1140" t="s">
        <v>52</v>
      </c>
      <c r="Y1140">
        <v>0</v>
      </c>
      <c r="Z1140" t="s">
        <v>53</v>
      </c>
      <c r="AA1140">
        <v>2014</v>
      </c>
      <c r="AB1140" t="s">
        <v>103</v>
      </c>
      <c r="AC1140" t="s">
        <v>55</v>
      </c>
      <c r="AD1140" t="s">
        <v>113</v>
      </c>
      <c r="AE1140">
        <v>99195313</v>
      </c>
      <c r="AF1140" t="s">
        <v>69</v>
      </c>
      <c r="AG1140" t="s">
        <v>58</v>
      </c>
      <c r="AH1140" t="s">
        <v>55</v>
      </c>
      <c r="AI1140" t="s">
        <v>59</v>
      </c>
    </row>
    <row r="1141" spans="1:35" x14ac:dyDescent="0.25">
      <c r="A1141" s="14" t="str">
        <f t="shared" si="17"/>
        <v>http://dodappwlsprd2.cloud.pge.com:8003/ilis_rpt/dailyeventlogdetail.jsp?odbeventlogid=14-0074868&amp;numberofmonths=24&amp;showchangehistorylog=1</v>
      </c>
      <c r="B1141" s="15" t="str">
        <f>HYPERLINK(A1141,V1141)</f>
        <v>14-0074868</v>
      </c>
      <c r="C1141" t="s">
        <v>1526</v>
      </c>
      <c r="D1141" t="s">
        <v>1527</v>
      </c>
      <c r="E1141" t="s">
        <v>84</v>
      </c>
      <c r="F1141" t="s">
        <v>1528</v>
      </c>
      <c r="G1141" s="2">
        <v>43081101</v>
      </c>
      <c r="H1141" t="s">
        <v>61</v>
      </c>
      <c r="I1141" s="3">
        <v>5065</v>
      </c>
      <c r="J1141">
        <v>20141211</v>
      </c>
      <c r="K1141" s="4">
        <v>312</v>
      </c>
      <c r="L1141">
        <v>1128977</v>
      </c>
      <c r="M1141" s="5">
        <v>1700</v>
      </c>
      <c r="N1141" t="s">
        <v>44</v>
      </c>
      <c r="O1141" t="s">
        <v>62</v>
      </c>
      <c r="P1141" t="s">
        <v>63</v>
      </c>
      <c r="Q1141" s="5">
        <v>54</v>
      </c>
      <c r="R1141" s="5">
        <v>91800</v>
      </c>
      <c r="S1141" t="s">
        <v>105</v>
      </c>
      <c r="T1141" t="s">
        <v>65</v>
      </c>
      <c r="U1141" t="s">
        <v>49</v>
      </c>
      <c r="V1141" t="s">
        <v>1575</v>
      </c>
      <c r="W1141" t="s">
        <v>51</v>
      </c>
      <c r="X1141" t="s">
        <v>52</v>
      </c>
      <c r="Y1141">
        <v>0</v>
      </c>
      <c r="Z1141" t="s">
        <v>53</v>
      </c>
      <c r="AA1141">
        <v>2014</v>
      </c>
      <c r="AB1141" t="s">
        <v>103</v>
      </c>
      <c r="AC1141" t="s">
        <v>55</v>
      </c>
      <c r="AD1141" t="s">
        <v>68</v>
      </c>
      <c r="AE1141">
        <v>99194403</v>
      </c>
      <c r="AF1141" t="s">
        <v>69</v>
      </c>
      <c r="AG1141" t="s">
        <v>58</v>
      </c>
      <c r="AH1141" t="s">
        <v>55</v>
      </c>
      <c r="AI1141" t="s">
        <v>59</v>
      </c>
    </row>
    <row r="1142" spans="1:35" x14ac:dyDescent="0.25">
      <c r="A1142" s="14" t="str">
        <f t="shared" si="17"/>
        <v>http://dodappwlsprd2.cloud.pge.com:8003/ilis_rpt/dailyeventlogdetail.jsp?odbeventlogid=14-0075069&amp;numberofmonths=24&amp;showchangehistorylog=1</v>
      </c>
      <c r="B1142" s="15" t="str">
        <f>HYPERLINK(A1142,V1142)</f>
        <v>14-0075069</v>
      </c>
      <c r="C1142" t="s">
        <v>1526</v>
      </c>
      <c r="D1142" t="s">
        <v>1527</v>
      </c>
      <c r="E1142" t="s">
        <v>84</v>
      </c>
      <c r="F1142" t="s">
        <v>1528</v>
      </c>
      <c r="G1142" s="2">
        <v>43081101</v>
      </c>
      <c r="H1142" t="s">
        <v>61</v>
      </c>
      <c r="I1142" s="3">
        <v>3283</v>
      </c>
      <c r="J1142">
        <v>20141211</v>
      </c>
      <c r="K1142" s="4">
        <v>520</v>
      </c>
      <c r="L1142">
        <v>1131093</v>
      </c>
      <c r="M1142" s="5">
        <v>1045</v>
      </c>
      <c r="N1142" t="s">
        <v>44</v>
      </c>
      <c r="O1142" t="s">
        <v>62</v>
      </c>
      <c r="P1142" t="s">
        <v>70</v>
      </c>
      <c r="Q1142" s="5">
        <v>7</v>
      </c>
      <c r="R1142" s="5">
        <v>7315</v>
      </c>
      <c r="S1142" t="s">
        <v>64</v>
      </c>
      <c r="T1142" t="s">
        <v>65</v>
      </c>
      <c r="U1142" t="s">
        <v>49</v>
      </c>
      <c r="V1142" t="s">
        <v>1576</v>
      </c>
      <c r="W1142" t="s">
        <v>51</v>
      </c>
      <c r="X1142" t="s">
        <v>52</v>
      </c>
      <c r="Y1142">
        <v>0</v>
      </c>
      <c r="Z1142" t="s">
        <v>53</v>
      </c>
      <c r="AA1142">
        <v>2014</v>
      </c>
      <c r="AB1142" t="s">
        <v>103</v>
      </c>
      <c r="AC1142" t="s">
        <v>55</v>
      </c>
      <c r="AD1142" t="s">
        <v>88</v>
      </c>
      <c r="AE1142">
        <v>99195170</v>
      </c>
      <c r="AF1142" t="s">
        <v>69</v>
      </c>
      <c r="AG1142" t="s">
        <v>58</v>
      </c>
      <c r="AH1142" t="s">
        <v>55</v>
      </c>
      <c r="AI1142" t="s">
        <v>59</v>
      </c>
    </row>
    <row r="1143" spans="1:35" x14ac:dyDescent="0.25">
      <c r="A1143" s="14" t="str">
        <f t="shared" si="17"/>
        <v>http://dodappwlsprd2.cloud.pge.com:8003/ilis_rpt/dailyeventlogdetail.jsp?odbeventlogid=14-0075198&amp;numberofmonths=24&amp;showchangehistorylog=1</v>
      </c>
      <c r="B1143" s="15" t="str">
        <f>HYPERLINK(A1143,V1143)</f>
        <v>14-0075198</v>
      </c>
      <c r="C1143" t="s">
        <v>1526</v>
      </c>
      <c r="D1143" t="s">
        <v>1527</v>
      </c>
      <c r="E1143" t="s">
        <v>84</v>
      </c>
      <c r="F1143" t="s">
        <v>1528</v>
      </c>
      <c r="G1143" s="2">
        <v>43081101</v>
      </c>
      <c r="H1143" t="s">
        <v>61</v>
      </c>
      <c r="I1143" s="3">
        <v>5009</v>
      </c>
      <c r="J1143">
        <v>20141211</v>
      </c>
      <c r="K1143" s="4">
        <v>850</v>
      </c>
      <c r="L1143">
        <v>1131843</v>
      </c>
      <c r="M1143" s="5">
        <v>1120</v>
      </c>
      <c r="N1143" t="s">
        <v>44</v>
      </c>
      <c r="O1143" t="s">
        <v>62</v>
      </c>
      <c r="P1143" t="s">
        <v>63</v>
      </c>
      <c r="Q1143" s="5">
        <v>7</v>
      </c>
      <c r="R1143" s="5">
        <v>7840</v>
      </c>
      <c r="S1143" t="s">
        <v>64</v>
      </c>
      <c r="T1143" t="s">
        <v>65</v>
      </c>
      <c r="U1143" t="s">
        <v>66</v>
      </c>
      <c r="V1143" t="s">
        <v>1577</v>
      </c>
      <c r="W1143" t="s">
        <v>51</v>
      </c>
      <c r="X1143" t="s">
        <v>52</v>
      </c>
      <c r="Y1143">
        <v>0</v>
      </c>
      <c r="Z1143" t="s">
        <v>53</v>
      </c>
      <c r="AA1143">
        <v>2014</v>
      </c>
      <c r="AB1143" t="s">
        <v>103</v>
      </c>
      <c r="AC1143" t="s">
        <v>55</v>
      </c>
      <c r="AD1143" t="s">
        <v>88</v>
      </c>
      <c r="AE1143">
        <v>99195067</v>
      </c>
      <c r="AF1143" t="s">
        <v>69</v>
      </c>
      <c r="AG1143" t="s">
        <v>58</v>
      </c>
      <c r="AH1143" t="s">
        <v>55</v>
      </c>
      <c r="AI1143" t="s">
        <v>59</v>
      </c>
    </row>
    <row r="1144" spans="1:35" x14ac:dyDescent="0.25">
      <c r="A1144" s="14" t="str">
        <f t="shared" si="17"/>
        <v>http://dodappwlsprd2.cloud.pge.com:8003/ilis_rpt/dailyeventlogdetail.jsp?odbeventlogid=14-0075265&amp;numberofmonths=24&amp;showchangehistorylog=1</v>
      </c>
      <c r="B1144" s="15" t="str">
        <f>HYPERLINK(A1144,V1144)</f>
        <v>14-0075265</v>
      </c>
      <c r="C1144" t="s">
        <v>1526</v>
      </c>
      <c r="D1144" t="s">
        <v>1527</v>
      </c>
      <c r="E1144" t="s">
        <v>84</v>
      </c>
      <c r="F1144" t="s">
        <v>1528</v>
      </c>
      <c r="G1144" s="2">
        <v>43081101</v>
      </c>
      <c r="H1144" t="s">
        <v>61</v>
      </c>
      <c r="I1144" s="3">
        <v>7339</v>
      </c>
      <c r="J1144">
        <v>20141211</v>
      </c>
      <c r="K1144" s="4">
        <v>756</v>
      </c>
      <c r="L1144">
        <v>1131143</v>
      </c>
      <c r="M1144" s="5">
        <v>394</v>
      </c>
      <c r="N1144" t="s">
        <v>44</v>
      </c>
      <c r="O1144" t="s">
        <v>62</v>
      </c>
      <c r="P1144" t="s">
        <v>63</v>
      </c>
      <c r="Q1144" s="5">
        <v>45</v>
      </c>
      <c r="R1144" s="5">
        <v>5550</v>
      </c>
      <c r="S1144" t="s">
        <v>64</v>
      </c>
      <c r="T1144" t="s">
        <v>65</v>
      </c>
      <c r="U1144" t="s">
        <v>49</v>
      </c>
      <c r="V1144" t="s">
        <v>1578</v>
      </c>
      <c r="W1144" t="s">
        <v>51</v>
      </c>
      <c r="X1144" t="s">
        <v>52</v>
      </c>
      <c r="Y1144">
        <v>0</v>
      </c>
      <c r="Z1144" t="s">
        <v>53</v>
      </c>
      <c r="AA1144">
        <v>2014</v>
      </c>
      <c r="AB1144" t="s">
        <v>103</v>
      </c>
      <c r="AC1144" t="s">
        <v>55</v>
      </c>
      <c r="AD1144" t="s">
        <v>68</v>
      </c>
      <c r="AE1144">
        <v>99195014</v>
      </c>
      <c r="AF1144" t="s">
        <v>69</v>
      </c>
      <c r="AG1144" t="s">
        <v>58</v>
      </c>
      <c r="AH1144" t="s">
        <v>55</v>
      </c>
      <c r="AI1144" t="s">
        <v>59</v>
      </c>
    </row>
    <row r="1145" spans="1:35" x14ac:dyDescent="0.25">
      <c r="A1145" s="14" t="str">
        <f t="shared" si="17"/>
        <v>http://dodappwlsprd2.cloud.pge.com:8003/ilis_rpt/dailyeventlogdetail.jsp?odbeventlogid=14-0075648&amp;numberofmonths=24&amp;showchangehistorylog=1</v>
      </c>
      <c r="B1145" s="15" t="str">
        <f>HYPERLINK(A1145,V1145)</f>
        <v>14-0075648</v>
      </c>
      <c r="C1145" t="s">
        <v>1526</v>
      </c>
      <c r="D1145" t="s">
        <v>1527</v>
      </c>
      <c r="E1145" t="s">
        <v>84</v>
      </c>
      <c r="F1145" t="s">
        <v>1528</v>
      </c>
      <c r="G1145" s="2">
        <v>43081101</v>
      </c>
      <c r="H1145" t="s">
        <v>61</v>
      </c>
      <c r="I1145" s="3">
        <v>3287</v>
      </c>
      <c r="J1145">
        <v>20141211</v>
      </c>
      <c r="K1145" s="4">
        <v>1439</v>
      </c>
      <c r="L1145">
        <v>1132161</v>
      </c>
      <c r="M1145" s="5">
        <v>731</v>
      </c>
      <c r="N1145" t="s">
        <v>44</v>
      </c>
      <c r="O1145" t="s">
        <v>62</v>
      </c>
      <c r="P1145" t="s">
        <v>70</v>
      </c>
      <c r="Q1145" s="5">
        <v>62</v>
      </c>
      <c r="R1145" s="5">
        <v>16937</v>
      </c>
      <c r="S1145" t="s">
        <v>64</v>
      </c>
      <c r="T1145" t="s">
        <v>65</v>
      </c>
      <c r="U1145" t="s">
        <v>49</v>
      </c>
      <c r="V1145" t="s">
        <v>1579</v>
      </c>
      <c r="W1145" t="s">
        <v>51</v>
      </c>
      <c r="X1145" t="s">
        <v>52</v>
      </c>
      <c r="Y1145">
        <v>0</v>
      </c>
      <c r="Z1145" t="s">
        <v>53</v>
      </c>
      <c r="AA1145">
        <v>2014</v>
      </c>
      <c r="AB1145" t="s">
        <v>103</v>
      </c>
      <c r="AC1145" t="s">
        <v>55</v>
      </c>
      <c r="AD1145" t="s">
        <v>68</v>
      </c>
      <c r="AE1145">
        <v>99194719</v>
      </c>
      <c r="AF1145" t="s">
        <v>69</v>
      </c>
      <c r="AG1145" t="s">
        <v>58</v>
      </c>
      <c r="AH1145" t="s">
        <v>55</v>
      </c>
      <c r="AI1145" t="s">
        <v>59</v>
      </c>
    </row>
    <row r="1146" spans="1:35" x14ac:dyDescent="0.25">
      <c r="A1146" s="14" t="str">
        <f t="shared" si="17"/>
        <v>http://dodappwlsprd2.cloud.pge.com:8003/ilis_rpt/dailyeventlogdetail.jsp?odbeventlogid=14-0075694&amp;numberofmonths=24&amp;showchangehistorylog=1</v>
      </c>
      <c r="B1146" s="15" t="str">
        <f>HYPERLINK(A1146,V1146)</f>
        <v>14-0075694</v>
      </c>
      <c r="C1146" t="s">
        <v>1526</v>
      </c>
      <c r="D1146" t="s">
        <v>1527</v>
      </c>
      <c r="E1146" t="s">
        <v>84</v>
      </c>
      <c r="F1146" t="s">
        <v>1528</v>
      </c>
      <c r="G1146" s="2">
        <v>43081101</v>
      </c>
      <c r="H1146" t="s">
        <v>61</v>
      </c>
      <c r="I1146" s="3">
        <v>3151</v>
      </c>
      <c r="J1146">
        <v>20141211</v>
      </c>
      <c r="K1146" s="4">
        <v>1651</v>
      </c>
      <c r="L1146">
        <v>1135010</v>
      </c>
      <c r="M1146" s="5">
        <v>130</v>
      </c>
      <c r="N1146" t="s">
        <v>44</v>
      </c>
      <c r="O1146" t="s">
        <v>62</v>
      </c>
      <c r="P1146" t="s">
        <v>63</v>
      </c>
      <c r="Q1146" s="5">
        <v>15</v>
      </c>
      <c r="R1146" s="5">
        <v>1950</v>
      </c>
      <c r="S1146" t="s">
        <v>118</v>
      </c>
      <c r="T1146" t="s">
        <v>65</v>
      </c>
      <c r="U1146" t="s">
        <v>49</v>
      </c>
      <c r="V1146" t="s">
        <v>1580</v>
      </c>
      <c r="W1146" t="s">
        <v>51</v>
      </c>
      <c r="X1146" t="s">
        <v>52</v>
      </c>
      <c r="Y1146">
        <v>0</v>
      </c>
      <c r="Z1146" t="s">
        <v>53</v>
      </c>
      <c r="AA1146">
        <v>2014</v>
      </c>
      <c r="AB1146" t="s">
        <v>103</v>
      </c>
      <c r="AC1146" t="s">
        <v>55</v>
      </c>
      <c r="AD1146" t="s">
        <v>88</v>
      </c>
      <c r="AE1146">
        <v>99194684</v>
      </c>
      <c r="AF1146" t="s">
        <v>69</v>
      </c>
      <c r="AG1146" t="s">
        <v>58</v>
      </c>
      <c r="AH1146" t="s">
        <v>55</v>
      </c>
      <c r="AI1146" t="s">
        <v>59</v>
      </c>
    </row>
    <row r="1147" spans="1:35" x14ac:dyDescent="0.25">
      <c r="A1147" s="14" t="str">
        <f t="shared" si="17"/>
        <v>http://dodappwlsprd2.cloud.pge.com:8003/ilis_rpt/dailyeventlogdetail.jsp?odbeventlogid=14-0075750&amp;numberofmonths=24&amp;showchangehistorylog=1</v>
      </c>
      <c r="B1147" s="15" t="str">
        <f>HYPERLINK(A1147,V1147)</f>
        <v>14-0075750</v>
      </c>
      <c r="C1147" t="s">
        <v>1526</v>
      </c>
      <c r="D1147" t="s">
        <v>1527</v>
      </c>
      <c r="E1147" t="s">
        <v>84</v>
      </c>
      <c r="F1147" t="s">
        <v>1528</v>
      </c>
      <c r="G1147" s="2">
        <v>43081101</v>
      </c>
      <c r="H1147" t="s">
        <v>61</v>
      </c>
      <c r="I1147" s="3">
        <v>5651</v>
      </c>
      <c r="J1147">
        <v>20141211</v>
      </c>
      <c r="K1147" s="4">
        <v>1448</v>
      </c>
      <c r="L1147">
        <v>1135353</v>
      </c>
      <c r="M1147" s="5">
        <v>1797</v>
      </c>
      <c r="N1147" t="s">
        <v>44</v>
      </c>
      <c r="O1147" t="s">
        <v>62</v>
      </c>
      <c r="P1147" t="s">
        <v>63</v>
      </c>
      <c r="Q1147" s="5">
        <v>8</v>
      </c>
      <c r="R1147" s="5">
        <v>14376</v>
      </c>
      <c r="S1147" t="s">
        <v>64</v>
      </c>
      <c r="T1147" t="s">
        <v>65</v>
      </c>
      <c r="U1147" t="s">
        <v>49</v>
      </c>
      <c r="V1147" t="s">
        <v>1581</v>
      </c>
      <c r="W1147" t="s">
        <v>51</v>
      </c>
      <c r="X1147" t="s">
        <v>52</v>
      </c>
      <c r="Y1147">
        <v>0</v>
      </c>
      <c r="Z1147" t="s">
        <v>53</v>
      </c>
      <c r="AA1147">
        <v>2014</v>
      </c>
      <c r="AB1147" t="s">
        <v>103</v>
      </c>
      <c r="AC1147" t="s">
        <v>55</v>
      </c>
      <c r="AD1147" t="s">
        <v>68</v>
      </c>
      <c r="AE1147">
        <v>99194288</v>
      </c>
      <c r="AF1147" t="s">
        <v>69</v>
      </c>
      <c r="AG1147" t="s">
        <v>58</v>
      </c>
      <c r="AH1147" t="s">
        <v>55</v>
      </c>
      <c r="AI1147" t="s">
        <v>59</v>
      </c>
    </row>
    <row r="1148" spans="1:35" x14ac:dyDescent="0.25">
      <c r="A1148" s="14" t="str">
        <f t="shared" si="17"/>
        <v>http://dodappwlsprd2.cloud.pge.com:8003/ilis_rpt/dailyeventlogdetail.jsp?odbeventlogid=14-0075762&amp;numberofmonths=24&amp;showchangehistorylog=1</v>
      </c>
      <c r="B1148" s="15" t="str">
        <f>HYPERLINK(A1148,V1148)</f>
        <v>14-0075762</v>
      </c>
      <c r="C1148" t="s">
        <v>1526</v>
      </c>
      <c r="D1148" t="s">
        <v>1527</v>
      </c>
      <c r="E1148" t="s">
        <v>84</v>
      </c>
      <c r="F1148" t="s">
        <v>1528</v>
      </c>
      <c r="G1148" s="2">
        <v>43081101</v>
      </c>
      <c r="H1148" t="s">
        <v>61</v>
      </c>
      <c r="I1148" s="3">
        <v>5187</v>
      </c>
      <c r="J1148">
        <v>20141211</v>
      </c>
      <c r="K1148" s="4">
        <v>1452</v>
      </c>
      <c r="L1148">
        <v>1134484</v>
      </c>
      <c r="M1148" s="5">
        <v>626</v>
      </c>
      <c r="N1148" t="s">
        <v>44</v>
      </c>
      <c r="O1148" t="s">
        <v>62</v>
      </c>
      <c r="P1148" t="s">
        <v>63</v>
      </c>
      <c r="Q1148" s="5">
        <v>9</v>
      </c>
      <c r="R1148" s="5">
        <v>5634</v>
      </c>
      <c r="S1148" t="s">
        <v>64</v>
      </c>
      <c r="T1148" t="s">
        <v>65</v>
      </c>
      <c r="U1148" t="s">
        <v>49</v>
      </c>
      <c r="V1148" t="s">
        <v>1582</v>
      </c>
      <c r="W1148" t="s">
        <v>51</v>
      </c>
      <c r="X1148" t="s">
        <v>52</v>
      </c>
      <c r="Y1148">
        <v>0</v>
      </c>
      <c r="Z1148" t="s">
        <v>53</v>
      </c>
      <c r="AA1148">
        <v>2014</v>
      </c>
      <c r="AB1148" t="s">
        <v>103</v>
      </c>
      <c r="AC1148" t="s">
        <v>55</v>
      </c>
      <c r="AD1148" t="s">
        <v>68</v>
      </c>
      <c r="AE1148">
        <v>99194646</v>
      </c>
      <c r="AF1148" t="s">
        <v>69</v>
      </c>
      <c r="AG1148" t="s">
        <v>58</v>
      </c>
      <c r="AH1148" t="s">
        <v>55</v>
      </c>
      <c r="AI1148" t="s">
        <v>59</v>
      </c>
    </row>
    <row r="1149" spans="1:35" x14ac:dyDescent="0.25">
      <c r="A1149" s="14" t="str">
        <f t="shared" si="17"/>
        <v>http://dodappwlsprd2.cloud.pge.com:8003/ilis_rpt/dailyeventlogdetail.jsp?odbeventlogid=14-0075768&amp;numberofmonths=24&amp;showchangehistorylog=1</v>
      </c>
      <c r="B1149" s="15" t="str">
        <f>HYPERLINK(A1149,V1149)</f>
        <v>14-0075768</v>
      </c>
      <c r="C1149" t="s">
        <v>1526</v>
      </c>
      <c r="D1149" t="s">
        <v>1527</v>
      </c>
      <c r="E1149" t="s">
        <v>84</v>
      </c>
      <c r="F1149" t="s">
        <v>1528</v>
      </c>
      <c r="G1149" s="2">
        <v>43081101</v>
      </c>
      <c r="H1149" t="s">
        <v>61</v>
      </c>
      <c r="I1149" s="3">
        <v>5173</v>
      </c>
      <c r="J1149">
        <v>20141211</v>
      </c>
      <c r="K1149" s="4">
        <v>1452</v>
      </c>
      <c r="L1149">
        <v>1134455</v>
      </c>
      <c r="M1149" s="5">
        <v>935</v>
      </c>
      <c r="N1149" t="s">
        <v>44</v>
      </c>
      <c r="O1149" t="s">
        <v>62</v>
      </c>
      <c r="P1149" t="s">
        <v>63</v>
      </c>
      <c r="Q1149" s="5">
        <v>13</v>
      </c>
      <c r="R1149" s="5">
        <v>12155</v>
      </c>
      <c r="S1149" t="s">
        <v>64</v>
      </c>
      <c r="T1149" t="s">
        <v>65</v>
      </c>
      <c r="U1149" t="s">
        <v>49</v>
      </c>
      <c r="V1149" t="s">
        <v>1583</v>
      </c>
      <c r="W1149" t="s">
        <v>51</v>
      </c>
      <c r="X1149" t="s">
        <v>52</v>
      </c>
      <c r="Y1149">
        <v>0</v>
      </c>
      <c r="Z1149" t="s">
        <v>53</v>
      </c>
      <c r="AA1149">
        <v>2014</v>
      </c>
      <c r="AB1149" t="s">
        <v>103</v>
      </c>
      <c r="AC1149" t="s">
        <v>55</v>
      </c>
      <c r="AD1149" t="s">
        <v>68</v>
      </c>
      <c r="AE1149">
        <v>99194284</v>
      </c>
      <c r="AF1149" t="s">
        <v>69</v>
      </c>
      <c r="AG1149" t="s">
        <v>58</v>
      </c>
      <c r="AH1149" t="s">
        <v>55</v>
      </c>
      <c r="AI1149" t="s">
        <v>59</v>
      </c>
    </row>
    <row r="1150" spans="1:35" x14ac:dyDescent="0.25">
      <c r="A1150" s="14" t="str">
        <f t="shared" si="17"/>
        <v>http://dodappwlsprd2.cloud.pge.com:8003/ilis_rpt/dailyeventlogdetail.jsp?odbeventlogid=14-0075843&amp;numberofmonths=24&amp;showchangehistorylog=1</v>
      </c>
      <c r="B1150" s="15" t="str">
        <f>HYPERLINK(A1150,V1150)</f>
        <v>14-0075843</v>
      </c>
      <c r="C1150" t="s">
        <v>1526</v>
      </c>
      <c r="D1150" t="s">
        <v>1527</v>
      </c>
      <c r="E1150" t="s">
        <v>84</v>
      </c>
      <c r="F1150" t="s">
        <v>1528</v>
      </c>
      <c r="G1150" s="2">
        <v>43081101</v>
      </c>
      <c r="H1150" t="s">
        <v>61</v>
      </c>
      <c r="I1150" s="3">
        <v>2223</v>
      </c>
      <c r="J1150">
        <v>20141211</v>
      </c>
      <c r="K1150" s="4">
        <v>747</v>
      </c>
      <c r="L1150">
        <v>1131092</v>
      </c>
      <c r="M1150" s="5">
        <v>953</v>
      </c>
      <c r="N1150" t="s">
        <v>44</v>
      </c>
      <c r="O1150" t="s">
        <v>62</v>
      </c>
      <c r="P1150" t="s">
        <v>63</v>
      </c>
      <c r="Q1150" s="5">
        <v>4</v>
      </c>
      <c r="R1150" s="5">
        <v>3812</v>
      </c>
      <c r="S1150" t="s">
        <v>105</v>
      </c>
      <c r="T1150" t="s">
        <v>65</v>
      </c>
      <c r="U1150" t="s">
        <v>49</v>
      </c>
      <c r="V1150" t="s">
        <v>1584</v>
      </c>
      <c r="W1150" t="s">
        <v>51</v>
      </c>
      <c r="X1150" t="s">
        <v>52</v>
      </c>
      <c r="Y1150">
        <v>0</v>
      </c>
      <c r="Z1150" t="s">
        <v>53</v>
      </c>
      <c r="AA1150">
        <v>2014</v>
      </c>
      <c r="AB1150" t="s">
        <v>103</v>
      </c>
      <c r="AC1150" t="s">
        <v>55</v>
      </c>
      <c r="AD1150" t="s">
        <v>68</v>
      </c>
      <c r="AE1150">
        <v>99194608</v>
      </c>
      <c r="AF1150" t="s">
        <v>69</v>
      </c>
      <c r="AG1150" t="s">
        <v>58</v>
      </c>
      <c r="AH1150" t="s">
        <v>55</v>
      </c>
      <c r="AI1150" t="s">
        <v>59</v>
      </c>
    </row>
    <row r="1151" spans="1:35" x14ac:dyDescent="0.25">
      <c r="A1151" s="14" t="str">
        <f t="shared" si="17"/>
        <v>http://dodappwlsprd2.cloud.pge.com:8003/ilis_rpt/dailyeventlogdetail.jsp?odbeventlogid=14-0074833&amp;numberofmonths=24&amp;showchangehistorylog=1</v>
      </c>
      <c r="B1151" s="15" t="str">
        <f>HYPERLINK(A1151,V1151)</f>
        <v>14-0074833</v>
      </c>
      <c r="C1151" t="s">
        <v>1526</v>
      </c>
      <c r="D1151" t="s">
        <v>1527</v>
      </c>
      <c r="E1151" t="s">
        <v>84</v>
      </c>
      <c r="F1151" t="s">
        <v>1585</v>
      </c>
      <c r="G1151" s="2">
        <v>192381101</v>
      </c>
      <c r="H1151" t="s">
        <v>42</v>
      </c>
      <c r="I1151" s="3">
        <v>4814</v>
      </c>
      <c r="J1151">
        <v>20141211</v>
      </c>
      <c r="K1151" s="4">
        <v>322</v>
      </c>
      <c r="L1151">
        <v>1128944</v>
      </c>
      <c r="M1151" s="5">
        <v>3546</v>
      </c>
      <c r="N1151" t="s">
        <v>44</v>
      </c>
      <c r="O1151" t="s">
        <v>62</v>
      </c>
      <c r="P1151" t="s">
        <v>63</v>
      </c>
      <c r="Q1151" s="5">
        <v>78</v>
      </c>
      <c r="R1151" s="5">
        <v>276588</v>
      </c>
      <c r="S1151" t="s">
        <v>47</v>
      </c>
      <c r="T1151" t="s">
        <v>65</v>
      </c>
      <c r="U1151" t="s">
        <v>229</v>
      </c>
      <c r="V1151" t="s">
        <v>1586</v>
      </c>
      <c r="W1151" t="s">
        <v>51</v>
      </c>
      <c r="X1151" t="s">
        <v>52</v>
      </c>
      <c r="Y1151">
        <v>0</v>
      </c>
      <c r="Z1151" t="s">
        <v>53</v>
      </c>
      <c r="AA1151">
        <v>2014</v>
      </c>
      <c r="AB1151" t="s">
        <v>103</v>
      </c>
      <c r="AC1151" t="s">
        <v>55</v>
      </c>
      <c r="AD1151" t="s">
        <v>88</v>
      </c>
      <c r="AE1151">
        <v>99193587</v>
      </c>
      <c r="AF1151" t="s">
        <v>69</v>
      </c>
      <c r="AG1151" t="s">
        <v>58</v>
      </c>
      <c r="AH1151" t="s">
        <v>55</v>
      </c>
      <c r="AI1151" t="s">
        <v>59</v>
      </c>
    </row>
    <row r="1152" spans="1:35" x14ac:dyDescent="0.25">
      <c r="A1152" s="14" t="str">
        <f t="shared" si="17"/>
        <v>http://dodappwlsprd2.cloud.pge.com:8003/ilis_rpt/dailyeventlogdetail.jsp?odbeventlogid=14-0074837&amp;numberofmonths=24&amp;showchangehistorylog=1</v>
      </c>
      <c r="B1152" s="15" t="str">
        <f>HYPERLINK(A1152,V1152)</f>
        <v>14-0074837</v>
      </c>
      <c r="C1152" t="s">
        <v>1526</v>
      </c>
      <c r="D1152" t="s">
        <v>1527</v>
      </c>
      <c r="E1152" t="s">
        <v>84</v>
      </c>
      <c r="F1152" t="s">
        <v>1530</v>
      </c>
      <c r="G1152" s="2">
        <v>42981101</v>
      </c>
      <c r="H1152" t="s">
        <v>42</v>
      </c>
      <c r="I1152" s="3">
        <v>1260</v>
      </c>
      <c r="J1152">
        <v>20141211</v>
      </c>
      <c r="K1152" s="4">
        <v>58</v>
      </c>
      <c r="L1152">
        <v>1128908</v>
      </c>
      <c r="M1152" s="5">
        <v>852</v>
      </c>
      <c r="N1152" t="s">
        <v>44</v>
      </c>
      <c r="O1152" t="s">
        <v>62</v>
      </c>
      <c r="P1152" t="s">
        <v>70</v>
      </c>
      <c r="Q1152" s="5">
        <v>95</v>
      </c>
      <c r="R1152" s="5">
        <v>80652</v>
      </c>
      <c r="S1152" t="s">
        <v>105</v>
      </c>
      <c r="T1152" t="s">
        <v>65</v>
      </c>
      <c r="U1152" t="s">
        <v>49</v>
      </c>
      <c r="V1152" t="s">
        <v>1587</v>
      </c>
      <c r="W1152" t="s">
        <v>51</v>
      </c>
      <c r="X1152" t="s">
        <v>52</v>
      </c>
      <c r="Y1152">
        <v>0</v>
      </c>
      <c r="Z1152" t="s">
        <v>53</v>
      </c>
      <c r="AA1152">
        <v>2014</v>
      </c>
      <c r="AB1152" t="s">
        <v>103</v>
      </c>
      <c r="AC1152" t="s">
        <v>55</v>
      </c>
      <c r="AD1152" t="s">
        <v>68</v>
      </c>
      <c r="AE1152">
        <v>99194411</v>
      </c>
      <c r="AF1152" t="s">
        <v>69</v>
      </c>
      <c r="AG1152" t="s">
        <v>58</v>
      </c>
      <c r="AH1152" t="s">
        <v>55</v>
      </c>
      <c r="AI1152" t="s">
        <v>59</v>
      </c>
    </row>
    <row r="1153" spans="1:35" x14ac:dyDescent="0.25">
      <c r="A1153" s="14" t="str">
        <f t="shared" si="17"/>
        <v>http://dodappwlsprd2.cloud.pge.com:8003/ilis_rpt/dailyeventlogdetail.jsp?odbeventlogid=14-0075128&amp;numberofmonths=24&amp;showchangehistorylog=1</v>
      </c>
      <c r="B1153" s="15" t="str">
        <f>HYPERLINK(A1153,V1153)</f>
        <v>14-0075128</v>
      </c>
      <c r="C1153" t="s">
        <v>1526</v>
      </c>
      <c r="D1153" t="s">
        <v>1527</v>
      </c>
      <c r="E1153" t="s">
        <v>84</v>
      </c>
      <c r="F1153" t="s">
        <v>1530</v>
      </c>
      <c r="G1153" s="2">
        <v>42981101</v>
      </c>
      <c r="H1153" t="s">
        <v>75</v>
      </c>
      <c r="I1153" s="3" t="s">
        <v>76</v>
      </c>
      <c r="J1153">
        <v>20141211</v>
      </c>
      <c r="K1153" s="4">
        <v>420</v>
      </c>
      <c r="L1153">
        <v>1129440</v>
      </c>
      <c r="M1153" s="5">
        <v>1016</v>
      </c>
      <c r="N1153" t="s">
        <v>44</v>
      </c>
      <c r="O1153" t="s">
        <v>62</v>
      </c>
      <c r="P1153" t="s">
        <v>70</v>
      </c>
      <c r="Q1153" s="5">
        <v>62</v>
      </c>
      <c r="R1153" s="5">
        <v>60768</v>
      </c>
      <c r="S1153" t="s">
        <v>64</v>
      </c>
      <c r="T1153" t="s">
        <v>65</v>
      </c>
      <c r="U1153" t="s">
        <v>49</v>
      </c>
      <c r="V1153" t="s">
        <v>1588</v>
      </c>
      <c r="W1153" t="s">
        <v>51</v>
      </c>
      <c r="X1153" t="s">
        <v>52</v>
      </c>
      <c r="Y1153">
        <v>0</v>
      </c>
      <c r="Z1153" t="s">
        <v>53</v>
      </c>
      <c r="AA1153">
        <v>2014</v>
      </c>
      <c r="AB1153" t="s">
        <v>103</v>
      </c>
      <c r="AC1153" t="s">
        <v>55</v>
      </c>
      <c r="AD1153" t="s">
        <v>167</v>
      </c>
      <c r="AE1153">
        <v>99195128</v>
      </c>
      <c r="AF1153" t="s">
        <v>69</v>
      </c>
      <c r="AG1153" t="s">
        <v>58</v>
      </c>
      <c r="AH1153" t="s">
        <v>55</v>
      </c>
      <c r="AI1153" t="s">
        <v>59</v>
      </c>
    </row>
    <row r="1154" spans="1:35" x14ac:dyDescent="0.25">
      <c r="A1154" s="14" t="str">
        <f t="shared" si="17"/>
        <v>http://dodappwlsprd2.cloud.pge.com:8003/ilis_rpt/dailyeventlogdetail.jsp?odbeventlogid=14-0075457&amp;numberofmonths=24&amp;showchangehistorylog=1</v>
      </c>
      <c r="B1154" s="15" t="str">
        <f>HYPERLINK(A1154,V1154)</f>
        <v>14-0075457</v>
      </c>
      <c r="C1154" t="s">
        <v>1526</v>
      </c>
      <c r="D1154" t="s">
        <v>1527</v>
      </c>
      <c r="E1154" t="s">
        <v>84</v>
      </c>
      <c r="F1154" t="s">
        <v>1530</v>
      </c>
      <c r="G1154" s="2">
        <v>42981101</v>
      </c>
      <c r="H1154" t="s">
        <v>61</v>
      </c>
      <c r="I1154" s="3">
        <v>3975</v>
      </c>
      <c r="J1154">
        <v>20141211</v>
      </c>
      <c r="K1154" s="4">
        <v>720</v>
      </c>
      <c r="L1154">
        <v>1131282</v>
      </c>
      <c r="M1154" s="5">
        <v>378</v>
      </c>
      <c r="N1154" t="s">
        <v>44</v>
      </c>
      <c r="O1154" t="s">
        <v>62</v>
      </c>
      <c r="P1154" t="s">
        <v>63</v>
      </c>
      <c r="Q1154" s="5">
        <v>70</v>
      </c>
      <c r="R1154" s="5">
        <v>25471</v>
      </c>
      <c r="S1154" t="s">
        <v>64</v>
      </c>
      <c r="T1154" t="s">
        <v>65</v>
      </c>
      <c r="U1154" t="s">
        <v>49</v>
      </c>
      <c r="V1154" t="s">
        <v>1589</v>
      </c>
      <c r="W1154" t="s">
        <v>51</v>
      </c>
      <c r="X1154" t="s">
        <v>52</v>
      </c>
      <c r="Y1154">
        <v>0</v>
      </c>
      <c r="Z1154" t="s">
        <v>53</v>
      </c>
      <c r="AA1154">
        <v>2014</v>
      </c>
      <c r="AB1154" t="s">
        <v>103</v>
      </c>
      <c r="AC1154" t="s">
        <v>55</v>
      </c>
      <c r="AD1154" t="s">
        <v>88</v>
      </c>
      <c r="AE1154">
        <v>99194343</v>
      </c>
      <c r="AF1154" t="s">
        <v>69</v>
      </c>
      <c r="AG1154" t="s">
        <v>58</v>
      </c>
      <c r="AH1154" t="s">
        <v>55</v>
      </c>
      <c r="AI1154" t="s">
        <v>59</v>
      </c>
    </row>
    <row r="1155" spans="1:35" x14ac:dyDescent="0.25">
      <c r="A1155" s="14" t="str">
        <f t="shared" si="17"/>
        <v>http://dodappwlsprd2.cloud.pge.com:8003/ilis_rpt/dailyeventlogdetail.jsp?odbeventlogid=14-0075495&amp;numberofmonths=24&amp;showchangehistorylog=1</v>
      </c>
      <c r="B1155" s="15" t="str">
        <f>HYPERLINK(A1155,V1155)</f>
        <v>14-0075495</v>
      </c>
      <c r="C1155" t="s">
        <v>1526</v>
      </c>
      <c r="D1155" t="s">
        <v>1527</v>
      </c>
      <c r="E1155" t="s">
        <v>84</v>
      </c>
      <c r="F1155" t="s">
        <v>1530</v>
      </c>
      <c r="G1155" s="2">
        <v>42981101</v>
      </c>
      <c r="H1155" t="s">
        <v>61</v>
      </c>
      <c r="I1155" s="3">
        <v>5533</v>
      </c>
      <c r="J1155">
        <v>20141211</v>
      </c>
      <c r="K1155" s="4">
        <v>548</v>
      </c>
      <c r="L1155">
        <v>1129593</v>
      </c>
      <c r="M1155" s="5">
        <v>837</v>
      </c>
      <c r="N1155" t="s">
        <v>44</v>
      </c>
      <c r="O1155" t="s">
        <v>62</v>
      </c>
      <c r="P1155" t="s">
        <v>63</v>
      </c>
      <c r="Q1155" s="5">
        <v>29</v>
      </c>
      <c r="R1155" s="5">
        <v>17718</v>
      </c>
      <c r="S1155" t="s">
        <v>105</v>
      </c>
      <c r="T1155" t="s">
        <v>65</v>
      </c>
      <c r="U1155" t="s">
        <v>49</v>
      </c>
      <c r="V1155" t="s">
        <v>1590</v>
      </c>
      <c r="W1155" t="s">
        <v>51</v>
      </c>
      <c r="X1155" t="s">
        <v>52</v>
      </c>
      <c r="Y1155">
        <v>0</v>
      </c>
      <c r="Z1155" t="s">
        <v>53</v>
      </c>
      <c r="AA1155">
        <v>2014</v>
      </c>
      <c r="AB1155" t="s">
        <v>103</v>
      </c>
      <c r="AC1155" t="s">
        <v>55</v>
      </c>
      <c r="AD1155" t="s">
        <v>56</v>
      </c>
      <c r="AE1155">
        <v>99194829</v>
      </c>
      <c r="AF1155" t="s">
        <v>69</v>
      </c>
      <c r="AG1155" t="s">
        <v>58</v>
      </c>
      <c r="AH1155" t="s">
        <v>55</v>
      </c>
      <c r="AI1155" t="s">
        <v>59</v>
      </c>
    </row>
    <row r="1156" spans="1:35" x14ac:dyDescent="0.25">
      <c r="A1156" s="14" t="str">
        <f t="shared" si="17"/>
        <v>http://dodappwlsprd2.cloud.pge.com:8003/ilis_rpt/dailyeventlogdetail.jsp?odbeventlogid=14-0075929&amp;numberofmonths=24&amp;showchangehistorylog=1</v>
      </c>
      <c r="B1156" s="15" t="str">
        <f>HYPERLINK(A1156,V1156)</f>
        <v>14-0075929</v>
      </c>
      <c r="C1156" t="s">
        <v>1526</v>
      </c>
      <c r="D1156" t="s">
        <v>1527</v>
      </c>
      <c r="E1156" t="s">
        <v>84</v>
      </c>
      <c r="F1156" t="s">
        <v>1530</v>
      </c>
      <c r="G1156" s="2">
        <v>42981101</v>
      </c>
      <c r="H1156" t="s">
        <v>61</v>
      </c>
      <c r="I1156" s="3">
        <v>1905</v>
      </c>
      <c r="J1156">
        <v>20141211</v>
      </c>
      <c r="K1156" s="4">
        <v>258</v>
      </c>
      <c r="L1156">
        <v>1128914</v>
      </c>
      <c r="M1156" s="5">
        <v>1687</v>
      </c>
      <c r="N1156" t="s">
        <v>44</v>
      </c>
      <c r="O1156" t="s">
        <v>62</v>
      </c>
      <c r="P1156" t="s">
        <v>63</v>
      </c>
      <c r="Q1156" s="5">
        <v>23</v>
      </c>
      <c r="R1156" s="5">
        <v>38801</v>
      </c>
      <c r="S1156" t="s">
        <v>47</v>
      </c>
      <c r="T1156" t="s">
        <v>65</v>
      </c>
      <c r="U1156" t="s">
        <v>49</v>
      </c>
      <c r="V1156" t="s">
        <v>1591</v>
      </c>
      <c r="W1156" t="s">
        <v>51</v>
      </c>
      <c r="X1156" t="s">
        <v>52</v>
      </c>
      <c r="Y1156">
        <v>0</v>
      </c>
      <c r="Z1156" t="s">
        <v>53</v>
      </c>
      <c r="AA1156">
        <v>2014</v>
      </c>
      <c r="AB1156" t="s">
        <v>103</v>
      </c>
      <c r="AC1156" t="s">
        <v>55</v>
      </c>
      <c r="AD1156" t="s">
        <v>68</v>
      </c>
      <c r="AE1156">
        <v>99194237</v>
      </c>
      <c r="AF1156" t="s">
        <v>69</v>
      </c>
      <c r="AG1156" t="s">
        <v>58</v>
      </c>
      <c r="AH1156" t="s">
        <v>55</v>
      </c>
      <c r="AI1156" t="s">
        <v>59</v>
      </c>
    </row>
    <row r="1157" spans="1:35" x14ac:dyDescent="0.25">
      <c r="A1157" s="14" t="str">
        <f t="shared" si="17"/>
        <v>http://dodappwlsprd2.cloud.pge.com:8003/ilis_rpt/dailyeventlogdetail.jsp?odbeventlogid=14-0075986&amp;numberofmonths=24&amp;showchangehistorylog=1</v>
      </c>
      <c r="B1157" s="15" t="str">
        <f>HYPERLINK(A1157,V1157)</f>
        <v>14-0075986</v>
      </c>
      <c r="C1157" t="s">
        <v>1526</v>
      </c>
      <c r="D1157" t="s">
        <v>1527</v>
      </c>
      <c r="E1157" t="s">
        <v>84</v>
      </c>
      <c r="F1157" t="s">
        <v>1530</v>
      </c>
      <c r="G1157" s="2">
        <v>42981101</v>
      </c>
      <c r="H1157" t="s">
        <v>61</v>
      </c>
      <c r="I1157" s="3">
        <v>3273</v>
      </c>
      <c r="J1157">
        <v>20141211</v>
      </c>
      <c r="K1157" s="4">
        <v>1023</v>
      </c>
      <c r="L1157">
        <v>1132834</v>
      </c>
      <c r="M1157" s="5">
        <v>1981</v>
      </c>
      <c r="N1157" t="s">
        <v>44</v>
      </c>
      <c r="O1157" t="s">
        <v>62</v>
      </c>
      <c r="P1157" t="s">
        <v>63</v>
      </c>
      <c r="Q1157" s="5">
        <v>7</v>
      </c>
      <c r="R1157" s="5">
        <v>13867</v>
      </c>
      <c r="S1157" t="s">
        <v>64</v>
      </c>
      <c r="T1157" t="s">
        <v>65</v>
      </c>
      <c r="U1157" t="s">
        <v>49</v>
      </c>
      <c r="V1157" t="s">
        <v>1592</v>
      </c>
      <c r="W1157" t="s">
        <v>51</v>
      </c>
      <c r="X1157" t="s">
        <v>52</v>
      </c>
      <c r="Y1157">
        <v>0</v>
      </c>
      <c r="Z1157" t="s">
        <v>53</v>
      </c>
      <c r="AA1157">
        <v>2014</v>
      </c>
      <c r="AB1157" t="s">
        <v>103</v>
      </c>
      <c r="AC1157" t="s">
        <v>55</v>
      </c>
      <c r="AD1157" t="s">
        <v>68</v>
      </c>
      <c r="AE1157">
        <v>99194218</v>
      </c>
      <c r="AF1157" t="s">
        <v>69</v>
      </c>
      <c r="AG1157" t="s">
        <v>58</v>
      </c>
      <c r="AH1157" t="s">
        <v>55</v>
      </c>
      <c r="AI1157" t="s">
        <v>59</v>
      </c>
    </row>
    <row r="1158" spans="1:35" x14ac:dyDescent="0.25">
      <c r="A1158" s="14" t="str">
        <f t="shared" ref="A1158:A1221" si="18">CONCATENATE("http://dodappwlsprd2.cloud.pge.com:8003/ilis_rpt/dailyeventlogdetail.jsp?odbeventlogid="&amp;V1158&amp;"&amp;numberofmonths=24&amp;showchangehistorylog=1")</f>
        <v>http://dodappwlsprd2.cloud.pge.com:8003/ilis_rpt/dailyeventlogdetail.jsp?odbeventlogid=14-0076256&amp;numberofmonths=24&amp;showchangehistorylog=1</v>
      </c>
      <c r="B1158" s="15" t="str">
        <f>HYPERLINK(A1158,V1158)</f>
        <v>14-0076256</v>
      </c>
      <c r="C1158" t="s">
        <v>1526</v>
      </c>
      <c r="D1158" t="s">
        <v>1527</v>
      </c>
      <c r="E1158" t="s">
        <v>84</v>
      </c>
      <c r="F1158" t="s">
        <v>1530</v>
      </c>
      <c r="G1158" s="2">
        <v>42981101</v>
      </c>
      <c r="H1158" t="s">
        <v>61</v>
      </c>
      <c r="I1158" s="3">
        <v>5233</v>
      </c>
      <c r="J1158">
        <v>20141211</v>
      </c>
      <c r="K1158" s="4">
        <v>231</v>
      </c>
      <c r="L1158">
        <v>1131630</v>
      </c>
      <c r="M1158" s="5">
        <v>2374</v>
      </c>
      <c r="N1158" t="s">
        <v>44</v>
      </c>
      <c r="O1158" t="s">
        <v>62</v>
      </c>
      <c r="P1158" t="s">
        <v>63</v>
      </c>
      <c r="Q1158" s="5">
        <v>41</v>
      </c>
      <c r="R1158" s="5">
        <v>78174</v>
      </c>
      <c r="S1158" t="s">
        <v>47</v>
      </c>
      <c r="T1158" t="s">
        <v>65</v>
      </c>
      <c r="U1158" t="s">
        <v>49</v>
      </c>
      <c r="V1158" t="s">
        <v>1593</v>
      </c>
      <c r="W1158" t="s">
        <v>51</v>
      </c>
      <c r="X1158" t="s">
        <v>52</v>
      </c>
      <c r="Y1158">
        <v>0</v>
      </c>
      <c r="Z1158" t="s">
        <v>53</v>
      </c>
      <c r="AA1158">
        <v>2014</v>
      </c>
      <c r="AB1158" t="s">
        <v>103</v>
      </c>
      <c r="AC1158" t="s">
        <v>55</v>
      </c>
      <c r="AD1158" t="s">
        <v>88</v>
      </c>
      <c r="AE1158">
        <v>99194059</v>
      </c>
      <c r="AF1158" t="s">
        <v>69</v>
      </c>
      <c r="AG1158" t="s">
        <v>58</v>
      </c>
      <c r="AH1158" t="s">
        <v>55</v>
      </c>
      <c r="AI1158" t="s">
        <v>59</v>
      </c>
    </row>
    <row r="1159" spans="1:35" x14ac:dyDescent="0.25">
      <c r="A1159" s="14" t="str">
        <f t="shared" si="18"/>
        <v>http://dodappwlsprd2.cloud.pge.com:8003/ilis_rpt/dailyeventlogdetail.jsp?odbeventlogid=14-0075001&amp;numberofmonths=24&amp;showchangehistorylog=1</v>
      </c>
      <c r="B1159" s="15" t="str">
        <f>HYPERLINK(A1159,V1159)</f>
        <v>14-0075001</v>
      </c>
      <c r="C1159" t="s">
        <v>1526</v>
      </c>
      <c r="D1159" t="s">
        <v>1527</v>
      </c>
      <c r="E1159" t="s">
        <v>84</v>
      </c>
      <c r="F1159" t="s">
        <v>1535</v>
      </c>
      <c r="G1159" s="2">
        <v>42761101</v>
      </c>
      <c r="H1159" t="s">
        <v>42</v>
      </c>
      <c r="I1159" s="3">
        <v>4622</v>
      </c>
      <c r="J1159">
        <v>20141211</v>
      </c>
      <c r="K1159" s="4">
        <v>428</v>
      </c>
      <c r="L1159">
        <v>1129538</v>
      </c>
      <c r="M1159" s="5">
        <v>842</v>
      </c>
      <c r="N1159" t="s">
        <v>44</v>
      </c>
      <c r="O1159" t="s">
        <v>62</v>
      </c>
      <c r="P1159" t="s">
        <v>63</v>
      </c>
      <c r="Q1159" s="5">
        <v>371</v>
      </c>
      <c r="R1159" s="5">
        <v>312382</v>
      </c>
      <c r="S1159" t="s">
        <v>105</v>
      </c>
      <c r="T1159" t="s">
        <v>65</v>
      </c>
      <c r="U1159" t="s">
        <v>49</v>
      </c>
      <c r="V1159" t="s">
        <v>1594</v>
      </c>
      <c r="W1159" t="s">
        <v>51</v>
      </c>
      <c r="X1159" t="s">
        <v>52</v>
      </c>
      <c r="Y1159">
        <v>0</v>
      </c>
      <c r="Z1159" t="s">
        <v>53</v>
      </c>
      <c r="AA1159">
        <v>2014</v>
      </c>
      <c r="AB1159" t="s">
        <v>103</v>
      </c>
      <c r="AC1159" t="s">
        <v>55</v>
      </c>
      <c r="AD1159" t="s">
        <v>68</v>
      </c>
      <c r="AE1159">
        <v>99195218</v>
      </c>
      <c r="AF1159" t="s">
        <v>69</v>
      </c>
      <c r="AG1159" t="s">
        <v>58</v>
      </c>
      <c r="AH1159" t="s">
        <v>55</v>
      </c>
      <c r="AI1159" t="s">
        <v>59</v>
      </c>
    </row>
    <row r="1160" spans="1:35" x14ac:dyDescent="0.25">
      <c r="A1160" s="14" t="str">
        <f t="shared" si="18"/>
        <v>http://dodappwlsprd2.cloud.pge.com:8003/ilis_rpt/dailyeventlogdetail.jsp?odbeventlogid=14-0075970&amp;numberofmonths=24&amp;showchangehistorylog=1</v>
      </c>
      <c r="B1160" s="15" t="str">
        <f>HYPERLINK(A1160,V1160)</f>
        <v>14-0075970</v>
      </c>
      <c r="C1160" t="s">
        <v>1526</v>
      </c>
      <c r="D1160" t="s">
        <v>1527</v>
      </c>
      <c r="E1160" t="s">
        <v>84</v>
      </c>
      <c r="F1160" t="s">
        <v>1535</v>
      </c>
      <c r="G1160" s="2">
        <v>42761101</v>
      </c>
      <c r="H1160" t="s">
        <v>61</v>
      </c>
      <c r="I1160" s="3">
        <v>5985</v>
      </c>
      <c r="J1160">
        <v>20141211</v>
      </c>
      <c r="K1160" s="4">
        <v>2143</v>
      </c>
      <c r="L1160">
        <v>1136223</v>
      </c>
      <c r="M1160" s="5">
        <v>786</v>
      </c>
      <c r="N1160" t="s">
        <v>44</v>
      </c>
      <c r="O1160" t="s">
        <v>62</v>
      </c>
      <c r="P1160" t="s">
        <v>63</v>
      </c>
      <c r="Q1160" s="5">
        <v>14</v>
      </c>
      <c r="R1160" s="5">
        <v>11004</v>
      </c>
      <c r="S1160" t="s">
        <v>118</v>
      </c>
      <c r="T1160" t="s">
        <v>65</v>
      </c>
      <c r="U1160" t="s">
        <v>49</v>
      </c>
      <c r="V1160" t="s">
        <v>1595</v>
      </c>
      <c r="W1160" t="s">
        <v>51</v>
      </c>
      <c r="X1160" t="s">
        <v>52</v>
      </c>
      <c r="Y1160">
        <v>0</v>
      </c>
      <c r="Z1160" t="s">
        <v>53</v>
      </c>
      <c r="AA1160">
        <v>2014</v>
      </c>
      <c r="AB1160" t="s">
        <v>103</v>
      </c>
      <c r="AC1160" t="s">
        <v>55</v>
      </c>
      <c r="AD1160" t="s">
        <v>68</v>
      </c>
      <c r="AE1160">
        <v>99194224</v>
      </c>
      <c r="AF1160" t="s">
        <v>69</v>
      </c>
      <c r="AG1160" t="s">
        <v>58</v>
      </c>
      <c r="AH1160" t="s">
        <v>55</v>
      </c>
      <c r="AI1160" t="s">
        <v>59</v>
      </c>
    </row>
    <row r="1161" spans="1:35" x14ac:dyDescent="0.25">
      <c r="A1161" s="14" t="str">
        <f t="shared" si="18"/>
        <v>http://dodappwlsprd2.cloud.pge.com:8003/ilis_rpt/dailyeventlogdetail.jsp?odbeventlogid=14-0075975&amp;numberofmonths=24&amp;showchangehistorylog=1</v>
      </c>
      <c r="B1161" s="15" t="str">
        <f>HYPERLINK(A1161,V1161)</f>
        <v>14-0075975</v>
      </c>
      <c r="C1161" t="s">
        <v>1526</v>
      </c>
      <c r="D1161" t="s">
        <v>1527</v>
      </c>
      <c r="E1161" t="s">
        <v>84</v>
      </c>
      <c r="F1161" t="s">
        <v>1535</v>
      </c>
      <c r="G1161" s="2">
        <v>42761101</v>
      </c>
      <c r="H1161" t="s">
        <v>61</v>
      </c>
      <c r="I1161" s="3">
        <v>1497</v>
      </c>
      <c r="J1161">
        <v>20141211</v>
      </c>
      <c r="K1161" s="4">
        <v>440</v>
      </c>
      <c r="L1161">
        <v>1129126</v>
      </c>
      <c r="M1161" s="5">
        <v>2055</v>
      </c>
      <c r="N1161" t="s">
        <v>44</v>
      </c>
      <c r="O1161" t="s">
        <v>62</v>
      </c>
      <c r="P1161" t="s">
        <v>63</v>
      </c>
      <c r="Q1161" s="5">
        <v>14</v>
      </c>
      <c r="R1161" s="5">
        <v>28770</v>
      </c>
      <c r="S1161" t="s">
        <v>105</v>
      </c>
      <c r="T1161" t="s">
        <v>65</v>
      </c>
      <c r="U1161" t="s">
        <v>49</v>
      </c>
      <c r="V1161" t="s">
        <v>1596</v>
      </c>
      <c r="W1161" t="s">
        <v>51</v>
      </c>
      <c r="X1161" t="s">
        <v>52</v>
      </c>
      <c r="Y1161">
        <v>0</v>
      </c>
      <c r="Z1161" t="s">
        <v>53</v>
      </c>
      <c r="AA1161">
        <v>2014</v>
      </c>
      <c r="AB1161" t="s">
        <v>103</v>
      </c>
      <c r="AC1161" t="s">
        <v>55</v>
      </c>
      <c r="AD1161" t="s">
        <v>68</v>
      </c>
      <c r="AE1161">
        <v>99194222</v>
      </c>
      <c r="AF1161" t="s">
        <v>69</v>
      </c>
      <c r="AG1161" t="s">
        <v>58</v>
      </c>
      <c r="AH1161" t="s">
        <v>55</v>
      </c>
      <c r="AI1161" t="s">
        <v>59</v>
      </c>
    </row>
    <row r="1162" spans="1:35" x14ac:dyDescent="0.25">
      <c r="A1162" s="14" t="str">
        <f t="shared" si="18"/>
        <v>http://dodappwlsprd2.cloud.pge.com:8003/ilis_rpt/dailyeventlogdetail.jsp?odbeventlogid=14-0076152&amp;numberofmonths=24&amp;showchangehistorylog=1</v>
      </c>
      <c r="B1162" s="15" t="str">
        <f>HYPERLINK(A1162,V1162)</f>
        <v>14-0076152</v>
      </c>
      <c r="C1162" t="s">
        <v>1526</v>
      </c>
      <c r="D1162" t="s">
        <v>1527</v>
      </c>
      <c r="E1162" t="s">
        <v>84</v>
      </c>
      <c r="F1162" t="s">
        <v>1535</v>
      </c>
      <c r="G1162" s="2">
        <v>42761101</v>
      </c>
      <c r="H1162" t="s">
        <v>61</v>
      </c>
      <c r="I1162" s="3">
        <v>979</v>
      </c>
      <c r="J1162">
        <v>20141211</v>
      </c>
      <c r="K1162" s="4">
        <v>1917</v>
      </c>
      <c r="L1162">
        <v>1135604</v>
      </c>
      <c r="M1162" s="5">
        <v>1324</v>
      </c>
      <c r="N1162" t="s">
        <v>44</v>
      </c>
      <c r="O1162" t="s">
        <v>62</v>
      </c>
      <c r="P1162" t="s">
        <v>63</v>
      </c>
      <c r="Q1162" s="5">
        <v>8</v>
      </c>
      <c r="R1162" s="5">
        <v>9326</v>
      </c>
      <c r="S1162" t="s">
        <v>118</v>
      </c>
      <c r="T1162" t="s">
        <v>65</v>
      </c>
      <c r="U1162" t="s">
        <v>49</v>
      </c>
      <c r="V1162" t="s">
        <v>1597</v>
      </c>
      <c r="W1162" t="s">
        <v>51</v>
      </c>
      <c r="X1162" t="s">
        <v>52</v>
      </c>
      <c r="Y1162">
        <v>0</v>
      </c>
      <c r="Z1162" t="s">
        <v>53</v>
      </c>
      <c r="AA1162">
        <v>2014</v>
      </c>
      <c r="AB1162" t="s">
        <v>103</v>
      </c>
      <c r="AC1162" t="s">
        <v>55</v>
      </c>
      <c r="AD1162" t="s">
        <v>56</v>
      </c>
      <c r="AE1162">
        <v>99194146</v>
      </c>
      <c r="AF1162" t="s">
        <v>69</v>
      </c>
      <c r="AG1162" t="s">
        <v>58</v>
      </c>
      <c r="AH1162" t="s">
        <v>55</v>
      </c>
      <c r="AI1162" t="s">
        <v>59</v>
      </c>
    </row>
    <row r="1163" spans="1:35" x14ac:dyDescent="0.25">
      <c r="A1163" s="14" t="str">
        <f t="shared" si="18"/>
        <v>http://dodappwlsprd2.cloud.pge.com:8003/ilis_rpt/dailyeventlogdetail.jsp?odbeventlogid=14-0074900&amp;numberofmonths=24&amp;showchangehistorylog=1</v>
      </c>
      <c r="B1163" s="15" t="str">
        <f>HYPERLINK(A1163,V1163)</f>
        <v>14-0074900</v>
      </c>
      <c r="C1163" t="s">
        <v>1526</v>
      </c>
      <c r="D1163" t="s">
        <v>1527</v>
      </c>
      <c r="E1163" t="s">
        <v>84</v>
      </c>
      <c r="F1163" t="s">
        <v>1538</v>
      </c>
      <c r="G1163" s="2">
        <v>42761102</v>
      </c>
      <c r="H1163" t="s">
        <v>61</v>
      </c>
      <c r="I1163" s="3">
        <v>3341</v>
      </c>
      <c r="J1163">
        <v>20141211</v>
      </c>
      <c r="K1163" s="4">
        <v>309</v>
      </c>
      <c r="L1163">
        <v>1129115</v>
      </c>
      <c r="M1163" s="5">
        <v>931</v>
      </c>
      <c r="N1163" t="s">
        <v>44</v>
      </c>
      <c r="O1163" t="s">
        <v>62</v>
      </c>
      <c r="P1163" t="s">
        <v>63</v>
      </c>
      <c r="Q1163" s="5">
        <v>142</v>
      </c>
      <c r="R1163" s="5">
        <v>31288</v>
      </c>
      <c r="S1163" t="s">
        <v>105</v>
      </c>
      <c r="T1163" t="s">
        <v>65</v>
      </c>
      <c r="U1163" t="s">
        <v>49</v>
      </c>
      <c r="V1163" t="s">
        <v>1598</v>
      </c>
      <c r="W1163" t="s">
        <v>51</v>
      </c>
      <c r="X1163" t="s">
        <v>52</v>
      </c>
      <c r="Y1163">
        <v>0</v>
      </c>
      <c r="Z1163" t="s">
        <v>53</v>
      </c>
      <c r="AA1163">
        <v>2014</v>
      </c>
      <c r="AB1163" t="s">
        <v>103</v>
      </c>
      <c r="AC1163" t="s">
        <v>55</v>
      </c>
      <c r="AD1163" t="s">
        <v>88</v>
      </c>
      <c r="AE1163">
        <v>99195284</v>
      </c>
      <c r="AF1163" t="s">
        <v>69</v>
      </c>
      <c r="AG1163" t="s">
        <v>58</v>
      </c>
      <c r="AH1163" t="s">
        <v>55</v>
      </c>
      <c r="AI1163" t="s">
        <v>59</v>
      </c>
    </row>
    <row r="1164" spans="1:35" x14ac:dyDescent="0.25">
      <c r="A1164" s="14" t="str">
        <f t="shared" si="18"/>
        <v>http://dodappwlsprd2.cloud.pge.com:8003/ilis_rpt/dailyeventlogdetail.jsp?odbeventlogid=14-0075156&amp;numberofmonths=24&amp;showchangehistorylog=1</v>
      </c>
      <c r="B1164" s="15" t="str">
        <f>HYPERLINK(A1164,V1164)</f>
        <v>14-0075156</v>
      </c>
      <c r="C1164" t="s">
        <v>1526</v>
      </c>
      <c r="D1164" t="s">
        <v>1527</v>
      </c>
      <c r="E1164" t="s">
        <v>84</v>
      </c>
      <c r="F1164" t="s">
        <v>1538</v>
      </c>
      <c r="G1164" s="2">
        <v>42761102</v>
      </c>
      <c r="H1164" t="s">
        <v>42</v>
      </c>
      <c r="I1164" s="3">
        <v>31304</v>
      </c>
      <c r="J1164">
        <v>20141211</v>
      </c>
      <c r="K1164" s="4">
        <v>426</v>
      </c>
      <c r="L1164">
        <v>1129098</v>
      </c>
      <c r="M1164" s="5">
        <v>497</v>
      </c>
      <c r="N1164" t="s">
        <v>44</v>
      </c>
      <c r="O1164" t="s">
        <v>62</v>
      </c>
      <c r="P1164" t="s">
        <v>63</v>
      </c>
      <c r="Q1164" s="5">
        <v>131</v>
      </c>
      <c r="R1164" s="5">
        <v>59908</v>
      </c>
      <c r="S1164" t="s">
        <v>105</v>
      </c>
      <c r="T1164" t="s">
        <v>65</v>
      </c>
      <c r="U1164" t="s">
        <v>49</v>
      </c>
      <c r="V1164" t="s">
        <v>1599</v>
      </c>
      <c r="W1164" t="s">
        <v>51</v>
      </c>
      <c r="X1164" t="s">
        <v>52</v>
      </c>
      <c r="Y1164">
        <v>0</v>
      </c>
      <c r="Z1164" t="s">
        <v>53</v>
      </c>
      <c r="AA1164">
        <v>2014</v>
      </c>
      <c r="AB1164" t="s">
        <v>103</v>
      </c>
      <c r="AC1164" t="s">
        <v>55</v>
      </c>
      <c r="AD1164" t="s">
        <v>88</v>
      </c>
      <c r="AE1164">
        <v>99195104</v>
      </c>
      <c r="AF1164" t="s">
        <v>69</v>
      </c>
      <c r="AG1164" t="s">
        <v>58</v>
      </c>
      <c r="AH1164" t="s">
        <v>55</v>
      </c>
      <c r="AI1164" t="s">
        <v>59</v>
      </c>
    </row>
    <row r="1165" spans="1:35" x14ac:dyDescent="0.25">
      <c r="A1165" s="14" t="str">
        <f t="shared" si="18"/>
        <v>http://dodappwlsprd2.cloud.pge.com:8003/ilis_rpt/dailyeventlogdetail.jsp?odbeventlogid=14-0075253&amp;numberofmonths=24&amp;showchangehistorylog=1</v>
      </c>
      <c r="B1165" s="15" t="str">
        <f>HYPERLINK(A1165,V1165)</f>
        <v>14-0075253</v>
      </c>
      <c r="C1165" t="s">
        <v>1526</v>
      </c>
      <c r="D1165" t="s">
        <v>1527</v>
      </c>
      <c r="E1165" t="s">
        <v>84</v>
      </c>
      <c r="F1165" t="s">
        <v>1538</v>
      </c>
      <c r="G1165" s="2">
        <v>42761102</v>
      </c>
      <c r="H1165" t="s">
        <v>61</v>
      </c>
      <c r="I1165" s="3">
        <v>3941</v>
      </c>
      <c r="J1165">
        <v>20141211</v>
      </c>
      <c r="K1165" s="4">
        <v>653</v>
      </c>
      <c r="L1165">
        <v>1130303</v>
      </c>
      <c r="M1165" s="5">
        <v>1072</v>
      </c>
      <c r="N1165" t="s">
        <v>44</v>
      </c>
      <c r="O1165" t="s">
        <v>62</v>
      </c>
      <c r="P1165" t="s">
        <v>63</v>
      </c>
      <c r="Q1165" s="5">
        <v>76</v>
      </c>
      <c r="R1165" s="5">
        <v>37692</v>
      </c>
      <c r="S1165" t="s">
        <v>47</v>
      </c>
      <c r="T1165" t="s">
        <v>65</v>
      </c>
      <c r="U1165" t="s">
        <v>49</v>
      </c>
      <c r="V1165" t="s">
        <v>1600</v>
      </c>
      <c r="W1165" t="s">
        <v>51</v>
      </c>
      <c r="X1165" t="s">
        <v>52</v>
      </c>
      <c r="Y1165">
        <v>0</v>
      </c>
      <c r="Z1165" t="s">
        <v>53</v>
      </c>
      <c r="AA1165">
        <v>2014</v>
      </c>
      <c r="AB1165" t="s">
        <v>103</v>
      </c>
      <c r="AC1165" t="s">
        <v>55</v>
      </c>
      <c r="AD1165" t="s">
        <v>88</v>
      </c>
      <c r="AE1165">
        <v>99195023</v>
      </c>
      <c r="AF1165" t="s">
        <v>69</v>
      </c>
      <c r="AG1165" t="s">
        <v>58</v>
      </c>
      <c r="AH1165" t="s">
        <v>55</v>
      </c>
      <c r="AI1165" t="s">
        <v>59</v>
      </c>
    </row>
    <row r="1166" spans="1:35" x14ac:dyDescent="0.25">
      <c r="A1166" s="14" t="str">
        <f t="shared" si="18"/>
        <v>http://dodappwlsprd2.cloud.pge.com:8003/ilis_rpt/dailyeventlogdetail.jsp?odbeventlogid=14-0075271&amp;numberofmonths=24&amp;showchangehistorylog=1</v>
      </c>
      <c r="B1166" s="15" t="str">
        <f>HYPERLINK(A1166,V1166)</f>
        <v>14-0075271</v>
      </c>
      <c r="C1166" t="s">
        <v>1526</v>
      </c>
      <c r="D1166" t="s">
        <v>1527</v>
      </c>
      <c r="E1166" t="s">
        <v>84</v>
      </c>
      <c r="F1166" t="s">
        <v>1538</v>
      </c>
      <c r="G1166" s="2">
        <v>42761102</v>
      </c>
      <c r="H1166" t="s">
        <v>61</v>
      </c>
      <c r="I1166" s="3">
        <v>3099</v>
      </c>
      <c r="J1166">
        <v>20141211</v>
      </c>
      <c r="K1166" s="4">
        <v>425</v>
      </c>
      <c r="L1166">
        <v>1129072</v>
      </c>
      <c r="M1166" s="5">
        <v>670</v>
      </c>
      <c r="N1166" t="s">
        <v>44</v>
      </c>
      <c r="O1166" t="s">
        <v>62</v>
      </c>
      <c r="P1166" t="s">
        <v>63</v>
      </c>
      <c r="Q1166" s="5">
        <v>86</v>
      </c>
      <c r="R1166" s="5">
        <v>38639</v>
      </c>
      <c r="S1166" t="s">
        <v>105</v>
      </c>
      <c r="T1166" t="s">
        <v>65</v>
      </c>
      <c r="U1166" t="s">
        <v>49</v>
      </c>
      <c r="V1166" t="s">
        <v>1601</v>
      </c>
      <c r="W1166" t="s">
        <v>51</v>
      </c>
      <c r="X1166" t="s">
        <v>52</v>
      </c>
      <c r="Y1166">
        <v>0</v>
      </c>
      <c r="Z1166" t="s">
        <v>53</v>
      </c>
      <c r="AA1166">
        <v>2014</v>
      </c>
      <c r="AB1166" t="s">
        <v>103</v>
      </c>
      <c r="AC1166" t="s">
        <v>55</v>
      </c>
      <c r="AD1166" t="s">
        <v>68</v>
      </c>
      <c r="AE1166">
        <v>99195010</v>
      </c>
      <c r="AF1166" t="s">
        <v>69</v>
      </c>
      <c r="AG1166" t="s">
        <v>58</v>
      </c>
      <c r="AH1166" t="s">
        <v>55</v>
      </c>
      <c r="AI1166" t="s">
        <v>59</v>
      </c>
    </row>
    <row r="1167" spans="1:35" x14ac:dyDescent="0.25">
      <c r="A1167" s="14" t="str">
        <f t="shared" si="18"/>
        <v>http://dodappwlsprd2.cloud.pge.com:8003/ilis_rpt/dailyeventlogdetail.jsp?odbeventlogid=14-0075281&amp;numberofmonths=24&amp;showchangehistorylog=1</v>
      </c>
      <c r="B1167" s="15" t="str">
        <f>HYPERLINK(A1167,V1167)</f>
        <v>14-0075281</v>
      </c>
      <c r="C1167" t="s">
        <v>1526</v>
      </c>
      <c r="D1167" t="s">
        <v>1527</v>
      </c>
      <c r="E1167" t="s">
        <v>84</v>
      </c>
      <c r="F1167" t="s">
        <v>1538</v>
      </c>
      <c r="G1167" s="2">
        <v>42761102</v>
      </c>
      <c r="H1167" t="s">
        <v>61</v>
      </c>
      <c r="I1167" s="3">
        <v>8573</v>
      </c>
      <c r="J1167">
        <v>20141211</v>
      </c>
      <c r="K1167" s="4">
        <v>514</v>
      </c>
      <c r="L1167">
        <v>1129329</v>
      </c>
      <c r="M1167" s="5">
        <v>841</v>
      </c>
      <c r="N1167" t="s">
        <v>44</v>
      </c>
      <c r="O1167" t="s">
        <v>62</v>
      </c>
      <c r="P1167" t="s">
        <v>63</v>
      </c>
      <c r="Q1167" s="5">
        <v>11</v>
      </c>
      <c r="R1167" s="5">
        <v>9251</v>
      </c>
      <c r="S1167" t="s">
        <v>105</v>
      </c>
      <c r="T1167" t="s">
        <v>65</v>
      </c>
      <c r="U1167" t="s">
        <v>49</v>
      </c>
      <c r="V1167" t="s">
        <v>1602</v>
      </c>
      <c r="W1167" t="s">
        <v>51</v>
      </c>
      <c r="X1167" t="s">
        <v>52</v>
      </c>
      <c r="Y1167">
        <v>0</v>
      </c>
      <c r="Z1167" t="s">
        <v>53</v>
      </c>
      <c r="AA1167">
        <v>2014</v>
      </c>
      <c r="AB1167" t="s">
        <v>103</v>
      </c>
      <c r="AC1167" t="s">
        <v>55</v>
      </c>
      <c r="AD1167" t="s">
        <v>88</v>
      </c>
      <c r="AE1167">
        <v>99195000</v>
      </c>
      <c r="AF1167" t="s">
        <v>69</v>
      </c>
      <c r="AG1167" t="s">
        <v>58</v>
      </c>
      <c r="AH1167" t="s">
        <v>55</v>
      </c>
      <c r="AI1167" t="s">
        <v>59</v>
      </c>
    </row>
    <row r="1168" spans="1:35" x14ac:dyDescent="0.25">
      <c r="A1168" s="14" t="str">
        <f t="shared" si="18"/>
        <v>http://dodappwlsprd2.cloud.pge.com:8003/ilis_rpt/dailyeventlogdetail.jsp?odbeventlogid=14-0075351&amp;numberofmonths=24&amp;showchangehistorylog=1</v>
      </c>
      <c r="B1168" s="15" t="str">
        <f>HYPERLINK(A1168,V1168)</f>
        <v>14-0075351</v>
      </c>
      <c r="C1168" t="s">
        <v>1526</v>
      </c>
      <c r="D1168" t="s">
        <v>1527</v>
      </c>
      <c r="E1168" t="s">
        <v>84</v>
      </c>
      <c r="F1168" t="s">
        <v>1538</v>
      </c>
      <c r="G1168" s="2">
        <v>42761102</v>
      </c>
      <c r="H1168" t="s">
        <v>61</v>
      </c>
      <c r="I1168" s="3">
        <v>94575</v>
      </c>
      <c r="J1168">
        <v>20141211</v>
      </c>
      <c r="K1168" s="4">
        <v>653</v>
      </c>
      <c r="L1168">
        <v>1133065</v>
      </c>
      <c r="M1168" s="5">
        <v>868</v>
      </c>
      <c r="N1168" t="s">
        <v>44</v>
      </c>
      <c r="O1168" t="s">
        <v>62</v>
      </c>
      <c r="P1168" t="s">
        <v>63</v>
      </c>
      <c r="Q1168" s="5">
        <v>12</v>
      </c>
      <c r="R1168" s="5">
        <v>10416</v>
      </c>
      <c r="S1168" t="s">
        <v>47</v>
      </c>
      <c r="T1168" t="s">
        <v>65</v>
      </c>
      <c r="U1168" t="s">
        <v>49</v>
      </c>
      <c r="V1168" t="s">
        <v>1603</v>
      </c>
      <c r="W1168" t="s">
        <v>51</v>
      </c>
      <c r="X1168" t="s">
        <v>52</v>
      </c>
      <c r="Y1168">
        <v>0</v>
      </c>
      <c r="Z1168" t="s">
        <v>53</v>
      </c>
      <c r="AA1168">
        <v>2014</v>
      </c>
      <c r="AB1168" t="s">
        <v>103</v>
      </c>
      <c r="AC1168" t="s">
        <v>55</v>
      </c>
      <c r="AD1168" t="s">
        <v>68</v>
      </c>
      <c r="AE1168">
        <v>99194938</v>
      </c>
      <c r="AF1168" t="s">
        <v>69</v>
      </c>
      <c r="AG1168" t="s">
        <v>58</v>
      </c>
      <c r="AH1168" t="s">
        <v>55</v>
      </c>
      <c r="AI1168" t="s">
        <v>59</v>
      </c>
    </row>
    <row r="1169" spans="1:35" x14ac:dyDescent="0.25">
      <c r="A1169" s="14" t="str">
        <f t="shared" si="18"/>
        <v>http://dodappwlsprd2.cloud.pge.com:8003/ilis_rpt/dailyeventlogdetail.jsp?odbeventlogid=14-0075356&amp;numberofmonths=24&amp;showchangehistorylog=1</v>
      </c>
      <c r="B1169" s="15" t="str">
        <f>HYPERLINK(A1169,V1169)</f>
        <v>14-0075356</v>
      </c>
      <c r="C1169" t="s">
        <v>1526</v>
      </c>
      <c r="D1169" t="s">
        <v>1527</v>
      </c>
      <c r="E1169" t="s">
        <v>84</v>
      </c>
      <c r="F1169" t="s">
        <v>1538</v>
      </c>
      <c r="G1169" s="2">
        <v>42761102</v>
      </c>
      <c r="H1169" t="s">
        <v>75</v>
      </c>
      <c r="I1169" s="3" t="s">
        <v>76</v>
      </c>
      <c r="J1169">
        <v>20141211</v>
      </c>
      <c r="K1169" s="4">
        <v>653</v>
      </c>
      <c r="L1169">
        <v>1133090</v>
      </c>
      <c r="M1169" s="5">
        <v>643</v>
      </c>
      <c r="N1169" t="s">
        <v>44</v>
      </c>
      <c r="O1169" t="s">
        <v>62</v>
      </c>
      <c r="P1169" t="s">
        <v>63</v>
      </c>
      <c r="Q1169" s="5">
        <v>1</v>
      </c>
      <c r="R1169" s="5">
        <v>643</v>
      </c>
      <c r="S1169" t="s">
        <v>47</v>
      </c>
      <c r="T1169" t="s">
        <v>65</v>
      </c>
      <c r="U1169" t="s">
        <v>66</v>
      </c>
      <c r="V1169" t="s">
        <v>1604</v>
      </c>
      <c r="W1169" t="s">
        <v>51</v>
      </c>
      <c r="X1169" t="s">
        <v>52</v>
      </c>
      <c r="Y1169">
        <v>0</v>
      </c>
      <c r="Z1169" t="s">
        <v>53</v>
      </c>
      <c r="AA1169">
        <v>2014</v>
      </c>
      <c r="AB1169" t="s">
        <v>103</v>
      </c>
      <c r="AC1169" t="s">
        <v>55</v>
      </c>
      <c r="AD1169" t="s">
        <v>167</v>
      </c>
      <c r="AE1169">
        <v>99194934</v>
      </c>
      <c r="AF1169" t="s">
        <v>69</v>
      </c>
      <c r="AG1169" t="s">
        <v>58</v>
      </c>
      <c r="AH1169" t="s">
        <v>55</v>
      </c>
      <c r="AI1169" t="s">
        <v>59</v>
      </c>
    </row>
    <row r="1170" spans="1:35" x14ac:dyDescent="0.25">
      <c r="A1170" s="14" t="str">
        <f t="shared" si="18"/>
        <v>http://dodappwlsprd2.cloud.pge.com:8003/ilis_rpt/dailyeventlogdetail.jsp?odbeventlogid=14-0075418&amp;numberofmonths=24&amp;showchangehistorylog=1</v>
      </c>
      <c r="B1170" s="15" t="str">
        <f>HYPERLINK(A1170,V1170)</f>
        <v>14-0075418</v>
      </c>
      <c r="C1170" t="s">
        <v>1526</v>
      </c>
      <c r="D1170" t="s">
        <v>1527</v>
      </c>
      <c r="E1170" t="s">
        <v>84</v>
      </c>
      <c r="F1170" t="s">
        <v>1538</v>
      </c>
      <c r="G1170" s="2">
        <v>42761102</v>
      </c>
      <c r="H1170" t="s">
        <v>75</v>
      </c>
      <c r="I1170" s="3" t="s">
        <v>76</v>
      </c>
      <c r="J1170">
        <v>20141211</v>
      </c>
      <c r="K1170" s="4">
        <v>653</v>
      </c>
      <c r="L1170">
        <v>1133407</v>
      </c>
      <c r="M1170" s="5">
        <v>475</v>
      </c>
      <c r="N1170" t="s">
        <v>44</v>
      </c>
      <c r="O1170" t="s">
        <v>62</v>
      </c>
      <c r="P1170" t="s">
        <v>70</v>
      </c>
      <c r="Q1170" s="5">
        <v>11</v>
      </c>
      <c r="R1170" s="5">
        <v>5225</v>
      </c>
      <c r="S1170" t="s">
        <v>47</v>
      </c>
      <c r="T1170" t="s">
        <v>65</v>
      </c>
      <c r="U1170" t="s">
        <v>49</v>
      </c>
      <c r="V1170" t="s">
        <v>1605</v>
      </c>
      <c r="W1170" t="s">
        <v>51</v>
      </c>
      <c r="X1170" t="s">
        <v>52</v>
      </c>
      <c r="Y1170">
        <v>0</v>
      </c>
      <c r="Z1170" t="s">
        <v>53</v>
      </c>
      <c r="AA1170">
        <v>2014</v>
      </c>
      <c r="AB1170" t="s">
        <v>103</v>
      </c>
      <c r="AC1170" t="s">
        <v>55</v>
      </c>
      <c r="AD1170" t="s">
        <v>167</v>
      </c>
      <c r="AE1170">
        <v>99194885</v>
      </c>
      <c r="AF1170" t="s">
        <v>69</v>
      </c>
      <c r="AG1170" t="s">
        <v>58</v>
      </c>
      <c r="AH1170" t="s">
        <v>55</v>
      </c>
      <c r="AI1170" t="s">
        <v>59</v>
      </c>
    </row>
    <row r="1171" spans="1:35" x14ac:dyDescent="0.25">
      <c r="A1171" s="14" t="str">
        <f t="shared" si="18"/>
        <v>http://dodappwlsprd2.cloud.pge.com:8003/ilis_rpt/dailyeventlogdetail.jsp?odbeventlogid=14-0075899&amp;numberofmonths=24&amp;showchangehistorylog=1</v>
      </c>
      <c r="B1171" s="15" t="str">
        <f>HYPERLINK(A1171,V1171)</f>
        <v>14-0075899</v>
      </c>
      <c r="C1171" t="s">
        <v>1526</v>
      </c>
      <c r="D1171" t="s">
        <v>1527</v>
      </c>
      <c r="E1171" t="s">
        <v>84</v>
      </c>
      <c r="F1171" t="s">
        <v>1538</v>
      </c>
      <c r="G1171" s="2">
        <v>42761102</v>
      </c>
      <c r="H1171" t="s">
        <v>61</v>
      </c>
      <c r="I1171" s="3">
        <v>3979</v>
      </c>
      <c r="J1171">
        <v>20141211</v>
      </c>
      <c r="K1171" s="4">
        <v>656</v>
      </c>
      <c r="L1171">
        <v>1130203</v>
      </c>
      <c r="M1171" s="5">
        <v>1111</v>
      </c>
      <c r="N1171" t="s">
        <v>44</v>
      </c>
      <c r="O1171" t="s">
        <v>62</v>
      </c>
      <c r="P1171" t="s">
        <v>63</v>
      </c>
      <c r="Q1171" s="5">
        <v>13</v>
      </c>
      <c r="R1171" s="5">
        <v>14443</v>
      </c>
      <c r="S1171" t="s">
        <v>105</v>
      </c>
      <c r="T1171" t="s">
        <v>65</v>
      </c>
      <c r="U1171" t="s">
        <v>49</v>
      </c>
      <c r="V1171" t="s">
        <v>1606</v>
      </c>
      <c r="W1171" t="s">
        <v>51</v>
      </c>
      <c r="X1171" t="s">
        <v>52</v>
      </c>
      <c r="Y1171">
        <v>0</v>
      </c>
      <c r="Z1171" t="s">
        <v>53</v>
      </c>
      <c r="AA1171">
        <v>2014</v>
      </c>
      <c r="AB1171" t="s">
        <v>103</v>
      </c>
      <c r="AC1171" t="s">
        <v>55</v>
      </c>
      <c r="AD1171" t="s">
        <v>88</v>
      </c>
      <c r="AE1171">
        <v>99194567</v>
      </c>
      <c r="AF1171" t="s">
        <v>69</v>
      </c>
      <c r="AG1171" t="s">
        <v>58</v>
      </c>
      <c r="AH1171" t="s">
        <v>55</v>
      </c>
      <c r="AI1171" t="s">
        <v>59</v>
      </c>
    </row>
    <row r="1172" spans="1:35" x14ac:dyDescent="0.25">
      <c r="A1172" s="14" t="str">
        <f t="shared" si="18"/>
        <v>http://dodappwlsprd2.cloud.pge.com:8003/ilis_rpt/dailyeventlogdetail.jsp?odbeventlogid=14-0076054&amp;numberofmonths=24&amp;showchangehistorylog=1</v>
      </c>
      <c r="B1172" s="15" t="str">
        <f>HYPERLINK(A1172,V1172)</f>
        <v>14-0076054</v>
      </c>
      <c r="C1172" t="s">
        <v>1526</v>
      </c>
      <c r="D1172" t="s">
        <v>1527</v>
      </c>
      <c r="E1172" t="s">
        <v>84</v>
      </c>
      <c r="F1172" t="s">
        <v>1538</v>
      </c>
      <c r="G1172" s="2">
        <v>42761102</v>
      </c>
      <c r="H1172" t="s">
        <v>61</v>
      </c>
      <c r="I1172" s="3">
        <v>8505</v>
      </c>
      <c r="J1172">
        <v>20141211</v>
      </c>
      <c r="K1172" s="4">
        <v>2041</v>
      </c>
      <c r="L1172">
        <v>1135977</v>
      </c>
      <c r="M1172" s="5">
        <v>797</v>
      </c>
      <c r="N1172" t="s">
        <v>44</v>
      </c>
      <c r="O1172" t="s">
        <v>62</v>
      </c>
      <c r="P1172" t="s">
        <v>63</v>
      </c>
      <c r="Q1172" s="5">
        <v>13</v>
      </c>
      <c r="R1172" s="5">
        <v>10361</v>
      </c>
      <c r="S1172" t="s">
        <v>47</v>
      </c>
      <c r="T1172" t="s">
        <v>65</v>
      </c>
      <c r="U1172" t="s">
        <v>49</v>
      </c>
      <c r="V1172" t="s">
        <v>1607</v>
      </c>
      <c r="W1172" t="s">
        <v>51</v>
      </c>
      <c r="X1172" t="s">
        <v>52</v>
      </c>
      <c r="Y1172">
        <v>0</v>
      </c>
      <c r="Z1172" t="s">
        <v>53</v>
      </c>
      <c r="AA1172">
        <v>2014</v>
      </c>
      <c r="AB1172" t="s">
        <v>103</v>
      </c>
      <c r="AC1172" t="s">
        <v>55</v>
      </c>
      <c r="AD1172" t="s">
        <v>88</v>
      </c>
      <c r="AE1172">
        <v>99194194</v>
      </c>
      <c r="AF1172" t="s">
        <v>69</v>
      </c>
      <c r="AG1172" t="s">
        <v>58</v>
      </c>
      <c r="AH1172" t="s">
        <v>55</v>
      </c>
      <c r="AI1172" t="s">
        <v>59</v>
      </c>
    </row>
    <row r="1173" spans="1:35" x14ac:dyDescent="0.25">
      <c r="A1173" s="14" t="str">
        <f t="shared" si="18"/>
        <v>http://dodappwlsprd2.cloud.pge.com:8003/ilis_rpt/dailyeventlogdetail.jsp?odbeventlogid=14-0076237&amp;numberofmonths=24&amp;showchangehistorylog=1</v>
      </c>
      <c r="B1173" s="15" t="str">
        <f>HYPERLINK(A1173,V1173)</f>
        <v>14-0076237</v>
      </c>
      <c r="C1173" t="s">
        <v>1526</v>
      </c>
      <c r="D1173" t="s">
        <v>1527</v>
      </c>
      <c r="E1173" t="s">
        <v>84</v>
      </c>
      <c r="F1173" t="s">
        <v>1538</v>
      </c>
      <c r="G1173" s="2">
        <v>42761102</v>
      </c>
      <c r="H1173" t="s">
        <v>61</v>
      </c>
      <c r="I1173" s="3">
        <v>3969</v>
      </c>
      <c r="J1173">
        <v>20141211</v>
      </c>
      <c r="K1173" s="4">
        <v>1811</v>
      </c>
      <c r="L1173">
        <v>1135291</v>
      </c>
      <c r="M1173" s="5">
        <v>1162</v>
      </c>
      <c r="N1173" t="s">
        <v>44</v>
      </c>
      <c r="O1173" t="s">
        <v>62</v>
      </c>
      <c r="P1173" t="s">
        <v>63</v>
      </c>
      <c r="Q1173" s="5">
        <v>57</v>
      </c>
      <c r="R1173" s="5">
        <v>66234</v>
      </c>
      <c r="S1173" t="s">
        <v>118</v>
      </c>
      <c r="T1173" t="s">
        <v>65</v>
      </c>
      <c r="U1173" t="s">
        <v>49</v>
      </c>
      <c r="V1173" t="s">
        <v>1608</v>
      </c>
      <c r="W1173" t="s">
        <v>51</v>
      </c>
      <c r="X1173" t="s">
        <v>52</v>
      </c>
      <c r="Y1173">
        <v>0</v>
      </c>
      <c r="Z1173" t="s">
        <v>53</v>
      </c>
      <c r="AA1173">
        <v>2014</v>
      </c>
      <c r="AB1173" t="s">
        <v>103</v>
      </c>
      <c r="AC1173" t="s">
        <v>55</v>
      </c>
      <c r="AD1173" t="s">
        <v>167</v>
      </c>
      <c r="AE1173">
        <v>99194071</v>
      </c>
      <c r="AF1173" t="s">
        <v>69</v>
      </c>
      <c r="AG1173" t="s">
        <v>58</v>
      </c>
      <c r="AH1173" t="s">
        <v>55</v>
      </c>
      <c r="AI1173" t="s">
        <v>59</v>
      </c>
    </row>
    <row r="1174" spans="1:35" x14ac:dyDescent="0.25">
      <c r="A1174" s="14" t="str">
        <f t="shared" si="18"/>
        <v>http://dodappwlsprd2.cloud.pge.com:8003/ilis_rpt/dailyeventlogdetail.jsp?odbeventlogid=14-0075020&amp;numberofmonths=24&amp;showchangehistorylog=1</v>
      </c>
      <c r="B1174" s="15" t="str">
        <f>HYPERLINK(A1174,V1174)</f>
        <v>14-0075020</v>
      </c>
      <c r="C1174" t="s">
        <v>1526</v>
      </c>
      <c r="D1174" t="s">
        <v>1527</v>
      </c>
      <c r="E1174" t="s">
        <v>84</v>
      </c>
      <c r="F1174" t="s">
        <v>1609</v>
      </c>
      <c r="G1174" s="2">
        <v>42761104</v>
      </c>
      <c r="H1174" t="s">
        <v>61</v>
      </c>
      <c r="I1174" s="3">
        <v>411</v>
      </c>
      <c r="J1174">
        <v>20141211</v>
      </c>
      <c r="K1174" s="4">
        <v>433</v>
      </c>
      <c r="L1174">
        <v>1129100</v>
      </c>
      <c r="M1174" s="5">
        <v>512</v>
      </c>
      <c r="N1174" t="s">
        <v>44</v>
      </c>
      <c r="O1174" t="s">
        <v>62</v>
      </c>
      <c r="P1174" t="s">
        <v>63</v>
      </c>
      <c r="Q1174" s="5">
        <v>14</v>
      </c>
      <c r="R1174" s="5">
        <v>7168</v>
      </c>
      <c r="S1174" t="s">
        <v>47</v>
      </c>
      <c r="T1174" t="s">
        <v>65</v>
      </c>
      <c r="U1174" t="s">
        <v>49</v>
      </c>
      <c r="V1174" t="s">
        <v>1610</v>
      </c>
      <c r="W1174" t="s">
        <v>51</v>
      </c>
      <c r="X1174" t="s">
        <v>52</v>
      </c>
      <c r="Y1174">
        <v>0</v>
      </c>
      <c r="Z1174" t="s">
        <v>53</v>
      </c>
      <c r="AA1174">
        <v>2014</v>
      </c>
      <c r="AB1174" t="s">
        <v>103</v>
      </c>
      <c r="AC1174" t="s">
        <v>55</v>
      </c>
      <c r="AD1174" t="s">
        <v>117</v>
      </c>
      <c r="AE1174">
        <v>99195203</v>
      </c>
      <c r="AF1174" t="s">
        <v>69</v>
      </c>
      <c r="AG1174" t="s">
        <v>58</v>
      </c>
      <c r="AH1174" t="s">
        <v>55</v>
      </c>
      <c r="AI1174" t="s">
        <v>59</v>
      </c>
    </row>
    <row r="1175" spans="1:35" x14ac:dyDescent="0.25">
      <c r="A1175" s="14" t="str">
        <f t="shared" si="18"/>
        <v>http://dodappwlsprd2.cloud.pge.com:8003/ilis_rpt/dailyeventlogdetail.jsp?odbeventlogid=14-0075311&amp;numberofmonths=24&amp;showchangehistorylog=1</v>
      </c>
      <c r="B1175" s="15" t="str">
        <f>HYPERLINK(A1175,V1175)</f>
        <v>14-0075311</v>
      </c>
      <c r="C1175" t="s">
        <v>1526</v>
      </c>
      <c r="D1175" t="s">
        <v>1527</v>
      </c>
      <c r="E1175" t="s">
        <v>84</v>
      </c>
      <c r="F1175" t="s">
        <v>1609</v>
      </c>
      <c r="G1175" s="2">
        <v>42761104</v>
      </c>
      <c r="H1175" t="s">
        <v>61</v>
      </c>
      <c r="I1175" s="3">
        <v>3295</v>
      </c>
      <c r="J1175">
        <v>20141211</v>
      </c>
      <c r="K1175" s="4">
        <v>637</v>
      </c>
      <c r="L1175">
        <v>1129998</v>
      </c>
      <c r="M1175" s="5">
        <v>752</v>
      </c>
      <c r="N1175" t="s">
        <v>44</v>
      </c>
      <c r="O1175" t="s">
        <v>62</v>
      </c>
      <c r="P1175" t="s">
        <v>63</v>
      </c>
      <c r="Q1175" s="5">
        <v>12</v>
      </c>
      <c r="R1175" s="5">
        <v>9024</v>
      </c>
      <c r="S1175" t="s">
        <v>105</v>
      </c>
      <c r="T1175" t="s">
        <v>65</v>
      </c>
      <c r="U1175" t="s">
        <v>49</v>
      </c>
      <c r="V1175" t="s">
        <v>1611</v>
      </c>
      <c r="W1175" t="s">
        <v>51</v>
      </c>
      <c r="X1175" t="s">
        <v>52</v>
      </c>
      <c r="Y1175">
        <v>0</v>
      </c>
      <c r="Z1175" t="s">
        <v>53</v>
      </c>
      <c r="AA1175">
        <v>2014</v>
      </c>
      <c r="AB1175" t="s">
        <v>103</v>
      </c>
      <c r="AC1175" t="s">
        <v>55</v>
      </c>
      <c r="AD1175" t="s">
        <v>56</v>
      </c>
      <c r="AE1175">
        <v>99194974</v>
      </c>
      <c r="AF1175" t="s">
        <v>69</v>
      </c>
      <c r="AG1175" t="s">
        <v>58</v>
      </c>
      <c r="AH1175" t="s">
        <v>55</v>
      </c>
      <c r="AI1175" t="s">
        <v>59</v>
      </c>
    </row>
    <row r="1176" spans="1:35" x14ac:dyDescent="0.25">
      <c r="A1176" s="14" t="str">
        <f t="shared" si="18"/>
        <v>http://dodappwlsprd2.cloud.pge.com:8003/ilis_rpt/dailyeventlogdetail.jsp?odbeventlogid=14-0074908&amp;numberofmonths=24&amp;showchangehistorylog=1</v>
      </c>
      <c r="B1176" s="15" t="str">
        <f>HYPERLINK(A1176,V1176)</f>
        <v>14-0074908</v>
      </c>
      <c r="C1176" t="s">
        <v>1526</v>
      </c>
      <c r="D1176" t="s">
        <v>1527</v>
      </c>
      <c r="E1176" t="s">
        <v>84</v>
      </c>
      <c r="F1176" t="s">
        <v>1612</v>
      </c>
      <c r="G1176" s="2">
        <v>192321121</v>
      </c>
      <c r="H1176" t="s">
        <v>42</v>
      </c>
      <c r="I1176" s="3">
        <v>1690</v>
      </c>
      <c r="J1176">
        <v>20141211</v>
      </c>
      <c r="K1176" s="4">
        <v>510</v>
      </c>
      <c r="L1176">
        <v>1129409</v>
      </c>
      <c r="M1176" s="5">
        <v>2410</v>
      </c>
      <c r="N1176" t="s">
        <v>44</v>
      </c>
      <c r="O1176" t="s">
        <v>62</v>
      </c>
      <c r="P1176" t="s">
        <v>63</v>
      </c>
      <c r="Q1176" s="5">
        <v>38</v>
      </c>
      <c r="R1176" s="5">
        <v>52229</v>
      </c>
      <c r="S1176" t="s">
        <v>105</v>
      </c>
      <c r="T1176" t="s">
        <v>65</v>
      </c>
      <c r="U1176" t="s">
        <v>49</v>
      </c>
      <c r="V1176" t="s">
        <v>1613</v>
      </c>
      <c r="W1176" t="s">
        <v>51</v>
      </c>
      <c r="X1176" t="s">
        <v>52</v>
      </c>
      <c r="Y1176">
        <v>0</v>
      </c>
      <c r="Z1176" t="s">
        <v>53</v>
      </c>
      <c r="AA1176">
        <v>2014</v>
      </c>
      <c r="AB1176" t="s">
        <v>103</v>
      </c>
      <c r="AC1176" t="s">
        <v>55</v>
      </c>
      <c r="AD1176" t="s">
        <v>117</v>
      </c>
      <c r="AE1176">
        <v>99194398</v>
      </c>
      <c r="AF1176" t="s">
        <v>69</v>
      </c>
      <c r="AG1176" t="s">
        <v>58</v>
      </c>
      <c r="AH1176" t="s">
        <v>55</v>
      </c>
      <c r="AI1176" t="s">
        <v>59</v>
      </c>
    </row>
    <row r="1177" spans="1:35" x14ac:dyDescent="0.25">
      <c r="A1177" s="14" t="str">
        <f t="shared" si="18"/>
        <v>http://dodappwlsprd2.cloud.pge.com:8003/ilis_rpt/dailyeventlogdetail.jsp?odbeventlogid=14-0074878&amp;numberofmonths=24&amp;showchangehistorylog=1</v>
      </c>
      <c r="B1177" s="15" t="str">
        <f>HYPERLINK(A1177,V1177)</f>
        <v>14-0074878</v>
      </c>
      <c r="C1177" t="s">
        <v>1526</v>
      </c>
      <c r="D1177" t="s">
        <v>1527</v>
      </c>
      <c r="E1177" t="s">
        <v>84</v>
      </c>
      <c r="F1177" t="s">
        <v>1614</v>
      </c>
      <c r="G1177" s="2">
        <v>192311142</v>
      </c>
      <c r="H1177" t="s">
        <v>42</v>
      </c>
      <c r="I1177" s="3">
        <v>6054</v>
      </c>
      <c r="J1177">
        <v>20141211</v>
      </c>
      <c r="K1177" s="4">
        <v>441</v>
      </c>
      <c r="L1177">
        <v>1129160</v>
      </c>
      <c r="M1177" s="5">
        <v>1389</v>
      </c>
      <c r="N1177" t="s">
        <v>44</v>
      </c>
      <c r="O1177" t="s">
        <v>62</v>
      </c>
      <c r="P1177" t="s">
        <v>63</v>
      </c>
      <c r="Q1177" s="5">
        <v>593</v>
      </c>
      <c r="R1177" s="5">
        <v>704376</v>
      </c>
      <c r="S1177" t="s">
        <v>105</v>
      </c>
      <c r="T1177" t="s">
        <v>65</v>
      </c>
      <c r="U1177" t="s">
        <v>49</v>
      </c>
      <c r="V1177" t="s">
        <v>1615</v>
      </c>
      <c r="W1177" t="s">
        <v>51</v>
      </c>
      <c r="X1177" t="s">
        <v>52</v>
      </c>
      <c r="Y1177">
        <v>0</v>
      </c>
      <c r="Z1177" t="s">
        <v>53</v>
      </c>
      <c r="AA1177">
        <v>2014</v>
      </c>
      <c r="AB1177" t="s">
        <v>103</v>
      </c>
      <c r="AC1177" t="s">
        <v>55</v>
      </c>
      <c r="AD1177" t="s">
        <v>88</v>
      </c>
      <c r="AE1177">
        <v>99195296</v>
      </c>
      <c r="AF1177" t="s">
        <v>69</v>
      </c>
      <c r="AG1177" t="s">
        <v>58</v>
      </c>
      <c r="AH1177" t="s">
        <v>55</v>
      </c>
      <c r="AI1177" t="s">
        <v>59</v>
      </c>
    </row>
    <row r="1178" spans="1:35" x14ac:dyDescent="0.25">
      <c r="A1178" s="14" t="str">
        <f t="shared" si="18"/>
        <v>http://dodappwlsprd2.cloud.pge.com:8003/ilis_rpt/dailyeventlogdetail.jsp?odbeventlogid=14-0075272&amp;numberofmonths=24&amp;showchangehistorylog=1</v>
      </c>
      <c r="B1178" s="15" t="str">
        <f>HYPERLINK(A1178,V1178)</f>
        <v>14-0075272</v>
      </c>
      <c r="C1178" t="s">
        <v>1526</v>
      </c>
      <c r="D1178" t="s">
        <v>1527</v>
      </c>
      <c r="E1178" t="s">
        <v>84</v>
      </c>
      <c r="F1178" t="s">
        <v>1614</v>
      </c>
      <c r="G1178" s="2">
        <v>192311142</v>
      </c>
      <c r="H1178" t="s">
        <v>61</v>
      </c>
      <c r="I1178" s="3">
        <v>1587</v>
      </c>
      <c r="J1178">
        <v>20141211</v>
      </c>
      <c r="K1178" s="4">
        <v>535</v>
      </c>
      <c r="L1178">
        <v>1132583</v>
      </c>
      <c r="M1178" s="5">
        <v>1360</v>
      </c>
      <c r="N1178" t="s">
        <v>44</v>
      </c>
      <c r="O1178" t="s">
        <v>62</v>
      </c>
      <c r="P1178" t="s">
        <v>63</v>
      </c>
      <c r="Q1178" s="5">
        <v>1</v>
      </c>
      <c r="R1178" s="5">
        <v>1360</v>
      </c>
      <c r="S1178" t="s">
        <v>47</v>
      </c>
      <c r="T1178" t="s">
        <v>65</v>
      </c>
      <c r="U1178" t="s">
        <v>49</v>
      </c>
      <c r="V1178" t="s">
        <v>1616</v>
      </c>
      <c r="W1178" t="s">
        <v>51</v>
      </c>
      <c r="X1178" t="s">
        <v>52</v>
      </c>
      <c r="Y1178">
        <v>0</v>
      </c>
      <c r="Z1178" t="s">
        <v>53</v>
      </c>
      <c r="AA1178">
        <v>2014</v>
      </c>
      <c r="AB1178" t="s">
        <v>103</v>
      </c>
      <c r="AC1178" t="s">
        <v>55</v>
      </c>
      <c r="AD1178" t="s">
        <v>88</v>
      </c>
      <c r="AE1178">
        <v>99195009</v>
      </c>
      <c r="AF1178" t="s">
        <v>69</v>
      </c>
      <c r="AG1178" t="s">
        <v>58</v>
      </c>
      <c r="AH1178" t="s">
        <v>55</v>
      </c>
      <c r="AI1178" t="s">
        <v>59</v>
      </c>
    </row>
    <row r="1179" spans="1:35" x14ac:dyDescent="0.25">
      <c r="A1179" s="14" t="str">
        <f t="shared" si="18"/>
        <v>http://dodappwlsprd2.cloud.pge.com:8003/ilis_rpt/dailyeventlogdetail.jsp?odbeventlogid=14-0074827&amp;numberofmonths=24&amp;showchangehistorylog=1</v>
      </c>
      <c r="B1179" s="15" t="str">
        <f>HYPERLINK(A1179,V1179)</f>
        <v>14-0074827</v>
      </c>
      <c r="C1179" t="s">
        <v>1526</v>
      </c>
      <c r="D1179" t="s">
        <v>1527</v>
      </c>
      <c r="E1179" t="s">
        <v>84</v>
      </c>
      <c r="F1179" t="s">
        <v>1617</v>
      </c>
      <c r="G1179" s="2">
        <v>192221102</v>
      </c>
      <c r="H1179" t="s">
        <v>42</v>
      </c>
      <c r="I1179" s="3">
        <v>56048</v>
      </c>
      <c r="J1179">
        <v>20141211</v>
      </c>
      <c r="K1179" s="4">
        <v>305</v>
      </c>
      <c r="L1179">
        <v>1128850</v>
      </c>
      <c r="M1179" s="5">
        <v>2538</v>
      </c>
      <c r="N1179" t="s">
        <v>44</v>
      </c>
      <c r="O1179" t="s">
        <v>62</v>
      </c>
      <c r="P1179" t="s">
        <v>63</v>
      </c>
      <c r="Q1179" s="5">
        <v>118</v>
      </c>
      <c r="R1179" s="5">
        <v>298569</v>
      </c>
      <c r="S1179" t="s">
        <v>47</v>
      </c>
      <c r="T1179" t="s">
        <v>65</v>
      </c>
      <c r="U1179" t="s">
        <v>49</v>
      </c>
      <c r="V1179" t="s">
        <v>1618</v>
      </c>
      <c r="W1179" t="s">
        <v>51</v>
      </c>
      <c r="X1179" t="s">
        <v>52</v>
      </c>
      <c r="Y1179">
        <v>0</v>
      </c>
      <c r="Z1179" t="s">
        <v>53</v>
      </c>
      <c r="AA1179">
        <v>2014</v>
      </c>
      <c r="AB1179" t="s">
        <v>103</v>
      </c>
      <c r="AC1179" t="s">
        <v>55</v>
      </c>
      <c r="AD1179" t="s">
        <v>88</v>
      </c>
      <c r="AE1179">
        <v>99194413</v>
      </c>
      <c r="AF1179" t="s">
        <v>69</v>
      </c>
      <c r="AG1179" t="s">
        <v>58</v>
      </c>
      <c r="AH1179" t="s">
        <v>55</v>
      </c>
      <c r="AI1179" t="s">
        <v>59</v>
      </c>
    </row>
    <row r="1180" spans="1:35" x14ac:dyDescent="0.25">
      <c r="A1180" s="14" t="str">
        <f t="shared" si="18"/>
        <v>http://dodappwlsprd2.cloud.pge.com:8003/ilis_rpt/dailyeventlogdetail.jsp?odbeventlogid=14-0074918&amp;numberofmonths=24&amp;showchangehistorylog=1</v>
      </c>
      <c r="B1180" s="15" t="str">
        <f>HYPERLINK(A1180,V1180)</f>
        <v>14-0074918</v>
      </c>
      <c r="C1180" t="s">
        <v>1526</v>
      </c>
      <c r="D1180" t="s">
        <v>1527</v>
      </c>
      <c r="E1180" t="s">
        <v>84</v>
      </c>
      <c r="F1180" t="s">
        <v>1617</v>
      </c>
      <c r="G1180" s="2">
        <v>192221102</v>
      </c>
      <c r="H1180" t="s">
        <v>42</v>
      </c>
      <c r="I1180" s="3">
        <v>8652</v>
      </c>
      <c r="J1180">
        <v>20141211</v>
      </c>
      <c r="K1180" s="4">
        <v>152</v>
      </c>
      <c r="L1180">
        <v>1129431</v>
      </c>
      <c r="M1180" s="5">
        <v>2184</v>
      </c>
      <c r="N1180" t="s">
        <v>44</v>
      </c>
      <c r="O1180" t="s">
        <v>62</v>
      </c>
      <c r="P1180" t="s">
        <v>63</v>
      </c>
      <c r="Q1180" s="5">
        <v>244</v>
      </c>
      <c r="R1180" s="5">
        <v>432315</v>
      </c>
      <c r="S1180" t="s">
        <v>105</v>
      </c>
      <c r="T1180" t="s">
        <v>65</v>
      </c>
      <c r="U1180" t="s">
        <v>49</v>
      </c>
      <c r="V1180" t="s">
        <v>1619</v>
      </c>
      <c r="W1180" t="s">
        <v>51</v>
      </c>
      <c r="X1180" t="s">
        <v>52</v>
      </c>
      <c r="Y1180">
        <v>0</v>
      </c>
      <c r="Z1180" t="s">
        <v>53</v>
      </c>
      <c r="AA1180">
        <v>2014</v>
      </c>
      <c r="AB1180" t="s">
        <v>103</v>
      </c>
      <c r="AC1180" t="s">
        <v>55</v>
      </c>
      <c r="AD1180" t="s">
        <v>88</v>
      </c>
      <c r="AE1180">
        <v>99194395</v>
      </c>
      <c r="AF1180" t="s">
        <v>69</v>
      </c>
      <c r="AG1180" t="s">
        <v>58</v>
      </c>
      <c r="AH1180" t="s">
        <v>55</v>
      </c>
      <c r="AI1180" t="s">
        <v>59</v>
      </c>
    </row>
    <row r="1181" spans="1:35" x14ac:dyDescent="0.25">
      <c r="A1181" s="14" t="str">
        <f t="shared" si="18"/>
        <v>http://dodappwlsprd2.cloud.pge.com:8003/ilis_rpt/dailyeventlogdetail.jsp?odbeventlogid=14-0075778&amp;numberofmonths=24&amp;showchangehistorylog=1</v>
      </c>
      <c r="B1181" s="15" t="str">
        <f>HYPERLINK(A1181,V1181)</f>
        <v>14-0075778</v>
      </c>
      <c r="C1181" t="s">
        <v>1526</v>
      </c>
      <c r="D1181" t="s">
        <v>1527</v>
      </c>
      <c r="E1181" t="s">
        <v>84</v>
      </c>
      <c r="F1181" t="s">
        <v>1617</v>
      </c>
      <c r="G1181" s="2">
        <v>192221102</v>
      </c>
      <c r="H1181" t="s">
        <v>75</v>
      </c>
      <c r="I1181" s="3" t="s">
        <v>76</v>
      </c>
      <c r="J1181">
        <v>20141211</v>
      </c>
      <c r="K1181" s="4">
        <v>152</v>
      </c>
      <c r="L1181">
        <v>1135483</v>
      </c>
      <c r="M1181" s="5">
        <v>2184</v>
      </c>
      <c r="N1181" t="s">
        <v>44</v>
      </c>
      <c r="O1181" t="s">
        <v>62</v>
      </c>
      <c r="P1181" t="s">
        <v>63</v>
      </c>
      <c r="Q1181" s="5">
        <v>2</v>
      </c>
      <c r="R1181" s="5">
        <v>4368</v>
      </c>
      <c r="S1181" t="s">
        <v>105</v>
      </c>
      <c r="T1181" t="s">
        <v>65</v>
      </c>
      <c r="U1181" t="s">
        <v>49</v>
      </c>
      <c r="V1181" t="s">
        <v>1620</v>
      </c>
      <c r="W1181" t="s">
        <v>51</v>
      </c>
      <c r="X1181" t="s">
        <v>52</v>
      </c>
      <c r="Y1181">
        <v>0</v>
      </c>
      <c r="Z1181" t="s">
        <v>53</v>
      </c>
      <c r="AA1181">
        <v>2014</v>
      </c>
      <c r="AB1181" t="s">
        <v>103</v>
      </c>
      <c r="AC1181" t="s">
        <v>55</v>
      </c>
      <c r="AD1181" t="s">
        <v>68</v>
      </c>
      <c r="AE1181">
        <v>99194280</v>
      </c>
      <c r="AF1181" t="s">
        <v>69</v>
      </c>
      <c r="AG1181" t="s">
        <v>58</v>
      </c>
      <c r="AH1181" t="s">
        <v>55</v>
      </c>
      <c r="AI1181" t="s">
        <v>59</v>
      </c>
    </row>
    <row r="1182" spans="1:35" x14ac:dyDescent="0.25">
      <c r="A1182" s="14" t="str">
        <f t="shared" si="18"/>
        <v>http://dodappwlsprd2.cloud.pge.com:8003/ilis_rpt/dailyeventlogdetail.jsp?odbeventlogid=14-0075925&amp;numberofmonths=24&amp;showchangehistorylog=1</v>
      </c>
      <c r="B1182" s="15" t="str">
        <f>HYPERLINK(A1182,V1182)</f>
        <v>14-0075925</v>
      </c>
      <c r="C1182" t="s">
        <v>1526</v>
      </c>
      <c r="D1182" t="s">
        <v>1527</v>
      </c>
      <c r="E1182" t="s">
        <v>84</v>
      </c>
      <c r="F1182" t="s">
        <v>1617</v>
      </c>
      <c r="G1182" s="2">
        <v>192221102</v>
      </c>
      <c r="H1182" t="s">
        <v>61</v>
      </c>
      <c r="I1182" s="3">
        <v>2581</v>
      </c>
      <c r="J1182">
        <v>20141211</v>
      </c>
      <c r="K1182" s="4">
        <v>1247</v>
      </c>
      <c r="L1182">
        <v>1133677</v>
      </c>
      <c r="M1182" s="5">
        <v>1511</v>
      </c>
      <c r="N1182" t="s">
        <v>44</v>
      </c>
      <c r="O1182" t="s">
        <v>62</v>
      </c>
      <c r="P1182" t="s">
        <v>70</v>
      </c>
      <c r="Q1182" s="5">
        <v>3</v>
      </c>
      <c r="R1182" s="5">
        <v>4533</v>
      </c>
      <c r="S1182" t="s">
        <v>47</v>
      </c>
      <c r="T1182" t="s">
        <v>65</v>
      </c>
      <c r="U1182" t="s">
        <v>49</v>
      </c>
      <c r="V1182" t="s">
        <v>1621</v>
      </c>
      <c r="W1182" t="s">
        <v>51</v>
      </c>
      <c r="X1182" t="s">
        <v>52</v>
      </c>
      <c r="Y1182">
        <v>0</v>
      </c>
      <c r="Z1182" t="s">
        <v>53</v>
      </c>
      <c r="AA1182">
        <v>2014</v>
      </c>
      <c r="AB1182" t="s">
        <v>103</v>
      </c>
      <c r="AC1182" t="s">
        <v>55</v>
      </c>
      <c r="AD1182" t="s">
        <v>88</v>
      </c>
      <c r="AE1182">
        <v>99194238</v>
      </c>
      <c r="AF1182" t="s">
        <v>69</v>
      </c>
      <c r="AG1182" t="s">
        <v>58</v>
      </c>
      <c r="AH1182" t="s">
        <v>55</v>
      </c>
      <c r="AI1182" t="s">
        <v>59</v>
      </c>
    </row>
    <row r="1183" spans="1:35" x14ac:dyDescent="0.25">
      <c r="A1183" s="14" t="str">
        <f t="shared" si="18"/>
        <v>http://dodappwlsprd2.cloud.pge.com:8003/ilis_rpt/dailyeventlogdetail.jsp?odbeventlogid=14-0074955&amp;numberofmonths=24&amp;showchangehistorylog=1</v>
      </c>
      <c r="B1183" s="15" t="str">
        <f>HYPERLINK(A1183,V1183)</f>
        <v>14-0074955</v>
      </c>
      <c r="C1183" t="s">
        <v>1526</v>
      </c>
      <c r="D1183" t="s">
        <v>1527</v>
      </c>
      <c r="E1183" t="s">
        <v>84</v>
      </c>
      <c r="F1183" t="s">
        <v>1622</v>
      </c>
      <c r="G1183" s="2">
        <v>42841111</v>
      </c>
      <c r="H1183" t="s">
        <v>61</v>
      </c>
      <c r="I1183" s="3">
        <v>561</v>
      </c>
      <c r="J1183">
        <v>20141211</v>
      </c>
      <c r="K1183" s="4">
        <v>357</v>
      </c>
      <c r="L1183">
        <v>1128996</v>
      </c>
      <c r="M1183" s="5">
        <v>614</v>
      </c>
      <c r="N1183" t="s">
        <v>44</v>
      </c>
      <c r="O1183" t="s">
        <v>62</v>
      </c>
      <c r="P1183" t="s">
        <v>63</v>
      </c>
      <c r="Q1183" s="5">
        <v>106</v>
      </c>
      <c r="R1183" s="5">
        <v>65084</v>
      </c>
      <c r="S1183" t="s">
        <v>47</v>
      </c>
      <c r="T1183" t="s">
        <v>65</v>
      </c>
      <c r="U1183" t="s">
        <v>49</v>
      </c>
      <c r="V1183" t="s">
        <v>1623</v>
      </c>
      <c r="W1183" t="s">
        <v>51</v>
      </c>
      <c r="X1183" t="s">
        <v>52</v>
      </c>
      <c r="Y1183">
        <v>0</v>
      </c>
      <c r="Z1183" t="s">
        <v>53</v>
      </c>
      <c r="AA1183">
        <v>2014</v>
      </c>
      <c r="AB1183" t="s">
        <v>103</v>
      </c>
      <c r="AC1183" t="s">
        <v>55</v>
      </c>
      <c r="AD1183" t="s">
        <v>56</v>
      </c>
      <c r="AE1183">
        <v>99195253</v>
      </c>
      <c r="AF1183" t="s">
        <v>69</v>
      </c>
      <c r="AG1183" t="s">
        <v>58</v>
      </c>
      <c r="AH1183" t="s">
        <v>55</v>
      </c>
      <c r="AI1183" t="s">
        <v>59</v>
      </c>
    </row>
    <row r="1184" spans="1:35" x14ac:dyDescent="0.25">
      <c r="A1184" s="14" t="str">
        <f t="shared" si="18"/>
        <v>http://dodappwlsprd2.cloud.pge.com:8003/ilis_rpt/dailyeventlogdetail.jsp?odbeventlogid=14-0075092&amp;numberofmonths=24&amp;showchangehistorylog=1</v>
      </c>
      <c r="B1184" s="15" t="str">
        <f>HYPERLINK(A1184,V1184)</f>
        <v>14-0075092</v>
      </c>
      <c r="C1184" t="s">
        <v>1526</v>
      </c>
      <c r="D1184" t="s">
        <v>1527</v>
      </c>
      <c r="E1184" t="s">
        <v>84</v>
      </c>
      <c r="F1184" t="s">
        <v>1622</v>
      </c>
      <c r="G1184" s="2">
        <v>42841111</v>
      </c>
      <c r="H1184" t="s">
        <v>61</v>
      </c>
      <c r="I1184" s="3">
        <v>6693</v>
      </c>
      <c r="J1184">
        <v>20141211</v>
      </c>
      <c r="K1184" s="4">
        <v>346</v>
      </c>
      <c r="L1184">
        <v>1128973</v>
      </c>
      <c r="M1184" s="5">
        <v>556</v>
      </c>
      <c r="N1184" t="s">
        <v>44</v>
      </c>
      <c r="O1184" t="s">
        <v>62</v>
      </c>
      <c r="P1184" t="s">
        <v>63</v>
      </c>
      <c r="Q1184" s="5">
        <v>2</v>
      </c>
      <c r="R1184" s="5">
        <v>1112</v>
      </c>
      <c r="S1184" t="s">
        <v>47</v>
      </c>
      <c r="T1184" t="s">
        <v>65</v>
      </c>
      <c r="U1184" t="s">
        <v>49</v>
      </c>
      <c r="V1184" t="s">
        <v>1624</v>
      </c>
      <c r="W1184" t="s">
        <v>51</v>
      </c>
      <c r="X1184" t="s">
        <v>52</v>
      </c>
      <c r="Y1184">
        <v>0</v>
      </c>
      <c r="Z1184" t="s">
        <v>53</v>
      </c>
      <c r="AA1184">
        <v>2014</v>
      </c>
      <c r="AB1184" t="s">
        <v>103</v>
      </c>
      <c r="AC1184" t="s">
        <v>55</v>
      </c>
      <c r="AD1184" t="s">
        <v>117</v>
      </c>
      <c r="AE1184">
        <v>99195151</v>
      </c>
      <c r="AF1184" t="s">
        <v>69</v>
      </c>
      <c r="AG1184" t="s">
        <v>58</v>
      </c>
      <c r="AH1184" t="s">
        <v>55</v>
      </c>
      <c r="AI1184" t="s">
        <v>59</v>
      </c>
    </row>
    <row r="1185" spans="1:35" x14ac:dyDescent="0.25">
      <c r="A1185" s="14" t="str">
        <f t="shared" si="18"/>
        <v>http://dodappwlsprd2.cloud.pge.com:8003/ilis_rpt/dailyeventlogdetail.jsp?odbeventlogid=14-0075570&amp;numberofmonths=24&amp;showchangehistorylog=1</v>
      </c>
      <c r="B1185" s="15" t="str">
        <f>HYPERLINK(A1185,V1185)</f>
        <v>14-0075570</v>
      </c>
      <c r="C1185" t="s">
        <v>1526</v>
      </c>
      <c r="D1185" t="s">
        <v>1527</v>
      </c>
      <c r="E1185" t="s">
        <v>84</v>
      </c>
      <c r="F1185" t="s">
        <v>1622</v>
      </c>
      <c r="G1185" s="2">
        <v>42841111</v>
      </c>
      <c r="H1185" t="s">
        <v>61</v>
      </c>
      <c r="I1185" s="3">
        <v>561</v>
      </c>
      <c r="J1185">
        <v>20141211</v>
      </c>
      <c r="K1185" s="4">
        <v>1420</v>
      </c>
      <c r="L1185">
        <v>1134356</v>
      </c>
      <c r="M1185" s="5">
        <v>22</v>
      </c>
      <c r="N1185" t="s">
        <v>44</v>
      </c>
      <c r="O1185" t="s">
        <v>62</v>
      </c>
      <c r="P1185" t="s">
        <v>70</v>
      </c>
      <c r="Q1185" s="5">
        <v>106</v>
      </c>
      <c r="R1185" s="5">
        <v>2332</v>
      </c>
      <c r="S1185" t="s">
        <v>47</v>
      </c>
      <c r="T1185" t="s">
        <v>65</v>
      </c>
      <c r="U1185" t="s">
        <v>49</v>
      </c>
      <c r="V1185" t="s">
        <v>1625</v>
      </c>
      <c r="W1185" t="s">
        <v>51</v>
      </c>
      <c r="X1185" t="s">
        <v>52</v>
      </c>
      <c r="Y1185">
        <v>0</v>
      </c>
      <c r="Z1185" t="s">
        <v>53</v>
      </c>
      <c r="AA1185">
        <v>2014</v>
      </c>
      <c r="AB1185" t="s">
        <v>103</v>
      </c>
      <c r="AC1185" t="s">
        <v>55</v>
      </c>
      <c r="AD1185" t="s">
        <v>117</v>
      </c>
      <c r="AE1185">
        <v>99194772</v>
      </c>
      <c r="AF1185" t="s">
        <v>69</v>
      </c>
      <c r="AG1185" t="s">
        <v>58</v>
      </c>
      <c r="AH1185" t="s">
        <v>55</v>
      </c>
      <c r="AI1185" t="s">
        <v>59</v>
      </c>
    </row>
    <row r="1186" spans="1:35" x14ac:dyDescent="0.25">
      <c r="A1186" s="14" t="str">
        <f t="shared" si="18"/>
        <v>http://dodappwlsprd2.cloud.pge.com:8003/ilis_rpt/dailyeventlogdetail.jsp?odbeventlogid=14-0075244&amp;numberofmonths=24&amp;showchangehistorylog=1</v>
      </c>
      <c r="B1186" s="15" t="str">
        <f>HYPERLINK(A1186,V1186)</f>
        <v>14-0075244</v>
      </c>
      <c r="C1186" t="s">
        <v>1526</v>
      </c>
      <c r="D1186" t="s">
        <v>1527</v>
      </c>
      <c r="E1186" t="s">
        <v>84</v>
      </c>
      <c r="F1186" t="s">
        <v>1626</v>
      </c>
      <c r="G1186" s="2">
        <v>42841112</v>
      </c>
      <c r="H1186" t="s">
        <v>61</v>
      </c>
      <c r="I1186" s="3">
        <v>8167</v>
      </c>
      <c r="J1186">
        <v>20141211</v>
      </c>
      <c r="K1186" s="4">
        <v>743</v>
      </c>
      <c r="L1186">
        <v>1131034</v>
      </c>
      <c r="M1186" s="5">
        <v>475</v>
      </c>
      <c r="N1186" t="s">
        <v>44</v>
      </c>
      <c r="O1186" t="s">
        <v>62</v>
      </c>
      <c r="P1186" t="s">
        <v>63</v>
      </c>
      <c r="Q1186" s="5">
        <v>11</v>
      </c>
      <c r="R1186" s="5">
        <v>5225</v>
      </c>
      <c r="S1186" t="s">
        <v>47</v>
      </c>
      <c r="T1186" t="s">
        <v>65</v>
      </c>
      <c r="U1186" t="s">
        <v>49</v>
      </c>
      <c r="V1186" t="s">
        <v>1627</v>
      </c>
      <c r="W1186" t="s">
        <v>51</v>
      </c>
      <c r="X1186" t="s">
        <v>52</v>
      </c>
      <c r="Y1186">
        <v>0</v>
      </c>
      <c r="Z1186" t="s">
        <v>53</v>
      </c>
      <c r="AA1186">
        <v>2014</v>
      </c>
      <c r="AB1186" t="s">
        <v>103</v>
      </c>
      <c r="AC1186" t="s">
        <v>55</v>
      </c>
      <c r="AD1186" t="s">
        <v>88</v>
      </c>
      <c r="AE1186">
        <v>99195028</v>
      </c>
      <c r="AF1186" t="s">
        <v>69</v>
      </c>
      <c r="AG1186" t="s">
        <v>58</v>
      </c>
      <c r="AH1186" t="s">
        <v>55</v>
      </c>
      <c r="AI1186" t="s">
        <v>59</v>
      </c>
    </row>
    <row r="1187" spans="1:35" x14ac:dyDescent="0.25">
      <c r="A1187" s="14" t="str">
        <f t="shared" si="18"/>
        <v>http://dodappwlsprd2.cloud.pge.com:8003/ilis_rpt/dailyeventlogdetail.jsp?odbeventlogid=14-0075644&amp;numberofmonths=24&amp;showchangehistorylog=1</v>
      </c>
      <c r="B1187" s="15" t="str">
        <f>HYPERLINK(A1187,V1187)</f>
        <v>14-0075644</v>
      </c>
      <c r="C1187" t="s">
        <v>1526</v>
      </c>
      <c r="D1187" t="s">
        <v>1527</v>
      </c>
      <c r="E1187" t="s">
        <v>84</v>
      </c>
      <c r="F1187" t="s">
        <v>1626</v>
      </c>
      <c r="G1187" s="2">
        <v>42841112</v>
      </c>
      <c r="H1187" t="s">
        <v>61</v>
      </c>
      <c r="I1187" s="3">
        <v>7325</v>
      </c>
      <c r="J1187">
        <v>20141211</v>
      </c>
      <c r="K1187" s="4">
        <v>1028</v>
      </c>
      <c r="L1187">
        <v>1132876</v>
      </c>
      <c r="M1187" s="5">
        <v>1792</v>
      </c>
      <c r="N1187" t="s">
        <v>44</v>
      </c>
      <c r="O1187" t="s">
        <v>62</v>
      </c>
      <c r="P1187" t="s">
        <v>63</v>
      </c>
      <c r="Q1187" s="5">
        <v>2</v>
      </c>
      <c r="R1187" s="5">
        <v>3584</v>
      </c>
      <c r="S1187" t="s">
        <v>105</v>
      </c>
      <c r="T1187" t="s">
        <v>65</v>
      </c>
      <c r="U1187" t="s">
        <v>49</v>
      </c>
      <c r="V1187" t="s">
        <v>1628</v>
      </c>
      <c r="W1187" t="s">
        <v>51</v>
      </c>
      <c r="X1187" t="s">
        <v>52</v>
      </c>
      <c r="Y1187">
        <v>0</v>
      </c>
      <c r="Z1187" t="s">
        <v>53</v>
      </c>
      <c r="AA1187">
        <v>2014</v>
      </c>
      <c r="AB1187" t="s">
        <v>103</v>
      </c>
      <c r="AC1187" t="s">
        <v>55</v>
      </c>
      <c r="AD1187" t="s">
        <v>88</v>
      </c>
      <c r="AE1187">
        <v>99194311</v>
      </c>
      <c r="AF1187" t="s">
        <v>69</v>
      </c>
      <c r="AG1187" t="s">
        <v>58</v>
      </c>
      <c r="AH1187" t="s">
        <v>55</v>
      </c>
      <c r="AI1187" t="s">
        <v>59</v>
      </c>
    </row>
    <row r="1188" spans="1:35" x14ac:dyDescent="0.25">
      <c r="A1188" s="14" t="str">
        <f t="shared" si="18"/>
        <v>http://dodappwlsprd2.cloud.pge.com:8003/ilis_rpt/dailyeventlogdetail.jsp?odbeventlogid=14-0074888&amp;numberofmonths=24&amp;showchangehistorylog=1</v>
      </c>
      <c r="B1188" s="15" t="str">
        <f>HYPERLINK(A1188,V1188)</f>
        <v>14-0074888</v>
      </c>
      <c r="C1188" t="s">
        <v>1526</v>
      </c>
      <c r="D1188" t="s">
        <v>1527</v>
      </c>
      <c r="E1188" t="s">
        <v>40</v>
      </c>
      <c r="F1188" t="s">
        <v>1629</v>
      </c>
      <c r="G1188" s="2">
        <v>43311102</v>
      </c>
      <c r="H1188" t="s">
        <v>61</v>
      </c>
      <c r="I1188" s="3">
        <v>4205</v>
      </c>
      <c r="J1188">
        <v>20141211</v>
      </c>
      <c r="K1188" s="4">
        <v>402</v>
      </c>
      <c r="L1188">
        <v>1129049</v>
      </c>
      <c r="M1188" s="5">
        <v>458</v>
      </c>
      <c r="N1188" t="s">
        <v>44</v>
      </c>
      <c r="O1188" t="s">
        <v>62</v>
      </c>
      <c r="P1188" t="s">
        <v>63</v>
      </c>
      <c r="Q1188" s="5">
        <v>286</v>
      </c>
      <c r="R1188" s="5">
        <v>130988</v>
      </c>
      <c r="S1188" t="s">
        <v>47</v>
      </c>
      <c r="T1188" t="s">
        <v>65</v>
      </c>
      <c r="U1188" t="s">
        <v>49</v>
      </c>
      <c r="V1188" t="s">
        <v>1630</v>
      </c>
      <c r="W1188" t="s">
        <v>51</v>
      </c>
      <c r="X1188" t="s">
        <v>52</v>
      </c>
      <c r="Y1188">
        <v>0</v>
      </c>
      <c r="Z1188" t="s">
        <v>53</v>
      </c>
      <c r="AA1188">
        <v>2014</v>
      </c>
      <c r="AB1188" t="s">
        <v>103</v>
      </c>
      <c r="AC1188" t="s">
        <v>55</v>
      </c>
      <c r="AD1188" t="s">
        <v>117</v>
      </c>
      <c r="AE1188">
        <v>99195291</v>
      </c>
      <c r="AF1188" t="s">
        <v>69</v>
      </c>
      <c r="AG1188" t="s">
        <v>58</v>
      </c>
      <c r="AH1188" t="s">
        <v>55</v>
      </c>
      <c r="AI1188" t="s">
        <v>59</v>
      </c>
    </row>
    <row r="1189" spans="1:35" x14ac:dyDescent="0.25">
      <c r="A1189" s="14" t="str">
        <f t="shared" si="18"/>
        <v>http://dodappwlsprd2.cloud.pge.com:8003/ilis_rpt/dailyeventlogdetail.jsp?odbeventlogid=14-0075320&amp;numberofmonths=24&amp;showchangehistorylog=1</v>
      </c>
      <c r="B1189" s="15" t="str">
        <f>HYPERLINK(A1189,V1189)</f>
        <v>14-0075320</v>
      </c>
      <c r="C1189" t="s">
        <v>1526</v>
      </c>
      <c r="D1189" t="s">
        <v>1527</v>
      </c>
      <c r="E1189" t="s">
        <v>40</v>
      </c>
      <c r="F1189" t="s">
        <v>1629</v>
      </c>
      <c r="G1189" s="2">
        <v>43311102</v>
      </c>
      <c r="H1189" t="s">
        <v>61</v>
      </c>
      <c r="I1189" s="3">
        <v>4213</v>
      </c>
      <c r="J1189">
        <v>20141211</v>
      </c>
      <c r="K1189" s="4">
        <v>702</v>
      </c>
      <c r="L1189">
        <v>1130255</v>
      </c>
      <c r="M1189" s="5">
        <v>458</v>
      </c>
      <c r="N1189" t="s">
        <v>44</v>
      </c>
      <c r="O1189" t="s">
        <v>62</v>
      </c>
      <c r="P1189" t="s">
        <v>63</v>
      </c>
      <c r="Q1189" s="5">
        <v>22</v>
      </c>
      <c r="R1189" s="5">
        <v>10076</v>
      </c>
      <c r="S1189" t="s">
        <v>47</v>
      </c>
      <c r="T1189" t="s">
        <v>65</v>
      </c>
      <c r="U1189" t="s">
        <v>49</v>
      </c>
      <c r="V1189" t="s">
        <v>1631</v>
      </c>
      <c r="W1189" t="s">
        <v>51</v>
      </c>
      <c r="X1189" t="s">
        <v>52</v>
      </c>
      <c r="Y1189">
        <v>0</v>
      </c>
      <c r="Z1189" t="s">
        <v>53</v>
      </c>
      <c r="AA1189">
        <v>2014</v>
      </c>
      <c r="AB1189" t="s">
        <v>103</v>
      </c>
      <c r="AC1189" t="s">
        <v>55</v>
      </c>
      <c r="AD1189" t="s">
        <v>88</v>
      </c>
      <c r="AE1189">
        <v>99194966</v>
      </c>
      <c r="AF1189" t="s">
        <v>69</v>
      </c>
      <c r="AG1189" t="s">
        <v>58</v>
      </c>
      <c r="AH1189" t="s">
        <v>55</v>
      </c>
      <c r="AI1189" t="s">
        <v>59</v>
      </c>
    </row>
    <row r="1190" spans="1:35" x14ac:dyDescent="0.25">
      <c r="A1190" s="14" t="str">
        <f t="shared" si="18"/>
        <v>http://dodappwlsprd2.cloud.pge.com:8003/ilis_rpt/dailyeventlogdetail.jsp?odbeventlogid=14-0075191&amp;numberofmonths=24&amp;showchangehistorylog=1</v>
      </c>
      <c r="B1190" s="15" t="str">
        <f>HYPERLINK(A1190,V1190)</f>
        <v>14-0075191</v>
      </c>
      <c r="C1190" t="s">
        <v>1526</v>
      </c>
      <c r="D1190" t="s">
        <v>1527</v>
      </c>
      <c r="E1190" t="s">
        <v>84</v>
      </c>
      <c r="F1190" t="s">
        <v>1632</v>
      </c>
      <c r="G1190" s="2">
        <v>42681102</v>
      </c>
      <c r="H1190" t="s">
        <v>61</v>
      </c>
      <c r="I1190" s="3">
        <v>2749</v>
      </c>
      <c r="J1190">
        <v>20141211</v>
      </c>
      <c r="K1190" s="4">
        <v>708</v>
      </c>
      <c r="L1190">
        <v>1130322</v>
      </c>
      <c r="M1190" s="5">
        <v>398</v>
      </c>
      <c r="N1190" t="s">
        <v>44</v>
      </c>
      <c r="O1190" t="s">
        <v>62</v>
      </c>
      <c r="P1190" t="s">
        <v>63</v>
      </c>
      <c r="Q1190" s="5">
        <v>22</v>
      </c>
      <c r="R1190" s="5">
        <v>8756</v>
      </c>
      <c r="S1190" t="s">
        <v>105</v>
      </c>
      <c r="T1190" t="s">
        <v>65</v>
      </c>
      <c r="U1190" t="s">
        <v>49</v>
      </c>
      <c r="V1190" t="s">
        <v>1633</v>
      </c>
      <c r="W1190" t="s">
        <v>51</v>
      </c>
      <c r="X1190" t="s">
        <v>52</v>
      </c>
      <c r="Y1190">
        <v>0</v>
      </c>
      <c r="Z1190" t="s">
        <v>53</v>
      </c>
      <c r="AA1190">
        <v>2014</v>
      </c>
      <c r="AB1190" t="s">
        <v>103</v>
      </c>
      <c r="AC1190" t="s">
        <v>55</v>
      </c>
      <c r="AD1190" t="s">
        <v>88</v>
      </c>
      <c r="AE1190">
        <v>99195071</v>
      </c>
      <c r="AF1190" t="s">
        <v>69</v>
      </c>
      <c r="AG1190" t="s">
        <v>58</v>
      </c>
      <c r="AH1190" t="s">
        <v>55</v>
      </c>
      <c r="AI1190" t="s">
        <v>59</v>
      </c>
    </row>
    <row r="1191" spans="1:35" x14ac:dyDescent="0.25">
      <c r="A1191" s="14" t="str">
        <f t="shared" si="18"/>
        <v>http://dodappwlsprd2.cloud.pge.com:8003/ilis_rpt/dailyeventlogdetail.jsp?odbeventlogid=14-0074812&amp;numberofmonths=24&amp;showchangehistorylog=1</v>
      </c>
      <c r="B1191" s="15" t="str">
        <f>HYPERLINK(A1191,V1191)</f>
        <v>14-0074812</v>
      </c>
      <c r="C1191" t="s">
        <v>1526</v>
      </c>
      <c r="D1191" t="s">
        <v>1527</v>
      </c>
      <c r="E1191" t="s">
        <v>84</v>
      </c>
      <c r="F1191" t="s">
        <v>1541</v>
      </c>
      <c r="G1191" s="2">
        <v>192251102</v>
      </c>
      <c r="H1191" t="s">
        <v>42</v>
      </c>
      <c r="I1191" s="3">
        <v>4230</v>
      </c>
      <c r="J1191">
        <v>20141211</v>
      </c>
      <c r="K1191" s="4">
        <v>217</v>
      </c>
      <c r="L1191">
        <v>1128884</v>
      </c>
      <c r="M1191" s="5">
        <v>3701</v>
      </c>
      <c r="N1191" t="s">
        <v>44</v>
      </c>
      <c r="O1191" t="s">
        <v>45</v>
      </c>
      <c r="P1191" t="s">
        <v>46</v>
      </c>
      <c r="Q1191" s="5">
        <v>25</v>
      </c>
      <c r="R1191" s="5">
        <v>86504</v>
      </c>
      <c r="S1191" t="s">
        <v>47</v>
      </c>
      <c r="T1191" t="s">
        <v>79</v>
      </c>
      <c r="U1191" t="s">
        <v>49</v>
      </c>
      <c r="V1191" t="s">
        <v>1634</v>
      </c>
      <c r="W1191" t="s">
        <v>51</v>
      </c>
      <c r="X1191" t="s">
        <v>52</v>
      </c>
      <c r="Y1191">
        <v>0</v>
      </c>
      <c r="Z1191" t="s">
        <v>53</v>
      </c>
      <c r="AA1191">
        <v>2014</v>
      </c>
      <c r="AB1191" t="s">
        <v>103</v>
      </c>
      <c r="AC1191" t="s">
        <v>55</v>
      </c>
      <c r="AD1191" t="s">
        <v>88</v>
      </c>
      <c r="AE1191">
        <v>99193589</v>
      </c>
      <c r="AF1191" t="s">
        <v>81</v>
      </c>
      <c r="AG1191" t="s">
        <v>58</v>
      </c>
      <c r="AH1191" t="s">
        <v>55</v>
      </c>
      <c r="AI1191" t="s">
        <v>59</v>
      </c>
    </row>
    <row r="1192" spans="1:35" x14ac:dyDescent="0.25">
      <c r="A1192" s="14" t="str">
        <f t="shared" si="18"/>
        <v>http://dodappwlsprd2.cloud.pge.com:8003/ilis_rpt/dailyeventlogdetail.jsp?odbeventlogid=14-0075651&amp;numberofmonths=24&amp;showchangehistorylog=1</v>
      </c>
      <c r="B1192" s="15" t="str">
        <f>HYPERLINK(A1192,V1192)</f>
        <v>14-0075651</v>
      </c>
      <c r="C1192" t="s">
        <v>1526</v>
      </c>
      <c r="D1192" t="s">
        <v>1527</v>
      </c>
      <c r="E1192" t="s">
        <v>84</v>
      </c>
      <c r="F1192" t="s">
        <v>1635</v>
      </c>
      <c r="G1192" s="2">
        <v>42771114</v>
      </c>
      <c r="H1192" t="s">
        <v>61</v>
      </c>
      <c r="I1192" s="3">
        <v>3371</v>
      </c>
      <c r="J1192">
        <v>20141211</v>
      </c>
      <c r="K1192" s="4">
        <v>1430</v>
      </c>
      <c r="L1192">
        <v>1134793</v>
      </c>
      <c r="M1192" s="5">
        <v>1250</v>
      </c>
      <c r="N1192" t="s">
        <v>44</v>
      </c>
      <c r="O1192" t="s">
        <v>62</v>
      </c>
      <c r="P1192" t="s">
        <v>63</v>
      </c>
      <c r="Q1192" s="5">
        <v>6</v>
      </c>
      <c r="R1192" s="5">
        <v>7500</v>
      </c>
      <c r="S1192" t="s">
        <v>118</v>
      </c>
      <c r="T1192" t="s">
        <v>65</v>
      </c>
      <c r="U1192" t="s">
        <v>49</v>
      </c>
      <c r="V1192" t="s">
        <v>1636</v>
      </c>
      <c r="W1192" t="s">
        <v>51</v>
      </c>
      <c r="X1192" t="s">
        <v>52</v>
      </c>
      <c r="Y1192">
        <v>0</v>
      </c>
      <c r="Z1192" t="s">
        <v>53</v>
      </c>
      <c r="AA1192">
        <v>2014</v>
      </c>
      <c r="AB1192" t="s">
        <v>103</v>
      </c>
      <c r="AC1192" t="s">
        <v>55</v>
      </c>
      <c r="AD1192" t="s">
        <v>56</v>
      </c>
      <c r="AE1192">
        <v>99194309</v>
      </c>
      <c r="AF1192" t="s">
        <v>69</v>
      </c>
      <c r="AG1192" t="s">
        <v>58</v>
      </c>
      <c r="AH1192" t="s">
        <v>55</v>
      </c>
      <c r="AI1192" t="s">
        <v>59</v>
      </c>
    </row>
    <row r="1193" spans="1:35" x14ac:dyDescent="0.25">
      <c r="A1193" s="14" t="str">
        <f t="shared" si="18"/>
        <v>http://dodappwlsprd2.cloud.pge.com:8003/ilis_rpt/dailyeventlogdetail.jsp?odbeventlogid=14-0076378&amp;numberofmonths=24&amp;showchangehistorylog=1</v>
      </c>
      <c r="B1193" s="15" t="str">
        <f>HYPERLINK(A1193,V1193)</f>
        <v>14-0076378</v>
      </c>
      <c r="C1193" t="s">
        <v>1526</v>
      </c>
      <c r="D1193" t="s">
        <v>1527</v>
      </c>
      <c r="E1193" t="s">
        <v>84</v>
      </c>
      <c r="F1193" t="s">
        <v>1528</v>
      </c>
      <c r="G1193" s="2">
        <v>43081101</v>
      </c>
      <c r="H1193" t="s">
        <v>137</v>
      </c>
      <c r="I1193" s="3">
        <v>3053</v>
      </c>
      <c r="J1193">
        <v>20141212</v>
      </c>
      <c r="K1193" s="4">
        <v>1000</v>
      </c>
      <c r="L1193">
        <v>1137967</v>
      </c>
      <c r="M1193" s="5">
        <v>1595</v>
      </c>
      <c r="N1193" t="s">
        <v>44</v>
      </c>
      <c r="O1193" t="s">
        <v>62</v>
      </c>
      <c r="P1193" t="s">
        <v>70</v>
      </c>
      <c r="Q1193" s="5">
        <v>11</v>
      </c>
      <c r="R1193" s="5">
        <v>17545</v>
      </c>
      <c r="S1193" t="s">
        <v>64</v>
      </c>
      <c r="T1193" t="s">
        <v>65</v>
      </c>
      <c r="U1193" t="s">
        <v>49</v>
      </c>
      <c r="V1193" t="s">
        <v>1637</v>
      </c>
      <c r="W1193" t="s">
        <v>51</v>
      </c>
      <c r="X1193" t="s">
        <v>52</v>
      </c>
      <c r="Y1193">
        <v>0</v>
      </c>
      <c r="Z1193" t="s">
        <v>53</v>
      </c>
      <c r="AA1193">
        <v>2014</v>
      </c>
      <c r="AB1193" t="s">
        <v>103</v>
      </c>
      <c r="AC1193" t="s">
        <v>55</v>
      </c>
      <c r="AD1193" t="s">
        <v>167</v>
      </c>
      <c r="AE1193">
        <v>99193474</v>
      </c>
      <c r="AF1193" t="s">
        <v>69</v>
      </c>
      <c r="AG1193" t="s">
        <v>58</v>
      </c>
      <c r="AH1193" t="s">
        <v>55</v>
      </c>
      <c r="AI1193" t="s">
        <v>59</v>
      </c>
    </row>
    <row r="1194" spans="1:35" x14ac:dyDescent="0.25">
      <c r="A1194" s="14" t="str">
        <f t="shared" si="18"/>
        <v>http://dodappwlsprd2.cloud.pge.com:8003/ilis_rpt/dailyeventlogdetail.jsp?odbeventlogid=14-0076302&amp;numberofmonths=24&amp;showchangehistorylog=1</v>
      </c>
      <c r="B1194" s="15" t="str">
        <f>HYPERLINK(A1194,V1194)</f>
        <v>14-0076302</v>
      </c>
      <c r="C1194" t="s">
        <v>1526</v>
      </c>
      <c r="D1194" t="s">
        <v>1527</v>
      </c>
      <c r="E1194" t="s">
        <v>84</v>
      </c>
      <c r="F1194" t="s">
        <v>1538</v>
      </c>
      <c r="G1194" s="2">
        <v>42761102</v>
      </c>
      <c r="H1194" t="s">
        <v>61</v>
      </c>
      <c r="I1194" s="3">
        <v>3911</v>
      </c>
      <c r="J1194">
        <v>20141212</v>
      </c>
      <c r="K1194" s="4">
        <v>1045</v>
      </c>
      <c r="L1194">
        <v>1138029</v>
      </c>
      <c r="M1194" s="5">
        <v>366</v>
      </c>
      <c r="N1194" t="s">
        <v>44</v>
      </c>
      <c r="O1194" t="s">
        <v>62</v>
      </c>
      <c r="P1194" t="s">
        <v>70</v>
      </c>
      <c r="Q1194" s="5">
        <v>5</v>
      </c>
      <c r="R1194" s="5">
        <v>1830</v>
      </c>
      <c r="S1194" t="s">
        <v>109</v>
      </c>
      <c r="T1194" t="s">
        <v>65</v>
      </c>
      <c r="U1194" t="s">
        <v>49</v>
      </c>
      <c r="V1194" t="s">
        <v>1638</v>
      </c>
      <c r="W1194" t="s">
        <v>51</v>
      </c>
      <c r="X1194" t="s">
        <v>52</v>
      </c>
      <c r="Y1194">
        <v>0</v>
      </c>
      <c r="Z1194" t="s">
        <v>53</v>
      </c>
      <c r="AA1194">
        <v>2014</v>
      </c>
      <c r="AB1194" t="s">
        <v>103</v>
      </c>
      <c r="AC1194" t="s">
        <v>55</v>
      </c>
      <c r="AD1194" t="s">
        <v>56</v>
      </c>
      <c r="AE1194">
        <v>99194023</v>
      </c>
      <c r="AF1194" t="s">
        <v>69</v>
      </c>
      <c r="AG1194" t="s">
        <v>58</v>
      </c>
      <c r="AH1194" t="s">
        <v>55</v>
      </c>
      <c r="AI1194" t="s">
        <v>59</v>
      </c>
    </row>
    <row r="1195" spans="1:35" x14ac:dyDescent="0.25">
      <c r="A1195" s="14" t="str">
        <f t="shared" si="18"/>
        <v>http://dodappwlsprd2.cloud.pge.com:8003/ilis_rpt/dailyeventlogdetail.jsp?odbeventlogid=14-0076297&amp;numberofmonths=24&amp;showchangehistorylog=1</v>
      </c>
      <c r="B1195" s="15" t="str">
        <f>HYPERLINK(A1195,V1195)</f>
        <v>14-0076297</v>
      </c>
      <c r="C1195" t="s">
        <v>1526</v>
      </c>
      <c r="D1195" t="s">
        <v>1527</v>
      </c>
      <c r="E1195" t="s">
        <v>84</v>
      </c>
      <c r="F1195" t="s">
        <v>1545</v>
      </c>
      <c r="G1195" s="2">
        <v>192221101</v>
      </c>
      <c r="H1195" t="s">
        <v>61</v>
      </c>
      <c r="I1195" s="3">
        <v>1815</v>
      </c>
      <c r="J1195">
        <v>20141212</v>
      </c>
      <c r="K1195" s="4">
        <v>612</v>
      </c>
      <c r="L1195">
        <v>1137161</v>
      </c>
      <c r="M1195" s="5">
        <v>986</v>
      </c>
      <c r="N1195" t="s">
        <v>44</v>
      </c>
      <c r="O1195" t="s">
        <v>62</v>
      </c>
      <c r="P1195" t="s">
        <v>63</v>
      </c>
      <c r="Q1195" s="5">
        <v>29</v>
      </c>
      <c r="R1195" s="5">
        <v>28594</v>
      </c>
      <c r="S1195" t="s">
        <v>109</v>
      </c>
      <c r="T1195" t="s">
        <v>79</v>
      </c>
      <c r="U1195" t="s">
        <v>49</v>
      </c>
      <c r="V1195" t="s">
        <v>1639</v>
      </c>
      <c r="W1195" t="s">
        <v>51</v>
      </c>
      <c r="X1195" t="s">
        <v>52</v>
      </c>
      <c r="Y1195">
        <v>0</v>
      </c>
      <c r="Z1195" t="s">
        <v>53</v>
      </c>
      <c r="AA1195">
        <v>2014</v>
      </c>
      <c r="AB1195" t="s">
        <v>103</v>
      </c>
      <c r="AC1195" t="s">
        <v>55</v>
      </c>
      <c r="AD1195" t="s">
        <v>88</v>
      </c>
      <c r="AE1195">
        <v>99194024</v>
      </c>
      <c r="AF1195" t="s">
        <v>81</v>
      </c>
      <c r="AG1195" t="s">
        <v>58</v>
      </c>
      <c r="AH1195" t="s">
        <v>55</v>
      </c>
      <c r="AI1195" t="s">
        <v>59</v>
      </c>
    </row>
    <row r="1196" spans="1:35" x14ac:dyDescent="0.25">
      <c r="A1196" s="14" t="str">
        <f t="shared" si="18"/>
        <v>http://dodappwlsprd2.cloud.pge.com:8003/ilis_rpt/dailyeventlogdetail.jsp?odbeventlogid=14-0076558&amp;numberofmonths=24&amp;showchangehistorylog=1</v>
      </c>
      <c r="B1196" s="15" t="str">
        <f>HYPERLINK(A1196,V1196)</f>
        <v>14-0076558</v>
      </c>
      <c r="C1196" t="s">
        <v>1526</v>
      </c>
      <c r="D1196" t="s">
        <v>1527</v>
      </c>
      <c r="E1196" t="s">
        <v>84</v>
      </c>
      <c r="F1196" t="s">
        <v>1617</v>
      </c>
      <c r="G1196" s="2">
        <v>192221102</v>
      </c>
      <c r="H1196" t="s">
        <v>61</v>
      </c>
      <c r="I1196" s="3">
        <v>1799</v>
      </c>
      <c r="J1196">
        <v>20141212</v>
      </c>
      <c r="K1196" s="4">
        <v>816</v>
      </c>
      <c r="L1196">
        <v>1138674</v>
      </c>
      <c r="M1196" s="5">
        <v>981</v>
      </c>
      <c r="N1196" t="s">
        <v>44</v>
      </c>
      <c r="O1196" t="s">
        <v>62</v>
      </c>
      <c r="P1196" t="s">
        <v>63</v>
      </c>
      <c r="Q1196" s="5">
        <v>5</v>
      </c>
      <c r="R1196" s="5">
        <v>4905</v>
      </c>
      <c r="S1196" t="s">
        <v>109</v>
      </c>
      <c r="T1196" t="s">
        <v>65</v>
      </c>
      <c r="U1196" t="s">
        <v>49</v>
      </c>
      <c r="V1196" t="s">
        <v>1640</v>
      </c>
      <c r="W1196" t="s">
        <v>51</v>
      </c>
      <c r="X1196" t="s">
        <v>52</v>
      </c>
      <c r="Y1196">
        <v>0</v>
      </c>
      <c r="Z1196" t="s">
        <v>53</v>
      </c>
      <c r="AA1196">
        <v>2014</v>
      </c>
      <c r="AB1196" t="s">
        <v>103</v>
      </c>
      <c r="AC1196" t="s">
        <v>55</v>
      </c>
      <c r="AD1196" t="s">
        <v>68</v>
      </c>
      <c r="AE1196">
        <v>99193841</v>
      </c>
      <c r="AF1196" t="s">
        <v>69</v>
      </c>
      <c r="AG1196" t="s">
        <v>58</v>
      </c>
      <c r="AH1196" t="s">
        <v>55</v>
      </c>
      <c r="AI1196" t="s">
        <v>59</v>
      </c>
    </row>
    <row r="1197" spans="1:35" x14ac:dyDescent="0.25">
      <c r="A1197" s="14" t="str">
        <f t="shared" si="18"/>
        <v>http://dodappwlsprd2.cloud.pge.com:8003/ilis_rpt/dailyeventlogdetail.jsp?odbeventlogid=14-0074827&amp;numberofmonths=24&amp;showchangehistorylog=1</v>
      </c>
      <c r="B1197" s="15" t="str">
        <f>HYPERLINK(A1197,V1197)</f>
        <v>14-0074827</v>
      </c>
      <c r="C1197" t="s">
        <v>1526</v>
      </c>
      <c r="D1197" t="s">
        <v>1527</v>
      </c>
      <c r="E1197" t="s">
        <v>84</v>
      </c>
      <c r="F1197" t="s">
        <v>1617</v>
      </c>
      <c r="G1197" s="2">
        <v>192221102</v>
      </c>
      <c r="H1197" t="s">
        <v>42</v>
      </c>
      <c r="I1197" s="3">
        <v>37054</v>
      </c>
      <c r="J1197">
        <v>20141212</v>
      </c>
      <c r="K1197" s="4">
        <v>2150</v>
      </c>
      <c r="L1197">
        <v>1139284</v>
      </c>
      <c r="M1197" s="5">
        <v>29</v>
      </c>
      <c r="N1197" t="s">
        <v>44</v>
      </c>
      <c r="O1197" t="s">
        <v>45</v>
      </c>
      <c r="P1197" t="s">
        <v>46</v>
      </c>
      <c r="Q1197" s="5">
        <v>102</v>
      </c>
      <c r="R1197" s="5">
        <v>2958</v>
      </c>
      <c r="S1197" t="s">
        <v>160</v>
      </c>
      <c r="T1197" t="s">
        <v>65</v>
      </c>
      <c r="U1197" t="s">
        <v>49</v>
      </c>
      <c r="V1197" t="s">
        <v>1618</v>
      </c>
      <c r="W1197" t="s">
        <v>51</v>
      </c>
      <c r="X1197" t="s">
        <v>52</v>
      </c>
      <c r="Y1197">
        <v>0</v>
      </c>
      <c r="Z1197" t="s">
        <v>53</v>
      </c>
      <c r="AA1197">
        <v>2014</v>
      </c>
      <c r="AB1197" t="s">
        <v>103</v>
      </c>
      <c r="AC1197" t="s">
        <v>55</v>
      </c>
      <c r="AD1197" t="s">
        <v>68</v>
      </c>
      <c r="AE1197">
        <v>99193822</v>
      </c>
      <c r="AF1197" t="s">
        <v>69</v>
      </c>
      <c r="AG1197" t="s">
        <v>58</v>
      </c>
      <c r="AH1197" t="s">
        <v>55</v>
      </c>
      <c r="AI1197" t="s">
        <v>59</v>
      </c>
    </row>
    <row r="1198" spans="1:35" x14ac:dyDescent="0.25">
      <c r="A1198" s="14" t="str">
        <f t="shared" si="18"/>
        <v>http://dodappwlsprd2.cloud.pge.com:8003/ilis_rpt/dailyeventlogdetail.jsp?odbeventlogid=14-0074827&amp;numberofmonths=24&amp;showchangehistorylog=1</v>
      </c>
      <c r="B1198" s="15" t="str">
        <f>HYPERLINK(A1198,V1198)</f>
        <v>14-0074827</v>
      </c>
      <c r="C1198" t="s">
        <v>1526</v>
      </c>
      <c r="D1198" t="s">
        <v>1527</v>
      </c>
      <c r="E1198" t="s">
        <v>84</v>
      </c>
      <c r="F1198" t="s">
        <v>1617</v>
      </c>
      <c r="G1198" s="2">
        <v>192221102</v>
      </c>
      <c r="H1198" t="s">
        <v>75</v>
      </c>
      <c r="I1198" s="3" t="s">
        <v>76</v>
      </c>
      <c r="J1198">
        <v>20141212</v>
      </c>
      <c r="K1198" s="4">
        <v>2123</v>
      </c>
      <c r="L1198">
        <v>1139299</v>
      </c>
      <c r="M1198" s="5">
        <v>118</v>
      </c>
      <c r="N1198" t="s">
        <v>44</v>
      </c>
      <c r="O1198" t="s">
        <v>45</v>
      </c>
      <c r="P1198" t="s">
        <v>46</v>
      </c>
      <c r="Q1198" s="5">
        <v>1</v>
      </c>
      <c r="R1198" s="5">
        <v>118</v>
      </c>
      <c r="S1198" t="s">
        <v>47</v>
      </c>
      <c r="T1198" t="s">
        <v>65</v>
      </c>
      <c r="U1198" t="s">
        <v>49</v>
      </c>
      <c r="V1198" t="s">
        <v>1618</v>
      </c>
      <c r="W1198" t="s">
        <v>51</v>
      </c>
      <c r="X1198" t="s">
        <v>52</v>
      </c>
      <c r="Y1198">
        <v>0</v>
      </c>
      <c r="Z1198" t="s">
        <v>53</v>
      </c>
      <c r="AA1198">
        <v>2014</v>
      </c>
      <c r="AB1198" t="s">
        <v>103</v>
      </c>
      <c r="AC1198" t="s">
        <v>55</v>
      </c>
      <c r="AD1198" t="s">
        <v>68</v>
      </c>
      <c r="AE1198">
        <v>99193820</v>
      </c>
      <c r="AF1198" t="s">
        <v>69</v>
      </c>
      <c r="AG1198" t="s">
        <v>58</v>
      </c>
      <c r="AH1198" t="s">
        <v>55</v>
      </c>
      <c r="AI1198" t="s">
        <v>59</v>
      </c>
    </row>
    <row r="1199" spans="1:35" x14ac:dyDescent="0.25">
      <c r="A1199" s="14" t="str">
        <f t="shared" si="18"/>
        <v>http://dodappwlsprd2.cloud.pge.com:8003/ilis_rpt/dailyeventlogdetail.jsp?odbeventlogid=14-0078927&amp;numberofmonths=24&amp;showchangehistorylog=1</v>
      </c>
      <c r="B1199" s="15" t="str">
        <f>HYPERLINK(A1199,V1199)</f>
        <v>14-0078927</v>
      </c>
      <c r="C1199" t="s">
        <v>1526</v>
      </c>
      <c r="D1199" t="s">
        <v>1527</v>
      </c>
      <c r="E1199" t="s">
        <v>84</v>
      </c>
      <c r="F1199" t="s">
        <v>1614</v>
      </c>
      <c r="G1199" s="2">
        <v>192311142</v>
      </c>
      <c r="H1199" t="s">
        <v>61</v>
      </c>
      <c r="I1199" s="3">
        <v>68415</v>
      </c>
      <c r="J1199">
        <v>20141230</v>
      </c>
      <c r="K1199" s="4">
        <v>846</v>
      </c>
      <c r="L1199">
        <v>1150568</v>
      </c>
      <c r="M1199" s="5">
        <v>339</v>
      </c>
      <c r="N1199" t="s">
        <v>44</v>
      </c>
      <c r="O1199" t="s">
        <v>62</v>
      </c>
      <c r="P1199" t="s">
        <v>63</v>
      </c>
      <c r="Q1199" s="5">
        <v>1</v>
      </c>
      <c r="R1199" s="5">
        <v>339</v>
      </c>
      <c r="S1199" t="s">
        <v>109</v>
      </c>
      <c r="T1199" t="s">
        <v>1641</v>
      </c>
      <c r="U1199" t="s">
        <v>49</v>
      </c>
      <c r="V1199" t="s">
        <v>1642</v>
      </c>
      <c r="W1199" t="s">
        <v>51</v>
      </c>
      <c r="X1199" t="s">
        <v>52</v>
      </c>
      <c r="Y1199">
        <v>0</v>
      </c>
      <c r="Z1199" t="s">
        <v>53</v>
      </c>
      <c r="AA1199">
        <v>2014</v>
      </c>
      <c r="AB1199" t="s">
        <v>103</v>
      </c>
      <c r="AC1199" t="s">
        <v>55</v>
      </c>
      <c r="AD1199" t="s">
        <v>68</v>
      </c>
      <c r="AE1199">
        <v>99190736</v>
      </c>
      <c r="AF1199" t="s">
        <v>1643</v>
      </c>
      <c r="AG1199" t="s">
        <v>58</v>
      </c>
      <c r="AH1199" t="s">
        <v>55</v>
      </c>
      <c r="AI1199" t="s">
        <v>59</v>
      </c>
    </row>
    <row r="1200" spans="1:35" x14ac:dyDescent="0.25">
      <c r="A1200" s="14" t="str">
        <f t="shared" si="18"/>
        <v>http://dodappwlsprd2.cloud.pge.com:8003/ilis_rpt/dailyeventlogdetail.jsp?odbeventlogid=15-0009900&amp;numberofmonths=24&amp;showchangehistorylog=1</v>
      </c>
      <c r="B1200" s="15" t="str">
        <f>HYPERLINK(A1200,V1200)</f>
        <v>15-0009900</v>
      </c>
      <c r="C1200" t="s">
        <v>1526</v>
      </c>
      <c r="D1200" t="s">
        <v>1527</v>
      </c>
      <c r="E1200" t="s">
        <v>84</v>
      </c>
      <c r="F1200" t="s">
        <v>1571</v>
      </c>
      <c r="G1200" s="2">
        <v>42861101</v>
      </c>
      <c r="H1200" t="s">
        <v>61</v>
      </c>
      <c r="I1200" s="3">
        <v>4583</v>
      </c>
      <c r="J1200">
        <v>20150206</v>
      </c>
      <c r="K1200" s="4">
        <v>335</v>
      </c>
      <c r="L1200">
        <v>1173712</v>
      </c>
      <c r="M1200" s="5">
        <v>850</v>
      </c>
      <c r="N1200" t="s">
        <v>44</v>
      </c>
      <c r="O1200" t="s">
        <v>62</v>
      </c>
      <c r="P1200" t="s">
        <v>63</v>
      </c>
      <c r="Q1200" s="5">
        <v>14</v>
      </c>
      <c r="R1200" s="5">
        <v>11900</v>
      </c>
      <c r="S1200" t="s">
        <v>47</v>
      </c>
      <c r="T1200" t="s">
        <v>65</v>
      </c>
      <c r="U1200" t="s">
        <v>49</v>
      </c>
      <c r="V1200" t="s">
        <v>1644</v>
      </c>
      <c r="W1200" t="s">
        <v>51</v>
      </c>
      <c r="X1200" t="s">
        <v>52</v>
      </c>
      <c r="Y1200">
        <v>0</v>
      </c>
      <c r="Z1200" t="s">
        <v>53</v>
      </c>
      <c r="AA1200">
        <v>2015</v>
      </c>
      <c r="AB1200" t="s">
        <v>247</v>
      </c>
      <c r="AC1200" t="s">
        <v>55</v>
      </c>
      <c r="AD1200" t="s">
        <v>68</v>
      </c>
      <c r="AE1200">
        <v>99185283</v>
      </c>
      <c r="AF1200" t="s">
        <v>69</v>
      </c>
      <c r="AG1200" t="s">
        <v>58</v>
      </c>
      <c r="AH1200" t="s">
        <v>55</v>
      </c>
      <c r="AI1200" t="s">
        <v>59</v>
      </c>
    </row>
    <row r="1201" spans="1:35" x14ac:dyDescent="0.25">
      <c r="A1201" s="14" t="str">
        <f t="shared" si="18"/>
        <v>http://dodappwlsprd2.cloud.pge.com:8003/ilis_rpt/dailyeventlogdetail.jsp?odbeventlogid=15-0009896&amp;numberofmonths=24&amp;showchangehistorylog=1</v>
      </c>
      <c r="B1201" s="15" t="str">
        <f>HYPERLINK(A1201,V1201)</f>
        <v>15-0009896</v>
      </c>
      <c r="C1201" t="s">
        <v>1526</v>
      </c>
      <c r="D1201" t="s">
        <v>1527</v>
      </c>
      <c r="E1201" t="s">
        <v>84</v>
      </c>
      <c r="F1201" t="s">
        <v>1528</v>
      </c>
      <c r="G1201" s="2">
        <v>43081101</v>
      </c>
      <c r="H1201" t="s">
        <v>61</v>
      </c>
      <c r="I1201" s="3">
        <v>1265</v>
      </c>
      <c r="J1201">
        <v>20150206</v>
      </c>
      <c r="K1201" s="4">
        <v>830</v>
      </c>
      <c r="L1201">
        <v>1173680</v>
      </c>
      <c r="M1201" s="5">
        <v>3243</v>
      </c>
      <c r="N1201" t="s">
        <v>44</v>
      </c>
      <c r="O1201" t="s">
        <v>62</v>
      </c>
      <c r="P1201" t="s">
        <v>63</v>
      </c>
      <c r="Q1201" s="5">
        <v>1</v>
      </c>
      <c r="R1201" s="5">
        <v>3243</v>
      </c>
      <c r="S1201" t="s">
        <v>47</v>
      </c>
      <c r="T1201" t="s">
        <v>65</v>
      </c>
      <c r="U1201" t="s">
        <v>49</v>
      </c>
      <c r="V1201" t="s">
        <v>1645</v>
      </c>
      <c r="W1201" t="s">
        <v>51</v>
      </c>
      <c r="X1201" t="s">
        <v>52</v>
      </c>
      <c r="Y1201">
        <v>0</v>
      </c>
      <c r="Z1201" t="s">
        <v>53</v>
      </c>
      <c r="AA1201">
        <v>2015</v>
      </c>
      <c r="AB1201" t="s">
        <v>247</v>
      </c>
      <c r="AC1201" t="s">
        <v>55</v>
      </c>
      <c r="AD1201" t="s">
        <v>88</v>
      </c>
      <c r="AE1201">
        <v>99183961</v>
      </c>
      <c r="AF1201" t="s">
        <v>69</v>
      </c>
      <c r="AG1201" t="s">
        <v>58</v>
      </c>
      <c r="AH1201" t="s">
        <v>55</v>
      </c>
      <c r="AI1201" t="s">
        <v>59</v>
      </c>
    </row>
    <row r="1202" spans="1:35" x14ac:dyDescent="0.25">
      <c r="A1202" s="14" t="str">
        <f t="shared" si="18"/>
        <v>http://dodappwlsprd2.cloud.pge.com:8003/ilis_rpt/dailyeventlogdetail.jsp?odbeventlogid=15-0010339&amp;numberofmonths=24&amp;showchangehistorylog=1</v>
      </c>
      <c r="B1202" s="15" t="str">
        <f>HYPERLINK(A1202,V1202)</f>
        <v>15-0010339</v>
      </c>
      <c r="C1202" t="s">
        <v>1526</v>
      </c>
      <c r="D1202" t="s">
        <v>1527</v>
      </c>
      <c r="E1202" t="s">
        <v>84</v>
      </c>
      <c r="F1202" t="s">
        <v>1528</v>
      </c>
      <c r="G1202" s="2">
        <v>43081101</v>
      </c>
      <c r="H1202" t="s">
        <v>61</v>
      </c>
      <c r="I1202" s="3">
        <v>3281</v>
      </c>
      <c r="J1202">
        <v>20150206</v>
      </c>
      <c r="K1202" s="4">
        <v>1353</v>
      </c>
      <c r="L1202">
        <v>1176004</v>
      </c>
      <c r="M1202" s="5">
        <v>1412</v>
      </c>
      <c r="N1202" t="s">
        <v>44</v>
      </c>
      <c r="O1202" t="s">
        <v>62</v>
      </c>
      <c r="P1202" t="s">
        <v>63</v>
      </c>
      <c r="Q1202" s="5">
        <v>83</v>
      </c>
      <c r="R1202" s="5">
        <v>30158</v>
      </c>
      <c r="S1202" t="s">
        <v>47</v>
      </c>
      <c r="T1202" t="s">
        <v>65</v>
      </c>
      <c r="U1202" t="s">
        <v>49</v>
      </c>
      <c r="V1202" t="s">
        <v>1646</v>
      </c>
      <c r="W1202" t="s">
        <v>51</v>
      </c>
      <c r="X1202" t="s">
        <v>52</v>
      </c>
      <c r="Y1202">
        <v>0</v>
      </c>
      <c r="Z1202" t="s">
        <v>53</v>
      </c>
      <c r="AA1202">
        <v>2015</v>
      </c>
      <c r="AB1202" t="s">
        <v>247</v>
      </c>
      <c r="AC1202" t="s">
        <v>55</v>
      </c>
      <c r="AD1202" t="s">
        <v>68</v>
      </c>
      <c r="AE1202">
        <v>99184631</v>
      </c>
      <c r="AF1202" t="s">
        <v>69</v>
      </c>
      <c r="AG1202" t="s">
        <v>58</v>
      </c>
      <c r="AH1202" t="s">
        <v>55</v>
      </c>
      <c r="AI1202" t="s">
        <v>59</v>
      </c>
    </row>
    <row r="1203" spans="1:35" x14ac:dyDescent="0.25">
      <c r="A1203" s="14" t="str">
        <f t="shared" si="18"/>
        <v>http://dodappwlsprd2.cloud.pge.com:8003/ilis_rpt/dailyeventlogdetail.jsp?odbeventlogid=15-0010416&amp;numberofmonths=24&amp;showchangehistorylog=1</v>
      </c>
      <c r="B1203" s="15" t="str">
        <f>HYPERLINK(A1203,V1203)</f>
        <v>15-0010416</v>
      </c>
      <c r="C1203" t="s">
        <v>1526</v>
      </c>
      <c r="D1203" t="s">
        <v>1527</v>
      </c>
      <c r="E1203" t="s">
        <v>84</v>
      </c>
      <c r="F1203" t="s">
        <v>1528</v>
      </c>
      <c r="G1203" s="2">
        <v>43081101</v>
      </c>
      <c r="H1203" t="s">
        <v>61</v>
      </c>
      <c r="I1203" s="3">
        <v>2431</v>
      </c>
      <c r="J1203">
        <v>20150206</v>
      </c>
      <c r="K1203" s="4">
        <v>937</v>
      </c>
      <c r="L1203">
        <v>1176443</v>
      </c>
      <c r="M1203" s="5">
        <v>1941</v>
      </c>
      <c r="N1203" t="s">
        <v>44</v>
      </c>
      <c r="O1203" t="s">
        <v>62</v>
      </c>
      <c r="P1203" t="s">
        <v>63</v>
      </c>
      <c r="Q1203" s="5">
        <v>35</v>
      </c>
      <c r="R1203" s="5">
        <v>67935</v>
      </c>
      <c r="S1203" t="s">
        <v>47</v>
      </c>
      <c r="T1203" t="s">
        <v>65</v>
      </c>
      <c r="U1203" t="s">
        <v>49</v>
      </c>
      <c r="V1203" t="s">
        <v>1647</v>
      </c>
      <c r="W1203" t="s">
        <v>51</v>
      </c>
      <c r="X1203" t="s">
        <v>52</v>
      </c>
      <c r="Y1203">
        <v>0</v>
      </c>
      <c r="Z1203" t="s">
        <v>53</v>
      </c>
      <c r="AA1203">
        <v>2015</v>
      </c>
      <c r="AB1203" t="s">
        <v>247</v>
      </c>
      <c r="AC1203" t="s">
        <v>55</v>
      </c>
      <c r="AD1203" t="s">
        <v>68</v>
      </c>
      <c r="AE1203">
        <v>99184619</v>
      </c>
      <c r="AF1203" t="s">
        <v>69</v>
      </c>
      <c r="AG1203" t="s">
        <v>58</v>
      </c>
      <c r="AH1203" t="s">
        <v>55</v>
      </c>
      <c r="AI1203" t="s">
        <v>59</v>
      </c>
    </row>
    <row r="1204" spans="1:35" x14ac:dyDescent="0.25">
      <c r="A1204" s="14" t="str">
        <f t="shared" si="18"/>
        <v>http://dodappwlsprd2.cloud.pge.com:8003/ilis_rpt/dailyeventlogdetail.jsp?odbeventlogid=15-0010417&amp;numberofmonths=24&amp;showchangehistorylog=1</v>
      </c>
      <c r="B1204" s="15" t="str">
        <f>HYPERLINK(A1204,V1204)</f>
        <v>15-0010417</v>
      </c>
      <c r="C1204" t="s">
        <v>1526</v>
      </c>
      <c r="D1204" t="s">
        <v>1527</v>
      </c>
      <c r="E1204" t="s">
        <v>84</v>
      </c>
      <c r="F1204" t="s">
        <v>1528</v>
      </c>
      <c r="G1204" s="2">
        <v>43081101</v>
      </c>
      <c r="H1204" t="s">
        <v>61</v>
      </c>
      <c r="I1204" s="3">
        <v>5065</v>
      </c>
      <c r="J1204">
        <v>20150206</v>
      </c>
      <c r="K1204" s="4">
        <v>937</v>
      </c>
      <c r="L1204">
        <v>1176460</v>
      </c>
      <c r="M1204" s="5">
        <v>1698</v>
      </c>
      <c r="N1204" t="s">
        <v>44</v>
      </c>
      <c r="O1204" t="s">
        <v>62</v>
      </c>
      <c r="P1204" t="s">
        <v>63</v>
      </c>
      <c r="Q1204" s="5">
        <v>54</v>
      </c>
      <c r="R1204" s="5">
        <v>91692</v>
      </c>
      <c r="S1204" t="s">
        <v>47</v>
      </c>
      <c r="T1204" t="s">
        <v>65</v>
      </c>
      <c r="U1204" t="s">
        <v>49</v>
      </c>
      <c r="V1204" t="s">
        <v>1648</v>
      </c>
      <c r="W1204" t="s">
        <v>51</v>
      </c>
      <c r="X1204" t="s">
        <v>52</v>
      </c>
      <c r="Y1204">
        <v>0</v>
      </c>
      <c r="Z1204" t="s">
        <v>53</v>
      </c>
      <c r="AA1204">
        <v>2015</v>
      </c>
      <c r="AB1204" t="s">
        <v>247</v>
      </c>
      <c r="AC1204" t="s">
        <v>55</v>
      </c>
      <c r="AD1204" t="s">
        <v>68</v>
      </c>
      <c r="AE1204">
        <v>99184618</v>
      </c>
      <c r="AF1204" t="s">
        <v>69</v>
      </c>
      <c r="AG1204" t="s">
        <v>58</v>
      </c>
      <c r="AH1204" t="s">
        <v>55</v>
      </c>
      <c r="AI1204" t="s">
        <v>59</v>
      </c>
    </row>
    <row r="1205" spans="1:35" x14ac:dyDescent="0.25">
      <c r="A1205" s="14" t="str">
        <f t="shared" si="18"/>
        <v>http://dodappwlsprd2.cloud.pge.com:8003/ilis_rpt/dailyeventlogdetail.jsp?odbeventlogid=15-0010434&amp;numberofmonths=24&amp;showchangehistorylog=1</v>
      </c>
      <c r="B1205" s="15" t="str">
        <f>HYPERLINK(A1205,V1205)</f>
        <v>15-0010434</v>
      </c>
      <c r="C1205" t="s">
        <v>1526</v>
      </c>
      <c r="D1205" t="s">
        <v>1527</v>
      </c>
      <c r="E1205" t="s">
        <v>84</v>
      </c>
      <c r="F1205" t="s">
        <v>1528</v>
      </c>
      <c r="G1205" s="2">
        <v>43081101</v>
      </c>
      <c r="H1205" t="s">
        <v>61</v>
      </c>
      <c r="I1205" s="3">
        <v>3033</v>
      </c>
      <c r="J1205">
        <v>20150206</v>
      </c>
      <c r="K1205" s="4">
        <v>952</v>
      </c>
      <c r="L1205">
        <v>1173969</v>
      </c>
      <c r="M1205" s="5">
        <v>1640</v>
      </c>
      <c r="N1205" t="s">
        <v>44</v>
      </c>
      <c r="O1205" t="s">
        <v>62</v>
      </c>
      <c r="P1205" t="s">
        <v>63</v>
      </c>
      <c r="Q1205" s="5">
        <v>51</v>
      </c>
      <c r="R1205" s="5">
        <v>23272</v>
      </c>
      <c r="S1205" t="s">
        <v>47</v>
      </c>
      <c r="T1205" t="s">
        <v>65</v>
      </c>
      <c r="U1205" t="s">
        <v>49</v>
      </c>
      <c r="V1205" t="s">
        <v>1649</v>
      </c>
      <c r="W1205" t="s">
        <v>51</v>
      </c>
      <c r="X1205" t="s">
        <v>52</v>
      </c>
      <c r="Y1205">
        <v>0</v>
      </c>
      <c r="Z1205" t="s">
        <v>53</v>
      </c>
      <c r="AA1205">
        <v>2015</v>
      </c>
      <c r="AB1205" t="s">
        <v>247</v>
      </c>
      <c r="AC1205" t="s">
        <v>55</v>
      </c>
      <c r="AD1205" t="s">
        <v>68</v>
      </c>
      <c r="AE1205">
        <v>99183949</v>
      </c>
      <c r="AF1205" t="s">
        <v>69</v>
      </c>
      <c r="AG1205" t="s">
        <v>58</v>
      </c>
      <c r="AH1205" t="s">
        <v>55</v>
      </c>
      <c r="AI1205" t="s">
        <v>59</v>
      </c>
    </row>
    <row r="1206" spans="1:35" x14ac:dyDescent="0.25">
      <c r="A1206" s="14" t="str">
        <f t="shared" si="18"/>
        <v>http://dodappwlsprd2.cloud.pge.com:8003/ilis_rpt/dailyeventlogdetail.jsp?odbeventlogid=15-0010956&amp;numberofmonths=24&amp;showchangehistorylog=1</v>
      </c>
      <c r="B1206" s="15" t="str">
        <f>HYPERLINK(A1206,V1206)</f>
        <v>15-0010956</v>
      </c>
      <c r="C1206" t="s">
        <v>1526</v>
      </c>
      <c r="D1206" t="s">
        <v>1527</v>
      </c>
      <c r="E1206" t="s">
        <v>84</v>
      </c>
      <c r="F1206" t="s">
        <v>1528</v>
      </c>
      <c r="G1206" s="2">
        <v>43081101</v>
      </c>
      <c r="H1206" t="s">
        <v>61</v>
      </c>
      <c r="I1206" s="3">
        <v>3151</v>
      </c>
      <c r="J1206">
        <v>20150206</v>
      </c>
      <c r="K1206" s="4">
        <v>937</v>
      </c>
      <c r="L1206">
        <v>1180028</v>
      </c>
      <c r="M1206" s="5">
        <v>2260</v>
      </c>
      <c r="N1206" t="s">
        <v>44</v>
      </c>
      <c r="O1206" t="s">
        <v>62</v>
      </c>
      <c r="P1206" t="s">
        <v>63</v>
      </c>
      <c r="Q1206" s="5">
        <v>15</v>
      </c>
      <c r="R1206" s="5">
        <v>33900</v>
      </c>
      <c r="S1206" t="s">
        <v>47</v>
      </c>
      <c r="T1206" t="s">
        <v>65</v>
      </c>
      <c r="U1206" t="s">
        <v>49</v>
      </c>
      <c r="V1206" t="s">
        <v>1650</v>
      </c>
      <c r="W1206" t="s">
        <v>51</v>
      </c>
      <c r="X1206" t="s">
        <v>52</v>
      </c>
      <c r="Y1206">
        <v>0</v>
      </c>
      <c r="Z1206" t="s">
        <v>53</v>
      </c>
      <c r="AA1206">
        <v>2015</v>
      </c>
      <c r="AB1206" t="s">
        <v>247</v>
      </c>
      <c r="AC1206" t="s">
        <v>55</v>
      </c>
      <c r="AD1206" t="s">
        <v>68</v>
      </c>
      <c r="AE1206">
        <v>99184486</v>
      </c>
      <c r="AF1206" t="s">
        <v>69</v>
      </c>
      <c r="AG1206" t="s">
        <v>58</v>
      </c>
      <c r="AH1206" t="s">
        <v>55</v>
      </c>
      <c r="AI1206" t="s">
        <v>59</v>
      </c>
    </row>
    <row r="1207" spans="1:35" x14ac:dyDescent="0.25">
      <c r="A1207" s="14" t="str">
        <f t="shared" si="18"/>
        <v>http://dodappwlsprd2.cloud.pge.com:8003/ilis_rpt/dailyeventlogdetail.jsp?odbeventlogid=15-0011064&amp;numberofmonths=24&amp;showchangehistorylog=1</v>
      </c>
      <c r="B1207" s="15" t="str">
        <f>HYPERLINK(A1207,V1207)</f>
        <v>15-0011064</v>
      </c>
      <c r="C1207" t="s">
        <v>1526</v>
      </c>
      <c r="D1207" t="s">
        <v>1527</v>
      </c>
      <c r="E1207" t="s">
        <v>84</v>
      </c>
      <c r="F1207" t="s">
        <v>1528</v>
      </c>
      <c r="G1207" s="2">
        <v>43081101</v>
      </c>
      <c r="H1207" t="s">
        <v>61</v>
      </c>
      <c r="I1207" s="3">
        <v>6543</v>
      </c>
      <c r="J1207">
        <v>20150206</v>
      </c>
      <c r="K1207" s="4">
        <v>2050</v>
      </c>
      <c r="L1207">
        <v>1180637</v>
      </c>
      <c r="M1207" s="5">
        <v>1000</v>
      </c>
      <c r="N1207" t="s">
        <v>44</v>
      </c>
      <c r="O1207" t="s">
        <v>62</v>
      </c>
      <c r="P1207" t="s">
        <v>63</v>
      </c>
      <c r="Q1207" s="5">
        <v>3</v>
      </c>
      <c r="R1207" s="5">
        <v>3000</v>
      </c>
      <c r="S1207" t="s">
        <v>47</v>
      </c>
      <c r="T1207" t="s">
        <v>65</v>
      </c>
      <c r="U1207" t="s">
        <v>66</v>
      </c>
      <c r="V1207" t="s">
        <v>1651</v>
      </c>
      <c r="W1207" t="s">
        <v>51</v>
      </c>
      <c r="X1207" t="s">
        <v>52</v>
      </c>
      <c r="Y1207">
        <v>0</v>
      </c>
      <c r="Z1207" t="s">
        <v>53</v>
      </c>
      <c r="AA1207">
        <v>2015</v>
      </c>
      <c r="AB1207" t="s">
        <v>247</v>
      </c>
      <c r="AC1207" t="s">
        <v>55</v>
      </c>
      <c r="AD1207" t="s">
        <v>68</v>
      </c>
      <c r="AE1207">
        <v>99183898</v>
      </c>
      <c r="AF1207" t="s">
        <v>69</v>
      </c>
      <c r="AG1207" t="s">
        <v>58</v>
      </c>
      <c r="AH1207" t="s">
        <v>55</v>
      </c>
      <c r="AI1207" t="s">
        <v>59</v>
      </c>
    </row>
    <row r="1208" spans="1:35" x14ac:dyDescent="0.25">
      <c r="A1208" s="14" t="str">
        <f t="shared" si="18"/>
        <v>http://dodappwlsprd2.cloud.pge.com:8003/ilis_rpt/dailyeventlogdetail.jsp?odbeventlogid=15-0011350&amp;numberofmonths=24&amp;showchangehistorylog=1</v>
      </c>
      <c r="B1208" s="15" t="str">
        <f>HYPERLINK(A1208,V1208)</f>
        <v>15-0011350</v>
      </c>
      <c r="C1208" t="s">
        <v>1526</v>
      </c>
      <c r="D1208" t="s">
        <v>1527</v>
      </c>
      <c r="E1208" t="s">
        <v>84</v>
      </c>
      <c r="F1208" t="s">
        <v>1528</v>
      </c>
      <c r="G1208" s="2">
        <v>43081101</v>
      </c>
      <c r="H1208" t="s">
        <v>61</v>
      </c>
      <c r="I1208" s="3">
        <v>3967</v>
      </c>
      <c r="J1208">
        <v>20150206</v>
      </c>
      <c r="K1208" s="4">
        <v>1719</v>
      </c>
      <c r="L1208">
        <v>1178233</v>
      </c>
      <c r="M1208" s="5">
        <v>2506</v>
      </c>
      <c r="N1208" t="s">
        <v>44</v>
      </c>
      <c r="O1208" t="s">
        <v>45</v>
      </c>
      <c r="P1208" t="s">
        <v>46</v>
      </c>
      <c r="Q1208" s="5">
        <v>65</v>
      </c>
      <c r="R1208" s="5">
        <v>162890</v>
      </c>
      <c r="S1208" t="s">
        <v>47</v>
      </c>
      <c r="T1208" t="s">
        <v>65</v>
      </c>
      <c r="U1208" t="s">
        <v>49</v>
      </c>
      <c r="V1208" t="s">
        <v>1652</v>
      </c>
      <c r="W1208" t="s">
        <v>51</v>
      </c>
      <c r="X1208" t="s">
        <v>52</v>
      </c>
      <c r="Y1208">
        <v>0</v>
      </c>
      <c r="Z1208" t="s">
        <v>53</v>
      </c>
      <c r="AA1208">
        <v>2015</v>
      </c>
      <c r="AB1208" t="s">
        <v>247</v>
      </c>
      <c r="AC1208" t="s">
        <v>55</v>
      </c>
      <c r="AD1208" t="s">
        <v>68</v>
      </c>
      <c r="AE1208">
        <v>99182852</v>
      </c>
      <c r="AF1208" t="s">
        <v>69</v>
      </c>
      <c r="AG1208" t="s">
        <v>58</v>
      </c>
      <c r="AH1208" t="s">
        <v>55</v>
      </c>
      <c r="AI1208" t="s">
        <v>59</v>
      </c>
    </row>
    <row r="1209" spans="1:35" x14ac:dyDescent="0.25">
      <c r="A1209" s="14" t="str">
        <f t="shared" si="18"/>
        <v>http://dodappwlsprd2.cloud.pge.com:8003/ilis_rpt/dailyeventlogdetail.jsp?odbeventlogid=15-0010380&amp;numberofmonths=24&amp;showchangehistorylog=1</v>
      </c>
      <c r="B1209" s="15" t="str">
        <f>HYPERLINK(A1209,V1209)</f>
        <v>15-0010380</v>
      </c>
      <c r="C1209" t="s">
        <v>1526</v>
      </c>
      <c r="D1209" t="s">
        <v>1527</v>
      </c>
      <c r="E1209" t="s">
        <v>84</v>
      </c>
      <c r="F1209" t="s">
        <v>1530</v>
      </c>
      <c r="G1209" s="2">
        <v>42981101</v>
      </c>
      <c r="H1209" t="s">
        <v>61</v>
      </c>
      <c r="I1209" s="3">
        <v>87163</v>
      </c>
      <c r="J1209">
        <v>20150206</v>
      </c>
      <c r="K1209" s="4">
        <v>1141</v>
      </c>
      <c r="L1209">
        <v>1174550</v>
      </c>
      <c r="M1209" s="5">
        <v>1666</v>
      </c>
      <c r="N1209" t="s">
        <v>44</v>
      </c>
      <c r="O1209" t="s">
        <v>62</v>
      </c>
      <c r="P1209" t="s">
        <v>63</v>
      </c>
      <c r="Q1209" s="5">
        <v>22</v>
      </c>
      <c r="R1209" s="5">
        <v>36652</v>
      </c>
      <c r="S1209" t="s">
        <v>47</v>
      </c>
      <c r="T1209" t="s">
        <v>65</v>
      </c>
      <c r="U1209" t="s">
        <v>49</v>
      </c>
      <c r="V1209" t="s">
        <v>1653</v>
      </c>
      <c r="W1209" t="s">
        <v>51</v>
      </c>
      <c r="X1209" t="s">
        <v>52</v>
      </c>
      <c r="Y1209">
        <v>0</v>
      </c>
      <c r="Z1209" t="s">
        <v>53</v>
      </c>
      <c r="AA1209">
        <v>2015</v>
      </c>
      <c r="AB1209" t="s">
        <v>247</v>
      </c>
      <c r="AC1209" t="s">
        <v>55</v>
      </c>
      <c r="AD1209" t="s">
        <v>88</v>
      </c>
      <c r="AE1209">
        <v>99184626</v>
      </c>
      <c r="AF1209" t="s">
        <v>69</v>
      </c>
      <c r="AG1209" t="s">
        <v>58</v>
      </c>
      <c r="AH1209" t="s">
        <v>55</v>
      </c>
      <c r="AI1209" t="s">
        <v>59</v>
      </c>
    </row>
    <row r="1210" spans="1:35" x14ac:dyDescent="0.25">
      <c r="A1210" s="14" t="str">
        <f t="shared" si="18"/>
        <v>http://dodappwlsprd2.cloud.pge.com:8003/ilis_rpt/dailyeventlogdetail.jsp?odbeventlogid=15-0010536&amp;numberofmonths=24&amp;showchangehistorylog=1</v>
      </c>
      <c r="B1210" s="15" t="str">
        <f>HYPERLINK(A1210,V1210)</f>
        <v>15-0010536</v>
      </c>
      <c r="C1210" t="s">
        <v>1526</v>
      </c>
      <c r="D1210" t="s">
        <v>1527</v>
      </c>
      <c r="E1210" t="s">
        <v>84</v>
      </c>
      <c r="F1210" t="s">
        <v>1530</v>
      </c>
      <c r="G1210" s="2">
        <v>42981101</v>
      </c>
      <c r="H1210" t="s">
        <v>61</v>
      </c>
      <c r="I1210" s="3">
        <v>5533</v>
      </c>
      <c r="J1210">
        <v>20150206</v>
      </c>
      <c r="K1210" s="4">
        <v>924</v>
      </c>
      <c r="L1210">
        <v>1173906</v>
      </c>
      <c r="M1210" s="5">
        <v>1896</v>
      </c>
      <c r="N1210" t="s">
        <v>44</v>
      </c>
      <c r="O1210" t="s">
        <v>62</v>
      </c>
      <c r="P1210" t="s">
        <v>63</v>
      </c>
      <c r="Q1210" s="5">
        <v>29</v>
      </c>
      <c r="R1210" s="5">
        <v>54984</v>
      </c>
      <c r="S1210" t="s">
        <v>47</v>
      </c>
      <c r="T1210" t="s">
        <v>65</v>
      </c>
      <c r="U1210" t="s">
        <v>49</v>
      </c>
      <c r="V1210" t="s">
        <v>1654</v>
      </c>
      <c r="W1210" t="s">
        <v>51</v>
      </c>
      <c r="X1210" t="s">
        <v>52</v>
      </c>
      <c r="Y1210">
        <v>0</v>
      </c>
      <c r="Z1210" t="s">
        <v>53</v>
      </c>
      <c r="AA1210">
        <v>2015</v>
      </c>
      <c r="AB1210" t="s">
        <v>247</v>
      </c>
      <c r="AC1210" t="s">
        <v>55</v>
      </c>
      <c r="AD1210" t="s">
        <v>68</v>
      </c>
      <c r="AE1210">
        <v>99184597</v>
      </c>
      <c r="AF1210" t="s">
        <v>69</v>
      </c>
      <c r="AG1210" t="s">
        <v>58</v>
      </c>
      <c r="AH1210" t="s">
        <v>55</v>
      </c>
      <c r="AI1210" t="s">
        <v>59</v>
      </c>
    </row>
    <row r="1211" spans="1:35" x14ac:dyDescent="0.25">
      <c r="A1211" s="14" t="str">
        <f t="shared" si="18"/>
        <v>http://dodappwlsprd2.cloud.pge.com:8003/ilis_rpt/dailyeventlogdetail.jsp?odbeventlogid=15-0010596&amp;numberofmonths=24&amp;showchangehistorylog=1</v>
      </c>
      <c r="B1211" s="15" t="str">
        <f>HYPERLINK(A1211,V1211)</f>
        <v>15-0010596</v>
      </c>
      <c r="C1211" t="s">
        <v>1526</v>
      </c>
      <c r="D1211" t="s">
        <v>1527</v>
      </c>
      <c r="E1211" t="s">
        <v>84</v>
      </c>
      <c r="F1211" t="s">
        <v>1530</v>
      </c>
      <c r="G1211" s="2">
        <v>42981101</v>
      </c>
      <c r="H1211" t="s">
        <v>42</v>
      </c>
      <c r="I1211" s="3">
        <v>1298</v>
      </c>
      <c r="J1211">
        <v>20150206</v>
      </c>
      <c r="K1211" s="4">
        <v>1921</v>
      </c>
      <c r="L1211">
        <v>1179285</v>
      </c>
      <c r="M1211" s="5">
        <v>1539</v>
      </c>
      <c r="N1211" t="s">
        <v>44</v>
      </c>
      <c r="O1211" t="s">
        <v>62</v>
      </c>
      <c r="P1211" t="s">
        <v>63</v>
      </c>
      <c r="Q1211" s="5">
        <v>501</v>
      </c>
      <c r="R1211" s="5">
        <v>642067</v>
      </c>
      <c r="S1211" t="s">
        <v>47</v>
      </c>
      <c r="T1211" t="s">
        <v>65</v>
      </c>
      <c r="U1211" t="s">
        <v>49</v>
      </c>
      <c r="V1211" t="s">
        <v>1655</v>
      </c>
      <c r="W1211" t="s">
        <v>51</v>
      </c>
      <c r="X1211" t="s">
        <v>52</v>
      </c>
      <c r="Y1211">
        <v>0</v>
      </c>
      <c r="Z1211" t="s">
        <v>53</v>
      </c>
      <c r="AA1211">
        <v>2015</v>
      </c>
      <c r="AB1211" t="s">
        <v>247</v>
      </c>
      <c r="AC1211" t="s">
        <v>55</v>
      </c>
      <c r="AD1211" t="s">
        <v>68</v>
      </c>
      <c r="AE1211">
        <v>99183402</v>
      </c>
      <c r="AF1211" t="s">
        <v>69</v>
      </c>
      <c r="AG1211" t="s">
        <v>58</v>
      </c>
      <c r="AH1211" t="s">
        <v>55</v>
      </c>
      <c r="AI1211" t="s">
        <v>59</v>
      </c>
    </row>
    <row r="1212" spans="1:35" x14ac:dyDescent="0.25">
      <c r="A1212" s="14" t="str">
        <f t="shared" si="18"/>
        <v>http://dodappwlsprd2.cloud.pge.com:8003/ilis_rpt/dailyeventlogdetail.jsp?odbeventlogid=15-0010883&amp;numberofmonths=24&amp;showchangehistorylog=1</v>
      </c>
      <c r="B1212" s="15" t="str">
        <f>HYPERLINK(A1212,V1212)</f>
        <v>15-0010883</v>
      </c>
      <c r="C1212" t="s">
        <v>1526</v>
      </c>
      <c r="D1212" t="s">
        <v>1527</v>
      </c>
      <c r="E1212" t="s">
        <v>84</v>
      </c>
      <c r="F1212" t="s">
        <v>1530</v>
      </c>
      <c r="G1212" s="2">
        <v>42981101</v>
      </c>
      <c r="H1212" t="s">
        <v>61</v>
      </c>
      <c r="I1212" s="3">
        <v>3921</v>
      </c>
      <c r="J1212">
        <v>20150206</v>
      </c>
      <c r="K1212" s="4">
        <v>1921</v>
      </c>
      <c r="L1212">
        <v>1179792</v>
      </c>
      <c r="M1212" s="5">
        <v>1614</v>
      </c>
      <c r="N1212" t="s">
        <v>44</v>
      </c>
      <c r="O1212" t="s">
        <v>62</v>
      </c>
      <c r="P1212" t="s">
        <v>63</v>
      </c>
      <c r="Q1212" s="5">
        <v>69</v>
      </c>
      <c r="R1212" s="5">
        <v>111366</v>
      </c>
      <c r="S1212" t="s">
        <v>47</v>
      </c>
      <c r="T1212" t="s">
        <v>65</v>
      </c>
      <c r="U1212" t="s">
        <v>49</v>
      </c>
      <c r="V1212" t="s">
        <v>1656</v>
      </c>
      <c r="W1212" t="s">
        <v>51</v>
      </c>
      <c r="X1212" t="s">
        <v>52</v>
      </c>
      <c r="Y1212">
        <v>0</v>
      </c>
      <c r="Z1212" t="s">
        <v>53</v>
      </c>
      <c r="AA1212">
        <v>2015</v>
      </c>
      <c r="AB1212" t="s">
        <v>247</v>
      </c>
      <c r="AC1212" t="s">
        <v>55</v>
      </c>
      <c r="AD1212" t="s">
        <v>68</v>
      </c>
      <c r="AE1212">
        <v>99184515</v>
      </c>
      <c r="AF1212" t="s">
        <v>69</v>
      </c>
      <c r="AG1212" t="s">
        <v>58</v>
      </c>
      <c r="AH1212" t="s">
        <v>55</v>
      </c>
      <c r="AI1212" t="s">
        <v>59</v>
      </c>
    </row>
    <row r="1213" spans="1:35" x14ac:dyDescent="0.25">
      <c r="A1213" s="14" t="str">
        <f t="shared" si="18"/>
        <v>http://dodappwlsprd2.cloud.pge.com:8003/ilis_rpt/dailyeventlogdetail.jsp?odbeventlogid=15-0011147&amp;numberofmonths=24&amp;showchangehistorylog=1</v>
      </c>
      <c r="B1213" s="15" t="str">
        <f>HYPERLINK(A1213,V1213)</f>
        <v>15-0011147</v>
      </c>
      <c r="C1213" t="s">
        <v>1526</v>
      </c>
      <c r="D1213" t="s">
        <v>1527</v>
      </c>
      <c r="E1213" t="s">
        <v>84</v>
      </c>
      <c r="F1213" t="s">
        <v>1530</v>
      </c>
      <c r="G1213" s="2">
        <v>42981101</v>
      </c>
      <c r="H1213" t="s">
        <v>61</v>
      </c>
      <c r="I1213" s="3">
        <v>5233</v>
      </c>
      <c r="J1213">
        <v>20150206</v>
      </c>
      <c r="K1213" s="4">
        <v>1921</v>
      </c>
      <c r="L1213">
        <v>1180961</v>
      </c>
      <c r="M1213" s="5">
        <v>2464</v>
      </c>
      <c r="N1213" t="s">
        <v>44</v>
      </c>
      <c r="O1213" t="s">
        <v>62</v>
      </c>
      <c r="P1213" t="s">
        <v>63</v>
      </c>
      <c r="Q1213" s="5">
        <v>41</v>
      </c>
      <c r="R1213" s="5">
        <v>101024</v>
      </c>
      <c r="S1213" t="s">
        <v>47</v>
      </c>
      <c r="T1213" t="s">
        <v>65</v>
      </c>
      <c r="U1213" t="s">
        <v>49</v>
      </c>
      <c r="V1213" t="s">
        <v>1657</v>
      </c>
      <c r="W1213" t="s">
        <v>51</v>
      </c>
      <c r="X1213" t="s">
        <v>52</v>
      </c>
      <c r="Y1213">
        <v>0</v>
      </c>
      <c r="Z1213" t="s">
        <v>53</v>
      </c>
      <c r="AA1213">
        <v>2015</v>
      </c>
      <c r="AB1213" t="s">
        <v>247</v>
      </c>
      <c r="AC1213" t="s">
        <v>55</v>
      </c>
      <c r="AD1213" t="s">
        <v>68</v>
      </c>
      <c r="AE1213">
        <v>99183888</v>
      </c>
      <c r="AF1213" t="s">
        <v>69</v>
      </c>
      <c r="AG1213" t="s">
        <v>58</v>
      </c>
      <c r="AH1213" t="s">
        <v>55</v>
      </c>
      <c r="AI1213" t="s">
        <v>59</v>
      </c>
    </row>
    <row r="1214" spans="1:35" x14ac:dyDescent="0.25">
      <c r="A1214" s="14" t="str">
        <f t="shared" si="18"/>
        <v>http://dodappwlsprd2.cloud.pge.com:8003/ilis_rpt/dailyeventlogdetail.jsp?odbeventlogid=15-0011181&amp;numberofmonths=24&amp;showchangehistorylog=1</v>
      </c>
      <c r="B1214" s="15" t="str">
        <f>HYPERLINK(A1214,V1214)</f>
        <v>15-0011181</v>
      </c>
      <c r="C1214" t="s">
        <v>1526</v>
      </c>
      <c r="D1214" t="s">
        <v>1527</v>
      </c>
      <c r="E1214" t="s">
        <v>84</v>
      </c>
      <c r="F1214" t="s">
        <v>1530</v>
      </c>
      <c r="G1214" s="2">
        <v>42981101</v>
      </c>
      <c r="H1214" t="s">
        <v>61</v>
      </c>
      <c r="I1214" s="3">
        <v>94127</v>
      </c>
      <c r="J1214">
        <v>20150206</v>
      </c>
      <c r="K1214" s="4">
        <v>1921</v>
      </c>
      <c r="L1214">
        <v>1181087</v>
      </c>
      <c r="M1214" s="5">
        <v>2430</v>
      </c>
      <c r="N1214" t="s">
        <v>44</v>
      </c>
      <c r="O1214" t="s">
        <v>45</v>
      </c>
      <c r="P1214" t="s">
        <v>46</v>
      </c>
      <c r="Q1214" s="5">
        <v>5</v>
      </c>
      <c r="R1214" s="5">
        <v>12150</v>
      </c>
      <c r="S1214" t="s">
        <v>47</v>
      </c>
      <c r="T1214" t="s">
        <v>65</v>
      </c>
      <c r="U1214" t="s">
        <v>49</v>
      </c>
      <c r="V1214" t="s">
        <v>1658</v>
      </c>
      <c r="W1214" t="s">
        <v>51</v>
      </c>
      <c r="X1214" t="s">
        <v>52</v>
      </c>
      <c r="Y1214">
        <v>0</v>
      </c>
      <c r="Z1214" t="s">
        <v>53</v>
      </c>
      <c r="AA1214">
        <v>2015</v>
      </c>
      <c r="AB1214" t="s">
        <v>247</v>
      </c>
      <c r="AC1214" t="s">
        <v>55</v>
      </c>
      <c r="AD1214" t="s">
        <v>68</v>
      </c>
      <c r="AE1214">
        <v>99183881</v>
      </c>
      <c r="AF1214" t="s">
        <v>69</v>
      </c>
      <c r="AG1214" t="s">
        <v>58</v>
      </c>
      <c r="AH1214" t="s">
        <v>55</v>
      </c>
      <c r="AI1214" t="s">
        <v>59</v>
      </c>
    </row>
    <row r="1215" spans="1:35" x14ac:dyDescent="0.25">
      <c r="A1215" s="14" t="str">
        <f t="shared" si="18"/>
        <v>http://dodappwlsprd2.cloud.pge.com:8003/ilis_rpt/dailyeventlogdetail.jsp?odbeventlogid=15-0011215&amp;numberofmonths=24&amp;showchangehistorylog=1</v>
      </c>
      <c r="B1215" s="15" t="str">
        <f>HYPERLINK(A1215,V1215)</f>
        <v>15-0011215</v>
      </c>
      <c r="C1215" t="s">
        <v>1526</v>
      </c>
      <c r="D1215" t="s">
        <v>1527</v>
      </c>
      <c r="E1215" t="s">
        <v>84</v>
      </c>
      <c r="F1215" t="s">
        <v>1530</v>
      </c>
      <c r="G1215" s="2">
        <v>42981101</v>
      </c>
      <c r="H1215" t="s">
        <v>61</v>
      </c>
      <c r="I1215" s="3">
        <v>1319</v>
      </c>
      <c r="J1215">
        <v>20150206</v>
      </c>
      <c r="K1215" s="4">
        <v>1921</v>
      </c>
      <c r="L1215">
        <v>1181210</v>
      </c>
      <c r="M1215" s="5">
        <v>5571</v>
      </c>
      <c r="N1215" t="s">
        <v>44</v>
      </c>
      <c r="O1215" t="s">
        <v>62</v>
      </c>
      <c r="P1215" t="s">
        <v>63</v>
      </c>
      <c r="Q1215" s="5">
        <v>3</v>
      </c>
      <c r="R1215" s="5">
        <v>16713</v>
      </c>
      <c r="S1215" t="s">
        <v>47</v>
      </c>
      <c r="T1215" t="s">
        <v>65</v>
      </c>
      <c r="U1215" t="s">
        <v>66</v>
      </c>
      <c r="V1215" t="s">
        <v>1659</v>
      </c>
      <c r="W1215" t="s">
        <v>51</v>
      </c>
      <c r="X1215" t="s">
        <v>52</v>
      </c>
      <c r="Y1215">
        <v>0</v>
      </c>
      <c r="Z1215" t="s">
        <v>53</v>
      </c>
      <c r="AA1215">
        <v>2015</v>
      </c>
      <c r="AB1215" t="s">
        <v>247</v>
      </c>
      <c r="AC1215" t="s">
        <v>55</v>
      </c>
      <c r="AD1215" t="s">
        <v>68</v>
      </c>
      <c r="AE1215">
        <v>99182854</v>
      </c>
      <c r="AF1215" t="s">
        <v>69</v>
      </c>
      <c r="AG1215" t="s">
        <v>58</v>
      </c>
      <c r="AH1215" t="s">
        <v>55</v>
      </c>
      <c r="AI1215" t="s">
        <v>59</v>
      </c>
    </row>
    <row r="1216" spans="1:35" x14ac:dyDescent="0.25">
      <c r="A1216" s="14" t="str">
        <f t="shared" si="18"/>
        <v>http://dodappwlsprd2.cloud.pge.com:8003/ilis_rpt/dailyeventlogdetail.jsp?odbeventlogid=15-0011272&amp;numberofmonths=24&amp;showchangehistorylog=1</v>
      </c>
      <c r="B1216" s="15" t="str">
        <f>HYPERLINK(A1216,V1216)</f>
        <v>15-0011272</v>
      </c>
      <c r="C1216" t="s">
        <v>1526</v>
      </c>
      <c r="D1216" t="s">
        <v>1527</v>
      </c>
      <c r="E1216" t="s">
        <v>84</v>
      </c>
      <c r="F1216" t="s">
        <v>1530</v>
      </c>
      <c r="G1216" s="2">
        <v>42981101</v>
      </c>
      <c r="H1216" t="s">
        <v>61</v>
      </c>
      <c r="I1216" s="3">
        <v>3919</v>
      </c>
      <c r="J1216">
        <v>20150206</v>
      </c>
      <c r="K1216" s="4">
        <v>1921</v>
      </c>
      <c r="L1216">
        <v>1181383</v>
      </c>
      <c r="M1216" s="5">
        <v>2859</v>
      </c>
      <c r="N1216" t="s">
        <v>44</v>
      </c>
      <c r="O1216" t="s">
        <v>62</v>
      </c>
      <c r="P1216" t="s">
        <v>63</v>
      </c>
      <c r="Q1216" s="5">
        <v>25</v>
      </c>
      <c r="R1216" s="5">
        <v>71475</v>
      </c>
      <c r="S1216" t="s">
        <v>47</v>
      </c>
      <c r="T1216" t="s">
        <v>65</v>
      </c>
      <c r="U1216" t="s">
        <v>49</v>
      </c>
      <c r="V1216" t="s">
        <v>1660</v>
      </c>
      <c r="W1216" t="s">
        <v>51</v>
      </c>
      <c r="X1216" t="s">
        <v>52</v>
      </c>
      <c r="Y1216">
        <v>0</v>
      </c>
      <c r="Z1216" t="s">
        <v>53</v>
      </c>
      <c r="AA1216">
        <v>2015</v>
      </c>
      <c r="AB1216" t="s">
        <v>247</v>
      </c>
      <c r="AC1216" t="s">
        <v>55</v>
      </c>
      <c r="AD1216" t="s">
        <v>167</v>
      </c>
      <c r="AE1216">
        <v>99183371</v>
      </c>
      <c r="AF1216" t="s">
        <v>69</v>
      </c>
      <c r="AG1216" t="s">
        <v>58</v>
      </c>
      <c r="AH1216" t="s">
        <v>55</v>
      </c>
      <c r="AI1216" t="s">
        <v>59</v>
      </c>
    </row>
    <row r="1217" spans="1:35" x14ac:dyDescent="0.25">
      <c r="A1217" s="14" t="str">
        <f t="shared" si="18"/>
        <v>http://dodappwlsprd2.cloud.pge.com:8003/ilis_rpt/dailyeventlogdetail.jsp?odbeventlogid=15-0009853&amp;numberofmonths=24&amp;showchangehistorylog=1</v>
      </c>
      <c r="B1217" s="15" t="str">
        <f>HYPERLINK(A1217,V1217)</f>
        <v>15-0009853</v>
      </c>
      <c r="C1217" t="s">
        <v>1526</v>
      </c>
      <c r="D1217" t="s">
        <v>1527</v>
      </c>
      <c r="E1217" t="s">
        <v>84</v>
      </c>
      <c r="F1217" t="s">
        <v>1538</v>
      </c>
      <c r="G1217" s="2">
        <v>42761102</v>
      </c>
      <c r="H1217" t="s">
        <v>42</v>
      </c>
      <c r="I1217" s="3">
        <v>31304</v>
      </c>
      <c r="J1217">
        <v>20150206</v>
      </c>
      <c r="K1217" s="4">
        <v>604</v>
      </c>
      <c r="L1217">
        <v>1173268</v>
      </c>
      <c r="M1217" s="5">
        <v>2403</v>
      </c>
      <c r="N1217" t="s">
        <v>44</v>
      </c>
      <c r="O1217" t="s">
        <v>62</v>
      </c>
      <c r="P1217" t="s">
        <v>70</v>
      </c>
      <c r="Q1217" s="5">
        <v>131</v>
      </c>
      <c r="R1217" s="5">
        <v>171322</v>
      </c>
      <c r="S1217" t="s">
        <v>47</v>
      </c>
      <c r="T1217" t="s">
        <v>65</v>
      </c>
      <c r="U1217" t="s">
        <v>49</v>
      </c>
      <c r="V1217" t="s">
        <v>1661</v>
      </c>
      <c r="W1217" t="s">
        <v>51</v>
      </c>
      <c r="X1217" t="s">
        <v>52</v>
      </c>
      <c r="Y1217">
        <v>0</v>
      </c>
      <c r="Z1217" t="s">
        <v>53</v>
      </c>
      <c r="AA1217">
        <v>2015</v>
      </c>
      <c r="AB1217" t="s">
        <v>247</v>
      </c>
      <c r="AC1217" t="s">
        <v>55</v>
      </c>
      <c r="AD1217" t="s">
        <v>68</v>
      </c>
      <c r="AE1217">
        <v>99183430</v>
      </c>
      <c r="AF1217" t="s">
        <v>69</v>
      </c>
      <c r="AG1217" t="s">
        <v>58</v>
      </c>
      <c r="AH1217" t="s">
        <v>55</v>
      </c>
      <c r="AI1217" t="s">
        <v>59</v>
      </c>
    </row>
    <row r="1218" spans="1:35" x14ac:dyDescent="0.25">
      <c r="A1218" s="14" t="str">
        <f t="shared" si="18"/>
        <v>http://dodappwlsprd2.cloud.pge.com:8003/ilis_rpt/dailyeventlogdetail.jsp?odbeventlogid=15-0010016&amp;numberofmonths=24&amp;showchangehistorylog=1</v>
      </c>
      <c r="B1218" s="15" t="str">
        <f>HYPERLINK(A1218,V1218)</f>
        <v>15-0010016</v>
      </c>
      <c r="C1218" t="s">
        <v>1526</v>
      </c>
      <c r="D1218" t="s">
        <v>1527</v>
      </c>
      <c r="E1218" t="s">
        <v>84</v>
      </c>
      <c r="F1218" t="s">
        <v>1538</v>
      </c>
      <c r="G1218" s="2">
        <v>42761102</v>
      </c>
      <c r="H1218" t="s">
        <v>42</v>
      </c>
      <c r="I1218" s="3">
        <v>816</v>
      </c>
      <c r="J1218">
        <v>20150206</v>
      </c>
      <c r="K1218" s="4">
        <v>935</v>
      </c>
      <c r="L1218">
        <v>1173905</v>
      </c>
      <c r="M1218" s="5">
        <v>279</v>
      </c>
      <c r="N1218" t="s">
        <v>44</v>
      </c>
      <c r="O1218" t="s">
        <v>62</v>
      </c>
      <c r="P1218" t="s">
        <v>63</v>
      </c>
      <c r="Q1218" s="5">
        <v>72</v>
      </c>
      <c r="R1218" s="5">
        <v>15419</v>
      </c>
      <c r="S1218" t="s">
        <v>47</v>
      </c>
      <c r="T1218" t="s">
        <v>65</v>
      </c>
      <c r="U1218" t="s">
        <v>49</v>
      </c>
      <c r="V1218" t="s">
        <v>1662</v>
      </c>
      <c r="W1218" t="s">
        <v>51</v>
      </c>
      <c r="X1218" t="s">
        <v>52</v>
      </c>
      <c r="Y1218">
        <v>0</v>
      </c>
      <c r="Z1218" t="s">
        <v>53</v>
      </c>
      <c r="AA1218">
        <v>2015</v>
      </c>
      <c r="AB1218" t="s">
        <v>247</v>
      </c>
      <c r="AC1218" t="s">
        <v>55</v>
      </c>
      <c r="AD1218" t="s">
        <v>68</v>
      </c>
      <c r="AE1218">
        <v>99182892</v>
      </c>
      <c r="AF1218" t="s">
        <v>69</v>
      </c>
      <c r="AG1218" t="s">
        <v>58</v>
      </c>
      <c r="AH1218" t="s">
        <v>55</v>
      </c>
      <c r="AI1218" t="s">
        <v>59</v>
      </c>
    </row>
    <row r="1219" spans="1:35" x14ac:dyDescent="0.25">
      <c r="A1219" s="14" t="str">
        <f t="shared" si="18"/>
        <v>http://dodappwlsprd2.cloud.pge.com:8003/ilis_rpt/dailyeventlogdetail.jsp?odbeventlogid=15-0010526&amp;numberofmonths=24&amp;showchangehistorylog=1</v>
      </c>
      <c r="B1219" s="15" t="str">
        <f>HYPERLINK(A1219,V1219)</f>
        <v>15-0010526</v>
      </c>
      <c r="C1219" t="s">
        <v>1526</v>
      </c>
      <c r="D1219" t="s">
        <v>1527</v>
      </c>
      <c r="E1219" t="s">
        <v>84</v>
      </c>
      <c r="F1219" t="s">
        <v>1538</v>
      </c>
      <c r="G1219" s="2">
        <v>42761102</v>
      </c>
      <c r="H1219" t="s">
        <v>61</v>
      </c>
      <c r="I1219" s="3">
        <v>1603</v>
      </c>
      <c r="J1219">
        <v>20150206</v>
      </c>
      <c r="K1219" s="4">
        <v>1656</v>
      </c>
      <c r="L1219">
        <v>1176920</v>
      </c>
      <c r="M1219" s="5">
        <v>1289</v>
      </c>
      <c r="N1219" t="s">
        <v>44</v>
      </c>
      <c r="O1219" t="s">
        <v>62</v>
      </c>
      <c r="P1219" t="s">
        <v>63</v>
      </c>
      <c r="Q1219" s="5">
        <v>62</v>
      </c>
      <c r="R1219" s="5">
        <v>79918</v>
      </c>
      <c r="S1219" t="s">
        <v>47</v>
      </c>
      <c r="T1219" t="s">
        <v>65</v>
      </c>
      <c r="U1219" t="s">
        <v>49</v>
      </c>
      <c r="V1219" t="s">
        <v>1663</v>
      </c>
      <c r="W1219" t="s">
        <v>51</v>
      </c>
      <c r="X1219" t="s">
        <v>52</v>
      </c>
      <c r="Y1219">
        <v>0</v>
      </c>
      <c r="Z1219" t="s">
        <v>53</v>
      </c>
      <c r="AA1219">
        <v>2015</v>
      </c>
      <c r="AB1219" t="s">
        <v>247</v>
      </c>
      <c r="AC1219" t="s">
        <v>55</v>
      </c>
      <c r="AD1219" t="s">
        <v>68</v>
      </c>
      <c r="AE1219">
        <v>99184599</v>
      </c>
      <c r="AF1219" t="s">
        <v>69</v>
      </c>
      <c r="AG1219" t="s">
        <v>58</v>
      </c>
      <c r="AH1219" t="s">
        <v>55</v>
      </c>
      <c r="AI1219" t="s">
        <v>59</v>
      </c>
    </row>
    <row r="1220" spans="1:35" x14ac:dyDescent="0.25">
      <c r="A1220" s="14" t="str">
        <f t="shared" si="18"/>
        <v>http://dodappwlsprd2.cloud.pge.com:8003/ilis_rpt/dailyeventlogdetail.jsp?odbeventlogid=15-0010612&amp;numberofmonths=24&amp;showchangehistorylog=1</v>
      </c>
      <c r="B1220" s="15" t="str">
        <f>HYPERLINK(A1220,V1220)</f>
        <v>15-0010612</v>
      </c>
      <c r="C1220" t="s">
        <v>1526</v>
      </c>
      <c r="D1220" t="s">
        <v>1527</v>
      </c>
      <c r="E1220" t="s">
        <v>84</v>
      </c>
      <c r="F1220" t="s">
        <v>1538</v>
      </c>
      <c r="G1220" s="2">
        <v>42761102</v>
      </c>
      <c r="H1220" t="s">
        <v>61</v>
      </c>
      <c r="I1220" s="3">
        <v>6081</v>
      </c>
      <c r="J1220">
        <v>20150206</v>
      </c>
      <c r="K1220" s="4">
        <v>1241</v>
      </c>
      <c r="L1220">
        <v>1177383</v>
      </c>
      <c r="M1220" s="5">
        <v>1633</v>
      </c>
      <c r="N1220" t="s">
        <v>44</v>
      </c>
      <c r="O1220" t="s">
        <v>62</v>
      </c>
      <c r="P1220" t="s">
        <v>63</v>
      </c>
      <c r="Q1220" s="5">
        <v>469</v>
      </c>
      <c r="R1220" s="5">
        <v>758707</v>
      </c>
      <c r="S1220" t="s">
        <v>47</v>
      </c>
      <c r="T1220" t="s">
        <v>65</v>
      </c>
      <c r="U1220" t="s">
        <v>49</v>
      </c>
      <c r="V1220" t="s">
        <v>1664</v>
      </c>
      <c r="W1220" t="s">
        <v>51</v>
      </c>
      <c r="X1220" t="s">
        <v>52</v>
      </c>
      <c r="Y1220">
        <v>0</v>
      </c>
      <c r="Z1220" t="s">
        <v>53</v>
      </c>
      <c r="AA1220">
        <v>2015</v>
      </c>
      <c r="AB1220" t="s">
        <v>247</v>
      </c>
      <c r="AC1220" t="s">
        <v>55</v>
      </c>
      <c r="AD1220" t="s">
        <v>167</v>
      </c>
      <c r="AE1220">
        <v>99182880</v>
      </c>
      <c r="AF1220" t="s">
        <v>69</v>
      </c>
      <c r="AG1220" t="s">
        <v>58</v>
      </c>
      <c r="AH1220" t="s">
        <v>55</v>
      </c>
      <c r="AI1220" t="s">
        <v>59</v>
      </c>
    </row>
    <row r="1221" spans="1:35" x14ac:dyDescent="0.25">
      <c r="A1221" s="14" t="str">
        <f t="shared" si="18"/>
        <v>http://dodappwlsprd2.cloud.pge.com:8003/ilis_rpt/dailyeventlogdetail.jsp?odbeventlogid=15-0011375&amp;numberofmonths=24&amp;showchangehistorylog=1</v>
      </c>
      <c r="B1221" s="15" t="str">
        <f>HYPERLINK(A1221,V1221)</f>
        <v>15-0011375</v>
      </c>
      <c r="C1221" t="s">
        <v>1526</v>
      </c>
      <c r="D1221" t="s">
        <v>1527</v>
      </c>
      <c r="E1221" t="s">
        <v>84</v>
      </c>
      <c r="F1221" t="s">
        <v>1538</v>
      </c>
      <c r="G1221" s="2">
        <v>42761102</v>
      </c>
      <c r="H1221" t="s">
        <v>61</v>
      </c>
      <c r="I1221" s="3">
        <v>3969</v>
      </c>
      <c r="J1221">
        <v>20150206</v>
      </c>
      <c r="K1221" s="4">
        <v>1241</v>
      </c>
      <c r="L1221">
        <v>1181873</v>
      </c>
      <c r="M1221" s="5">
        <v>2025</v>
      </c>
      <c r="N1221" t="s">
        <v>44</v>
      </c>
      <c r="O1221" t="s">
        <v>62</v>
      </c>
      <c r="P1221" t="s">
        <v>63</v>
      </c>
      <c r="Q1221" s="5">
        <v>57</v>
      </c>
      <c r="R1221" s="5">
        <v>115425</v>
      </c>
      <c r="S1221" t="s">
        <v>47</v>
      </c>
      <c r="T1221" t="s">
        <v>65</v>
      </c>
      <c r="U1221" t="s">
        <v>49</v>
      </c>
      <c r="V1221" t="s">
        <v>1665</v>
      </c>
      <c r="W1221" t="s">
        <v>51</v>
      </c>
      <c r="X1221" t="s">
        <v>52</v>
      </c>
      <c r="Y1221">
        <v>0</v>
      </c>
      <c r="Z1221" t="s">
        <v>53</v>
      </c>
      <c r="AA1221">
        <v>2015</v>
      </c>
      <c r="AB1221" t="s">
        <v>247</v>
      </c>
      <c r="AC1221" t="s">
        <v>55</v>
      </c>
      <c r="AD1221" t="s">
        <v>167</v>
      </c>
      <c r="AE1221">
        <v>99182851</v>
      </c>
      <c r="AF1221" t="s">
        <v>69</v>
      </c>
      <c r="AG1221" t="s">
        <v>58</v>
      </c>
      <c r="AH1221" t="s">
        <v>55</v>
      </c>
      <c r="AI1221" t="s">
        <v>59</v>
      </c>
    </row>
    <row r="1222" spans="1:35" x14ac:dyDescent="0.25">
      <c r="A1222" s="14" t="str">
        <f t="shared" ref="A1222:A1285" si="19">CONCATENATE("http://dodappwlsprd2.cloud.pge.com:8003/ilis_rpt/dailyeventlogdetail.jsp?odbeventlogid="&amp;V1222&amp;"&amp;numberofmonths=24&amp;showchangehistorylog=1")</f>
        <v>http://dodappwlsprd2.cloud.pge.com:8003/ilis_rpt/dailyeventlogdetail.jsp?odbeventlogid=15-0010605&amp;numberofmonths=24&amp;showchangehistorylog=1</v>
      </c>
      <c r="B1222" s="15" t="str">
        <f>HYPERLINK(A1222,V1222)</f>
        <v>15-0010605</v>
      </c>
      <c r="C1222" t="s">
        <v>1526</v>
      </c>
      <c r="D1222" t="s">
        <v>1527</v>
      </c>
      <c r="E1222" t="s">
        <v>84</v>
      </c>
      <c r="F1222" t="s">
        <v>1609</v>
      </c>
      <c r="G1222" s="2">
        <v>42761104</v>
      </c>
      <c r="H1222" t="s">
        <v>61</v>
      </c>
      <c r="I1222" s="3">
        <v>1987</v>
      </c>
      <c r="J1222">
        <v>20150206</v>
      </c>
      <c r="K1222" s="4">
        <v>1838</v>
      </c>
      <c r="L1222">
        <v>1177568</v>
      </c>
      <c r="M1222" s="5">
        <v>2449</v>
      </c>
      <c r="N1222" t="s">
        <v>44</v>
      </c>
      <c r="O1222" t="s">
        <v>62</v>
      </c>
      <c r="P1222" t="s">
        <v>63</v>
      </c>
      <c r="Q1222" s="5">
        <v>7</v>
      </c>
      <c r="R1222" s="5">
        <v>17143</v>
      </c>
      <c r="S1222" t="s">
        <v>47</v>
      </c>
      <c r="T1222" t="s">
        <v>65</v>
      </c>
      <c r="U1222" t="s">
        <v>49</v>
      </c>
      <c r="V1222" t="s">
        <v>1666</v>
      </c>
      <c r="W1222" t="s">
        <v>51</v>
      </c>
      <c r="X1222" t="s">
        <v>52</v>
      </c>
      <c r="Y1222">
        <v>0</v>
      </c>
      <c r="Z1222" t="s">
        <v>53</v>
      </c>
      <c r="AA1222">
        <v>2015</v>
      </c>
      <c r="AB1222" t="s">
        <v>247</v>
      </c>
      <c r="AC1222" t="s">
        <v>55</v>
      </c>
      <c r="AD1222" t="s">
        <v>68</v>
      </c>
      <c r="AE1222">
        <v>99183941</v>
      </c>
      <c r="AF1222" t="s">
        <v>69</v>
      </c>
      <c r="AG1222" t="s">
        <v>58</v>
      </c>
      <c r="AH1222" t="s">
        <v>55</v>
      </c>
      <c r="AI1222" t="s">
        <v>59</v>
      </c>
    </row>
    <row r="1223" spans="1:35" x14ac:dyDescent="0.25">
      <c r="A1223" s="14" t="str">
        <f t="shared" si="19"/>
        <v>http://dodappwlsprd2.cloud.pge.com:8003/ilis_rpt/dailyeventlogdetail.jsp?odbeventlogid=15-0010206&amp;numberofmonths=24&amp;showchangehistorylog=1</v>
      </c>
      <c r="B1223" s="15" t="str">
        <f>HYPERLINK(A1223,V1223)</f>
        <v>15-0010206</v>
      </c>
      <c r="C1223" t="s">
        <v>1526</v>
      </c>
      <c r="D1223" t="s">
        <v>1527</v>
      </c>
      <c r="E1223" t="s">
        <v>84</v>
      </c>
      <c r="F1223" t="s">
        <v>1667</v>
      </c>
      <c r="G1223" s="2">
        <v>192311141</v>
      </c>
      <c r="H1223" t="s">
        <v>325</v>
      </c>
      <c r="I1223" s="3" t="s">
        <v>1376</v>
      </c>
      <c r="J1223">
        <v>20150206</v>
      </c>
      <c r="K1223" s="4">
        <v>1006</v>
      </c>
      <c r="L1223">
        <v>1174140</v>
      </c>
      <c r="M1223" s="5">
        <v>582</v>
      </c>
      <c r="N1223" t="s">
        <v>44</v>
      </c>
      <c r="O1223" t="s">
        <v>62</v>
      </c>
      <c r="P1223" t="s">
        <v>63</v>
      </c>
      <c r="Q1223" s="5">
        <v>370</v>
      </c>
      <c r="R1223" s="5">
        <v>158397</v>
      </c>
      <c r="S1223" t="s">
        <v>47</v>
      </c>
      <c r="T1223" t="s">
        <v>65</v>
      </c>
      <c r="U1223" t="s">
        <v>49</v>
      </c>
      <c r="V1223" t="s">
        <v>1668</v>
      </c>
      <c r="W1223" t="s">
        <v>51</v>
      </c>
      <c r="X1223" t="s">
        <v>52</v>
      </c>
      <c r="Y1223">
        <v>0</v>
      </c>
      <c r="Z1223" t="s">
        <v>53</v>
      </c>
      <c r="AA1223">
        <v>2015</v>
      </c>
      <c r="AB1223" t="s">
        <v>247</v>
      </c>
      <c r="AC1223" t="s">
        <v>55</v>
      </c>
      <c r="AD1223" t="s">
        <v>88</v>
      </c>
      <c r="AE1223">
        <v>99185108</v>
      </c>
      <c r="AF1223" t="s">
        <v>69</v>
      </c>
      <c r="AG1223" t="s">
        <v>58</v>
      </c>
      <c r="AH1223" t="s">
        <v>55</v>
      </c>
      <c r="AI1223" t="s">
        <v>59</v>
      </c>
    </row>
    <row r="1224" spans="1:35" x14ac:dyDescent="0.25">
      <c r="A1224" s="14" t="str">
        <f t="shared" si="19"/>
        <v>http://dodappwlsprd2.cloud.pge.com:8003/ilis_rpt/dailyeventlogdetail.jsp?odbeventlogid=15-0010792&amp;numberofmonths=24&amp;showchangehistorylog=1</v>
      </c>
      <c r="B1224" s="15" t="str">
        <f>HYPERLINK(A1224,V1224)</f>
        <v>15-0010792</v>
      </c>
      <c r="C1224" t="s">
        <v>1526</v>
      </c>
      <c r="D1224" t="s">
        <v>1527</v>
      </c>
      <c r="E1224" t="s">
        <v>84</v>
      </c>
      <c r="F1224" t="s">
        <v>1545</v>
      </c>
      <c r="G1224" s="2">
        <v>192221101</v>
      </c>
      <c r="H1224" t="s">
        <v>42</v>
      </c>
      <c r="I1224" s="3">
        <v>1770</v>
      </c>
      <c r="J1224">
        <v>20150206</v>
      </c>
      <c r="K1224" s="4">
        <v>2240</v>
      </c>
      <c r="L1224">
        <v>1179355</v>
      </c>
      <c r="M1224" s="5">
        <v>760</v>
      </c>
      <c r="N1224" t="s">
        <v>44</v>
      </c>
      <c r="O1224" t="s">
        <v>62</v>
      </c>
      <c r="P1224" t="s">
        <v>63</v>
      </c>
      <c r="Q1224" s="5">
        <v>389</v>
      </c>
      <c r="R1224" s="5">
        <v>295877</v>
      </c>
      <c r="S1224" t="s">
        <v>47</v>
      </c>
      <c r="T1224" t="s">
        <v>65</v>
      </c>
      <c r="U1224" t="s">
        <v>49</v>
      </c>
      <c r="V1224" t="s">
        <v>1669</v>
      </c>
      <c r="W1224" t="s">
        <v>51</v>
      </c>
      <c r="X1224" t="s">
        <v>52</v>
      </c>
      <c r="Y1224">
        <v>0</v>
      </c>
      <c r="Z1224" t="s">
        <v>53</v>
      </c>
      <c r="AA1224">
        <v>2015</v>
      </c>
      <c r="AB1224" t="s">
        <v>247</v>
      </c>
      <c r="AC1224" t="s">
        <v>55</v>
      </c>
      <c r="AD1224" t="s">
        <v>68</v>
      </c>
      <c r="AE1224">
        <v>99183400</v>
      </c>
      <c r="AF1224" t="s">
        <v>69</v>
      </c>
      <c r="AG1224" t="s">
        <v>58</v>
      </c>
      <c r="AH1224" t="s">
        <v>55</v>
      </c>
      <c r="AI1224" t="s">
        <v>59</v>
      </c>
    </row>
    <row r="1225" spans="1:35" x14ac:dyDescent="0.25">
      <c r="A1225" s="14" t="str">
        <f t="shared" si="19"/>
        <v>http://dodappwlsprd2.cloud.pge.com:8003/ilis_rpt/dailyeventlogdetail.jsp?odbeventlogid=15-0010794&amp;numberofmonths=24&amp;showchangehistorylog=1</v>
      </c>
      <c r="B1225" s="15" t="str">
        <f>HYPERLINK(A1225,V1225)</f>
        <v>15-0010794</v>
      </c>
      <c r="C1225" t="s">
        <v>1526</v>
      </c>
      <c r="D1225" t="s">
        <v>1527</v>
      </c>
      <c r="E1225" t="s">
        <v>84</v>
      </c>
      <c r="F1225" t="s">
        <v>1545</v>
      </c>
      <c r="G1225" s="2">
        <v>192221101</v>
      </c>
      <c r="H1225" t="s">
        <v>42</v>
      </c>
      <c r="I1225" s="3">
        <v>1750</v>
      </c>
      <c r="J1225">
        <v>20150206</v>
      </c>
      <c r="K1225" s="4">
        <v>2252</v>
      </c>
      <c r="L1225">
        <v>1179359</v>
      </c>
      <c r="M1225" s="5">
        <v>952</v>
      </c>
      <c r="N1225" t="s">
        <v>44</v>
      </c>
      <c r="O1225" t="s">
        <v>62</v>
      </c>
      <c r="P1225" t="s">
        <v>63</v>
      </c>
      <c r="Q1225" s="5">
        <v>117</v>
      </c>
      <c r="R1225" s="5">
        <v>111384</v>
      </c>
      <c r="S1225" t="s">
        <v>47</v>
      </c>
      <c r="T1225" t="s">
        <v>65</v>
      </c>
      <c r="U1225" t="s">
        <v>66</v>
      </c>
      <c r="V1225" t="s">
        <v>1670</v>
      </c>
      <c r="W1225" t="s">
        <v>51</v>
      </c>
      <c r="X1225" t="s">
        <v>52</v>
      </c>
      <c r="Y1225">
        <v>0</v>
      </c>
      <c r="Z1225" t="s">
        <v>53</v>
      </c>
      <c r="AA1225">
        <v>2015</v>
      </c>
      <c r="AB1225" t="s">
        <v>247</v>
      </c>
      <c r="AC1225" t="s">
        <v>55</v>
      </c>
      <c r="AD1225" t="s">
        <v>68</v>
      </c>
      <c r="AE1225">
        <v>99183399</v>
      </c>
      <c r="AF1225" t="s">
        <v>69</v>
      </c>
      <c r="AG1225" t="s">
        <v>58</v>
      </c>
      <c r="AH1225" t="s">
        <v>55</v>
      </c>
      <c r="AI1225" t="s">
        <v>59</v>
      </c>
    </row>
    <row r="1226" spans="1:35" x14ac:dyDescent="0.25">
      <c r="A1226" s="14" t="str">
        <f t="shared" si="19"/>
        <v>http://dodappwlsprd2.cloud.pge.com:8003/ilis_rpt/dailyeventlogdetail.jsp?odbeventlogid=15-0011224&amp;numberofmonths=24&amp;showchangehistorylog=1</v>
      </c>
      <c r="B1226" s="15" t="str">
        <f>HYPERLINK(A1226,V1226)</f>
        <v>15-0011224</v>
      </c>
      <c r="C1226" t="s">
        <v>1526</v>
      </c>
      <c r="D1226" t="s">
        <v>1527</v>
      </c>
      <c r="E1226" t="s">
        <v>84</v>
      </c>
      <c r="F1226" t="s">
        <v>1545</v>
      </c>
      <c r="G1226" s="2">
        <v>192221101</v>
      </c>
      <c r="H1226" t="s">
        <v>61</v>
      </c>
      <c r="I1226" s="3">
        <v>1717</v>
      </c>
      <c r="J1226">
        <v>20150206</v>
      </c>
      <c r="K1226" s="4">
        <v>2240</v>
      </c>
      <c r="L1226">
        <v>1181233</v>
      </c>
      <c r="M1226" s="5">
        <v>2809</v>
      </c>
      <c r="N1226" t="s">
        <v>44</v>
      </c>
      <c r="O1226" t="s">
        <v>62</v>
      </c>
      <c r="P1226" t="s">
        <v>63</v>
      </c>
      <c r="Q1226" s="5">
        <v>19</v>
      </c>
      <c r="R1226" s="5">
        <v>53371</v>
      </c>
      <c r="S1226" t="s">
        <v>47</v>
      </c>
      <c r="T1226" t="s">
        <v>79</v>
      </c>
      <c r="U1226" t="s">
        <v>49</v>
      </c>
      <c r="V1226" t="s">
        <v>1671</v>
      </c>
      <c r="W1226" t="s">
        <v>51</v>
      </c>
      <c r="X1226" t="s">
        <v>52</v>
      </c>
      <c r="Y1226">
        <v>0</v>
      </c>
      <c r="Z1226" t="s">
        <v>53</v>
      </c>
      <c r="AA1226">
        <v>2015</v>
      </c>
      <c r="AB1226" t="s">
        <v>247</v>
      </c>
      <c r="AC1226" t="s">
        <v>55</v>
      </c>
      <c r="AD1226" t="s">
        <v>167</v>
      </c>
      <c r="AE1226">
        <v>99183872</v>
      </c>
      <c r="AF1226" t="s">
        <v>81</v>
      </c>
      <c r="AG1226" t="s">
        <v>58</v>
      </c>
      <c r="AH1226" t="s">
        <v>55</v>
      </c>
      <c r="AI1226" t="s">
        <v>59</v>
      </c>
    </row>
    <row r="1227" spans="1:35" x14ac:dyDescent="0.25">
      <c r="A1227" s="14" t="str">
        <f t="shared" si="19"/>
        <v>http://dodappwlsprd2.cloud.pge.com:8003/ilis_rpt/dailyeventlogdetail.jsp?odbeventlogid=15-0010098&amp;numberofmonths=24&amp;showchangehistorylog=1</v>
      </c>
      <c r="B1227" s="15" t="str">
        <f>HYPERLINK(A1227,V1227)</f>
        <v>15-0010098</v>
      </c>
      <c r="C1227" t="s">
        <v>1526</v>
      </c>
      <c r="D1227" t="s">
        <v>1527</v>
      </c>
      <c r="E1227" t="s">
        <v>84</v>
      </c>
      <c r="F1227" t="s">
        <v>1617</v>
      </c>
      <c r="G1227" s="2">
        <v>192221102</v>
      </c>
      <c r="H1227" t="s">
        <v>42</v>
      </c>
      <c r="I1227" s="3">
        <v>8652</v>
      </c>
      <c r="J1227">
        <v>20150206</v>
      </c>
      <c r="K1227" s="4">
        <v>1211</v>
      </c>
      <c r="L1227">
        <v>1174721</v>
      </c>
      <c r="M1227" s="5">
        <v>4996</v>
      </c>
      <c r="N1227" t="s">
        <v>44</v>
      </c>
      <c r="O1227" t="s">
        <v>45</v>
      </c>
      <c r="P1227" t="s">
        <v>46</v>
      </c>
      <c r="Q1227" s="5">
        <v>181</v>
      </c>
      <c r="R1227" s="5">
        <v>0</v>
      </c>
      <c r="S1227" t="s">
        <v>47</v>
      </c>
      <c r="T1227" t="s">
        <v>65</v>
      </c>
      <c r="U1227" t="s">
        <v>49</v>
      </c>
      <c r="V1227" t="s">
        <v>1672</v>
      </c>
      <c r="W1227" t="s">
        <v>51</v>
      </c>
      <c r="X1227" t="s">
        <v>52</v>
      </c>
      <c r="Y1227">
        <v>0</v>
      </c>
      <c r="Z1227" t="s">
        <v>53</v>
      </c>
      <c r="AA1227">
        <v>2015</v>
      </c>
      <c r="AB1227" t="s">
        <v>247</v>
      </c>
      <c r="AC1227" t="s">
        <v>55</v>
      </c>
      <c r="AD1227" t="s">
        <v>56</v>
      </c>
      <c r="AE1227">
        <v>99182890</v>
      </c>
      <c r="AF1227" t="s">
        <v>69</v>
      </c>
      <c r="AG1227" t="s">
        <v>58</v>
      </c>
      <c r="AH1227" t="s">
        <v>55</v>
      </c>
      <c r="AI1227" t="s">
        <v>59</v>
      </c>
    </row>
    <row r="1228" spans="1:35" x14ac:dyDescent="0.25">
      <c r="A1228" s="14" t="str">
        <f t="shared" si="19"/>
        <v>http://dodappwlsprd2.cloud.pge.com:8003/ilis_rpt/dailyeventlogdetail.jsp?odbeventlogid=15-0011045&amp;numberofmonths=24&amp;showchangehistorylog=1</v>
      </c>
      <c r="B1228" s="15" t="str">
        <f>HYPERLINK(A1228,V1228)</f>
        <v>15-0011045</v>
      </c>
      <c r="C1228" t="s">
        <v>1526</v>
      </c>
      <c r="D1228" t="s">
        <v>1527</v>
      </c>
      <c r="E1228" t="s">
        <v>84</v>
      </c>
      <c r="F1228" t="s">
        <v>1617</v>
      </c>
      <c r="G1228" s="2">
        <v>192221102</v>
      </c>
      <c r="H1228" t="s">
        <v>61</v>
      </c>
      <c r="I1228" s="3">
        <v>3759</v>
      </c>
      <c r="J1228">
        <v>20150206</v>
      </c>
      <c r="K1228" s="4">
        <v>2302</v>
      </c>
      <c r="L1228">
        <v>1180532</v>
      </c>
      <c r="M1228" s="5">
        <v>3858</v>
      </c>
      <c r="N1228" t="s">
        <v>44</v>
      </c>
      <c r="O1228" t="s">
        <v>62</v>
      </c>
      <c r="P1228" t="s">
        <v>63</v>
      </c>
      <c r="Q1228" s="5">
        <v>19</v>
      </c>
      <c r="R1228" s="5">
        <v>46730</v>
      </c>
      <c r="S1228" t="s">
        <v>47</v>
      </c>
      <c r="T1228" t="s">
        <v>79</v>
      </c>
      <c r="U1228" t="s">
        <v>49</v>
      </c>
      <c r="V1228" t="s">
        <v>1673</v>
      </c>
      <c r="W1228" t="s">
        <v>51</v>
      </c>
      <c r="X1228" t="s">
        <v>52</v>
      </c>
      <c r="Y1228">
        <v>0</v>
      </c>
      <c r="Z1228" t="s">
        <v>53</v>
      </c>
      <c r="AA1228">
        <v>2015</v>
      </c>
      <c r="AB1228" t="s">
        <v>247</v>
      </c>
      <c r="AC1228" t="s">
        <v>55</v>
      </c>
      <c r="AD1228" t="s">
        <v>68</v>
      </c>
      <c r="AE1228">
        <v>99183388</v>
      </c>
      <c r="AF1228" t="s">
        <v>81</v>
      </c>
      <c r="AG1228" t="s">
        <v>58</v>
      </c>
      <c r="AH1228" t="s">
        <v>55</v>
      </c>
      <c r="AI1228" t="s">
        <v>59</v>
      </c>
    </row>
    <row r="1229" spans="1:35" x14ac:dyDescent="0.25">
      <c r="A1229" s="14" t="str">
        <f t="shared" si="19"/>
        <v>http://dodappwlsprd2.cloud.pge.com:8003/ilis_rpt/dailyeventlogdetail.jsp?odbeventlogid=15-0011404&amp;numberofmonths=24&amp;showchangehistorylog=1</v>
      </c>
      <c r="B1229" s="15" t="str">
        <f>HYPERLINK(A1229,V1229)</f>
        <v>15-0011404</v>
      </c>
      <c r="C1229" t="s">
        <v>1526</v>
      </c>
      <c r="D1229" t="s">
        <v>1527</v>
      </c>
      <c r="E1229" t="s">
        <v>84</v>
      </c>
      <c r="F1229" t="s">
        <v>1617</v>
      </c>
      <c r="G1229" s="2">
        <v>192221102</v>
      </c>
      <c r="H1229" t="s">
        <v>61</v>
      </c>
      <c r="I1229" s="3">
        <v>2505</v>
      </c>
      <c r="J1229">
        <v>20150206</v>
      </c>
      <c r="K1229" s="4">
        <v>127</v>
      </c>
      <c r="L1229">
        <v>1181957</v>
      </c>
      <c r="M1229" s="5">
        <v>5359</v>
      </c>
      <c r="N1229" t="s">
        <v>44</v>
      </c>
      <c r="O1229" t="s">
        <v>62</v>
      </c>
      <c r="P1229" t="s">
        <v>63</v>
      </c>
      <c r="Q1229" s="5">
        <v>34</v>
      </c>
      <c r="R1229" s="5">
        <v>182206</v>
      </c>
      <c r="S1229" t="s">
        <v>47</v>
      </c>
      <c r="T1229" t="s">
        <v>65</v>
      </c>
      <c r="U1229" t="s">
        <v>49</v>
      </c>
      <c r="V1229" t="s">
        <v>1674</v>
      </c>
      <c r="W1229" t="s">
        <v>51</v>
      </c>
      <c r="X1229" t="s">
        <v>52</v>
      </c>
      <c r="Y1229">
        <v>0</v>
      </c>
      <c r="Z1229" t="s">
        <v>53</v>
      </c>
      <c r="AA1229">
        <v>2015</v>
      </c>
      <c r="AB1229" t="s">
        <v>247</v>
      </c>
      <c r="AC1229" t="s">
        <v>55</v>
      </c>
      <c r="AD1229" t="s">
        <v>68</v>
      </c>
      <c r="AE1229">
        <v>99182849</v>
      </c>
      <c r="AF1229" t="s">
        <v>69</v>
      </c>
      <c r="AG1229" t="s">
        <v>58</v>
      </c>
      <c r="AH1229" t="s">
        <v>55</v>
      </c>
      <c r="AI1229" t="s">
        <v>59</v>
      </c>
    </row>
    <row r="1230" spans="1:35" x14ac:dyDescent="0.25">
      <c r="A1230" s="14" t="str">
        <f t="shared" si="19"/>
        <v>http://dodappwlsprd2.cloud.pge.com:8003/ilis_rpt/dailyeventlogdetail.jsp?odbeventlogid=15-0009837&amp;numberofmonths=24&amp;showchangehistorylog=1</v>
      </c>
      <c r="B1230" s="15" t="str">
        <f>HYPERLINK(A1230,V1230)</f>
        <v>15-0009837</v>
      </c>
      <c r="C1230" t="s">
        <v>1526</v>
      </c>
      <c r="D1230" t="s">
        <v>1527</v>
      </c>
      <c r="E1230" t="s">
        <v>84</v>
      </c>
      <c r="F1230" t="s">
        <v>1622</v>
      </c>
      <c r="G1230" s="2">
        <v>42841111</v>
      </c>
      <c r="H1230" t="s">
        <v>61</v>
      </c>
      <c r="I1230" s="3">
        <v>3433</v>
      </c>
      <c r="J1230">
        <v>20150206</v>
      </c>
      <c r="K1230" s="4">
        <v>522</v>
      </c>
      <c r="L1230">
        <v>1173199</v>
      </c>
      <c r="M1230" s="5">
        <v>3233</v>
      </c>
      <c r="N1230" t="s">
        <v>44</v>
      </c>
      <c r="O1230" t="s">
        <v>62</v>
      </c>
      <c r="P1230" t="s">
        <v>63</v>
      </c>
      <c r="Q1230" s="5">
        <v>28</v>
      </c>
      <c r="R1230" s="5">
        <v>85190</v>
      </c>
      <c r="S1230" t="s">
        <v>47</v>
      </c>
      <c r="T1230" t="s">
        <v>65</v>
      </c>
      <c r="U1230" t="s">
        <v>49</v>
      </c>
      <c r="V1230" t="s">
        <v>1675</v>
      </c>
      <c r="W1230" t="s">
        <v>51</v>
      </c>
      <c r="X1230" t="s">
        <v>52</v>
      </c>
      <c r="Y1230">
        <v>0</v>
      </c>
      <c r="Z1230" t="s">
        <v>53</v>
      </c>
      <c r="AA1230">
        <v>2015</v>
      </c>
      <c r="AB1230" t="s">
        <v>247</v>
      </c>
      <c r="AC1230" t="s">
        <v>55</v>
      </c>
      <c r="AD1230" t="s">
        <v>68</v>
      </c>
      <c r="AE1230">
        <v>99183963</v>
      </c>
      <c r="AF1230" t="s">
        <v>69</v>
      </c>
      <c r="AG1230" t="s">
        <v>58</v>
      </c>
      <c r="AH1230" t="s">
        <v>55</v>
      </c>
      <c r="AI1230" t="s">
        <v>59</v>
      </c>
    </row>
    <row r="1231" spans="1:35" x14ac:dyDescent="0.25">
      <c r="A1231" s="14" t="str">
        <f t="shared" si="19"/>
        <v>http://dodappwlsprd2.cloud.pge.com:8003/ilis_rpt/dailyeventlogdetail.jsp?odbeventlogid=15-0010247&amp;numberofmonths=24&amp;showchangehistorylog=1</v>
      </c>
      <c r="B1231" s="15" t="str">
        <f>HYPERLINK(A1231,V1231)</f>
        <v>15-0010247</v>
      </c>
      <c r="C1231" t="s">
        <v>1526</v>
      </c>
      <c r="D1231" t="s">
        <v>1527</v>
      </c>
      <c r="E1231" t="s">
        <v>84</v>
      </c>
      <c r="F1231" t="s">
        <v>1622</v>
      </c>
      <c r="G1231" s="2">
        <v>42841111</v>
      </c>
      <c r="H1231" t="s">
        <v>42</v>
      </c>
      <c r="I1231" s="3">
        <v>445166</v>
      </c>
      <c r="J1231">
        <v>20150206</v>
      </c>
      <c r="K1231" s="4">
        <v>806</v>
      </c>
      <c r="L1231">
        <v>1173546</v>
      </c>
      <c r="M1231" s="5">
        <v>1644</v>
      </c>
      <c r="N1231" t="s">
        <v>44</v>
      </c>
      <c r="O1231" t="s">
        <v>62</v>
      </c>
      <c r="P1231" t="s">
        <v>63</v>
      </c>
      <c r="Q1231" s="5">
        <v>261</v>
      </c>
      <c r="R1231" s="5">
        <v>425914</v>
      </c>
      <c r="S1231" t="s">
        <v>47</v>
      </c>
      <c r="T1231" t="s">
        <v>65</v>
      </c>
      <c r="U1231" t="s">
        <v>66</v>
      </c>
      <c r="V1231" t="s">
        <v>1676</v>
      </c>
      <c r="W1231" t="s">
        <v>51</v>
      </c>
      <c r="X1231" t="s">
        <v>52</v>
      </c>
      <c r="Y1231">
        <v>0</v>
      </c>
      <c r="Z1231" t="s">
        <v>53</v>
      </c>
      <c r="AA1231">
        <v>2015</v>
      </c>
      <c r="AB1231" t="s">
        <v>247</v>
      </c>
      <c r="AC1231" t="s">
        <v>55</v>
      </c>
      <c r="AD1231" t="s">
        <v>117</v>
      </c>
      <c r="AE1231">
        <v>99182887</v>
      </c>
      <c r="AF1231" t="s">
        <v>69</v>
      </c>
      <c r="AG1231" t="s">
        <v>58</v>
      </c>
      <c r="AH1231" t="s">
        <v>55</v>
      </c>
      <c r="AI1231" t="s">
        <v>59</v>
      </c>
    </row>
    <row r="1232" spans="1:35" x14ac:dyDescent="0.25">
      <c r="A1232" s="14" t="str">
        <f t="shared" si="19"/>
        <v>http://dodappwlsprd2.cloud.pge.com:8003/ilis_rpt/dailyeventlogdetail.jsp?odbeventlogid=15-0010399&amp;numberofmonths=24&amp;showchangehistorylog=1</v>
      </c>
      <c r="B1232" s="15" t="str">
        <f>HYPERLINK(A1232,V1232)</f>
        <v>15-0010399</v>
      </c>
      <c r="C1232" t="s">
        <v>1526</v>
      </c>
      <c r="D1232" t="s">
        <v>1527</v>
      </c>
      <c r="E1232" t="s">
        <v>84</v>
      </c>
      <c r="F1232" t="s">
        <v>1622</v>
      </c>
      <c r="G1232" s="2">
        <v>42841111</v>
      </c>
      <c r="H1232" t="s">
        <v>61</v>
      </c>
      <c r="I1232" s="3">
        <v>561</v>
      </c>
      <c r="J1232">
        <v>20150206</v>
      </c>
      <c r="K1232" s="4">
        <v>654</v>
      </c>
      <c r="L1232">
        <v>1173411</v>
      </c>
      <c r="M1232" s="5">
        <v>1593</v>
      </c>
      <c r="N1232" t="s">
        <v>44</v>
      </c>
      <c r="O1232" t="s">
        <v>62</v>
      </c>
      <c r="P1232" t="s">
        <v>63</v>
      </c>
      <c r="Q1232" s="5">
        <v>106</v>
      </c>
      <c r="R1232" s="5">
        <v>128380</v>
      </c>
      <c r="S1232" t="s">
        <v>47</v>
      </c>
      <c r="T1232" t="s">
        <v>65</v>
      </c>
      <c r="U1232" t="s">
        <v>49</v>
      </c>
      <c r="V1232" t="s">
        <v>1677</v>
      </c>
      <c r="W1232" t="s">
        <v>51</v>
      </c>
      <c r="X1232" t="s">
        <v>52</v>
      </c>
      <c r="Y1232">
        <v>0</v>
      </c>
      <c r="Z1232" t="s">
        <v>53</v>
      </c>
      <c r="AA1232">
        <v>2015</v>
      </c>
      <c r="AB1232" t="s">
        <v>247</v>
      </c>
      <c r="AC1232" t="s">
        <v>55</v>
      </c>
      <c r="AD1232" t="s">
        <v>68</v>
      </c>
      <c r="AE1232">
        <v>99183415</v>
      </c>
      <c r="AF1232" t="s">
        <v>69</v>
      </c>
      <c r="AG1232" t="s">
        <v>58</v>
      </c>
      <c r="AH1232" t="s">
        <v>55</v>
      </c>
      <c r="AI1232" t="s">
        <v>59</v>
      </c>
    </row>
    <row r="1233" spans="1:35" x14ac:dyDescent="0.25">
      <c r="A1233" s="14" t="str">
        <f t="shared" si="19"/>
        <v>http://dodappwlsprd2.cloud.pge.com:8003/ilis_rpt/dailyeventlogdetail.jsp?odbeventlogid=15-0011195&amp;numberofmonths=24&amp;showchangehistorylog=1</v>
      </c>
      <c r="B1233" s="15" t="str">
        <f>HYPERLINK(A1233,V1233)</f>
        <v>15-0011195</v>
      </c>
      <c r="C1233" t="s">
        <v>1526</v>
      </c>
      <c r="D1233" t="s">
        <v>1527</v>
      </c>
      <c r="E1233" t="s">
        <v>84</v>
      </c>
      <c r="F1233" t="s">
        <v>1622</v>
      </c>
      <c r="G1233" s="2">
        <v>42841111</v>
      </c>
      <c r="H1233" t="s">
        <v>61</v>
      </c>
      <c r="I1233" s="3">
        <v>4451</v>
      </c>
      <c r="J1233">
        <v>20150206</v>
      </c>
      <c r="K1233" s="4">
        <v>837</v>
      </c>
      <c r="L1233">
        <v>1181135</v>
      </c>
      <c r="M1233" s="5">
        <v>4703</v>
      </c>
      <c r="N1233" t="s">
        <v>44</v>
      </c>
      <c r="O1233" t="s">
        <v>62</v>
      </c>
      <c r="P1233" t="s">
        <v>63</v>
      </c>
      <c r="Q1233" s="5">
        <v>7</v>
      </c>
      <c r="R1233" s="5">
        <v>27681</v>
      </c>
      <c r="S1233" t="s">
        <v>47</v>
      </c>
      <c r="T1233" t="s">
        <v>65</v>
      </c>
      <c r="U1233" t="s">
        <v>49</v>
      </c>
      <c r="V1233" t="s">
        <v>1678</v>
      </c>
      <c r="W1233" t="s">
        <v>51</v>
      </c>
      <c r="X1233" t="s">
        <v>52</v>
      </c>
      <c r="Y1233">
        <v>0</v>
      </c>
      <c r="Z1233" t="s">
        <v>53</v>
      </c>
      <c r="AA1233">
        <v>2015</v>
      </c>
      <c r="AB1233" t="s">
        <v>247</v>
      </c>
      <c r="AC1233" t="s">
        <v>55</v>
      </c>
      <c r="AD1233" t="s">
        <v>88</v>
      </c>
      <c r="AE1233">
        <v>99182855</v>
      </c>
      <c r="AF1233" t="s">
        <v>69</v>
      </c>
      <c r="AG1233" t="s">
        <v>58</v>
      </c>
      <c r="AH1233" t="s">
        <v>55</v>
      </c>
      <c r="AI1233" t="s">
        <v>59</v>
      </c>
    </row>
    <row r="1234" spans="1:35" x14ac:dyDescent="0.25">
      <c r="A1234" s="14" t="str">
        <f t="shared" si="19"/>
        <v>http://dodappwlsprd2.cloud.pge.com:8003/ilis_rpt/dailyeventlogdetail.jsp?odbeventlogid=15-0009808&amp;numberofmonths=24&amp;showchangehistorylog=1</v>
      </c>
      <c r="B1234" s="15" t="str">
        <f>HYPERLINK(A1234,V1234)</f>
        <v>15-0009808</v>
      </c>
      <c r="C1234" t="s">
        <v>1526</v>
      </c>
      <c r="D1234" t="s">
        <v>1527</v>
      </c>
      <c r="E1234" t="s">
        <v>84</v>
      </c>
      <c r="F1234" t="s">
        <v>1626</v>
      </c>
      <c r="G1234" s="2">
        <v>42841112</v>
      </c>
      <c r="H1234" t="s">
        <v>61</v>
      </c>
      <c r="I1234" s="3">
        <v>4437</v>
      </c>
      <c r="J1234">
        <v>20150206</v>
      </c>
      <c r="K1234" s="4">
        <v>3</v>
      </c>
      <c r="L1234">
        <v>1173196</v>
      </c>
      <c r="M1234" s="5">
        <v>2367</v>
      </c>
      <c r="N1234" t="s">
        <v>44</v>
      </c>
      <c r="O1234" t="s">
        <v>62</v>
      </c>
      <c r="P1234" t="s">
        <v>70</v>
      </c>
      <c r="Q1234" s="5">
        <v>23</v>
      </c>
      <c r="R1234" s="5">
        <v>54441</v>
      </c>
      <c r="S1234" t="s">
        <v>47</v>
      </c>
      <c r="T1234" t="s">
        <v>65</v>
      </c>
      <c r="U1234" t="s">
        <v>49</v>
      </c>
      <c r="V1234" t="s">
        <v>1679</v>
      </c>
      <c r="W1234" t="s">
        <v>51</v>
      </c>
      <c r="X1234" t="s">
        <v>52</v>
      </c>
      <c r="Y1234">
        <v>0</v>
      </c>
      <c r="Z1234" t="s">
        <v>53</v>
      </c>
      <c r="AA1234">
        <v>2015</v>
      </c>
      <c r="AB1234" t="s">
        <v>247</v>
      </c>
      <c r="AC1234" t="s">
        <v>55</v>
      </c>
      <c r="AD1234" t="s">
        <v>68</v>
      </c>
      <c r="AE1234">
        <v>99184665</v>
      </c>
      <c r="AF1234" t="s">
        <v>69</v>
      </c>
      <c r="AG1234" t="s">
        <v>58</v>
      </c>
      <c r="AH1234" t="s">
        <v>55</v>
      </c>
      <c r="AI1234" t="s">
        <v>59</v>
      </c>
    </row>
    <row r="1235" spans="1:35" x14ac:dyDescent="0.25">
      <c r="A1235" s="14" t="str">
        <f t="shared" si="19"/>
        <v>http://dodappwlsprd2.cloud.pge.com:8003/ilis_rpt/dailyeventlogdetail.jsp?odbeventlogid=15-0010933&amp;numberofmonths=24&amp;showchangehistorylog=1</v>
      </c>
      <c r="B1235" s="15" t="str">
        <f>HYPERLINK(A1235,V1235)</f>
        <v>15-0010933</v>
      </c>
      <c r="C1235" t="s">
        <v>1526</v>
      </c>
      <c r="D1235" t="s">
        <v>1527</v>
      </c>
      <c r="E1235" t="s">
        <v>84</v>
      </c>
      <c r="F1235" t="s">
        <v>1626</v>
      </c>
      <c r="G1235" s="2">
        <v>42841112</v>
      </c>
      <c r="H1235" t="s">
        <v>61</v>
      </c>
      <c r="I1235" s="3">
        <v>4429</v>
      </c>
      <c r="J1235">
        <v>20150206</v>
      </c>
      <c r="K1235" s="4">
        <v>613</v>
      </c>
      <c r="L1235">
        <v>1173310</v>
      </c>
      <c r="M1235" s="5">
        <v>2204</v>
      </c>
      <c r="N1235" t="s">
        <v>44</v>
      </c>
      <c r="O1235" t="s">
        <v>62</v>
      </c>
      <c r="P1235" t="s">
        <v>70</v>
      </c>
      <c r="Q1235" s="5">
        <v>17</v>
      </c>
      <c r="R1235" s="5">
        <v>37468</v>
      </c>
      <c r="S1235" t="s">
        <v>47</v>
      </c>
      <c r="T1235" t="s">
        <v>65</v>
      </c>
      <c r="U1235" t="s">
        <v>49</v>
      </c>
      <c r="V1235" t="s">
        <v>1680</v>
      </c>
      <c r="W1235" t="s">
        <v>51</v>
      </c>
      <c r="X1235" t="s">
        <v>52</v>
      </c>
      <c r="Y1235">
        <v>0</v>
      </c>
      <c r="Z1235" t="s">
        <v>53</v>
      </c>
      <c r="AA1235">
        <v>2015</v>
      </c>
      <c r="AB1235" t="s">
        <v>247</v>
      </c>
      <c r="AC1235" t="s">
        <v>55</v>
      </c>
      <c r="AD1235" t="s">
        <v>88</v>
      </c>
      <c r="AE1235">
        <v>99184497</v>
      </c>
      <c r="AF1235" t="s">
        <v>69</v>
      </c>
      <c r="AG1235" t="s">
        <v>58</v>
      </c>
      <c r="AH1235" t="s">
        <v>55</v>
      </c>
      <c r="AI1235" t="s">
        <v>59</v>
      </c>
    </row>
    <row r="1236" spans="1:35" x14ac:dyDescent="0.25">
      <c r="A1236" s="14" t="str">
        <f t="shared" si="19"/>
        <v>http://dodappwlsprd2.cloud.pge.com:8003/ilis_rpt/dailyeventlogdetail.jsp?odbeventlogid=15-0011027&amp;numberofmonths=24&amp;showchangehistorylog=1</v>
      </c>
      <c r="B1236" s="15" t="str">
        <f>HYPERLINK(A1236,V1236)</f>
        <v>15-0011027</v>
      </c>
      <c r="C1236" t="s">
        <v>1526</v>
      </c>
      <c r="D1236" t="s">
        <v>1527</v>
      </c>
      <c r="E1236" t="s">
        <v>84</v>
      </c>
      <c r="F1236" t="s">
        <v>1626</v>
      </c>
      <c r="G1236" s="2">
        <v>42841112</v>
      </c>
      <c r="H1236" t="s">
        <v>61</v>
      </c>
      <c r="I1236" s="3">
        <v>6487</v>
      </c>
      <c r="J1236">
        <v>20150206</v>
      </c>
      <c r="K1236" s="4">
        <v>702</v>
      </c>
      <c r="L1236">
        <v>1173418</v>
      </c>
      <c r="M1236" s="5">
        <v>3391</v>
      </c>
      <c r="N1236" t="s">
        <v>44</v>
      </c>
      <c r="O1236" t="s">
        <v>62</v>
      </c>
      <c r="P1236" t="s">
        <v>63</v>
      </c>
      <c r="Q1236" s="5">
        <v>3</v>
      </c>
      <c r="R1236" s="5">
        <v>9437</v>
      </c>
      <c r="S1236" t="s">
        <v>47</v>
      </c>
      <c r="T1236" t="s">
        <v>65</v>
      </c>
      <c r="U1236" t="s">
        <v>49</v>
      </c>
      <c r="V1236" t="s">
        <v>1681</v>
      </c>
      <c r="W1236" t="s">
        <v>51</v>
      </c>
      <c r="X1236" t="s">
        <v>52</v>
      </c>
      <c r="Y1236">
        <v>0</v>
      </c>
      <c r="Z1236" t="s">
        <v>53</v>
      </c>
      <c r="AA1236">
        <v>2015</v>
      </c>
      <c r="AB1236" t="s">
        <v>247</v>
      </c>
      <c r="AC1236" t="s">
        <v>55</v>
      </c>
      <c r="AD1236" t="s">
        <v>88</v>
      </c>
      <c r="AE1236">
        <v>99183900</v>
      </c>
      <c r="AF1236" t="s">
        <v>69</v>
      </c>
      <c r="AG1236" t="s">
        <v>58</v>
      </c>
      <c r="AH1236" t="s">
        <v>55</v>
      </c>
      <c r="AI1236" t="s">
        <v>59</v>
      </c>
    </row>
    <row r="1237" spans="1:35" x14ac:dyDescent="0.25">
      <c r="A1237" s="14" t="str">
        <f t="shared" si="19"/>
        <v>http://dodappwlsprd2.cloud.pge.com:8003/ilis_rpt/dailyeventlogdetail.jsp?odbeventlogid=15-0010829&amp;numberofmonths=24&amp;showchangehistorylog=1</v>
      </c>
      <c r="B1237" s="15" t="str">
        <f>HYPERLINK(A1237,V1237)</f>
        <v>15-0010829</v>
      </c>
      <c r="C1237" t="s">
        <v>1526</v>
      </c>
      <c r="D1237" t="s">
        <v>1527</v>
      </c>
      <c r="E1237" t="s">
        <v>84</v>
      </c>
      <c r="F1237" t="s">
        <v>1682</v>
      </c>
      <c r="G1237" s="2">
        <v>43211101</v>
      </c>
      <c r="H1237" t="s">
        <v>61</v>
      </c>
      <c r="I1237" s="3">
        <v>58095</v>
      </c>
      <c r="J1237">
        <v>20150206</v>
      </c>
      <c r="K1237" s="4">
        <v>2206</v>
      </c>
      <c r="L1237">
        <v>1179022</v>
      </c>
      <c r="M1237" s="5">
        <v>4129</v>
      </c>
      <c r="N1237" t="s">
        <v>44</v>
      </c>
      <c r="O1237" t="s">
        <v>62</v>
      </c>
      <c r="P1237" t="s">
        <v>63</v>
      </c>
      <c r="Q1237" s="5">
        <v>6</v>
      </c>
      <c r="R1237" s="5">
        <v>12792</v>
      </c>
      <c r="S1237" t="s">
        <v>47</v>
      </c>
      <c r="T1237" t="s">
        <v>65</v>
      </c>
      <c r="U1237" t="s">
        <v>49</v>
      </c>
      <c r="V1237" t="s">
        <v>1683</v>
      </c>
      <c r="W1237" t="s">
        <v>51</v>
      </c>
      <c r="X1237" t="s">
        <v>52</v>
      </c>
      <c r="Y1237">
        <v>0</v>
      </c>
      <c r="Z1237" t="s">
        <v>53</v>
      </c>
      <c r="AA1237">
        <v>2015</v>
      </c>
      <c r="AB1237" t="s">
        <v>247</v>
      </c>
      <c r="AC1237" t="s">
        <v>55</v>
      </c>
      <c r="AD1237" t="s">
        <v>88</v>
      </c>
      <c r="AE1237">
        <v>99183398</v>
      </c>
      <c r="AF1237" t="s">
        <v>69</v>
      </c>
      <c r="AG1237" t="s">
        <v>58</v>
      </c>
      <c r="AH1237" t="s">
        <v>55</v>
      </c>
      <c r="AI1237" t="s">
        <v>59</v>
      </c>
    </row>
    <row r="1238" spans="1:35" x14ac:dyDescent="0.25">
      <c r="A1238" s="14" t="str">
        <f t="shared" si="19"/>
        <v>http://dodappwlsprd2.cloud.pge.com:8003/ilis_rpt/dailyeventlogdetail.jsp?odbeventlogid=15-0010876&amp;numberofmonths=24&amp;showchangehistorylog=1</v>
      </c>
      <c r="B1238" s="15" t="str">
        <f>HYPERLINK(A1238,V1238)</f>
        <v>15-0010876</v>
      </c>
      <c r="C1238" t="s">
        <v>1526</v>
      </c>
      <c r="D1238" t="s">
        <v>1527</v>
      </c>
      <c r="E1238" t="s">
        <v>84</v>
      </c>
      <c r="F1238" t="s">
        <v>1684</v>
      </c>
      <c r="G1238" s="2">
        <v>42681101</v>
      </c>
      <c r="H1238" t="s">
        <v>61</v>
      </c>
      <c r="I1238" s="3">
        <v>2577</v>
      </c>
      <c r="J1238">
        <v>20150206</v>
      </c>
      <c r="K1238" s="4">
        <v>2327</v>
      </c>
      <c r="L1238">
        <v>1179466</v>
      </c>
      <c r="M1238" s="5">
        <v>1277</v>
      </c>
      <c r="N1238" t="s">
        <v>44</v>
      </c>
      <c r="O1238" t="s">
        <v>62</v>
      </c>
      <c r="P1238" t="s">
        <v>63</v>
      </c>
      <c r="Q1238" s="5">
        <v>46</v>
      </c>
      <c r="R1238" s="5">
        <v>58742</v>
      </c>
      <c r="S1238" t="s">
        <v>47</v>
      </c>
      <c r="T1238" t="s">
        <v>65</v>
      </c>
      <c r="U1238" t="s">
        <v>49</v>
      </c>
      <c r="V1238" t="s">
        <v>1685</v>
      </c>
      <c r="W1238" t="s">
        <v>51</v>
      </c>
      <c r="X1238" t="s">
        <v>52</v>
      </c>
      <c r="Y1238">
        <v>0</v>
      </c>
      <c r="Z1238" t="s">
        <v>53</v>
      </c>
      <c r="AA1238">
        <v>2015</v>
      </c>
      <c r="AB1238" t="s">
        <v>247</v>
      </c>
      <c r="AC1238" t="s">
        <v>55</v>
      </c>
      <c r="AD1238" t="s">
        <v>88</v>
      </c>
      <c r="AE1238">
        <v>99184520</v>
      </c>
      <c r="AF1238" t="s">
        <v>69</v>
      </c>
      <c r="AG1238" t="s">
        <v>58</v>
      </c>
      <c r="AH1238" t="s">
        <v>55</v>
      </c>
      <c r="AI1238" t="s">
        <v>59</v>
      </c>
    </row>
    <row r="1239" spans="1:35" x14ac:dyDescent="0.25">
      <c r="A1239" s="14" t="str">
        <f t="shared" si="19"/>
        <v>http://dodappwlsprd2.cloud.pge.com:8003/ilis_rpt/dailyeventlogdetail.jsp?odbeventlogid=15-0011282&amp;numberofmonths=24&amp;showchangehistorylog=1</v>
      </c>
      <c r="B1239" s="15" t="str">
        <f>HYPERLINK(A1239,V1239)</f>
        <v>15-0011282</v>
      </c>
      <c r="C1239" t="s">
        <v>1526</v>
      </c>
      <c r="D1239" t="s">
        <v>1527</v>
      </c>
      <c r="E1239" t="s">
        <v>84</v>
      </c>
      <c r="F1239" t="s">
        <v>1632</v>
      </c>
      <c r="G1239" s="2">
        <v>42681102</v>
      </c>
      <c r="H1239" t="s">
        <v>61</v>
      </c>
      <c r="I1239" s="3">
        <v>5259</v>
      </c>
      <c r="J1239">
        <v>20150206</v>
      </c>
      <c r="K1239" s="4">
        <v>2303</v>
      </c>
      <c r="L1239">
        <v>1179382</v>
      </c>
      <c r="M1239" s="5">
        <v>1437</v>
      </c>
      <c r="N1239" t="s">
        <v>44</v>
      </c>
      <c r="O1239" t="s">
        <v>62</v>
      </c>
      <c r="P1239" t="s">
        <v>63</v>
      </c>
      <c r="Q1239" s="5">
        <v>19</v>
      </c>
      <c r="R1239" s="5">
        <v>27303</v>
      </c>
      <c r="S1239" t="s">
        <v>47</v>
      </c>
      <c r="T1239" t="s">
        <v>65</v>
      </c>
      <c r="U1239" t="s">
        <v>49</v>
      </c>
      <c r="V1239" t="s">
        <v>1686</v>
      </c>
      <c r="W1239" t="s">
        <v>51</v>
      </c>
      <c r="X1239" t="s">
        <v>52</v>
      </c>
      <c r="Y1239">
        <v>0</v>
      </c>
      <c r="Z1239" t="s">
        <v>53</v>
      </c>
      <c r="AA1239">
        <v>2015</v>
      </c>
      <c r="AB1239" t="s">
        <v>247</v>
      </c>
      <c r="AC1239" t="s">
        <v>55</v>
      </c>
      <c r="AD1239" t="s">
        <v>68</v>
      </c>
      <c r="AE1239">
        <v>99183858</v>
      </c>
      <c r="AF1239" t="s">
        <v>69</v>
      </c>
      <c r="AG1239" t="s">
        <v>58</v>
      </c>
      <c r="AH1239" t="s">
        <v>55</v>
      </c>
      <c r="AI1239" t="s">
        <v>59</v>
      </c>
    </row>
    <row r="1240" spans="1:35" x14ac:dyDescent="0.25">
      <c r="A1240" s="14" t="str">
        <f t="shared" si="19"/>
        <v>http://dodappwlsprd2.cloud.pge.com:8003/ilis_rpt/dailyeventlogdetail.jsp?odbeventlogid=15-0009903&amp;numberofmonths=24&amp;showchangehistorylog=1</v>
      </c>
      <c r="B1240" s="15" t="str">
        <f>HYPERLINK(A1240,V1240)</f>
        <v>15-0009903</v>
      </c>
      <c r="C1240" t="s">
        <v>1526</v>
      </c>
      <c r="D1240" t="s">
        <v>1527</v>
      </c>
      <c r="E1240" t="s">
        <v>84</v>
      </c>
      <c r="F1240" t="s">
        <v>1562</v>
      </c>
      <c r="G1240" s="2">
        <v>43351106</v>
      </c>
      <c r="H1240" t="s">
        <v>42</v>
      </c>
      <c r="I1240" s="3">
        <v>38632</v>
      </c>
      <c r="J1240">
        <v>20150206</v>
      </c>
      <c r="K1240" s="4">
        <v>808</v>
      </c>
      <c r="L1240">
        <v>1173540</v>
      </c>
      <c r="M1240" s="5">
        <v>312</v>
      </c>
      <c r="N1240" t="s">
        <v>44</v>
      </c>
      <c r="O1240" t="s">
        <v>62</v>
      </c>
      <c r="P1240" t="s">
        <v>63</v>
      </c>
      <c r="Q1240" s="5">
        <v>257</v>
      </c>
      <c r="R1240" s="5">
        <v>24814</v>
      </c>
      <c r="S1240" t="s">
        <v>47</v>
      </c>
      <c r="T1240" t="s">
        <v>65</v>
      </c>
      <c r="U1240" t="s">
        <v>49</v>
      </c>
      <c r="V1240" t="s">
        <v>1687</v>
      </c>
      <c r="W1240" t="s">
        <v>51</v>
      </c>
      <c r="X1240" t="s">
        <v>52</v>
      </c>
      <c r="Y1240">
        <v>0</v>
      </c>
      <c r="Z1240" t="s">
        <v>53</v>
      </c>
      <c r="AA1240">
        <v>2015</v>
      </c>
      <c r="AB1240" t="s">
        <v>247</v>
      </c>
      <c r="AC1240" t="s">
        <v>55</v>
      </c>
      <c r="AD1240" t="s">
        <v>68</v>
      </c>
      <c r="AE1240">
        <v>99182897</v>
      </c>
      <c r="AF1240" t="s">
        <v>69</v>
      </c>
      <c r="AG1240" t="s">
        <v>58</v>
      </c>
      <c r="AH1240" t="s">
        <v>55</v>
      </c>
      <c r="AI1240" t="s">
        <v>59</v>
      </c>
    </row>
    <row r="1241" spans="1:35" x14ac:dyDescent="0.25">
      <c r="A1241" s="14" t="str">
        <f t="shared" si="19"/>
        <v>http://dodappwlsprd2.cloud.pge.com:8003/ilis_rpt/dailyeventlogdetail.jsp?odbeventlogid=15-0009878&amp;numberofmonths=24&amp;showchangehistorylog=1</v>
      </c>
      <c r="B1241" s="15" t="str">
        <f>HYPERLINK(A1241,V1241)</f>
        <v>15-0009878</v>
      </c>
      <c r="C1241" t="s">
        <v>1526</v>
      </c>
      <c r="D1241" t="s">
        <v>1527</v>
      </c>
      <c r="E1241" t="s">
        <v>84</v>
      </c>
      <c r="F1241" t="s">
        <v>1688</v>
      </c>
      <c r="G1241" s="2">
        <v>43381101</v>
      </c>
      <c r="H1241" t="s">
        <v>75</v>
      </c>
      <c r="I1241" s="3" t="s">
        <v>76</v>
      </c>
      <c r="J1241">
        <v>20150206</v>
      </c>
      <c r="K1241" s="4">
        <v>803</v>
      </c>
      <c r="L1241">
        <v>1173629</v>
      </c>
      <c r="M1241" s="5">
        <v>547</v>
      </c>
      <c r="N1241" t="s">
        <v>44</v>
      </c>
      <c r="O1241" t="s">
        <v>62</v>
      </c>
      <c r="P1241" t="s">
        <v>63</v>
      </c>
      <c r="Q1241" s="5">
        <v>216</v>
      </c>
      <c r="R1241" s="5">
        <v>112716</v>
      </c>
      <c r="S1241" t="s">
        <v>47</v>
      </c>
      <c r="T1241" t="s">
        <v>65</v>
      </c>
      <c r="U1241" t="s">
        <v>49</v>
      </c>
      <c r="V1241" t="s">
        <v>1689</v>
      </c>
      <c r="W1241" t="s">
        <v>51</v>
      </c>
      <c r="X1241" t="s">
        <v>52</v>
      </c>
      <c r="Y1241">
        <v>0</v>
      </c>
      <c r="Z1241" t="s">
        <v>53</v>
      </c>
      <c r="AA1241">
        <v>2015</v>
      </c>
      <c r="AB1241" t="s">
        <v>247</v>
      </c>
      <c r="AC1241" t="s">
        <v>55</v>
      </c>
      <c r="AD1241" t="s">
        <v>68</v>
      </c>
      <c r="AE1241">
        <v>99185300</v>
      </c>
      <c r="AF1241" t="s">
        <v>69</v>
      </c>
      <c r="AG1241" t="s">
        <v>58</v>
      </c>
      <c r="AH1241" t="s">
        <v>55</v>
      </c>
      <c r="AI1241" t="s">
        <v>59</v>
      </c>
    </row>
    <row r="1242" spans="1:35" x14ac:dyDescent="0.25">
      <c r="A1242" s="14" t="str">
        <f t="shared" si="19"/>
        <v>http://dodappwlsprd2.cloud.pge.com:8003/ilis_rpt/dailyeventlogdetail.jsp?odbeventlogid=15-0010193&amp;numberofmonths=24&amp;showchangehistorylog=1</v>
      </c>
      <c r="B1242" s="15" t="str">
        <f>HYPERLINK(A1242,V1242)</f>
        <v>15-0010193</v>
      </c>
      <c r="C1242" t="s">
        <v>1526</v>
      </c>
      <c r="D1242" t="s">
        <v>1527</v>
      </c>
      <c r="E1242" t="s">
        <v>84</v>
      </c>
      <c r="F1242" t="s">
        <v>1688</v>
      </c>
      <c r="G1242" s="2">
        <v>43381101</v>
      </c>
      <c r="H1242" t="s">
        <v>61</v>
      </c>
      <c r="I1242" s="3">
        <v>2653</v>
      </c>
      <c r="J1242">
        <v>20150206</v>
      </c>
      <c r="K1242" s="4">
        <v>648</v>
      </c>
      <c r="L1242">
        <v>1173398</v>
      </c>
      <c r="M1242" s="5">
        <v>1861</v>
      </c>
      <c r="N1242" t="s">
        <v>44</v>
      </c>
      <c r="O1242" t="s">
        <v>62</v>
      </c>
      <c r="P1242" t="s">
        <v>63</v>
      </c>
      <c r="Q1242" s="5">
        <v>8</v>
      </c>
      <c r="R1242" s="5">
        <v>14888</v>
      </c>
      <c r="S1242" t="s">
        <v>47</v>
      </c>
      <c r="T1242" t="s">
        <v>65</v>
      </c>
      <c r="U1242" t="s">
        <v>49</v>
      </c>
      <c r="V1242" t="s">
        <v>1690</v>
      </c>
      <c r="W1242" t="s">
        <v>51</v>
      </c>
      <c r="X1242" t="s">
        <v>52</v>
      </c>
      <c r="Y1242">
        <v>0</v>
      </c>
      <c r="Z1242" t="s">
        <v>53</v>
      </c>
      <c r="AA1242">
        <v>2015</v>
      </c>
      <c r="AB1242" t="s">
        <v>247</v>
      </c>
      <c r="AC1242" t="s">
        <v>55</v>
      </c>
      <c r="AD1242" t="s">
        <v>68</v>
      </c>
      <c r="AE1242">
        <v>99184639</v>
      </c>
      <c r="AF1242" t="s">
        <v>69</v>
      </c>
      <c r="AG1242" t="s">
        <v>58</v>
      </c>
      <c r="AH1242" t="s">
        <v>55</v>
      </c>
      <c r="AI1242" t="s">
        <v>59</v>
      </c>
    </row>
    <row r="1243" spans="1:35" x14ac:dyDescent="0.25">
      <c r="A1243" s="14" t="str">
        <f t="shared" si="19"/>
        <v>http://dodappwlsprd2.cloud.pge.com:8003/ilis_rpt/dailyeventlogdetail.jsp?odbeventlogid=15-0010860&amp;numberofmonths=24&amp;showchangehistorylog=1</v>
      </c>
      <c r="B1243" s="15" t="str">
        <f>HYPERLINK(A1243,V1243)</f>
        <v>15-0010860</v>
      </c>
      <c r="C1243" t="s">
        <v>1526</v>
      </c>
      <c r="D1243" t="s">
        <v>1527</v>
      </c>
      <c r="E1243" t="s">
        <v>84</v>
      </c>
      <c r="F1243" t="s">
        <v>1688</v>
      </c>
      <c r="G1243" s="2">
        <v>43381101</v>
      </c>
      <c r="H1243" t="s">
        <v>61</v>
      </c>
      <c r="I1243" s="3">
        <v>8989</v>
      </c>
      <c r="J1243">
        <v>20150206</v>
      </c>
      <c r="K1243" s="4">
        <v>1900</v>
      </c>
      <c r="L1243">
        <v>1178783</v>
      </c>
      <c r="M1243" s="5">
        <v>2580</v>
      </c>
      <c r="N1243" t="s">
        <v>44</v>
      </c>
      <c r="O1243" t="s">
        <v>62</v>
      </c>
      <c r="P1243" t="s">
        <v>63</v>
      </c>
      <c r="Q1243" s="5">
        <v>6</v>
      </c>
      <c r="R1243" s="5">
        <v>15480</v>
      </c>
      <c r="S1243" t="s">
        <v>47</v>
      </c>
      <c r="T1243" t="s">
        <v>65</v>
      </c>
      <c r="U1243" t="s">
        <v>49</v>
      </c>
      <c r="V1243" t="s">
        <v>1691</v>
      </c>
      <c r="W1243" t="s">
        <v>51</v>
      </c>
      <c r="X1243" t="s">
        <v>52</v>
      </c>
      <c r="Y1243">
        <v>0</v>
      </c>
      <c r="Z1243" t="s">
        <v>53</v>
      </c>
      <c r="AA1243">
        <v>2015</v>
      </c>
      <c r="AB1243" t="s">
        <v>247</v>
      </c>
      <c r="AC1243" t="s">
        <v>55</v>
      </c>
      <c r="AD1243" t="s">
        <v>88</v>
      </c>
      <c r="AE1243">
        <v>99183915</v>
      </c>
      <c r="AF1243" t="s">
        <v>69</v>
      </c>
      <c r="AG1243" t="s">
        <v>58</v>
      </c>
      <c r="AH1243" t="s">
        <v>55</v>
      </c>
      <c r="AI1243" t="s">
        <v>59</v>
      </c>
    </row>
    <row r="1244" spans="1:35" x14ac:dyDescent="0.25">
      <c r="A1244" s="14" t="str">
        <f t="shared" si="19"/>
        <v>http://dodappwlsprd2.cloud.pge.com:8003/ilis_rpt/dailyeventlogdetail.jsp?odbeventlogid=15-0011364&amp;numberofmonths=24&amp;showchangehistorylog=1</v>
      </c>
      <c r="B1244" s="15" t="str">
        <f>HYPERLINK(A1244,V1244)</f>
        <v>15-0011364</v>
      </c>
      <c r="C1244" t="s">
        <v>1526</v>
      </c>
      <c r="D1244" t="s">
        <v>1527</v>
      </c>
      <c r="E1244" t="s">
        <v>84</v>
      </c>
      <c r="F1244" t="s">
        <v>1688</v>
      </c>
      <c r="G1244" s="2">
        <v>43381101</v>
      </c>
      <c r="H1244" t="s">
        <v>61</v>
      </c>
      <c r="I1244" s="3">
        <v>1363</v>
      </c>
      <c r="J1244">
        <v>20150206</v>
      </c>
      <c r="K1244" s="4">
        <v>1819</v>
      </c>
      <c r="L1244">
        <v>1178748</v>
      </c>
      <c r="M1244" s="5">
        <v>1536</v>
      </c>
      <c r="N1244" t="s">
        <v>44</v>
      </c>
      <c r="O1244" t="s">
        <v>62</v>
      </c>
      <c r="P1244" t="s">
        <v>63</v>
      </c>
      <c r="Q1244" s="5">
        <v>57</v>
      </c>
      <c r="R1244" s="5">
        <v>87552</v>
      </c>
      <c r="S1244" t="s">
        <v>47</v>
      </c>
      <c r="T1244" t="s">
        <v>65</v>
      </c>
      <c r="U1244" t="s">
        <v>49</v>
      </c>
      <c r="V1244" t="s">
        <v>1692</v>
      </c>
      <c r="W1244" t="s">
        <v>51</v>
      </c>
      <c r="X1244" t="s">
        <v>52</v>
      </c>
      <c r="Y1244">
        <v>0</v>
      </c>
      <c r="Z1244" t="s">
        <v>53</v>
      </c>
      <c r="AA1244">
        <v>2015</v>
      </c>
      <c r="AB1244" t="s">
        <v>247</v>
      </c>
      <c r="AC1244" t="s">
        <v>55</v>
      </c>
      <c r="AD1244" t="s">
        <v>167</v>
      </c>
      <c r="AE1244">
        <v>99184249</v>
      </c>
      <c r="AF1244" t="s">
        <v>69</v>
      </c>
      <c r="AG1244" t="s">
        <v>58</v>
      </c>
      <c r="AH1244" t="s">
        <v>55</v>
      </c>
      <c r="AI1244" t="s">
        <v>59</v>
      </c>
    </row>
    <row r="1245" spans="1:35" x14ac:dyDescent="0.25">
      <c r="A1245" s="14" t="str">
        <f t="shared" si="19"/>
        <v>http://dodappwlsprd2.cloud.pge.com:8003/ilis_rpt/dailyeventlogdetail.jsp?odbeventlogid=15-0009940&amp;numberofmonths=24&amp;showchangehistorylog=1</v>
      </c>
      <c r="B1245" s="15" t="str">
        <f>HYPERLINK(A1245,V1245)</f>
        <v>15-0009940</v>
      </c>
      <c r="C1245" t="s">
        <v>1526</v>
      </c>
      <c r="D1245" t="s">
        <v>1527</v>
      </c>
      <c r="E1245" t="s">
        <v>84</v>
      </c>
      <c r="F1245" t="s">
        <v>1541</v>
      </c>
      <c r="G1245" s="2">
        <v>192251102</v>
      </c>
      <c r="H1245" t="s">
        <v>42</v>
      </c>
      <c r="I1245" s="3">
        <v>4230</v>
      </c>
      <c r="J1245">
        <v>20150206</v>
      </c>
      <c r="K1245" s="4">
        <v>938</v>
      </c>
      <c r="L1245">
        <v>1173932</v>
      </c>
      <c r="M1245" s="5">
        <v>4799</v>
      </c>
      <c r="N1245" t="s">
        <v>44</v>
      </c>
      <c r="O1245" t="s">
        <v>62</v>
      </c>
      <c r="P1245" t="s">
        <v>63</v>
      </c>
      <c r="Q1245" s="5">
        <v>25</v>
      </c>
      <c r="R1245" s="5">
        <v>119975</v>
      </c>
      <c r="S1245" t="s">
        <v>47</v>
      </c>
      <c r="T1245" t="s">
        <v>65</v>
      </c>
      <c r="U1245" t="s">
        <v>49</v>
      </c>
      <c r="V1245" t="s">
        <v>1693</v>
      </c>
      <c r="W1245" t="s">
        <v>51</v>
      </c>
      <c r="X1245" t="s">
        <v>52</v>
      </c>
      <c r="Y1245">
        <v>0</v>
      </c>
      <c r="Z1245" t="s">
        <v>53</v>
      </c>
      <c r="AA1245">
        <v>2015</v>
      </c>
      <c r="AB1245" t="s">
        <v>247</v>
      </c>
      <c r="AC1245" t="s">
        <v>55</v>
      </c>
      <c r="AD1245" t="s">
        <v>88</v>
      </c>
      <c r="AE1245">
        <v>99182895</v>
      </c>
      <c r="AF1245" t="s">
        <v>69</v>
      </c>
      <c r="AG1245" t="s">
        <v>58</v>
      </c>
      <c r="AH1245" t="s">
        <v>55</v>
      </c>
      <c r="AI1245" t="s">
        <v>59</v>
      </c>
    </row>
    <row r="1246" spans="1:35" x14ac:dyDescent="0.25">
      <c r="A1246" s="14" t="str">
        <f t="shared" si="19"/>
        <v>http://dodappwlsprd2.cloud.pge.com:8003/ilis_rpt/dailyeventlogdetail.jsp?odbeventlogid=15-0009869&amp;numberofmonths=24&amp;showchangehistorylog=1</v>
      </c>
      <c r="B1246" s="15" t="str">
        <f>HYPERLINK(A1246,V1246)</f>
        <v>15-0009869</v>
      </c>
      <c r="C1246" t="s">
        <v>1526</v>
      </c>
      <c r="D1246" t="s">
        <v>1527</v>
      </c>
      <c r="E1246" t="s">
        <v>84</v>
      </c>
      <c r="F1246" t="s">
        <v>1543</v>
      </c>
      <c r="G1246" s="2">
        <v>42661103</v>
      </c>
      <c r="H1246" t="s">
        <v>42</v>
      </c>
      <c r="I1246" s="3">
        <v>37506</v>
      </c>
      <c r="J1246">
        <v>20150206</v>
      </c>
      <c r="K1246" s="4">
        <v>623</v>
      </c>
      <c r="L1246">
        <v>1173389</v>
      </c>
      <c r="M1246" s="5">
        <v>436</v>
      </c>
      <c r="N1246" t="s">
        <v>44</v>
      </c>
      <c r="O1246" t="s">
        <v>62</v>
      </c>
      <c r="P1246" t="s">
        <v>63</v>
      </c>
      <c r="Q1246" s="5">
        <v>90</v>
      </c>
      <c r="R1246" s="5">
        <v>34148</v>
      </c>
      <c r="S1246" t="s">
        <v>47</v>
      </c>
      <c r="T1246" t="s">
        <v>150</v>
      </c>
      <c r="U1246" t="s">
        <v>49</v>
      </c>
      <c r="V1246" t="s">
        <v>1694</v>
      </c>
      <c r="W1246" t="s">
        <v>51</v>
      </c>
      <c r="X1246" t="s">
        <v>52</v>
      </c>
      <c r="Y1246">
        <v>0</v>
      </c>
      <c r="Z1246" t="s">
        <v>53</v>
      </c>
      <c r="AA1246">
        <v>2015</v>
      </c>
      <c r="AB1246" t="s">
        <v>247</v>
      </c>
      <c r="AC1246" t="s">
        <v>55</v>
      </c>
      <c r="AD1246" t="s">
        <v>68</v>
      </c>
      <c r="AE1246">
        <v>99185307</v>
      </c>
      <c r="AF1246" t="s">
        <v>152</v>
      </c>
      <c r="AG1246" t="s">
        <v>58</v>
      </c>
      <c r="AH1246" t="s">
        <v>55</v>
      </c>
      <c r="AI1246" t="s">
        <v>59</v>
      </c>
    </row>
    <row r="1247" spans="1:35" x14ac:dyDescent="0.25">
      <c r="A1247" s="14" t="str">
        <f t="shared" si="19"/>
        <v>http://dodappwlsprd2.cloud.pge.com:8003/ilis_rpt/dailyeventlogdetail.jsp?odbeventlogid=15-0010215&amp;numberofmonths=24&amp;showchangehistorylog=1</v>
      </c>
      <c r="B1247" s="15" t="str">
        <f>HYPERLINK(A1247,V1247)</f>
        <v>15-0010215</v>
      </c>
      <c r="C1247" t="s">
        <v>1526</v>
      </c>
      <c r="D1247" t="s">
        <v>1527</v>
      </c>
      <c r="E1247" t="s">
        <v>84</v>
      </c>
      <c r="F1247" t="s">
        <v>1543</v>
      </c>
      <c r="G1247" s="2">
        <v>42661103</v>
      </c>
      <c r="H1247" t="s">
        <v>61</v>
      </c>
      <c r="I1247" s="3">
        <v>3811</v>
      </c>
      <c r="J1247">
        <v>20150206</v>
      </c>
      <c r="K1247" s="4">
        <v>910</v>
      </c>
      <c r="L1247">
        <v>1173752</v>
      </c>
      <c r="M1247" s="5">
        <v>560</v>
      </c>
      <c r="N1247" t="s">
        <v>44</v>
      </c>
      <c r="O1247" t="s">
        <v>62</v>
      </c>
      <c r="P1247" t="s">
        <v>63</v>
      </c>
      <c r="Q1247" s="5">
        <v>19</v>
      </c>
      <c r="R1247" s="5">
        <v>10640</v>
      </c>
      <c r="S1247" t="s">
        <v>47</v>
      </c>
      <c r="T1247" t="s">
        <v>65</v>
      </c>
      <c r="U1247" t="s">
        <v>49</v>
      </c>
      <c r="V1247" t="s">
        <v>1695</v>
      </c>
      <c r="W1247" t="s">
        <v>51</v>
      </c>
      <c r="X1247" t="s">
        <v>52</v>
      </c>
      <c r="Y1247">
        <v>0</v>
      </c>
      <c r="Z1247" t="s">
        <v>53</v>
      </c>
      <c r="AA1247">
        <v>2015</v>
      </c>
      <c r="AB1247" t="s">
        <v>247</v>
      </c>
      <c r="AC1247" t="s">
        <v>55</v>
      </c>
      <c r="AD1247" t="s">
        <v>88</v>
      </c>
      <c r="AE1247">
        <v>99185102</v>
      </c>
      <c r="AF1247" t="s">
        <v>69</v>
      </c>
      <c r="AG1247" t="s">
        <v>58</v>
      </c>
      <c r="AH1247" t="s">
        <v>55</v>
      </c>
      <c r="AI1247" t="s">
        <v>59</v>
      </c>
    </row>
    <row r="1248" spans="1:35" x14ac:dyDescent="0.25">
      <c r="A1248" s="14" t="str">
        <f t="shared" si="19"/>
        <v>http://dodappwlsprd2.cloud.pge.com:8003/ilis_rpt/dailyeventlogdetail.jsp?odbeventlogid=15-0010995&amp;numberofmonths=24&amp;showchangehistorylog=1</v>
      </c>
      <c r="B1248" s="15" t="str">
        <f>HYPERLINK(A1248,V1248)</f>
        <v>15-0010995</v>
      </c>
      <c r="C1248" t="s">
        <v>1526</v>
      </c>
      <c r="D1248" t="s">
        <v>1527</v>
      </c>
      <c r="E1248" t="s">
        <v>40</v>
      </c>
      <c r="F1248" t="s">
        <v>1543</v>
      </c>
      <c r="G1248" s="2">
        <v>42661103</v>
      </c>
      <c r="H1248" t="s">
        <v>61</v>
      </c>
      <c r="I1248" s="3">
        <v>2813</v>
      </c>
      <c r="J1248">
        <v>20150206</v>
      </c>
      <c r="K1248" s="4">
        <v>2332</v>
      </c>
      <c r="L1248">
        <v>1180166</v>
      </c>
      <c r="M1248" s="5">
        <v>868</v>
      </c>
      <c r="N1248" t="s">
        <v>44</v>
      </c>
      <c r="O1248" t="s">
        <v>62</v>
      </c>
      <c r="P1248" t="s">
        <v>63</v>
      </c>
      <c r="Q1248" s="5">
        <v>59</v>
      </c>
      <c r="R1248" s="5">
        <v>51212</v>
      </c>
      <c r="S1248" t="s">
        <v>47</v>
      </c>
      <c r="T1248" t="s">
        <v>65</v>
      </c>
      <c r="U1248" t="s">
        <v>49</v>
      </c>
      <c r="V1248" t="s">
        <v>1696</v>
      </c>
      <c r="W1248" t="s">
        <v>51</v>
      </c>
      <c r="X1248" t="s">
        <v>52</v>
      </c>
      <c r="Y1248">
        <v>0</v>
      </c>
      <c r="Z1248" t="s">
        <v>53</v>
      </c>
      <c r="AA1248">
        <v>2015</v>
      </c>
      <c r="AB1248" t="s">
        <v>247</v>
      </c>
      <c r="AC1248" t="s">
        <v>55</v>
      </c>
      <c r="AD1248" t="s">
        <v>68</v>
      </c>
      <c r="AE1248">
        <v>99184466</v>
      </c>
      <c r="AF1248" t="s">
        <v>69</v>
      </c>
      <c r="AG1248" t="s">
        <v>58</v>
      </c>
      <c r="AH1248" t="s">
        <v>55</v>
      </c>
      <c r="AI1248" t="s">
        <v>59</v>
      </c>
    </row>
    <row r="1249" spans="1:35" x14ac:dyDescent="0.25">
      <c r="A1249" s="14" t="str">
        <f t="shared" si="19"/>
        <v>http://dodappwlsprd2.cloud.pge.com:8003/ilis_rpt/dailyeventlogdetail.jsp?odbeventlogid=15-0009819&amp;numberofmonths=24&amp;showchangehistorylog=1</v>
      </c>
      <c r="B1249" s="15" t="str">
        <f>HYPERLINK(A1249,V1249)</f>
        <v>15-0009819</v>
      </c>
      <c r="C1249" t="s">
        <v>1526</v>
      </c>
      <c r="D1249" t="s">
        <v>1527</v>
      </c>
      <c r="E1249" t="s">
        <v>84</v>
      </c>
      <c r="F1249" t="s">
        <v>1697</v>
      </c>
      <c r="G1249" s="2">
        <v>42661104</v>
      </c>
      <c r="H1249" t="s">
        <v>61</v>
      </c>
      <c r="I1249" s="3">
        <v>8467</v>
      </c>
      <c r="J1249">
        <v>20150206</v>
      </c>
      <c r="K1249" s="4">
        <v>511</v>
      </c>
      <c r="L1249">
        <v>1173191</v>
      </c>
      <c r="M1249" s="5">
        <v>596</v>
      </c>
      <c r="N1249" t="s">
        <v>44</v>
      </c>
      <c r="O1249" t="s">
        <v>62</v>
      </c>
      <c r="P1249" t="s">
        <v>63</v>
      </c>
      <c r="Q1249" s="5">
        <v>29</v>
      </c>
      <c r="R1249" s="5">
        <v>17284</v>
      </c>
      <c r="S1249" t="s">
        <v>47</v>
      </c>
      <c r="T1249" t="s">
        <v>150</v>
      </c>
      <c r="U1249" t="s">
        <v>49</v>
      </c>
      <c r="V1249" t="s">
        <v>1698</v>
      </c>
      <c r="W1249" t="s">
        <v>51</v>
      </c>
      <c r="X1249" t="s">
        <v>52</v>
      </c>
      <c r="Y1249">
        <v>0</v>
      </c>
      <c r="Z1249" t="s">
        <v>53</v>
      </c>
      <c r="AA1249">
        <v>2015</v>
      </c>
      <c r="AB1249" t="s">
        <v>247</v>
      </c>
      <c r="AC1249" t="s">
        <v>55</v>
      </c>
      <c r="AD1249" t="s">
        <v>68</v>
      </c>
      <c r="AE1249">
        <v>99185331</v>
      </c>
      <c r="AF1249" t="s">
        <v>152</v>
      </c>
      <c r="AG1249" t="s">
        <v>58</v>
      </c>
      <c r="AH1249" t="s">
        <v>55</v>
      </c>
      <c r="AI1249" t="s">
        <v>59</v>
      </c>
    </row>
    <row r="1250" spans="1:35" x14ac:dyDescent="0.25">
      <c r="A1250" s="14" t="str">
        <f t="shared" si="19"/>
        <v>http://dodappwlsprd2.cloud.pge.com:8003/ilis_rpt/dailyeventlogdetail.jsp?odbeventlogid=15-0010821&amp;numberofmonths=24&amp;showchangehistorylog=1</v>
      </c>
      <c r="B1250" s="15" t="str">
        <f>HYPERLINK(A1250,V1250)</f>
        <v>15-0010821</v>
      </c>
      <c r="C1250" t="s">
        <v>1526</v>
      </c>
      <c r="D1250" t="s">
        <v>1527</v>
      </c>
      <c r="E1250" t="s">
        <v>40</v>
      </c>
      <c r="F1250" t="s">
        <v>1697</v>
      </c>
      <c r="G1250" s="2">
        <v>42661104</v>
      </c>
      <c r="H1250" t="s">
        <v>61</v>
      </c>
      <c r="I1250" s="3">
        <v>3769</v>
      </c>
      <c r="J1250">
        <v>20150206</v>
      </c>
      <c r="K1250" s="4">
        <v>2217</v>
      </c>
      <c r="L1250">
        <v>1179196</v>
      </c>
      <c r="M1250" s="5">
        <v>1033</v>
      </c>
      <c r="N1250" t="s">
        <v>44</v>
      </c>
      <c r="O1250" t="s">
        <v>62</v>
      </c>
      <c r="P1250" t="s">
        <v>63</v>
      </c>
      <c r="Q1250" s="5">
        <v>111</v>
      </c>
      <c r="R1250" s="5">
        <v>114663</v>
      </c>
      <c r="S1250" t="s">
        <v>47</v>
      </c>
      <c r="T1250" t="s">
        <v>65</v>
      </c>
      <c r="U1250" t="s">
        <v>49</v>
      </c>
      <c r="V1250" t="s">
        <v>1699</v>
      </c>
      <c r="W1250" t="s">
        <v>51</v>
      </c>
      <c r="X1250" t="s">
        <v>52</v>
      </c>
      <c r="Y1250">
        <v>0</v>
      </c>
      <c r="Z1250" t="s">
        <v>53</v>
      </c>
      <c r="AA1250">
        <v>2015</v>
      </c>
      <c r="AB1250" t="s">
        <v>247</v>
      </c>
      <c r="AC1250" t="s">
        <v>55</v>
      </c>
      <c r="AD1250" t="s">
        <v>68</v>
      </c>
      <c r="AE1250">
        <v>99182873</v>
      </c>
      <c r="AF1250" t="s">
        <v>69</v>
      </c>
      <c r="AG1250" t="s">
        <v>58</v>
      </c>
      <c r="AH1250" t="s">
        <v>55</v>
      </c>
      <c r="AI1250" t="s">
        <v>59</v>
      </c>
    </row>
    <row r="1251" spans="1:35" x14ac:dyDescent="0.25">
      <c r="A1251" s="14" t="str">
        <f t="shared" si="19"/>
        <v>http://dodappwlsprd2.cloud.pge.com:8003/ilis_rpt/dailyeventlogdetail.jsp?odbeventlogid=15-0010597&amp;numberofmonths=24&amp;showchangehistorylog=1</v>
      </c>
      <c r="B1251" s="15" t="str">
        <f>HYPERLINK(A1251,V1251)</f>
        <v>15-0010597</v>
      </c>
      <c r="C1251" t="s">
        <v>1526</v>
      </c>
      <c r="D1251" t="s">
        <v>1527</v>
      </c>
      <c r="E1251" t="s">
        <v>84</v>
      </c>
      <c r="F1251" t="s">
        <v>1700</v>
      </c>
      <c r="G1251" s="2">
        <v>192171103</v>
      </c>
      <c r="H1251" t="s">
        <v>61</v>
      </c>
      <c r="I1251" s="3">
        <v>2981</v>
      </c>
      <c r="J1251">
        <v>20150206</v>
      </c>
      <c r="K1251" s="4">
        <v>1540</v>
      </c>
      <c r="L1251">
        <v>1176256</v>
      </c>
      <c r="M1251" s="5">
        <v>4235</v>
      </c>
      <c r="N1251" t="s">
        <v>44</v>
      </c>
      <c r="O1251" t="s">
        <v>62</v>
      </c>
      <c r="P1251" t="s">
        <v>63</v>
      </c>
      <c r="Q1251" s="5">
        <v>2</v>
      </c>
      <c r="R1251" s="5">
        <v>8470</v>
      </c>
      <c r="S1251" t="s">
        <v>47</v>
      </c>
      <c r="T1251" t="s">
        <v>65</v>
      </c>
      <c r="U1251" t="s">
        <v>49</v>
      </c>
      <c r="V1251" t="s">
        <v>1701</v>
      </c>
      <c r="W1251" t="s">
        <v>51</v>
      </c>
      <c r="X1251" t="s">
        <v>52</v>
      </c>
      <c r="Y1251">
        <v>0</v>
      </c>
      <c r="Z1251" t="s">
        <v>53</v>
      </c>
      <c r="AA1251">
        <v>2015</v>
      </c>
      <c r="AB1251" t="s">
        <v>247</v>
      </c>
      <c r="AC1251" t="s">
        <v>55</v>
      </c>
      <c r="AD1251" t="s">
        <v>68</v>
      </c>
      <c r="AE1251">
        <v>99183410</v>
      </c>
      <c r="AF1251" t="s">
        <v>69</v>
      </c>
      <c r="AG1251" t="s">
        <v>58</v>
      </c>
      <c r="AH1251" t="s">
        <v>55</v>
      </c>
      <c r="AI1251" t="s">
        <v>59</v>
      </c>
    </row>
    <row r="1252" spans="1:35" x14ac:dyDescent="0.25">
      <c r="A1252" s="14" t="str">
        <f t="shared" si="19"/>
        <v>http://dodappwlsprd2.cloud.pge.com:8003/ilis_rpt/dailyeventlogdetail.jsp?odbeventlogid=15-0011311&amp;numberofmonths=24&amp;showchangehistorylog=1</v>
      </c>
      <c r="B1252" s="15" t="str">
        <f>HYPERLINK(A1252,V1252)</f>
        <v>15-0011311</v>
      </c>
      <c r="C1252" t="s">
        <v>1526</v>
      </c>
      <c r="D1252" t="s">
        <v>1527</v>
      </c>
      <c r="E1252" t="s">
        <v>84</v>
      </c>
      <c r="F1252" t="s">
        <v>1571</v>
      </c>
      <c r="G1252" s="2">
        <v>42861101</v>
      </c>
      <c r="H1252" t="s">
        <v>61</v>
      </c>
      <c r="I1252" s="3">
        <v>6073</v>
      </c>
      <c r="J1252">
        <v>20150207</v>
      </c>
      <c r="K1252" s="4">
        <v>1629</v>
      </c>
      <c r="L1252">
        <v>1181535</v>
      </c>
      <c r="M1252" s="5">
        <v>2026</v>
      </c>
      <c r="N1252" t="s">
        <v>44</v>
      </c>
      <c r="O1252" t="s">
        <v>62</v>
      </c>
      <c r="P1252" t="s">
        <v>63</v>
      </c>
      <c r="Q1252" s="5">
        <v>6</v>
      </c>
      <c r="R1252" s="5">
        <v>12156</v>
      </c>
      <c r="S1252" t="s">
        <v>47</v>
      </c>
      <c r="T1252" t="s">
        <v>65</v>
      </c>
      <c r="U1252" t="s">
        <v>49</v>
      </c>
      <c r="V1252" t="s">
        <v>1702</v>
      </c>
      <c r="W1252" t="s">
        <v>51</v>
      </c>
      <c r="X1252" t="s">
        <v>52</v>
      </c>
      <c r="Y1252">
        <v>0</v>
      </c>
      <c r="Z1252" t="s">
        <v>53</v>
      </c>
      <c r="AA1252">
        <v>2015</v>
      </c>
      <c r="AB1252" t="s">
        <v>247</v>
      </c>
      <c r="AC1252" t="s">
        <v>55</v>
      </c>
      <c r="AD1252" t="s">
        <v>88</v>
      </c>
      <c r="AE1252">
        <v>99183366</v>
      </c>
      <c r="AF1252" t="s">
        <v>69</v>
      </c>
      <c r="AG1252" t="s">
        <v>58</v>
      </c>
      <c r="AH1252" t="s">
        <v>55</v>
      </c>
      <c r="AI1252" t="s">
        <v>59</v>
      </c>
    </row>
    <row r="1253" spans="1:35" x14ac:dyDescent="0.25">
      <c r="A1253" s="14" t="str">
        <f t="shared" si="19"/>
        <v>http://dodappwlsprd2.cloud.pge.com:8003/ilis_rpt/dailyeventlogdetail.jsp?odbeventlogid=15-0011231&amp;numberofmonths=24&amp;showchangehistorylog=1</v>
      </c>
      <c r="B1253" s="15" t="str">
        <f>HYPERLINK(A1253,V1253)</f>
        <v>15-0011231</v>
      </c>
      <c r="C1253" t="s">
        <v>1526</v>
      </c>
      <c r="D1253" t="s">
        <v>1527</v>
      </c>
      <c r="E1253" t="s">
        <v>84</v>
      </c>
      <c r="F1253" t="s">
        <v>1535</v>
      </c>
      <c r="G1253" s="2">
        <v>42761101</v>
      </c>
      <c r="H1253" t="s">
        <v>61</v>
      </c>
      <c r="I1253" s="3">
        <v>4987</v>
      </c>
      <c r="J1253">
        <v>20150207</v>
      </c>
      <c r="K1253" s="4">
        <v>731</v>
      </c>
      <c r="L1253">
        <v>1180319</v>
      </c>
      <c r="M1253" s="5">
        <v>721</v>
      </c>
      <c r="N1253" t="s">
        <v>44</v>
      </c>
      <c r="O1253" t="s">
        <v>62</v>
      </c>
      <c r="P1253" t="s">
        <v>63</v>
      </c>
      <c r="Q1253" s="5">
        <v>10</v>
      </c>
      <c r="R1253" s="5">
        <v>7210</v>
      </c>
      <c r="S1253" t="s">
        <v>47</v>
      </c>
      <c r="T1253" t="s">
        <v>79</v>
      </c>
      <c r="U1253" t="s">
        <v>49</v>
      </c>
      <c r="V1253" t="s">
        <v>1703</v>
      </c>
      <c r="W1253" t="s">
        <v>51</v>
      </c>
      <c r="X1253" t="s">
        <v>52</v>
      </c>
      <c r="Y1253">
        <v>0</v>
      </c>
      <c r="Z1253" t="s">
        <v>53</v>
      </c>
      <c r="AA1253">
        <v>2015</v>
      </c>
      <c r="AB1253" t="s">
        <v>247</v>
      </c>
      <c r="AC1253" t="s">
        <v>55</v>
      </c>
      <c r="AD1253" t="s">
        <v>113</v>
      </c>
      <c r="AE1253">
        <v>99184321</v>
      </c>
      <c r="AF1253" t="s">
        <v>81</v>
      </c>
      <c r="AG1253" t="s">
        <v>58</v>
      </c>
      <c r="AH1253" t="s">
        <v>55</v>
      </c>
      <c r="AI1253" t="s">
        <v>59</v>
      </c>
    </row>
    <row r="1254" spans="1:35" x14ac:dyDescent="0.25">
      <c r="A1254" s="14" t="str">
        <f t="shared" si="19"/>
        <v>http://dodappwlsprd2.cloud.pge.com:8003/ilis_rpt/dailyeventlogdetail.jsp?odbeventlogid=15-0011263&amp;numberofmonths=24&amp;showchangehistorylog=1</v>
      </c>
      <c r="B1254" s="15" t="str">
        <f>HYPERLINK(A1254,V1254)</f>
        <v>15-0011263</v>
      </c>
      <c r="C1254" t="s">
        <v>1526</v>
      </c>
      <c r="D1254" t="s">
        <v>1527</v>
      </c>
      <c r="E1254" t="s">
        <v>84</v>
      </c>
      <c r="F1254" t="s">
        <v>1535</v>
      </c>
      <c r="G1254" s="2">
        <v>42761101</v>
      </c>
      <c r="H1254" t="s">
        <v>61</v>
      </c>
      <c r="I1254" s="3">
        <v>3173</v>
      </c>
      <c r="J1254">
        <v>20150207</v>
      </c>
      <c r="K1254" s="4">
        <v>1451</v>
      </c>
      <c r="L1254">
        <v>1181372</v>
      </c>
      <c r="M1254" s="5">
        <v>1629</v>
      </c>
      <c r="N1254" t="s">
        <v>44</v>
      </c>
      <c r="O1254" t="s">
        <v>45</v>
      </c>
      <c r="P1254" t="s">
        <v>46</v>
      </c>
      <c r="Q1254" s="5">
        <v>2</v>
      </c>
      <c r="R1254" s="5">
        <v>3258</v>
      </c>
      <c r="S1254" t="s">
        <v>47</v>
      </c>
      <c r="T1254" t="s">
        <v>65</v>
      </c>
      <c r="U1254" t="s">
        <v>49</v>
      </c>
      <c r="V1254" t="s">
        <v>1704</v>
      </c>
      <c r="W1254" t="s">
        <v>51</v>
      </c>
      <c r="X1254" t="s">
        <v>52</v>
      </c>
      <c r="Y1254">
        <v>0</v>
      </c>
      <c r="Z1254" t="s">
        <v>53</v>
      </c>
      <c r="AA1254">
        <v>2015</v>
      </c>
      <c r="AB1254" t="s">
        <v>247</v>
      </c>
      <c r="AC1254" t="s">
        <v>55</v>
      </c>
      <c r="AD1254" t="s">
        <v>68</v>
      </c>
      <c r="AE1254">
        <v>99183862</v>
      </c>
      <c r="AF1254" t="s">
        <v>69</v>
      </c>
      <c r="AG1254" t="s">
        <v>58</v>
      </c>
      <c r="AH1254" t="s">
        <v>55</v>
      </c>
      <c r="AI1254" t="s">
        <v>59</v>
      </c>
    </row>
    <row r="1255" spans="1:35" x14ac:dyDescent="0.25">
      <c r="A1255" s="14" t="str">
        <f t="shared" si="19"/>
        <v>http://dodappwlsprd2.cloud.pge.com:8003/ilis_rpt/dailyeventlogdetail.jsp?odbeventlogid=15-0011491&amp;numberofmonths=24&amp;showchangehistorylog=1</v>
      </c>
      <c r="B1255" s="15" t="str">
        <f>HYPERLINK(A1255,V1255)</f>
        <v>15-0011491</v>
      </c>
      <c r="C1255" t="s">
        <v>1526</v>
      </c>
      <c r="D1255" t="s">
        <v>1527</v>
      </c>
      <c r="E1255" t="s">
        <v>84</v>
      </c>
      <c r="F1255" t="s">
        <v>1535</v>
      </c>
      <c r="G1255" s="2">
        <v>42761101</v>
      </c>
      <c r="H1255" t="s">
        <v>61</v>
      </c>
      <c r="I1255" s="3">
        <v>5985</v>
      </c>
      <c r="J1255">
        <v>20150207</v>
      </c>
      <c r="K1255" s="4">
        <v>1030</v>
      </c>
      <c r="L1255">
        <v>1180918</v>
      </c>
      <c r="M1255" s="5">
        <v>1530</v>
      </c>
      <c r="N1255" t="s">
        <v>44</v>
      </c>
      <c r="O1255" t="s">
        <v>62</v>
      </c>
      <c r="P1255" t="s">
        <v>70</v>
      </c>
      <c r="Q1255" s="5">
        <v>14</v>
      </c>
      <c r="R1255" s="5">
        <v>21420</v>
      </c>
      <c r="S1255" t="s">
        <v>47</v>
      </c>
      <c r="T1255" t="s">
        <v>65</v>
      </c>
      <c r="U1255" t="s">
        <v>49</v>
      </c>
      <c r="V1255" t="s">
        <v>1705</v>
      </c>
      <c r="W1255" t="s">
        <v>51</v>
      </c>
      <c r="X1255" t="s">
        <v>52</v>
      </c>
      <c r="Y1255">
        <v>0</v>
      </c>
      <c r="Z1255" t="s">
        <v>53</v>
      </c>
      <c r="AA1255">
        <v>2015</v>
      </c>
      <c r="AB1255" t="s">
        <v>247</v>
      </c>
      <c r="AC1255" t="s">
        <v>55</v>
      </c>
      <c r="AD1255" t="s">
        <v>88</v>
      </c>
      <c r="AE1255">
        <v>99183779</v>
      </c>
      <c r="AF1255" t="s">
        <v>69</v>
      </c>
      <c r="AG1255" t="s">
        <v>58</v>
      </c>
      <c r="AH1255" t="s">
        <v>55</v>
      </c>
      <c r="AI1255" t="s">
        <v>59</v>
      </c>
    </row>
    <row r="1256" spans="1:35" x14ac:dyDescent="0.25">
      <c r="A1256" s="14" t="str">
        <f t="shared" si="19"/>
        <v>http://dodappwlsprd2.cloud.pge.com:8003/ilis_rpt/dailyeventlogdetail.jsp?odbeventlogid=15-0011512&amp;numberofmonths=24&amp;showchangehistorylog=1</v>
      </c>
      <c r="B1256" s="15" t="str">
        <f>HYPERLINK(A1256,V1256)</f>
        <v>15-0011512</v>
      </c>
      <c r="C1256" t="s">
        <v>1526</v>
      </c>
      <c r="D1256" t="s">
        <v>1527</v>
      </c>
      <c r="E1256" t="s">
        <v>84</v>
      </c>
      <c r="F1256" t="s">
        <v>1535</v>
      </c>
      <c r="G1256" s="2">
        <v>42761101</v>
      </c>
      <c r="H1256" t="s">
        <v>61</v>
      </c>
      <c r="I1256" s="3">
        <v>1767</v>
      </c>
      <c r="J1256">
        <v>20150207</v>
      </c>
      <c r="K1256" s="4">
        <v>1126</v>
      </c>
      <c r="L1256">
        <v>1181031</v>
      </c>
      <c r="M1256" s="5">
        <v>1724</v>
      </c>
      <c r="N1256" t="s">
        <v>44</v>
      </c>
      <c r="O1256" t="s">
        <v>62</v>
      </c>
      <c r="P1256" t="s">
        <v>70</v>
      </c>
      <c r="Q1256" s="5">
        <v>8</v>
      </c>
      <c r="R1256" s="5">
        <v>13792</v>
      </c>
      <c r="S1256" t="s">
        <v>47</v>
      </c>
      <c r="T1256" t="s">
        <v>65</v>
      </c>
      <c r="U1256" t="s">
        <v>49</v>
      </c>
      <c r="V1256" t="s">
        <v>1706</v>
      </c>
      <c r="W1256" t="s">
        <v>51</v>
      </c>
      <c r="X1256" t="s">
        <v>52</v>
      </c>
      <c r="Y1256">
        <v>0</v>
      </c>
      <c r="Z1256" t="s">
        <v>53</v>
      </c>
      <c r="AA1256">
        <v>2015</v>
      </c>
      <c r="AB1256" t="s">
        <v>247</v>
      </c>
      <c r="AC1256" t="s">
        <v>55</v>
      </c>
      <c r="AD1256" t="s">
        <v>68</v>
      </c>
      <c r="AE1256">
        <v>99183760</v>
      </c>
      <c r="AF1256" t="s">
        <v>69</v>
      </c>
      <c r="AG1256" t="s">
        <v>58</v>
      </c>
      <c r="AH1256" t="s">
        <v>55</v>
      </c>
      <c r="AI1256" t="s">
        <v>59</v>
      </c>
    </row>
    <row r="1257" spans="1:35" x14ac:dyDescent="0.25">
      <c r="A1257" s="14" t="str">
        <f t="shared" si="19"/>
        <v>http://dodappwlsprd2.cloud.pge.com:8003/ilis_rpt/dailyeventlogdetail.jsp?odbeventlogid=15-0011041&amp;numberofmonths=24&amp;showchangehistorylog=1</v>
      </c>
      <c r="B1257" s="15" t="str">
        <f>HYPERLINK(A1257,V1257)</f>
        <v>15-0011041</v>
      </c>
      <c r="C1257" t="s">
        <v>1526</v>
      </c>
      <c r="D1257" t="s">
        <v>1527</v>
      </c>
      <c r="E1257" t="s">
        <v>84</v>
      </c>
      <c r="F1257" t="s">
        <v>1614</v>
      </c>
      <c r="G1257" s="2">
        <v>192311142</v>
      </c>
      <c r="H1257" t="s">
        <v>75</v>
      </c>
      <c r="I1257" s="3" t="s">
        <v>76</v>
      </c>
      <c r="J1257">
        <v>20150207</v>
      </c>
      <c r="K1257" s="4">
        <v>123</v>
      </c>
      <c r="L1257">
        <v>1180149</v>
      </c>
      <c r="M1257" s="5">
        <v>874</v>
      </c>
      <c r="N1257" t="s">
        <v>44</v>
      </c>
      <c r="O1257" t="s">
        <v>62</v>
      </c>
      <c r="P1257" t="s">
        <v>63</v>
      </c>
      <c r="Q1257" s="5">
        <v>186</v>
      </c>
      <c r="R1257" s="5">
        <v>149914</v>
      </c>
      <c r="S1257" t="s">
        <v>47</v>
      </c>
      <c r="T1257" t="s">
        <v>65</v>
      </c>
      <c r="U1257" t="s">
        <v>49</v>
      </c>
      <c r="V1257" t="s">
        <v>1707</v>
      </c>
      <c r="W1257" t="s">
        <v>51</v>
      </c>
      <c r="X1257" t="s">
        <v>52</v>
      </c>
      <c r="Y1257">
        <v>0</v>
      </c>
      <c r="Z1257" t="s">
        <v>53</v>
      </c>
      <c r="AA1257">
        <v>2015</v>
      </c>
      <c r="AB1257" t="s">
        <v>247</v>
      </c>
      <c r="AC1257" t="s">
        <v>55</v>
      </c>
      <c r="AD1257" t="s">
        <v>68</v>
      </c>
      <c r="AE1257">
        <v>99183389</v>
      </c>
      <c r="AF1257" t="s">
        <v>69</v>
      </c>
      <c r="AG1257" t="s">
        <v>58</v>
      </c>
      <c r="AH1257" t="s">
        <v>55</v>
      </c>
      <c r="AI1257" t="s">
        <v>59</v>
      </c>
    </row>
    <row r="1258" spans="1:35" x14ac:dyDescent="0.25">
      <c r="A1258" s="14" t="str">
        <f t="shared" si="19"/>
        <v>http://dodappwlsprd2.cloud.pge.com:8003/ilis_rpt/dailyeventlogdetail.jsp?odbeventlogid=15-0011153&amp;numberofmonths=24&amp;showchangehistorylog=1</v>
      </c>
      <c r="B1258" s="15" t="str">
        <f>HYPERLINK(A1258,V1258)</f>
        <v>15-0011153</v>
      </c>
      <c r="C1258" t="s">
        <v>1526</v>
      </c>
      <c r="D1258" t="s">
        <v>1527</v>
      </c>
      <c r="E1258" t="s">
        <v>84</v>
      </c>
      <c r="F1258" t="s">
        <v>1545</v>
      </c>
      <c r="G1258" s="2">
        <v>192221101</v>
      </c>
      <c r="H1258" t="s">
        <v>61</v>
      </c>
      <c r="I1258" s="3">
        <v>8279</v>
      </c>
      <c r="J1258">
        <v>20150207</v>
      </c>
      <c r="K1258" s="4">
        <v>721</v>
      </c>
      <c r="L1258">
        <v>1180710</v>
      </c>
      <c r="M1258" s="5">
        <v>3224</v>
      </c>
      <c r="N1258" t="s">
        <v>44</v>
      </c>
      <c r="O1258" t="s">
        <v>62</v>
      </c>
      <c r="P1258" t="s">
        <v>70</v>
      </c>
      <c r="Q1258" s="5">
        <v>18</v>
      </c>
      <c r="R1258" s="5">
        <v>58032</v>
      </c>
      <c r="S1258" t="s">
        <v>47</v>
      </c>
      <c r="T1258" t="s">
        <v>65</v>
      </c>
      <c r="U1258" t="s">
        <v>49</v>
      </c>
      <c r="V1258" t="s">
        <v>1708</v>
      </c>
      <c r="W1258" t="s">
        <v>51</v>
      </c>
      <c r="X1258" t="s">
        <v>52</v>
      </c>
      <c r="Y1258">
        <v>0</v>
      </c>
      <c r="Z1258" t="s">
        <v>53</v>
      </c>
      <c r="AA1258">
        <v>2015</v>
      </c>
      <c r="AB1258" t="s">
        <v>247</v>
      </c>
      <c r="AC1258" t="s">
        <v>55</v>
      </c>
      <c r="AD1258" t="s">
        <v>68</v>
      </c>
      <c r="AE1258">
        <v>99183378</v>
      </c>
      <c r="AF1258" t="s">
        <v>69</v>
      </c>
      <c r="AG1258" t="s">
        <v>58</v>
      </c>
      <c r="AH1258" t="s">
        <v>55</v>
      </c>
      <c r="AI1258" t="s">
        <v>59</v>
      </c>
    </row>
    <row r="1259" spans="1:35" x14ac:dyDescent="0.25">
      <c r="A1259" s="14" t="str">
        <f t="shared" si="19"/>
        <v>http://dodappwlsprd2.cloud.pge.com:8003/ilis_rpt/dailyeventlogdetail.jsp?odbeventlogid=15-0010794&amp;numberofmonths=24&amp;showchangehistorylog=1</v>
      </c>
      <c r="B1259" s="15" t="str">
        <f>HYPERLINK(A1259,V1259)</f>
        <v>15-0010794</v>
      </c>
      <c r="C1259" t="s">
        <v>1526</v>
      </c>
      <c r="D1259" t="s">
        <v>1527</v>
      </c>
      <c r="E1259" t="s">
        <v>84</v>
      </c>
      <c r="F1259" t="s">
        <v>1545</v>
      </c>
      <c r="G1259" s="2">
        <v>192221101</v>
      </c>
      <c r="H1259" t="s">
        <v>137</v>
      </c>
      <c r="I1259" s="3">
        <v>1869</v>
      </c>
      <c r="J1259">
        <v>20150207</v>
      </c>
      <c r="K1259" s="4">
        <v>1512</v>
      </c>
      <c r="L1259">
        <v>1181387</v>
      </c>
      <c r="M1259" s="5">
        <v>3375</v>
      </c>
      <c r="N1259" t="s">
        <v>44</v>
      </c>
      <c r="O1259" t="s">
        <v>45</v>
      </c>
      <c r="P1259" t="s">
        <v>46</v>
      </c>
      <c r="Q1259" s="5">
        <v>16</v>
      </c>
      <c r="R1259" s="5">
        <v>54000</v>
      </c>
      <c r="S1259" t="s">
        <v>47</v>
      </c>
      <c r="T1259" t="s">
        <v>65</v>
      </c>
      <c r="U1259" t="s">
        <v>49</v>
      </c>
      <c r="V1259" t="s">
        <v>1670</v>
      </c>
      <c r="W1259" t="s">
        <v>51</v>
      </c>
      <c r="X1259" t="s">
        <v>52</v>
      </c>
      <c r="Y1259">
        <v>0</v>
      </c>
      <c r="Z1259" t="s">
        <v>53</v>
      </c>
      <c r="AA1259">
        <v>2015</v>
      </c>
      <c r="AB1259" t="s">
        <v>247</v>
      </c>
      <c r="AC1259" t="s">
        <v>55</v>
      </c>
      <c r="AD1259" t="s">
        <v>97</v>
      </c>
      <c r="AE1259">
        <v>99183365</v>
      </c>
      <c r="AF1259" t="s">
        <v>69</v>
      </c>
      <c r="AG1259" t="s">
        <v>58</v>
      </c>
      <c r="AH1259" t="s">
        <v>55</v>
      </c>
      <c r="AI1259" t="s">
        <v>59</v>
      </c>
    </row>
    <row r="1260" spans="1:35" x14ac:dyDescent="0.25">
      <c r="A1260" s="14" t="str">
        <f t="shared" si="19"/>
        <v>http://dodappwlsprd2.cloud.pge.com:8003/ilis_rpt/dailyeventlogdetail.jsp?odbeventlogid=15-0011336&amp;numberofmonths=24&amp;showchangehistorylog=1</v>
      </c>
      <c r="B1260" s="15" t="str">
        <f>HYPERLINK(A1260,V1260)</f>
        <v>15-0011336</v>
      </c>
      <c r="C1260" t="s">
        <v>1526</v>
      </c>
      <c r="D1260" t="s">
        <v>1527</v>
      </c>
      <c r="E1260" t="s">
        <v>84</v>
      </c>
      <c r="F1260" t="s">
        <v>1545</v>
      </c>
      <c r="G1260" s="2">
        <v>192221101</v>
      </c>
      <c r="H1260" t="s">
        <v>61</v>
      </c>
      <c r="I1260" s="3">
        <v>1771</v>
      </c>
      <c r="J1260">
        <v>20150207</v>
      </c>
      <c r="K1260" s="4">
        <v>1539</v>
      </c>
      <c r="L1260">
        <v>1181508</v>
      </c>
      <c r="M1260" s="5">
        <v>1873</v>
      </c>
      <c r="N1260" t="s">
        <v>44</v>
      </c>
      <c r="O1260" t="s">
        <v>62</v>
      </c>
      <c r="P1260" t="s">
        <v>63</v>
      </c>
      <c r="Q1260" s="5">
        <v>8</v>
      </c>
      <c r="R1260" s="5">
        <v>14984</v>
      </c>
      <c r="S1260" t="s">
        <v>47</v>
      </c>
      <c r="T1260" t="s">
        <v>65</v>
      </c>
      <c r="U1260" t="s">
        <v>66</v>
      </c>
      <c r="V1260" t="s">
        <v>1709</v>
      </c>
      <c r="W1260" t="s">
        <v>51</v>
      </c>
      <c r="X1260" t="s">
        <v>52</v>
      </c>
      <c r="Y1260">
        <v>0</v>
      </c>
      <c r="Z1260" t="s">
        <v>53</v>
      </c>
      <c r="AA1260">
        <v>2015</v>
      </c>
      <c r="AB1260" t="s">
        <v>247</v>
      </c>
      <c r="AC1260" t="s">
        <v>55</v>
      </c>
      <c r="AD1260" t="s">
        <v>68</v>
      </c>
      <c r="AE1260">
        <v>99183845</v>
      </c>
      <c r="AF1260" t="s">
        <v>69</v>
      </c>
      <c r="AG1260" t="s">
        <v>58</v>
      </c>
      <c r="AH1260" t="s">
        <v>55</v>
      </c>
      <c r="AI1260" t="s">
        <v>59</v>
      </c>
    </row>
    <row r="1261" spans="1:35" x14ac:dyDescent="0.25">
      <c r="A1261" s="14" t="str">
        <f t="shared" si="19"/>
        <v>http://dodappwlsprd2.cloud.pge.com:8003/ilis_rpt/dailyeventlogdetail.jsp?odbeventlogid=15-0011333&amp;numberofmonths=24&amp;showchangehistorylog=1</v>
      </c>
      <c r="B1261" s="15" t="str">
        <f>HYPERLINK(A1261,V1261)</f>
        <v>15-0011333</v>
      </c>
      <c r="C1261" t="s">
        <v>1526</v>
      </c>
      <c r="D1261" t="s">
        <v>1527</v>
      </c>
      <c r="E1261" t="s">
        <v>84</v>
      </c>
      <c r="F1261" t="s">
        <v>1617</v>
      </c>
      <c r="G1261" s="2">
        <v>192221102</v>
      </c>
      <c r="H1261" t="s">
        <v>61</v>
      </c>
      <c r="I1261" s="3">
        <v>8207</v>
      </c>
      <c r="J1261">
        <v>20150207</v>
      </c>
      <c r="K1261" s="4">
        <v>1501</v>
      </c>
      <c r="L1261">
        <v>1181648</v>
      </c>
      <c r="M1261" s="5">
        <v>3089</v>
      </c>
      <c r="N1261" t="s">
        <v>44</v>
      </c>
      <c r="O1261" t="s">
        <v>62</v>
      </c>
      <c r="P1261" t="s">
        <v>63</v>
      </c>
      <c r="Q1261" s="5">
        <v>9</v>
      </c>
      <c r="R1261" s="5">
        <v>27801</v>
      </c>
      <c r="S1261" t="s">
        <v>47</v>
      </c>
      <c r="T1261" t="s">
        <v>65</v>
      </c>
      <c r="U1261" t="s">
        <v>66</v>
      </c>
      <c r="V1261" t="s">
        <v>1710</v>
      </c>
      <c r="W1261" t="s">
        <v>51</v>
      </c>
      <c r="X1261" t="s">
        <v>52</v>
      </c>
      <c r="Y1261">
        <v>0</v>
      </c>
      <c r="Z1261" t="s">
        <v>53</v>
      </c>
      <c r="AA1261">
        <v>2015</v>
      </c>
      <c r="AB1261" t="s">
        <v>247</v>
      </c>
      <c r="AC1261" t="s">
        <v>55</v>
      </c>
      <c r="AD1261" t="s">
        <v>88</v>
      </c>
      <c r="AE1261">
        <v>99183364</v>
      </c>
      <c r="AF1261" t="s">
        <v>69</v>
      </c>
      <c r="AG1261" t="s">
        <v>58</v>
      </c>
      <c r="AH1261" t="s">
        <v>55</v>
      </c>
      <c r="AI1261" t="s">
        <v>59</v>
      </c>
    </row>
    <row r="1262" spans="1:35" x14ac:dyDescent="0.25">
      <c r="A1262" s="14" t="str">
        <f t="shared" si="19"/>
        <v>http://dodappwlsprd2.cloud.pge.com:8003/ilis_rpt/dailyeventlogdetail.jsp?odbeventlogid=15-0011167&amp;numberofmonths=24&amp;showchangehistorylog=1</v>
      </c>
      <c r="B1262" s="15" t="str">
        <f>HYPERLINK(A1262,V1262)</f>
        <v>15-0011167</v>
      </c>
      <c r="C1262" t="s">
        <v>1526</v>
      </c>
      <c r="D1262" t="s">
        <v>1527</v>
      </c>
      <c r="E1262" t="s">
        <v>40</v>
      </c>
      <c r="F1262" t="s">
        <v>1629</v>
      </c>
      <c r="G1262" s="2">
        <v>43311102</v>
      </c>
      <c r="H1262" t="s">
        <v>61</v>
      </c>
      <c r="I1262" s="3">
        <v>431</v>
      </c>
      <c r="J1262">
        <v>20150207</v>
      </c>
      <c r="K1262" s="4">
        <v>907</v>
      </c>
      <c r="L1262">
        <v>1180682</v>
      </c>
      <c r="M1262" s="5">
        <v>4798</v>
      </c>
      <c r="N1262" t="s">
        <v>44</v>
      </c>
      <c r="O1262" t="s">
        <v>62</v>
      </c>
      <c r="P1262" t="s">
        <v>63</v>
      </c>
      <c r="Q1262" s="5">
        <v>9</v>
      </c>
      <c r="R1262" s="5">
        <v>43182</v>
      </c>
      <c r="S1262" t="s">
        <v>47</v>
      </c>
      <c r="T1262" t="s">
        <v>65</v>
      </c>
      <c r="U1262" t="s">
        <v>49</v>
      </c>
      <c r="V1262" t="s">
        <v>1711</v>
      </c>
      <c r="W1262" t="s">
        <v>51</v>
      </c>
      <c r="X1262" t="s">
        <v>52</v>
      </c>
      <c r="Y1262">
        <v>0</v>
      </c>
      <c r="Z1262" t="s">
        <v>53</v>
      </c>
      <c r="AA1262">
        <v>2015</v>
      </c>
      <c r="AB1262" t="s">
        <v>247</v>
      </c>
      <c r="AC1262" t="s">
        <v>55</v>
      </c>
      <c r="AD1262" t="s">
        <v>88</v>
      </c>
      <c r="AE1262">
        <v>99182857</v>
      </c>
      <c r="AF1262" t="s">
        <v>69</v>
      </c>
      <c r="AG1262" t="s">
        <v>58</v>
      </c>
      <c r="AH1262" t="s">
        <v>55</v>
      </c>
      <c r="AI1262" t="s">
        <v>59</v>
      </c>
    </row>
    <row r="1263" spans="1:35" x14ac:dyDescent="0.25">
      <c r="A1263" s="14" t="str">
        <f t="shared" si="19"/>
        <v>http://dodappwlsprd2.cloud.pge.com:8003/ilis_rpt/dailyeventlogdetail.jsp?odbeventlogid=15-0011102&amp;numberofmonths=24&amp;showchangehistorylog=1</v>
      </c>
      <c r="B1263" s="15" t="str">
        <f>HYPERLINK(A1263,V1263)</f>
        <v>15-0011102</v>
      </c>
      <c r="C1263" t="s">
        <v>1526</v>
      </c>
      <c r="D1263" t="s">
        <v>1527</v>
      </c>
      <c r="E1263" t="s">
        <v>84</v>
      </c>
      <c r="F1263" t="s">
        <v>1558</v>
      </c>
      <c r="G1263" s="2">
        <v>192411101</v>
      </c>
      <c r="H1263" t="s">
        <v>325</v>
      </c>
      <c r="I1263" s="3" t="s">
        <v>1376</v>
      </c>
      <c r="J1263">
        <v>20150207</v>
      </c>
      <c r="K1263" s="4">
        <v>200</v>
      </c>
      <c r="L1263">
        <v>1180393</v>
      </c>
      <c r="M1263" s="5">
        <v>1122</v>
      </c>
      <c r="N1263" t="s">
        <v>44</v>
      </c>
      <c r="O1263" t="s">
        <v>62</v>
      </c>
      <c r="P1263" t="s">
        <v>63</v>
      </c>
      <c r="Q1263" s="5">
        <v>739</v>
      </c>
      <c r="R1263" s="5">
        <v>679197</v>
      </c>
      <c r="S1263" t="s">
        <v>47</v>
      </c>
      <c r="T1263" t="s">
        <v>65</v>
      </c>
      <c r="U1263" t="s">
        <v>49</v>
      </c>
      <c r="V1263" t="s">
        <v>1712</v>
      </c>
      <c r="W1263" t="s">
        <v>51</v>
      </c>
      <c r="X1263" t="s">
        <v>52</v>
      </c>
      <c r="Y1263">
        <v>0</v>
      </c>
      <c r="Z1263" t="s">
        <v>53</v>
      </c>
      <c r="AA1263">
        <v>2015</v>
      </c>
      <c r="AB1263" t="s">
        <v>247</v>
      </c>
      <c r="AC1263" t="s">
        <v>55</v>
      </c>
      <c r="AD1263" t="s">
        <v>117</v>
      </c>
      <c r="AE1263">
        <v>99183384</v>
      </c>
      <c r="AF1263" t="s">
        <v>69</v>
      </c>
      <c r="AG1263" t="s">
        <v>58</v>
      </c>
      <c r="AH1263" t="s">
        <v>55</v>
      </c>
      <c r="AI1263" t="s">
        <v>59</v>
      </c>
    </row>
    <row r="1264" spans="1:35" x14ac:dyDescent="0.25">
      <c r="A1264" s="14" t="str">
        <f t="shared" si="19"/>
        <v>http://dodappwlsprd2.cloud.pge.com:8003/ilis_rpt/dailyeventlogdetail.jsp?odbeventlogid=15-0011390&amp;numberofmonths=24&amp;showchangehistorylog=1</v>
      </c>
      <c r="B1264" s="15" t="str">
        <f>HYPERLINK(A1264,V1264)</f>
        <v>15-0011390</v>
      </c>
      <c r="C1264" t="s">
        <v>1526</v>
      </c>
      <c r="D1264" t="s">
        <v>1527</v>
      </c>
      <c r="E1264" t="s">
        <v>84</v>
      </c>
      <c r="F1264" t="s">
        <v>1558</v>
      </c>
      <c r="G1264" s="2">
        <v>192411101</v>
      </c>
      <c r="H1264" t="s">
        <v>75</v>
      </c>
      <c r="I1264" s="3" t="s">
        <v>76</v>
      </c>
      <c r="J1264">
        <v>20150207</v>
      </c>
      <c r="K1264" s="4">
        <v>1838</v>
      </c>
      <c r="L1264">
        <v>1181885</v>
      </c>
      <c r="M1264" s="5">
        <v>2809</v>
      </c>
      <c r="N1264" t="s">
        <v>44</v>
      </c>
      <c r="O1264" t="s">
        <v>62</v>
      </c>
      <c r="P1264" t="s">
        <v>70</v>
      </c>
      <c r="Q1264" s="5">
        <v>6</v>
      </c>
      <c r="R1264" s="5">
        <v>7691</v>
      </c>
      <c r="S1264" t="s">
        <v>47</v>
      </c>
      <c r="T1264" t="s">
        <v>65</v>
      </c>
      <c r="U1264" t="s">
        <v>49</v>
      </c>
      <c r="V1264" t="s">
        <v>1713</v>
      </c>
      <c r="W1264" t="s">
        <v>51</v>
      </c>
      <c r="X1264" t="s">
        <v>52</v>
      </c>
      <c r="Y1264">
        <v>0</v>
      </c>
      <c r="Z1264" t="s">
        <v>53</v>
      </c>
      <c r="AA1264">
        <v>2015</v>
      </c>
      <c r="AB1264" t="s">
        <v>247</v>
      </c>
      <c r="AC1264" t="s">
        <v>55</v>
      </c>
      <c r="AD1264" t="s">
        <v>68</v>
      </c>
      <c r="AE1264">
        <v>99183358</v>
      </c>
      <c r="AF1264" t="s">
        <v>69</v>
      </c>
      <c r="AG1264" t="s">
        <v>58</v>
      </c>
      <c r="AH1264" t="s">
        <v>55</v>
      </c>
      <c r="AI1264" t="s">
        <v>59</v>
      </c>
    </row>
    <row r="1265" spans="1:35" x14ac:dyDescent="0.25">
      <c r="A1265" s="14" t="str">
        <f t="shared" si="19"/>
        <v>http://dodappwlsprd2.cloud.pge.com:8003/ilis_rpt/dailyeventlogdetail.jsp?odbeventlogid=15-0012327&amp;numberofmonths=24&amp;showchangehistorylog=1</v>
      </c>
      <c r="B1265" s="15" t="str">
        <f>HYPERLINK(A1265,V1265)</f>
        <v>15-0012327</v>
      </c>
      <c r="C1265" t="s">
        <v>1526</v>
      </c>
      <c r="D1265" t="s">
        <v>1527</v>
      </c>
      <c r="E1265" t="s">
        <v>84</v>
      </c>
      <c r="F1265" t="s">
        <v>1714</v>
      </c>
      <c r="G1265" s="2">
        <v>42601101</v>
      </c>
      <c r="H1265" t="s">
        <v>42</v>
      </c>
      <c r="I1265" s="3">
        <v>37222</v>
      </c>
      <c r="J1265">
        <v>20150207</v>
      </c>
      <c r="K1265" s="4">
        <v>901</v>
      </c>
      <c r="L1265">
        <v>1187254</v>
      </c>
      <c r="M1265" s="5">
        <v>4900</v>
      </c>
      <c r="N1265" t="s">
        <v>44</v>
      </c>
      <c r="O1265" t="s">
        <v>62</v>
      </c>
      <c r="P1265" t="s">
        <v>63</v>
      </c>
      <c r="Q1265" s="5">
        <v>146</v>
      </c>
      <c r="R1265" s="5">
        <v>715400</v>
      </c>
      <c r="S1265" t="s">
        <v>47</v>
      </c>
      <c r="T1265" t="s">
        <v>65</v>
      </c>
      <c r="U1265" t="s">
        <v>49</v>
      </c>
      <c r="V1265" t="s">
        <v>1715</v>
      </c>
      <c r="W1265" t="s">
        <v>51</v>
      </c>
      <c r="X1265" t="s">
        <v>52</v>
      </c>
      <c r="Y1265">
        <v>0</v>
      </c>
      <c r="Z1265" t="s">
        <v>53</v>
      </c>
      <c r="AA1265">
        <v>2015</v>
      </c>
      <c r="AB1265" t="s">
        <v>247</v>
      </c>
      <c r="AC1265" t="s">
        <v>55</v>
      </c>
      <c r="AD1265" t="s">
        <v>68</v>
      </c>
      <c r="AE1265">
        <v>99182737</v>
      </c>
      <c r="AF1265" t="s">
        <v>69</v>
      </c>
      <c r="AG1265" t="s">
        <v>58</v>
      </c>
      <c r="AH1265" t="s">
        <v>55</v>
      </c>
      <c r="AI1265" t="s">
        <v>59</v>
      </c>
    </row>
    <row r="1266" spans="1:35" x14ac:dyDescent="0.25">
      <c r="A1266" s="14" t="str">
        <f t="shared" si="19"/>
        <v>http://dodappwlsprd2.cloud.pge.com:8003/ilis_rpt/dailyeventlogdetail.jsp?odbeventlogid=15-0011100&amp;numberofmonths=24&amp;showchangehistorylog=1</v>
      </c>
      <c r="B1266" s="15" t="str">
        <f>HYPERLINK(A1266,V1266)</f>
        <v>15-0011100</v>
      </c>
      <c r="C1266" t="s">
        <v>1526</v>
      </c>
      <c r="D1266" t="s">
        <v>1527</v>
      </c>
      <c r="E1266" t="s">
        <v>84</v>
      </c>
      <c r="F1266" t="s">
        <v>1716</v>
      </c>
      <c r="G1266" s="2">
        <v>42601102</v>
      </c>
      <c r="H1266" t="s">
        <v>42</v>
      </c>
      <c r="I1266" s="3">
        <v>1308</v>
      </c>
      <c r="J1266">
        <v>20150207</v>
      </c>
      <c r="K1266" s="4">
        <v>158</v>
      </c>
      <c r="L1266">
        <v>1179796</v>
      </c>
      <c r="M1266" s="5">
        <v>3591</v>
      </c>
      <c r="N1266" t="s">
        <v>44</v>
      </c>
      <c r="O1266" t="s">
        <v>62</v>
      </c>
      <c r="P1266" t="s">
        <v>63</v>
      </c>
      <c r="Q1266" s="5">
        <v>292</v>
      </c>
      <c r="R1266" s="5">
        <v>444437</v>
      </c>
      <c r="S1266" t="s">
        <v>47</v>
      </c>
      <c r="T1266" t="s">
        <v>65</v>
      </c>
      <c r="U1266" t="s">
        <v>49</v>
      </c>
      <c r="V1266" t="s">
        <v>1717</v>
      </c>
      <c r="W1266" t="s">
        <v>51</v>
      </c>
      <c r="X1266" t="s">
        <v>52</v>
      </c>
      <c r="Y1266">
        <v>0</v>
      </c>
      <c r="Z1266" t="s">
        <v>53</v>
      </c>
      <c r="AA1266">
        <v>2015</v>
      </c>
      <c r="AB1266" t="s">
        <v>247</v>
      </c>
      <c r="AC1266" t="s">
        <v>55</v>
      </c>
      <c r="AD1266" t="s">
        <v>88</v>
      </c>
      <c r="AE1266">
        <v>99182858</v>
      </c>
      <c r="AF1266" t="s">
        <v>69</v>
      </c>
      <c r="AG1266" t="s">
        <v>58</v>
      </c>
      <c r="AH1266" t="s">
        <v>55</v>
      </c>
      <c r="AI1266" t="s">
        <v>59</v>
      </c>
    </row>
    <row r="1267" spans="1:35" x14ac:dyDescent="0.25">
      <c r="A1267" s="14" t="str">
        <f t="shared" si="19"/>
        <v>http://dodappwlsprd2.cloud.pge.com:8003/ilis_rpt/dailyeventlogdetail.jsp?odbeventlogid=15-0011075&amp;numberofmonths=24&amp;showchangehistorylog=1</v>
      </c>
      <c r="B1267" s="15" t="str">
        <f>HYPERLINK(A1267,V1267)</f>
        <v>15-0011075</v>
      </c>
      <c r="C1267" t="s">
        <v>1526</v>
      </c>
      <c r="D1267" t="s">
        <v>1527</v>
      </c>
      <c r="E1267" t="s">
        <v>84</v>
      </c>
      <c r="F1267" t="s">
        <v>1541</v>
      </c>
      <c r="G1267" s="2">
        <v>192251102</v>
      </c>
      <c r="H1267" t="s">
        <v>61</v>
      </c>
      <c r="I1267" s="3">
        <v>3909</v>
      </c>
      <c r="J1267">
        <v>20150207</v>
      </c>
      <c r="K1267" s="4">
        <v>221</v>
      </c>
      <c r="L1267">
        <v>1180697</v>
      </c>
      <c r="M1267" s="5">
        <v>3764</v>
      </c>
      <c r="N1267" t="s">
        <v>44</v>
      </c>
      <c r="O1267" t="s">
        <v>62</v>
      </c>
      <c r="P1267" t="s">
        <v>63</v>
      </c>
      <c r="Q1267" s="5">
        <v>3</v>
      </c>
      <c r="R1267" s="5">
        <v>11292</v>
      </c>
      <c r="S1267" t="s">
        <v>47</v>
      </c>
      <c r="T1267" t="s">
        <v>65</v>
      </c>
      <c r="U1267" t="s">
        <v>49</v>
      </c>
      <c r="V1267" t="s">
        <v>1718</v>
      </c>
      <c r="W1267" t="s">
        <v>51</v>
      </c>
      <c r="X1267" t="s">
        <v>52</v>
      </c>
      <c r="Y1267">
        <v>0</v>
      </c>
      <c r="Z1267" t="s">
        <v>53</v>
      </c>
      <c r="AA1267">
        <v>2015</v>
      </c>
      <c r="AB1267" t="s">
        <v>247</v>
      </c>
      <c r="AC1267" t="s">
        <v>55</v>
      </c>
      <c r="AD1267" t="s">
        <v>68</v>
      </c>
      <c r="AE1267">
        <v>99183385</v>
      </c>
      <c r="AF1267" t="s">
        <v>69</v>
      </c>
      <c r="AG1267" t="s">
        <v>58</v>
      </c>
      <c r="AH1267" t="s">
        <v>55</v>
      </c>
      <c r="AI1267" t="s">
        <v>59</v>
      </c>
    </row>
    <row r="1268" spans="1:35" x14ac:dyDescent="0.25">
      <c r="A1268" s="14" t="str">
        <f t="shared" si="19"/>
        <v>http://dodappwlsprd2.cloud.pge.com:8003/ilis_rpt/dailyeventlogdetail.jsp?odbeventlogid=15-0011699&amp;numberofmonths=24&amp;showchangehistorylog=1</v>
      </c>
      <c r="B1268" s="15" t="str">
        <f>HYPERLINK(A1268,V1268)</f>
        <v>15-0011699</v>
      </c>
      <c r="C1268" t="s">
        <v>1526</v>
      </c>
      <c r="D1268" t="s">
        <v>1527</v>
      </c>
      <c r="E1268" t="s">
        <v>84</v>
      </c>
      <c r="F1268" t="s">
        <v>1635</v>
      </c>
      <c r="G1268" s="2">
        <v>42771114</v>
      </c>
      <c r="H1268" t="s">
        <v>61</v>
      </c>
      <c r="I1268" s="3">
        <v>1711</v>
      </c>
      <c r="J1268">
        <v>20150207</v>
      </c>
      <c r="K1268" s="4">
        <v>2056</v>
      </c>
      <c r="L1268">
        <v>1180643</v>
      </c>
      <c r="M1268" s="5">
        <v>2399</v>
      </c>
      <c r="N1268" t="s">
        <v>44</v>
      </c>
      <c r="O1268" t="s">
        <v>62</v>
      </c>
      <c r="P1268" t="s">
        <v>63</v>
      </c>
      <c r="Q1268" s="5">
        <v>4</v>
      </c>
      <c r="R1268" s="5">
        <v>9596</v>
      </c>
      <c r="S1268" t="s">
        <v>98</v>
      </c>
      <c r="T1268" t="s">
        <v>65</v>
      </c>
      <c r="U1268" t="s">
        <v>49</v>
      </c>
      <c r="V1268" t="s">
        <v>1719</v>
      </c>
      <c r="W1268" t="s">
        <v>51</v>
      </c>
      <c r="X1268" t="s">
        <v>52</v>
      </c>
      <c r="Y1268">
        <v>0</v>
      </c>
      <c r="Z1268" t="s">
        <v>53</v>
      </c>
      <c r="AA1268">
        <v>2015</v>
      </c>
      <c r="AB1268" t="s">
        <v>247</v>
      </c>
      <c r="AC1268" t="s">
        <v>55</v>
      </c>
      <c r="AD1268" t="s">
        <v>68</v>
      </c>
      <c r="AE1268">
        <v>99183330</v>
      </c>
      <c r="AF1268" t="s">
        <v>69</v>
      </c>
      <c r="AG1268" t="s">
        <v>58</v>
      </c>
      <c r="AH1268" t="s">
        <v>55</v>
      </c>
      <c r="AI1268" t="s">
        <v>59</v>
      </c>
    </row>
    <row r="1269" spans="1:35" x14ac:dyDescent="0.25">
      <c r="A1269" s="14" t="str">
        <f t="shared" si="19"/>
        <v>http://dodappwlsprd2.cloud.pge.com:8003/ilis_rpt/dailyeventlogdetail.jsp?odbeventlogid=15-0010931&amp;numberofmonths=24&amp;showchangehistorylog=1</v>
      </c>
      <c r="B1269" s="15" t="str">
        <f>HYPERLINK(A1269,V1269)</f>
        <v>15-0010931</v>
      </c>
      <c r="C1269" t="s">
        <v>1526</v>
      </c>
      <c r="D1269" t="s">
        <v>1527</v>
      </c>
      <c r="E1269" t="s">
        <v>84</v>
      </c>
      <c r="F1269" t="s">
        <v>1720</v>
      </c>
      <c r="G1269" s="2">
        <v>192171101</v>
      </c>
      <c r="H1269" t="s">
        <v>61</v>
      </c>
      <c r="I1269" s="3">
        <v>3021</v>
      </c>
      <c r="J1269">
        <v>20150207</v>
      </c>
      <c r="K1269" s="4">
        <v>343</v>
      </c>
      <c r="L1269">
        <v>1179969</v>
      </c>
      <c r="M1269" s="5">
        <v>662</v>
      </c>
      <c r="N1269" t="s">
        <v>44</v>
      </c>
      <c r="O1269" t="s">
        <v>62</v>
      </c>
      <c r="P1269" t="s">
        <v>63</v>
      </c>
      <c r="Q1269" s="5">
        <v>39</v>
      </c>
      <c r="R1269" s="5">
        <v>25818</v>
      </c>
      <c r="S1269" t="s">
        <v>47</v>
      </c>
      <c r="T1269" t="s">
        <v>65</v>
      </c>
      <c r="U1269" t="s">
        <v>49</v>
      </c>
      <c r="V1269" t="s">
        <v>1721</v>
      </c>
      <c r="W1269" t="s">
        <v>51</v>
      </c>
      <c r="X1269" t="s">
        <v>52</v>
      </c>
      <c r="Y1269">
        <v>0</v>
      </c>
      <c r="Z1269" t="s">
        <v>53</v>
      </c>
      <c r="AA1269">
        <v>2015</v>
      </c>
      <c r="AB1269" t="s">
        <v>247</v>
      </c>
      <c r="AC1269" t="s">
        <v>55</v>
      </c>
      <c r="AD1269" t="s">
        <v>117</v>
      </c>
      <c r="AE1269">
        <v>99184499</v>
      </c>
      <c r="AF1269" t="s">
        <v>69</v>
      </c>
      <c r="AG1269" t="s">
        <v>58</v>
      </c>
      <c r="AH1269" t="s">
        <v>55</v>
      </c>
      <c r="AI1269" t="s">
        <v>59</v>
      </c>
    </row>
    <row r="1270" spans="1:35" x14ac:dyDescent="0.25">
      <c r="A1270" s="14" t="str">
        <f t="shared" si="19"/>
        <v>http://dodappwlsprd2.cloud.pge.com:8003/ilis_rpt/dailyeventlogdetail.jsp?odbeventlogid=15-0011377&amp;numberofmonths=24&amp;showchangehistorylog=1</v>
      </c>
      <c r="B1270" s="15" t="str">
        <f>HYPERLINK(A1270,V1270)</f>
        <v>15-0011377</v>
      </c>
      <c r="C1270" t="s">
        <v>1526</v>
      </c>
      <c r="D1270" t="s">
        <v>1527</v>
      </c>
      <c r="E1270" t="s">
        <v>84</v>
      </c>
      <c r="F1270" t="s">
        <v>1700</v>
      </c>
      <c r="G1270" s="2">
        <v>192171103</v>
      </c>
      <c r="H1270" t="s">
        <v>61</v>
      </c>
      <c r="I1270" s="3">
        <v>3079</v>
      </c>
      <c r="J1270">
        <v>20150207</v>
      </c>
      <c r="K1270" s="4">
        <v>1356</v>
      </c>
      <c r="L1270">
        <v>1181284</v>
      </c>
      <c r="M1270" s="5">
        <v>2764</v>
      </c>
      <c r="N1270" t="s">
        <v>44</v>
      </c>
      <c r="O1270" t="s">
        <v>62</v>
      </c>
      <c r="P1270" t="s">
        <v>63</v>
      </c>
      <c r="Q1270" s="5">
        <v>35</v>
      </c>
      <c r="R1270" s="5">
        <v>96740</v>
      </c>
      <c r="S1270" t="s">
        <v>47</v>
      </c>
      <c r="T1270" t="s">
        <v>65</v>
      </c>
      <c r="U1270" t="s">
        <v>49</v>
      </c>
      <c r="V1270" t="s">
        <v>1722</v>
      </c>
      <c r="W1270" t="s">
        <v>51</v>
      </c>
      <c r="X1270" t="s">
        <v>52</v>
      </c>
      <c r="Y1270">
        <v>0</v>
      </c>
      <c r="Z1270" t="s">
        <v>53</v>
      </c>
      <c r="AA1270">
        <v>2015</v>
      </c>
      <c r="AB1270" t="s">
        <v>247</v>
      </c>
      <c r="AC1270" t="s">
        <v>55</v>
      </c>
      <c r="AD1270" t="s">
        <v>88</v>
      </c>
      <c r="AE1270">
        <v>99183359</v>
      </c>
      <c r="AF1270" t="s">
        <v>69</v>
      </c>
      <c r="AG1270" t="s">
        <v>58</v>
      </c>
      <c r="AH1270" t="s">
        <v>55</v>
      </c>
      <c r="AI1270" t="s">
        <v>59</v>
      </c>
    </row>
    <row r="1271" spans="1:35" x14ac:dyDescent="0.25">
      <c r="A1271" s="14" t="str">
        <f t="shared" si="19"/>
        <v>http://dodappwlsprd2.cloud.pge.com:8003/ilis_rpt/dailyeventlogdetail.jsp?odbeventlogid=15-0012201&amp;numberofmonths=24&amp;showchangehistorylog=1</v>
      </c>
      <c r="B1271" s="15" t="str">
        <f>HYPERLINK(A1271,V1271)</f>
        <v>15-0012201</v>
      </c>
      <c r="C1271" t="s">
        <v>1526</v>
      </c>
      <c r="D1271" t="s">
        <v>1527</v>
      </c>
      <c r="E1271" t="s">
        <v>84</v>
      </c>
      <c r="F1271" t="s">
        <v>1571</v>
      </c>
      <c r="G1271" s="2">
        <v>42861101</v>
      </c>
      <c r="H1271" t="s">
        <v>61</v>
      </c>
      <c r="I1271" s="3">
        <v>8483</v>
      </c>
      <c r="J1271">
        <v>20150208</v>
      </c>
      <c r="K1271" s="4">
        <v>2042</v>
      </c>
      <c r="L1271">
        <v>1185254</v>
      </c>
      <c r="M1271" s="5">
        <v>2568</v>
      </c>
      <c r="N1271" t="s">
        <v>44</v>
      </c>
      <c r="O1271" t="s">
        <v>62</v>
      </c>
      <c r="P1271" t="s">
        <v>63</v>
      </c>
      <c r="Q1271" s="5">
        <v>23</v>
      </c>
      <c r="R1271" s="5">
        <v>43059</v>
      </c>
      <c r="S1271" t="s">
        <v>47</v>
      </c>
      <c r="T1271" t="s">
        <v>65</v>
      </c>
      <c r="U1271" t="s">
        <v>49</v>
      </c>
      <c r="V1271" t="s">
        <v>1723</v>
      </c>
      <c r="W1271" t="s">
        <v>51</v>
      </c>
      <c r="X1271" t="s">
        <v>52</v>
      </c>
      <c r="Y1271">
        <v>0</v>
      </c>
      <c r="Z1271" t="s">
        <v>53</v>
      </c>
      <c r="AA1271">
        <v>2015</v>
      </c>
      <c r="AB1271" t="s">
        <v>247</v>
      </c>
      <c r="AC1271" t="s">
        <v>55</v>
      </c>
      <c r="AD1271" t="s">
        <v>68</v>
      </c>
      <c r="AE1271">
        <v>99182772</v>
      </c>
      <c r="AF1271" t="s">
        <v>69</v>
      </c>
      <c r="AG1271" t="s">
        <v>58</v>
      </c>
      <c r="AH1271" t="s">
        <v>55</v>
      </c>
      <c r="AI1271" t="s">
        <v>59</v>
      </c>
    </row>
    <row r="1272" spans="1:35" x14ac:dyDescent="0.25">
      <c r="A1272" s="14" t="str">
        <f t="shared" si="19"/>
        <v>http://dodappwlsprd2.cloud.pge.com:8003/ilis_rpt/dailyeventlogdetail.jsp?odbeventlogid=15-0011615&amp;numberofmonths=24&amp;showchangehistorylog=1</v>
      </c>
      <c r="B1272" s="15" t="str">
        <f>HYPERLINK(A1272,V1272)</f>
        <v>15-0011615</v>
      </c>
      <c r="C1272" t="s">
        <v>1526</v>
      </c>
      <c r="D1272" t="s">
        <v>1527</v>
      </c>
      <c r="E1272" t="s">
        <v>84</v>
      </c>
      <c r="F1272" t="s">
        <v>1724</v>
      </c>
      <c r="G1272" s="2">
        <v>192021122</v>
      </c>
      <c r="H1272" t="s">
        <v>61</v>
      </c>
      <c r="I1272" s="3">
        <v>6785</v>
      </c>
      <c r="J1272">
        <v>20150208</v>
      </c>
      <c r="K1272" s="4">
        <v>1452</v>
      </c>
      <c r="L1272">
        <v>1182767</v>
      </c>
      <c r="M1272" s="5">
        <v>91</v>
      </c>
      <c r="N1272" t="s">
        <v>44</v>
      </c>
      <c r="O1272" t="s">
        <v>62</v>
      </c>
      <c r="P1272" t="s">
        <v>63</v>
      </c>
      <c r="Q1272" s="5">
        <v>7</v>
      </c>
      <c r="R1272" s="5">
        <v>637</v>
      </c>
      <c r="S1272" t="s">
        <v>47</v>
      </c>
      <c r="T1272" t="s">
        <v>65</v>
      </c>
      <c r="U1272" t="s">
        <v>66</v>
      </c>
      <c r="V1272" t="s">
        <v>1725</v>
      </c>
      <c r="W1272" t="s">
        <v>51</v>
      </c>
      <c r="X1272" t="s">
        <v>52</v>
      </c>
      <c r="Y1272">
        <v>0</v>
      </c>
      <c r="Z1272" t="s">
        <v>53</v>
      </c>
      <c r="AA1272">
        <v>2015</v>
      </c>
      <c r="AB1272" t="s">
        <v>247</v>
      </c>
      <c r="AC1272" t="s">
        <v>55</v>
      </c>
      <c r="AD1272" t="s">
        <v>167</v>
      </c>
      <c r="AE1272">
        <v>99183683</v>
      </c>
      <c r="AF1272" t="s">
        <v>69</v>
      </c>
      <c r="AG1272" t="s">
        <v>58</v>
      </c>
      <c r="AH1272" t="s">
        <v>55</v>
      </c>
      <c r="AI1272" t="s">
        <v>59</v>
      </c>
    </row>
    <row r="1273" spans="1:35" x14ac:dyDescent="0.25">
      <c r="A1273" s="14" t="str">
        <f t="shared" si="19"/>
        <v>http://dodappwlsprd2.cloud.pge.com:8003/ilis_rpt/dailyeventlogdetail.jsp?odbeventlogid=15-0011715&amp;numberofmonths=24&amp;showchangehistorylog=1</v>
      </c>
      <c r="B1273" s="15" t="str">
        <f>HYPERLINK(A1273,V1273)</f>
        <v>15-0011715</v>
      </c>
      <c r="C1273" t="s">
        <v>1526</v>
      </c>
      <c r="D1273" t="s">
        <v>1527</v>
      </c>
      <c r="E1273" t="s">
        <v>84</v>
      </c>
      <c r="F1273" t="s">
        <v>1528</v>
      </c>
      <c r="G1273" s="2">
        <v>43081101</v>
      </c>
      <c r="H1273" t="s">
        <v>61</v>
      </c>
      <c r="I1273" s="3">
        <v>7339</v>
      </c>
      <c r="J1273">
        <v>20150208</v>
      </c>
      <c r="K1273" s="4">
        <v>1552</v>
      </c>
      <c r="L1273">
        <v>1183171</v>
      </c>
      <c r="M1273" s="5">
        <v>155</v>
      </c>
      <c r="N1273" t="s">
        <v>44</v>
      </c>
      <c r="O1273" t="s">
        <v>62</v>
      </c>
      <c r="P1273" t="s">
        <v>63</v>
      </c>
      <c r="Q1273" s="5">
        <v>45</v>
      </c>
      <c r="R1273" s="5">
        <v>6975</v>
      </c>
      <c r="S1273" t="s">
        <v>64</v>
      </c>
      <c r="T1273" t="s">
        <v>65</v>
      </c>
      <c r="U1273" t="s">
        <v>49</v>
      </c>
      <c r="V1273" t="s">
        <v>1726</v>
      </c>
      <c r="W1273" t="s">
        <v>51</v>
      </c>
      <c r="X1273" t="s">
        <v>52</v>
      </c>
      <c r="Y1273">
        <v>0</v>
      </c>
      <c r="Z1273" t="s">
        <v>53</v>
      </c>
      <c r="AA1273">
        <v>2015</v>
      </c>
      <c r="AB1273" t="s">
        <v>247</v>
      </c>
      <c r="AC1273" t="s">
        <v>55</v>
      </c>
      <c r="AD1273" t="s">
        <v>68</v>
      </c>
      <c r="AE1273">
        <v>99183617</v>
      </c>
      <c r="AF1273" t="s">
        <v>69</v>
      </c>
      <c r="AG1273" t="s">
        <v>58</v>
      </c>
      <c r="AH1273" t="s">
        <v>55</v>
      </c>
      <c r="AI1273" t="s">
        <v>59</v>
      </c>
    </row>
    <row r="1274" spans="1:35" x14ac:dyDescent="0.25">
      <c r="A1274" s="14" t="str">
        <f t="shared" si="19"/>
        <v>http://dodappwlsprd2.cloud.pge.com:8003/ilis_rpt/dailyeventlogdetail.jsp?odbeventlogid=15-0011805&amp;numberofmonths=24&amp;showchangehistorylog=1</v>
      </c>
      <c r="B1274" s="15" t="str">
        <f>HYPERLINK(A1274,V1274)</f>
        <v>15-0011805</v>
      </c>
      <c r="C1274" t="s">
        <v>1526</v>
      </c>
      <c r="D1274" t="s">
        <v>1527</v>
      </c>
      <c r="E1274" t="s">
        <v>84</v>
      </c>
      <c r="F1274" t="s">
        <v>1528</v>
      </c>
      <c r="G1274" s="2">
        <v>43081101</v>
      </c>
      <c r="H1274" t="s">
        <v>42</v>
      </c>
      <c r="I1274" s="3">
        <v>79628</v>
      </c>
      <c r="J1274">
        <v>20150208</v>
      </c>
      <c r="K1274" s="4">
        <v>1927</v>
      </c>
      <c r="L1274">
        <v>1183900</v>
      </c>
      <c r="M1274" s="5">
        <v>2094</v>
      </c>
      <c r="N1274" t="s">
        <v>44</v>
      </c>
      <c r="O1274" t="s">
        <v>62</v>
      </c>
      <c r="P1274" t="s">
        <v>63</v>
      </c>
      <c r="Q1274" s="5">
        <v>365</v>
      </c>
      <c r="R1274" s="5">
        <v>764310</v>
      </c>
      <c r="S1274" t="s">
        <v>47</v>
      </c>
      <c r="T1274" t="s">
        <v>65</v>
      </c>
      <c r="U1274" t="s">
        <v>49</v>
      </c>
      <c r="V1274" t="s">
        <v>1727</v>
      </c>
      <c r="W1274" t="s">
        <v>51</v>
      </c>
      <c r="X1274" t="s">
        <v>52</v>
      </c>
      <c r="Y1274">
        <v>0</v>
      </c>
      <c r="Z1274" t="s">
        <v>53</v>
      </c>
      <c r="AA1274">
        <v>2015</v>
      </c>
      <c r="AB1274" t="s">
        <v>247</v>
      </c>
      <c r="AC1274" t="s">
        <v>55</v>
      </c>
      <c r="AD1274" t="s">
        <v>68</v>
      </c>
      <c r="AE1274">
        <v>99182820</v>
      </c>
      <c r="AF1274" t="s">
        <v>69</v>
      </c>
      <c r="AG1274" t="s">
        <v>58</v>
      </c>
      <c r="AH1274" t="s">
        <v>55</v>
      </c>
      <c r="AI1274" t="s">
        <v>59</v>
      </c>
    </row>
    <row r="1275" spans="1:35" x14ac:dyDescent="0.25">
      <c r="A1275" s="14" t="str">
        <f t="shared" si="19"/>
        <v>http://dodappwlsprd2.cloud.pge.com:8003/ilis_rpt/dailyeventlogdetail.jsp?odbeventlogid=15-0011533&amp;numberofmonths=24&amp;showchangehistorylog=1</v>
      </c>
      <c r="B1275" s="15" t="str">
        <f>HYPERLINK(A1275,V1275)</f>
        <v>15-0011533</v>
      </c>
      <c r="C1275" t="s">
        <v>1526</v>
      </c>
      <c r="D1275" t="s">
        <v>1527</v>
      </c>
      <c r="E1275" t="s">
        <v>84</v>
      </c>
      <c r="F1275" t="s">
        <v>1535</v>
      </c>
      <c r="G1275" s="2">
        <v>42761101</v>
      </c>
      <c r="H1275" t="s">
        <v>61</v>
      </c>
      <c r="I1275" s="3">
        <v>5061</v>
      </c>
      <c r="J1275">
        <v>20150208</v>
      </c>
      <c r="K1275" s="4">
        <v>811</v>
      </c>
      <c r="L1275">
        <v>1182137</v>
      </c>
      <c r="M1275" s="5">
        <v>484</v>
      </c>
      <c r="N1275" t="s">
        <v>44</v>
      </c>
      <c r="O1275" t="s">
        <v>62</v>
      </c>
      <c r="P1275" t="s">
        <v>63</v>
      </c>
      <c r="Q1275" s="5">
        <v>19</v>
      </c>
      <c r="R1275" s="5">
        <v>9196</v>
      </c>
      <c r="S1275" t="s">
        <v>47</v>
      </c>
      <c r="T1275" t="s">
        <v>65</v>
      </c>
      <c r="U1275" t="s">
        <v>49</v>
      </c>
      <c r="V1275" t="s">
        <v>1728</v>
      </c>
      <c r="W1275" t="s">
        <v>51</v>
      </c>
      <c r="X1275" t="s">
        <v>52</v>
      </c>
      <c r="Y1275">
        <v>0</v>
      </c>
      <c r="Z1275" t="s">
        <v>53</v>
      </c>
      <c r="AA1275">
        <v>2015</v>
      </c>
      <c r="AB1275" t="s">
        <v>247</v>
      </c>
      <c r="AC1275" t="s">
        <v>55</v>
      </c>
      <c r="AD1275" t="s">
        <v>68</v>
      </c>
      <c r="AE1275">
        <v>99183742</v>
      </c>
      <c r="AF1275" t="s">
        <v>69</v>
      </c>
      <c r="AG1275" t="s">
        <v>58</v>
      </c>
      <c r="AH1275" t="s">
        <v>55</v>
      </c>
      <c r="AI1275" t="s">
        <v>59</v>
      </c>
    </row>
    <row r="1276" spans="1:35" x14ac:dyDescent="0.25">
      <c r="A1276" s="14" t="str">
        <f t="shared" si="19"/>
        <v>http://dodappwlsprd2.cloud.pge.com:8003/ilis_rpt/dailyeventlogdetail.jsp?odbeventlogid=15-0011466&amp;numberofmonths=24&amp;showchangehistorylog=1</v>
      </c>
      <c r="B1276" s="15" t="str">
        <f>HYPERLINK(A1276,V1276)</f>
        <v>15-0011466</v>
      </c>
      <c r="C1276" t="s">
        <v>1526</v>
      </c>
      <c r="D1276" t="s">
        <v>1527</v>
      </c>
      <c r="E1276" t="s">
        <v>84</v>
      </c>
      <c r="F1276" t="s">
        <v>1538</v>
      </c>
      <c r="G1276" s="2">
        <v>42761102</v>
      </c>
      <c r="H1276" t="s">
        <v>61</v>
      </c>
      <c r="I1276" s="3">
        <v>3069</v>
      </c>
      <c r="J1276">
        <v>20150208</v>
      </c>
      <c r="K1276" s="4">
        <v>809</v>
      </c>
      <c r="L1276">
        <v>1182153</v>
      </c>
      <c r="M1276" s="5">
        <v>294</v>
      </c>
      <c r="N1276" t="s">
        <v>44</v>
      </c>
      <c r="O1276" t="s">
        <v>62</v>
      </c>
      <c r="P1276" t="s">
        <v>63</v>
      </c>
      <c r="Q1276" s="5">
        <v>172</v>
      </c>
      <c r="R1276" s="5">
        <v>50568</v>
      </c>
      <c r="S1276" t="s">
        <v>47</v>
      </c>
      <c r="T1276" t="s">
        <v>65</v>
      </c>
      <c r="U1276" t="s">
        <v>49</v>
      </c>
      <c r="V1276" t="s">
        <v>1729</v>
      </c>
      <c r="W1276" t="s">
        <v>51</v>
      </c>
      <c r="X1276" t="s">
        <v>52</v>
      </c>
      <c r="Y1276">
        <v>0</v>
      </c>
      <c r="Z1276" t="s">
        <v>53</v>
      </c>
      <c r="AA1276">
        <v>2015</v>
      </c>
      <c r="AB1276" t="s">
        <v>247</v>
      </c>
      <c r="AC1276" t="s">
        <v>55</v>
      </c>
      <c r="AD1276" t="s">
        <v>117</v>
      </c>
      <c r="AE1276">
        <v>99183797</v>
      </c>
      <c r="AF1276" t="s">
        <v>69</v>
      </c>
      <c r="AG1276" t="s">
        <v>58</v>
      </c>
      <c r="AH1276" t="s">
        <v>55</v>
      </c>
      <c r="AI1276" t="s">
        <v>59</v>
      </c>
    </row>
    <row r="1277" spans="1:35" x14ac:dyDescent="0.25">
      <c r="A1277" s="14" t="str">
        <f t="shared" si="19"/>
        <v>http://dodappwlsprd2.cloud.pge.com:8003/ilis_rpt/dailyeventlogdetail.jsp?odbeventlogid=15-0011508&amp;numberofmonths=24&amp;showchangehistorylog=1</v>
      </c>
      <c r="B1277" s="15" t="str">
        <f>HYPERLINK(A1277,V1277)</f>
        <v>15-0011508</v>
      </c>
      <c r="C1277" t="s">
        <v>1526</v>
      </c>
      <c r="D1277" t="s">
        <v>1527</v>
      </c>
      <c r="E1277" t="s">
        <v>84</v>
      </c>
      <c r="F1277" t="s">
        <v>1538</v>
      </c>
      <c r="G1277" s="2">
        <v>42761102</v>
      </c>
      <c r="H1277" t="s">
        <v>61</v>
      </c>
      <c r="I1277" s="3">
        <v>3969</v>
      </c>
      <c r="J1277">
        <v>20150208</v>
      </c>
      <c r="K1277" s="4">
        <v>807</v>
      </c>
      <c r="L1277">
        <v>1182144</v>
      </c>
      <c r="M1277" s="5">
        <v>498</v>
      </c>
      <c r="N1277" t="s">
        <v>44</v>
      </c>
      <c r="O1277" t="s">
        <v>62</v>
      </c>
      <c r="P1277" t="s">
        <v>63</v>
      </c>
      <c r="Q1277" s="5">
        <v>58</v>
      </c>
      <c r="R1277" s="5">
        <v>19966</v>
      </c>
      <c r="S1277" t="s">
        <v>47</v>
      </c>
      <c r="T1277" t="s">
        <v>65</v>
      </c>
      <c r="U1277" t="s">
        <v>49</v>
      </c>
      <c r="V1277" t="s">
        <v>1730</v>
      </c>
      <c r="W1277" t="s">
        <v>51</v>
      </c>
      <c r="X1277" t="s">
        <v>52</v>
      </c>
      <c r="Y1277">
        <v>0</v>
      </c>
      <c r="Z1277" t="s">
        <v>53</v>
      </c>
      <c r="AA1277">
        <v>2015</v>
      </c>
      <c r="AB1277" t="s">
        <v>247</v>
      </c>
      <c r="AC1277" t="s">
        <v>55</v>
      </c>
      <c r="AD1277" t="s">
        <v>68</v>
      </c>
      <c r="AE1277">
        <v>99183763</v>
      </c>
      <c r="AF1277" t="s">
        <v>69</v>
      </c>
      <c r="AG1277" t="s">
        <v>58</v>
      </c>
      <c r="AH1277" t="s">
        <v>55</v>
      </c>
      <c r="AI1277" t="s">
        <v>59</v>
      </c>
    </row>
    <row r="1278" spans="1:35" x14ac:dyDescent="0.25">
      <c r="A1278" s="14" t="str">
        <f t="shared" si="19"/>
        <v>http://dodappwlsprd2.cloud.pge.com:8003/ilis_rpt/dailyeventlogdetail.jsp?odbeventlogid=15-0011649&amp;numberofmonths=24&amp;showchangehistorylog=1</v>
      </c>
      <c r="B1278" s="15" t="str">
        <f>HYPERLINK(A1278,V1278)</f>
        <v>15-0011649</v>
      </c>
      <c r="C1278" t="s">
        <v>1526</v>
      </c>
      <c r="D1278" t="s">
        <v>1527</v>
      </c>
      <c r="E1278" t="s">
        <v>84</v>
      </c>
      <c r="F1278" t="s">
        <v>1609</v>
      </c>
      <c r="G1278" s="2">
        <v>42761104</v>
      </c>
      <c r="H1278" t="s">
        <v>61</v>
      </c>
      <c r="I1278" s="3">
        <v>1607</v>
      </c>
      <c r="J1278">
        <v>20150208</v>
      </c>
      <c r="K1278" s="4">
        <v>739</v>
      </c>
      <c r="L1278">
        <v>1182795</v>
      </c>
      <c r="M1278" s="5">
        <v>646</v>
      </c>
      <c r="N1278" t="s">
        <v>44</v>
      </c>
      <c r="O1278" t="s">
        <v>62</v>
      </c>
      <c r="P1278" t="s">
        <v>63</v>
      </c>
      <c r="Q1278" s="5">
        <v>4</v>
      </c>
      <c r="R1278" s="5">
        <v>2584</v>
      </c>
      <c r="S1278" t="s">
        <v>47</v>
      </c>
      <c r="T1278" t="s">
        <v>65</v>
      </c>
      <c r="U1278" t="s">
        <v>49</v>
      </c>
      <c r="V1278" t="s">
        <v>1731</v>
      </c>
      <c r="W1278" t="s">
        <v>51</v>
      </c>
      <c r="X1278" t="s">
        <v>52</v>
      </c>
      <c r="Y1278">
        <v>0</v>
      </c>
      <c r="Z1278" t="s">
        <v>53</v>
      </c>
      <c r="AA1278">
        <v>2015</v>
      </c>
      <c r="AB1278" t="s">
        <v>247</v>
      </c>
      <c r="AC1278" t="s">
        <v>55</v>
      </c>
      <c r="AD1278" t="s">
        <v>68</v>
      </c>
      <c r="AE1278">
        <v>99183660</v>
      </c>
      <c r="AF1278" t="s">
        <v>69</v>
      </c>
      <c r="AG1278" t="s">
        <v>58</v>
      </c>
      <c r="AH1278" t="s">
        <v>55</v>
      </c>
      <c r="AI1278" t="s">
        <v>59</v>
      </c>
    </row>
    <row r="1279" spans="1:35" x14ac:dyDescent="0.25">
      <c r="A1279" s="14" t="str">
        <f t="shared" si="19"/>
        <v>http://dodappwlsprd2.cloud.pge.com:8003/ilis_rpt/dailyeventlogdetail.jsp?odbeventlogid=15-0011463&amp;numberofmonths=24&amp;showchangehistorylog=1</v>
      </c>
      <c r="B1279" s="15" t="str">
        <f>HYPERLINK(A1279,V1279)</f>
        <v>15-0011463</v>
      </c>
      <c r="C1279" t="s">
        <v>1526</v>
      </c>
      <c r="D1279" t="s">
        <v>1527</v>
      </c>
      <c r="E1279" t="s">
        <v>84</v>
      </c>
      <c r="F1279" t="s">
        <v>1612</v>
      </c>
      <c r="G1279" s="2">
        <v>192321121</v>
      </c>
      <c r="H1279" t="s">
        <v>42</v>
      </c>
      <c r="I1279" s="3">
        <v>1602</v>
      </c>
      <c r="J1279">
        <v>20150208</v>
      </c>
      <c r="K1279" s="4">
        <v>839</v>
      </c>
      <c r="L1279">
        <v>1182183</v>
      </c>
      <c r="M1279" s="5">
        <v>3295</v>
      </c>
      <c r="N1279" t="s">
        <v>44</v>
      </c>
      <c r="O1279" t="s">
        <v>45</v>
      </c>
      <c r="P1279" t="s">
        <v>46</v>
      </c>
      <c r="Q1279" s="5">
        <v>87</v>
      </c>
      <c r="R1279" s="5">
        <v>259017</v>
      </c>
      <c r="S1279" t="s">
        <v>47</v>
      </c>
      <c r="T1279" t="s">
        <v>65</v>
      </c>
      <c r="U1279" t="s">
        <v>49</v>
      </c>
      <c r="V1279" t="s">
        <v>1732</v>
      </c>
      <c r="W1279" t="s">
        <v>51</v>
      </c>
      <c r="X1279" t="s">
        <v>52</v>
      </c>
      <c r="Y1279">
        <v>0</v>
      </c>
      <c r="Z1279" t="s">
        <v>53</v>
      </c>
      <c r="AA1279">
        <v>2015</v>
      </c>
      <c r="AB1279" t="s">
        <v>247</v>
      </c>
      <c r="AC1279" t="s">
        <v>55</v>
      </c>
      <c r="AD1279" t="s">
        <v>68</v>
      </c>
      <c r="AE1279">
        <v>99182844</v>
      </c>
      <c r="AF1279" t="s">
        <v>69</v>
      </c>
      <c r="AG1279" t="s">
        <v>58</v>
      </c>
      <c r="AH1279" t="s">
        <v>55</v>
      </c>
      <c r="AI1279" t="s">
        <v>59</v>
      </c>
    </row>
    <row r="1280" spans="1:35" x14ac:dyDescent="0.25">
      <c r="A1280" s="14" t="str">
        <f t="shared" si="19"/>
        <v>http://dodappwlsprd2.cloud.pge.com:8003/ilis_rpt/dailyeventlogdetail.jsp?odbeventlogid=15-0012266&amp;numberofmonths=24&amp;showchangehistorylog=1</v>
      </c>
      <c r="B1280" s="15" t="str">
        <f>HYPERLINK(A1280,V1280)</f>
        <v>15-0012266</v>
      </c>
      <c r="C1280" t="s">
        <v>1526</v>
      </c>
      <c r="D1280" t="s">
        <v>1527</v>
      </c>
      <c r="E1280" t="s">
        <v>84</v>
      </c>
      <c r="F1280" t="s">
        <v>1733</v>
      </c>
      <c r="G1280" s="2">
        <v>192321122</v>
      </c>
      <c r="H1280" t="s">
        <v>61</v>
      </c>
      <c r="I1280" s="3">
        <v>1651</v>
      </c>
      <c r="J1280">
        <v>20150208</v>
      </c>
      <c r="K1280" s="4">
        <v>1433</v>
      </c>
      <c r="L1280">
        <v>1185122</v>
      </c>
      <c r="M1280" s="5">
        <v>2867</v>
      </c>
      <c r="N1280" t="s">
        <v>44</v>
      </c>
      <c r="O1280" t="s">
        <v>62</v>
      </c>
      <c r="P1280" t="s">
        <v>70</v>
      </c>
      <c r="Q1280" s="5">
        <v>6</v>
      </c>
      <c r="R1280" s="5">
        <v>17202</v>
      </c>
      <c r="S1280" t="s">
        <v>47</v>
      </c>
      <c r="T1280" t="s">
        <v>65</v>
      </c>
      <c r="U1280" t="s">
        <v>49</v>
      </c>
      <c r="V1280" t="s">
        <v>1734</v>
      </c>
      <c r="W1280" t="s">
        <v>51</v>
      </c>
      <c r="X1280" t="s">
        <v>52</v>
      </c>
      <c r="Y1280">
        <v>0</v>
      </c>
      <c r="Z1280" t="s">
        <v>53</v>
      </c>
      <c r="AA1280">
        <v>2015</v>
      </c>
      <c r="AB1280" t="s">
        <v>247</v>
      </c>
      <c r="AC1280" t="s">
        <v>55</v>
      </c>
      <c r="AD1280" t="s">
        <v>68</v>
      </c>
      <c r="AE1280">
        <v>99182761</v>
      </c>
      <c r="AF1280" t="s">
        <v>69</v>
      </c>
      <c r="AG1280" t="s">
        <v>58</v>
      </c>
      <c r="AH1280" t="s">
        <v>55</v>
      </c>
      <c r="AI1280" t="s">
        <v>59</v>
      </c>
    </row>
    <row r="1281" spans="1:35" x14ac:dyDescent="0.25">
      <c r="A1281" s="14" t="str">
        <f t="shared" si="19"/>
        <v>http://dodappwlsprd2.cloud.pge.com:8003/ilis_rpt/dailyeventlogdetail.jsp?odbeventlogid=15-0011579&amp;numberofmonths=24&amp;showchangehistorylog=1</v>
      </c>
      <c r="B1281" s="15" t="str">
        <f>HYPERLINK(A1281,V1281)</f>
        <v>15-0011579</v>
      </c>
      <c r="C1281" t="s">
        <v>1526</v>
      </c>
      <c r="D1281" t="s">
        <v>1527</v>
      </c>
      <c r="E1281" t="s">
        <v>84</v>
      </c>
      <c r="F1281" t="s">
        <v>1617</v>
      </c>
      <c r="G1281" s="2">
        <v>192221102</v>
      </c>
      <c r="H1281" t="s">
        <v>61</v>
      </c>
      <c r="I1281" s="3">
        <v>2571</v>
      </c>
      <c r="J1281">
        <v>20150208</v>
      </c>
      <c r="K1281" s="4">
        <v>912</v>
      </c>
      <c r="L1281">
        <v>1182208</v>
      </c>
      <c r="M1281" s="5">
        <v>1938</v>
      </c>
      <c r="N1281" t="s">
        <v>44</v>
      </c>
      <c r="O1281" t="s">
        <v>62</v>
      </c>
      <c r="P1281" t="s">
        <v>63</v>
      </c>
      <c r="Q1281" s="5">
        <v>10</v>
      </c>
      <c r="R1281" s="5">
        <v>19380</v>
      </c>
      <c r="S1281" t="s">
        <v>47</v>
      </c>
      <c r="T1281" t="s">
        <v>79</v>
      </c>
      <c r="U1281" t="s">
        <v>49</v>
      </c>
      <c r="V1281" t="s">
        <v>1735</v>
      </c>
      <c r="W1281" t="s">
        <v>51</v>
      </c>
      <c r="X1281" t="s">
        <v>52</v>
      </c>
      <c r="Y1281">
        <v>0</v>
      </c>
      <c r="Z1281" t="s">
        <v>53</v>
      </c>
      <c r="AA1281">
        <v>2015</v>
      </c>
      <c r="AB1281" t="s">
        <v>247</v>
      </c>
      <c r="AC1281" t="s">
        <v>55</v>
      </c>
      <c r="AD1281" t="s">
        <v>88</v>
      </c>
      <c r="AE1281">
        <v>99183345</v>
      </c>
      <c r="AF1281" t="s">
        <v>81</v>
      </c>
      <c r="AG1281" t="s">
        <v>58</v>
      </c>
      <c r="AH1281" t="s">
        <v>55</v>
      </c>
      <c r="AI1281" t="s">
        <v>59</v>
      </c>
    </row>
    <row r="1282" spans="1:35" x14ac:dyDescent="0.25">
      <c r="A1282" s="14" t="str">
        <f t="shared" si="19"/>
        <v>http://dodappwlsprd2.cloud.pge.com:8003/ilis_rpt/dailyeventlogdetail.jsp?odbeventlogid=15-0011878&amp;numberofmonths=24&amp;showchangehistorylog=1</v>
      </c>
      <c r="B1282" s="15" t="str">
        <f>HYPERLINK(A1282,V1282)</f>
        <v>15-0011878</v>
      </c>
      <c r="C1282" t="s">
        <v>1526</v>
      </c>
      <c r="D1282" t="s">
        <v>1527</v>
      </c>
      <c r="E1282" t="s">
        <v>84</v>
      </c>
      <c r="F1282" t="s">
        <v>1617</v>
      </c>
      <c r="G1282" s="2">
        <v>192221102</v>
      </c>
      <c r="H1282" t="s">
        <v>137</v>
      </c>
      <c r="I1282" s="3">
        <v>6084</v>
      </c>
      <c r="J1282">
        <v>20150208</v>
      </c>
      <c r="K1282" s="4">
        <v>2356</v>
      </c>
      <c r="L1282">
        <v>1185303</v>
      </c>
      <c r="M1282" s="5">
        <v>1254</v>
      </c>
      <c r="N1282" t="s">
        <v>44</v>
      </c>
      <c r="O1282" t="s">
        <v>62</v>
      </c>
      <c r="P1282" t="s">
        <v>70</v>
      </c>
      <c r="Q1282" s="5">
        <v>63</v>
      </c>
      <c r="R1282" s="5">
        <v>0</v>
      </c>
      <c r="S1282" t="s">
        <v>47</v>
      </c>
      <c r="T1282" t="s">
        <v>65</v>
      </c>
      <c r="U1282" t="s">
        <v>49</v>
      </c>
      <c r="V1282" t="s">
        <v>1736</v>
      </c>
      <c r="W1282" t="s">
        <v>51</v>
      </c>
      <c r="X1282" t="s">
        <v>52</v>
      </c>
      <c r="Y1282">
        <v>0</v>
      </c>
      <c r="Z1282" t="s">
        <v>53</v>
      </c>
      <c r="AA1282">
        <v>2015</v>
      </c>
      <c r="AB1282" t="s">
        <v>247</v>
      </c>
      <c r="AC1282" t="s">
        <v>55</v>
      </c>
      <c r="AD1282" t="s">
        <v>56</v>
      </c>
      <c r="AE1282">
        <v>99182810</v>
      </c>
      <c r="AF1282" t="s">
        <v>69</v>
      </c>
      <c r="AG1282" t="s">
        <v>58</v>
      </c>
      <c r="AH1282" t="s">
        <v>55</v>
      </c>
      <c r="AI1282" t="s">
        <v>59</v>
      </c>
    </row>
    <row r="1283" spans="1:35" x14ac:dyDescent="0.25">
      <c r="A1283" s="14" t="str">
        <f t="shared" si="19"/>
        <v>http://dodappwlsprd2.cloud.pge.com:8003/ilis_rpt/dailyeventlogdetail.jsp?odbeventlogid=15-0011784&amp;numberofmonths=24&amp;showchangehistorylog=1</v>
      </c>
      <c r="B1283" s="15" t="str">
        <f>HYPERLINK(A1283,V1283)</f>
        <v>15-0011784</v>
      </c>
      <c r="C1283" t="s">
        <v>1526</v>
      </c>
      <c r="D1283" t="s">
        <v>1527</v>
      </c>
      <c r="E1283" t="s">
        <v>84</v>
      </c>
      <c r="F1283" t="s">
        <v>1622</v>
      </c>
      <c r="G1283" s="2">
        <v>42841111</v>
      </c>
      <c r="H1283" t="s">
        <v>42</v>
      </c>
      <c r="I1283" s="3">
        <v>445166</v>
      </c>
      <c r="J1283">
        <v>20150208</v>
      </c>
      <c r="K1283" s="4">
        <v>1954</v>
      </c>
      <c r="L1283">
        <v>1183953</v>
      </c>
      <c r="M1283" s="5">
        <v>1256</v>
      </c>
      <c r="N1283" t="s">
        <v>44</v>
      </c>
      <c r="O1283" t="s">
        <v>62</v>
      </c>
      <c r="P1283" t="s">
        <v>63</v>
      </c>
      <c r="Q1283" s="5">
        <v>261</v>
      </c>
      <c r="R1283" s="5">
        <v>322458</v>
      </c>
      <c r="S1283" t="s">
        <v>47</v>
      </c>
      <c r="T1283" t="s">
        <v>65</v>
      </c>
      <c r="U1283" t="s">
        <v>49</v>
      </c>
      <c r="V1283" t="s">
        <v>1737</v>
      </c>
      <c r="W1283" t="s">
        <v>51</v>
      </c>
      <c r="X1283" t="s">
        <v>52</v>
      </c>
      <c r="Y1283">
        <v>0</v>
      </c>
      <c r="Z1283" t="s">
        <v>53</v>
      </c>
      <c r="AA1283">
        <v>2015</v>
      </c>
      <c r="AB1283" t="s">
        <v>247</v>
      </c>
      <c r="AC1283" t="s">
        <v>55</v>
      </c>
      <c r="AD1283" t="s">
        <v>68</v>
      </c>
      <c r="AE1283">
        <v>99182825</v>
      </c>
      <c r="AF1283" t="s">
        <v>69</v>
      </c>
      <c r="AG1283" t="s">
        <v>58</v>
      </c>
      <c r="AH1283" t="s">
        <v>55</v>
      </c>
      <c r="AI1283" t="s">
        <v>59</v>
      </c>
    </row>
    <row r="1284" spans="1:35" x14ac:dyDescent="0.25">
      <c r="A1284" s="14" t="str">
        <f t="shared" si="19"/>
        <v>http://dodappwlsprd2.cloud.pge.com:8003/ilis_rpt/dailyeventlogdetail.jsp?odbeventlogid=15-0012272&amp;numberofmonths=24&amp;showchangehistorylog=1</v>
      </c>
      <c r="B1284" s="15" t="str">
        <f>HYPERLINK(A1284,V1284)</f>
        <v>15-0012272</v>
      </c>
      <c r="C1284" t="s">
        <v>1526</v>
      </c>
      <c r="D1284" t="s">
        <v>1527</v>
      </c>
      <c r="E1284" t="s">
        <v>84</v>
      </c>
      <c r="F1284" t="s">
        <v>1738</v>
      </c>
      <c r="G1284" s="2">
        <v>43361103</v>
      </c>
      <c r="H1284" t="s">
        <v>61</v>
      </c>
      <c r="I1284" s="3">
        <v>61699</v>
      </c>
      <c r="J1284">
        <v>20150208</v>
      </c>
      <c r="K1284" s="4">
        <v>2151</v>
      </c>
      <c r="L1284">
        <v>1185637</v>
      </c>
      <c r="M1284" s="5">
        <v>3929</v>
      </c>
      <c r="N1284" t="s">
        <v>44</v>
      </c>
      <c r="O1284" t="s">
        <v>62</v>
      </c>
      <c r="P1284" t="s">
        <v>70</v>
      </c>
      <c r="Q1284" s="5">
        <v>11</v>
      </c>
      <c r="R1284" s="5">
        <v>43219</v>
      </c>
      <c r="S1284" t="s">
        <v>47</v>
      </c>
      <c r="T1284" t="s">
        <v>79</v>
      </c>
      <c r="U1284" t="s">
        <v>49</v>
      </c>
      <c r="V1284" t="s">
        <v>1739</v>
      </c>
      <c r="W1284" t="s">
        <v>51</v>
      </c>
      <c r="X1284" t="s">
        <v>52</v>
      </c>
      <c r="Y1284">
        <v>0</v>
      </c>
      <c r="Z1284" t="s">
        <v>53</v>
      </c>
      <c r="AA1284">
        <v>2015</v>
      </c>
      <c r="AB1284" t="s">
        <v>247</v>
      </c>
      <c r="AC1284" t="s">
        <v>55</v>
      </c>
      <c r="AD1284" t="s">
        <v>88</v>
      </c>
      <c r="AE1284">
        <v>99182515</v>
      </c>
      <c r="AF1284" t="s">
        <v>81</v>
      </c>
      <c r="AG1284" t="s">
        <v>58</v>
      </c>
      <c r="AH1284" t="s">
        <v>55</v>
      </c>
      <c r="AI1284" t="s">
        <v>59</v>
      </c>
    </row>
    <row r="1285" spans="1:35" x14ac:dyDescent="0.25">
      <c r="A1285" s="14" t="str">
        <f t="shared" si="19"/>
        <v>http://dodappwlsprd2.cloud.pge.com:8003/ilis_rpt/dailyeventlogdetail.jsp?odbeventlogid=15-0011469&amp;numberofmonths=24&amp;showchangehistorylog=1</v>
      </c>
      <c r="B1285" s="15" t="str">
        <f>HYPERLINK(A1285,V1285)</f>
        <v>15-0011469</v>
      </c>
      <c r="C1285" t="s">
        <v>1526</v>
      </c>
      <c r="D1285" t="s">
        <v>1527</v>
      </c>
      <c r="E1285" t="s">
        <v>84</v>
      </c>
      <c r="F1285" t="s">
        <v>1740</v>
      </c>
      <c r="G1285" s="2">
        <v>192401101</v>
      </c>
      <c r="H1285" t="s">
        <v>61</v>
      </c>
      <c r="I1285" s="3">
        <v>3247</v>
      </c>
      <c r="J1285">
        <v>20150208</v>
      </c>
      <c r="K1285" s="4">
        <v>910</v>
      </c>
      <c r="L1285">
        <v>1181995</v>
      </c>
      <c r="M1285" s="5">
        <v>3248</v>
      </c>
      <c r="N1285" t="s">
        <v>44</v>
      </c>
      <c r="O1285" t="s">
        <v>62</v>
      </c>
      <c r="P1285" t="s">
        <v>70</v>
      </c>
      <c r="Q1285" s="5">
        <v>1</v>
      </c>
      <c r="R1285" s="5">
        <v>3248</v>
      </c>
      <c r="S1285" t="s">
        <v>47</v>
      </c>
      <c r="T1285" t="s">
        <v>65</v>
      </c>
      <c r="U1285" t="s">
        <v>49</v>
      </c>
      <c r="V1285" t="s">
        <v>1741</v>
      </c>
      <c r="W1285" t="s">
        <v>51</v>
      </c>
      <c r="X1285" t="s">
        <v>52</v>
      </c>
      <c r="Y1285">
        <v>0</v>
      </c>
      <c r="Z1285" t="s">
        <v>53</v>
      </c>
      <c r="AA1285">
        <v>2015</v>
      </c>
      <c r="AB1285" t="s">
        <v>247</v>
      </c>
      <c r="AC1285" t="s">
        <v>55</v>
      </c>
      <c r="AD1285" t="s">
        <v>68</v>
      </c>
      <c r="AE1285">
        <v>99182843</v>
      </c>
      <c r="AF1285" t="s">
        <v>69</v>
      </c>
      <c r="AG1285" t="s">
        <v>58</v>
      </c>
      <c r="AH1285" t="s">
        <v>55</v>
      </c>
      <c r="AI1285" t="s">
        <v>59</v>
      </c>
    </row>
    <row r="1286" spans="1:35" x14ac:dyDescent="0.25">
      <c r="A1286" s="14" t="str">
        <f t="shared" ref="A1286:A1349" si="20">CONCATENATE("http://dodappwlsprd2.cloud.pge.com:8003/ilis_rpt/dailyeventlogdetail.jsp?odbeventlogid="&amp;V1286&amp;"&amp;numberofmonths=24&amp;showchangehistorylog=1")</f>
        <v>http://dodappwlsprd2.cloud.pge.com:8003/ilis_rpt/dailyeventlogdetail.jsp?odbeventlogid=15-0011973&amp;numberofmonths=24&amp;showchangehistorylog=1</v>
      </c>
      <c r="B1286" s="15" t="str">
        <f>HYPERLINK(A1286,V1286)</f>
        <v>15-0011973</v>
      </c>
      <c r="C1286" t="s">
        <v>1526</v>
      </c>
      <c r="D1286" t="s">
        <v>1527</v>
      </c>
      <c r="E1286" t="s">
        <v>40</v>
      </c>
      <c r="F1286" t="s">
        <v>1629</v>
      </c>
      <c r="G1286" s="2">
        <v>43311102</v>
      </c>
      <c r="H1286" t="s">
        <v>75</v>
      </c>
      <c r="I1286" s="3" t="s">
        <v>76</v>
      </c>
      <c r="J1286">
        <v>20150208</v>
      </c>
      <c r="K1286" s="4">
        <v>2124</v>
      </c>
      <c r="L1286">
        <v>1184578</v>
      </c>
      <c r="M1286" s="5">
        <v>1867</v>
      </c>
      <c r="N1286" t="s">
        <v>44</v>
      </c>
      <c r="O1286" t="s">
        <v>62</v>
      </c>
      <c r="P1286" t="s">
        <v>63</v>
      </c>
      <c r="Q1286" s="5">
        <v>1</v>
      </c>
      <c r="R1286" s="5">
        <v>1867</v>
      </c>
      <c r="S1286" t="s">
        <v>47</v>
      </c>
      <c r="T1286" t="s">
        <v>65</v>
      </c>
      <c r="U1286" t="s">
        <v>49</v>
      </c>
      <c r="V1286" t="s">
        <v>1742</v>
      </c>
      <c r="W1286" t="s">
        <v>51</v>
      </c>
      <c r="X1286" t="s">
        <v>52</v>
      </c>
      <c r="Y1286">
        <v>0</v>
      </c>
      <c r="Z1286" t="s">
        <v>53</v>
      </c>
      <c r="AA1286">
        <v>2015</v>
      </c>
      <c r="AB1286" t="s">
        <v>247</v>
      </c>
      <c r="AC1286" t="s">
        <v>55</v>
      </c>
      <c r="AD1286" t="s">
        <v>68</v>
      </c>
      <c r="AE1286">
        <v>99183250</v>
      </c>
      <c r="AF1286" t="s">
        <v>69</v>
      </c>
      <c r="AG1286" t="s">
        <v>58</v>
      </c>
      <c r="AH1286" t="s">
        <v>55</v>
      </c>
      <c r="AI1286" t="s">
        <v>59</v>
      </c>
    </row>
    <row r="1287" spans="1:35" x14ac:dyDescent="0.25">
      <c r="A1287" s="14" t="str">
        <f t="shared" si="20"/>
        <v>http://dodappwlsprd2.cloud.pge.com:8003/ilis_rpt/dailyeventlogdetail.jsp?odbeventlogid=15-0011985&amp;numberofmonths=24&amp;showchangehistorylog=1</v>
      </c>
      <c r="B1287" s="15" t="str">
        <f>HYPERLINK(A1287,V1287)</f>
        <v>15-0011985</v>
      </c>
      <c r="C1287" t="s">
        <v>1526</v>
      </c>
      <c r="D1287" t="s">
        <v>1527</v>
      </c>
      <c r="E1287" t="s">
        <v>84</v>
      </c>
      <c r="F1287" t="s">
        <v>1684</v>
      </c>
      <c r="G1287" s="2">
        <v>42681101</v>
      </c>
      <c r="H1287" t="s">
        <v>42</v>
      </c>
      <c r="I1287" s="3">
        <v>402</v>
      </c>
      <c r="J1287">
        <v>20150208</v>
      </c>
      <c r="K1287" s="4">
        <v>2223</v>
      </c>
      <c r="L1287">
        <v>1185631</v>
      </c>
      <c r="M1287" s="5">
        <v>3117</v>
      </c>
      <c r="N1287" t="s">
        <v>44</v>
      </c>
      <c r="O1287" t="s">
        <v>45</v>
      </c>
      <c r="P1287" t="s">
        <v>46</v>
      </c>
      <c r="Q1287" s="5">
        <v>684</v>
      </c>
      <c r="R1287" s="5">
        <v>688758</v>
      </c>
      <c r="S1287" t="s">
        <v>47</v>
      </c>
      <c r="T1287" t="s">
        <v>65</v>
      </c>
      <c r="U1287" t="s">
        <v>49</v>
      </c>
      <c r="V1287" t="s">
        <v>1743</v>
      </c>
      <c r="W1287" t="s">
        <v>51</v>
      </c>
      <c r="X1287" t="s">
        <v>52</v>
      </c>
      <c r="Y1287">
        <v>0</v>
      </c>
      <c r="Z1287" t="s">
        <v>53</v>
      </c>
      <c r="AA1287">
        <v>2015</v>
      </c>
      <c r="AB1287" t="s">
        <v>247</v>
      </c>
      <c r="AC1287" t="s">
        <v>55</v>
      </c>
      <c r="AD1287" t="s">
        <v>68</v>
      </c>
      <c r="AE1287">
        <v>99182790</v>
      </c>
      <c r="AF1287" t="s">
        <v>69</v>
      </c>
      <c r="AG1287" t="s">
        <v>58</v>
      </c>
      <c r="AH1287" t="s">
        <v>55</v>
      </c>
      <c r="AI1287" t="s">
        <v>59</v>
      </c>
    </row>
    <row r="1288" spans="1:35" x14ac:dyDescent="0.25">
      <c r="A1288" s="14" t="str">
        <f t="shared" si="20"/>
        <v>http://dodappwlsprd2.cloud.pge.com:8003/ilis_rpt/dailyeventlogdetail.jsp?odbeventlogid=15-0011997&amp;numberofmonths=24&amp;showchangehistorylog=1</v>
      </c>
      <c r="B1288" s="15" t="str">
        <f>HYPERLINK(A1288,V1288)</f>
        <v>15-0011997</v>
      </c>
      <c r="C1288" t="s">
        <v>1526</v>
      </c>
      <c r="D1288" t="s">
        <v>1527</v>
      </c>
      <c r="E1288" t="s">
        <v>84</v>
      </c>
      <c r="F1288" t="s">
        <v>1684</v>
      </c>
      <c r="G1288" s="2">
        <v>42681101</v>
      </c>
      <c r="H1288" t="s">
        <v>61</v>
      </c>
      <c r="I1288" s="3">
        <v>2577</v>
      </c>
      <c r="J1288">
        <v>20150208</v>
      </c>
      <c r="K1288" s="4">
        <v>706</v>
      </c>
      <c r="L1288">
        <v>1185678</v>
      </c>
      <c r="M1288" s="5">
        <v>2089</v>
      </c>
      <c r="N1288" t="s">
        <v>44</v>
      </c>
      <c r="O1288" t="s">
        <v>62</v>
      </c>
      <c r="P1288" t="s">
        <v>70</v>
      </c>
      <c r="Q1288" s="5">
        <v>46</v>
      </c>
      <c r="R1288" s="5">
        <v>87734</v>
      </c>
      <c r="S1288" t="s">
        <v>47</v>
      </c>
      <c r="T1288" t="s">
        <v>65</v>
      </c>
      <c r="U1288" t="s">
        <v>49</v>
      </c>
      <c r="V1288" t="s">
        <v>1744</v>
      </c>
      <c r="W1288" t="s">
        <v>51</v>
      </c>
      <c r="X1288" t="s">
        <v>52</v>
      </c>
      <c r="Y1288">
        <v>0</v>
      </c>
      <c r="Z1288" t="s">
        <v>53</v>
      </c>
      <c r="AA1288">
        <v>2015</v>
      </c>
      <c r="AB1288" t="s">
        <v>247</v>
      </c>
      <c r="AC1288" t="s">
        <v>55</v>
      </c>
      <c r="AD1288" t="s">
        <v>68</v>
      </c>
      <c r="AE1288">
        <v>99183238</v>
      </c>
      <c r="AF1288" t="s">
        <v>69</v>
      </c>
      <c r="AG1288" t="s">
        <v>58</v>
      </c>
      <c r="AH1288" t="s">
        <v>55</v>
      </c>
      <c r="AI1288" t="s">
        <v>59</v>
      </c>
    </row>
    <row r="1289" spans="1:35" x14ac:dyDescent="0.25">
      <c r="A1289" s="14" t="str">
        <f t="shared" si="20"/>
        <v>http://dodappwlsprd2.cloud.pge.com:8003/ilis_rpt/dailyeventlogdetail.jsp?odbeventlogid=15-0012582&amp;numberofmonths=24&amp;showchangehistorylog=1</v>
      </c>
      <c r="B1289" s="15" t="str">
        <f>HYPERLINK(A1289,V1289)</f>
        <v>15-0012582</v>
      </c>
      <c r="C1289" t="s">
        <v>1526</v>
      </c>
      <c r="D1289" t="s">
        <v>1527</v>
      </c>
      <c r="E1289" t="s">
        <v>84</v>
      </c>
      <c r="F1289" t="s">
        <v>1632</v>
      </c>
      <c r="G1289" s="2">
        <v>42681102</v>
      </c>
      <c r="H1289" t="s">
        <v>61</v>
      </c>
      <c r="I1289" s="3">
        <v>3789</v>
      </c>
      <c r="J1289">
        <v>20150208</v>
      </c>
      <c r="K1289" s="4">
        <v>2153</v>
      </c>
      <c r="L1289">
        <v>1184870</v>
      </c>
      <c r="M1289" s="5">
        <v>2644</v>
      </c>
      <c r="N1289" t="s">
        <v>44</v>
      </c>
      <c r="O1289" t="s">
        <v>62</v>
      </c>
      <c r="P1289" t="s">
        <v>70</v>
      </c>
      <c r="Q1289" s="5">
        <v>6</v>
      </c>
      <c r="R1289" s="5">
        <v>15864</v>
      </c>
      <c r="S1289" t="s">
        <v>47</v>
      </c>
      <c r="T1289" t="s">
        <v>65</v>
      </c>
      <c r="U1289" t="s">
        <v>49</v>
      </c>
      <c r="V1289" t="s">
        <v>1745</v>
      </c>
      <c r="W1289" t="s">
        <v>51</v>
      </c>
      <c r="X1289" t="s">
        <v>52</v>
      </c>
      <c r="Y1289">
        <v>0</v>
      </c>
      <c r="Z1289" t="s">
        <v>53</v>
      </c>
      <c r="AA1289">
        <v>2015</v>
      </c>
      <c r="AB1289" t="s">
        <v>247</v>
      </c>
      <c r="AC1289" t="s">
        <v>55</v>
      </c>
      <c r="AD1289" t="s">
        <v>68</v>
      </c>
      <c r="AE1289">
        <v>99182592</v>
      </c>
      <c r="AF1289" t="s">
        <v>69</v>
      </c>
      <c r="AG1289" t="s">
        <v>58</v>
      </c>
      <c r="AH1289" t="s">
        <v>55</v>
      </c>
      <c r="AI1289" t="s">
        <v>59</v>
      </c>
    </row>
    <row r="1290" spans="1:35" x14ac:dyDescent="0.25">
      <c r="A1290" s="14" t="str">
        <f t="shared" si="20"/>
        <v>http://dodappwlsprd2.cloud.pge.com:8003/ilis_rpt/dailyeventlogdetail.jsp?odbeventlogid=15-0012139&amp;numberofmonths=24&amp;showchangehistorylog=1</v>
      </c>
      <c r="B1290" s="15" t="str">
        <f>HYPERLINK(A1290,V1290)</f>
        <v>15-0012139</v>
      </c>
      <c r="C1290" t="s">
        <v>1526</v>
      </c>
      <c r="D1290" t="s">
        <v>1527</v>
      </c>
      <c r="E1290" t="s">
        <v>84</v>
      </c>
      <c r="F1290" t="s">
        <v>1716</v>
      </c>
      <c r="G1290" s="2">
        <v>42601102</v>
      </c>
      <c r="H1290" t="s">
        <v>61</v>
      </c>
      <c r="I1290" s="3">
        <v>3705</v>
      </c>
      <c r="J1290">
        <v>20150208</v>
      </c>
      <c r="K1290" s="4">
        <v>2129</v>
      </c>
      <c r="L1290">
        <v>1185839</v>
      </c>
      <c r="M1290" s="5">
        <v>1744</v>
      </c>
      <c r="N1290" t="s">
        <v>44</v>
      </c>
      <c r="O1290" t="s">
        <v>62</v>
      </c>
      <c r="P1290" t="s">
        <v>70</v>
      </c>
      <c r="Q1290" s="5">
        <v>52</v>
      </c>
      <c r="R1290" s="5">
        <v>90688</v>
      </c>
      <c r="S1290" t="s">
        <v>47</v>
      </c>
      <c r="T1290" t="s">
        <v>65</v>
      </c>
      <c r="U1290" t="s">
        <v>49</v>
      </c>
      <c r="V1290" t="s">
        <v>1746</v>
      </c>
      <c r="W1290" t="s">
        <v>51</v>
      </c>
      <c r="X1290" t="s">
        <v>52</v>
      </c>
      <c r="Y1290">
        <v>0</v>
      </c>
      <c r="Z1290" t="s">
        <v>53</v>
      </c>
      <c r="AA1290">
        <v>2015</v>
      </c>
      <c r="AB1290" t="s">
        <v>247</v>
      </c>
      <c r="AC1290" t="s">
        <v>55</v>
      </c>
      <c r="AD1290" t="s">
        <v>68</v>
      </c>
      <c r="AE1290">
        <v>99183153</v>
      </c>
      <c r="AF1290" t="s">
        <v>69</v>
      </c>
      <c r="AG1290" t="s">
        <v>58</v>
      </c>
      <c r="AH1290" t="s">
        <v>55</v>
      </c>
      <c r="AI1290" t="s">
        <v>59</v>
      </c>
    </row>
    <row r="1291" spans="1:35" x14ac:dyDescent="0.25">
      <c r="A1291" s="14" t="str">
        <f t="shared" si="20"/>
        <v>http://dodappwlsprd2.cloud.pge.com:8003/ilis_rpt/dailyeventlogdetail.jsp?odbeventlogid=15-0011819&amp;numberofmonths=24&amp;showchangehistorylog=1</v>
      </c>
      <c r="B1291" s="15" t="str">
        <f>HYPERLINK(A1291,V1291)</f>
        <v>15-0011819</v>
      </c>
      <c r="C1291" t="s">
        <v>1526</v>
      </c>
      <c r="D1291" t="s">
        <v>1527</v>
      </c>
      <c r="E1291" t="s">
        <v>84</v>
      </c>
      <c r="F1291" t="s">
        <v>1688</v>
      </c>
      <c r="G1291" s="2">
        <v>43381101</v>
      </c>
      <c r="H1291" t="s">
        <v>61</v>
      </c>
      <c r="I1291" s="3">
        <v>2637</v>
      </c>
      <c r="J1291">
        <v>20150208</v>
      </c>
      <c r="K1291" s="4">
        <v>1831</v>
      </c>
      <c r="L1291">
        <v>1184062</v>
      </c>
      <c r="M1291" s="5">
        <v>1269</v>
      </c>
      <c r="N1291" t="s">
        <v>44</v>
      </c>
      <c r="O1291" t="s">
        <v>62</v>
      </c>
      <c r="P1291" t="s">
        <v>63</v>
      </c>
      <c r="Q1291" s="5">
        <v>31</v>
      </c>
      <c r="R1291" s="5">
        <v>39339</v>
      </c>
      <c r="S1291" t="s">
        <v>47</v>
      </c>
      <c r="T1291" t="s">
        <v>65</v>
      </c>
      <c r="U1291" t="s">
        <v>49</v>
      </c>
      <c r="V1291" t="s">
        <v>1747</v>
      </c>
      <c r="W1291" t="s">
        <v>51</v>
      </c>
      <c r="X1291" t="s">
        <v>52</v>
      </c>
      <c r="Y1291">
        <v>0</v>
      </c>
      <c r="Z1291" t="s">
        <v>53</v>
      </c>
      <c r="AA1291">
        <v>2015</v>
      </c>
      <c r="AB1291" t="s">
        <v>247</v>
      </c>
      <c r="AC1291" t="s">
        <v>55</v>
      </c>
      <c r="AD1291" t="s">
        <v>68</v>
      </c>
      <c r="AE1291">
        <v>99183302</v>
      </c>
      <c r="AF1291" t="s">
        <v>69</v>
      </c>
      <c r="AG1291" t="s">
        <v>58</v>
      </c>
      <c r="AH1291" t="s">
        <v>55</v>
      </c>
      <c r="AI1291" t="s">
        <v>59</v>
      </c>
    </row>
    <row r="1292" spans="1:35" x14ac:dyDescent="0.25">
      <c r="A1292" s="14" t="str">
        <f t="shared" si="20"/>
        <v>http://dodappwlsprd2.cloud.pge.com:8003/ilis_rpt/dailyeventlogdetail.jsp?odbeventlogid=15-0011870&amp;numberofmonths=24&amp;showchangehistorylog=1</v>
      </c>
      <c r="B1292" s="15" t="str">
        <f>HYPERLINK(A1292,V1292)</f>
        <v>15-0011870</v>
      </c>
      <c r="C1292" t="s">
        <v>1526</v>
      </c>
      <c r="D1292" t="s">
        <v>1527</v>
      </c>
      <c r="E1292" t="s">
        <v>40</v>
      </c>
      <c r="F1292" t="s">
        <v>1543</v>
      </c>
      <c r="G1292" s="2">
        <v>42661103</v>
      </c>
      <c r="H1292" t="s">
        <v>61</v>
      </c>
      <c r="I1292" s="3">
        <v>2813</v>
      </c>
      <c r="J1292">
        <v>20150208</v>
      </c>
      <c r="K1292" s="4">
        <v>2153</v>
      </c>
      <c r="L1292">
        <v>1185281</v>
      </c>
      <c r="M1292" s="5">
        <v>1330</v>
      </c>
      <c r="N1292" t="s">
        <v>44</v>
      </c>
      <c r="O1292" t="s">
        <v>62</v>
      </c>
      <c r="P1292" t="s">
        <v>63</v>
      </c>
      <c r="Q1292" s="5">
        <v>141</v>
      </c>
      <c r="R1292" s="5">
        <v>120152</v>
      </c>
      <c r="S1292" t="s">
        <v>47</v>
      </c>
      <c r="T1292" t="s">
        <v>65</v>
      </c>
      <c r="U1292" t="s">
        <v>49</v>
      </c>
      <c r="V1292" t="s">
        <v>1748</v>
      </c>
      <c r="W1292" t="s">
        <v>51</v>
      </c>
      <c r="X1292" t="s">
        <v>52</v>
      </c>
      <c r="Y1292">
        <v>0</v>
      </c>
      <c r="Z1292" t="s">
        <v>53</v>
      </c>
      <c r="AA1292">
        <v>2015</v>
      </c>
      <c r="AB1292" t="s">
        <v>247</v>
      </c>
      <c r="AC1292" t="s">
        <v>55</v>
      </c>
      <c r="AD1292" t="s">
        <v>68</v>
      </c>
      <c r="AE1292">
        <v>99182812</v>
      </c>
      <c r="AF1292" t="s">
        <v>69</v>
      </c>
      <c r="AG1292" t="s">
        <v>58</v>
      </c>
      <c r="AH1292" t="s">
        <v>55</v>
      </c>
      <c r="AI1292" t="s">
        <v>59</v>
      </c>
    </row>
    <row r="1293" spans="1:35" x14ac:dyDescent="0.25">
      <c r="A1293" s="14" t="str">
        <f t="shared" si="20"/>
        <v>http://dodappwlsprd2.cloud.pge.com:8003/ilis_rpt/dailyeventlogdetail.jsp?odbeventlogid=15-0011879&amp;numberofmonths=24&amp;showchangehistorylog=1</v>
      </c>
      <c r="B1293" s="15" t="str">
        <f>HYPERLINK(A1293,V1293)</f>
        <v>15-0011879</v>
      </c>
      <c r="C1293" t="s">
        <v>1526</v>
      </c>
      <c r="D1293" t="s">
        <v>1527</v>
      </c>
      <c r="E1293" t="s">
        <v>40</v>
      </c>
      <c r="F1293" t="s">
        <v>1543</v>
      </c>
      <c r="G1293" s="2">
        <v>42661103</v>
      </c>
      <c r="H1293" t="s">
        <v>61</v>
      </c>
      <c r="I1293" s="3">
        <v>8301</v>
      </c>
      <c r="J1293">
        <v>20150208</v>
      </c>
      <c r="K1293" s="4">
        <v>8</v>
      </c>
      <c r="L1293">
        <v>1184756</v>
      </c>
      <c r="M1293" s="5">
        <v>4159</v>
      </c>
      <c r="N1293" t="s">
        <v>44</v>
      </c>
      <c r="O1293" t="s">
        <v>62</v>
      </c>
      <c r="P1293" t="s">
        <v>63</v>
      </c>
      <c r="Q1293" s="5">
        <v>118</v>
      </c>
      <c r="R1293" s="5">
        <v>324438</v>
      </c>
      <c r="S1293" t="s">
        <v>47</v>
      </c>
      <c r="T1293" t="s">
        <v>65</v>
      </c>
      <c r="U1293" t="s">
        <v>49</v>
      </c>
      <c r="V1293" t="s">
        <v>1749</v>
      </c>
      <c r="W1293" t="s">
        <v>51</v>
      </c>
      <c r="X1293" t="s">
        <v>52</v>
      </c>
      <c r="Y1293">
        <v>0</v>
      </c>
      <c r="Z1293" t="s">
        <v>53</v>
      </c>
      <c r="AA1293">
        <v>2015</v>
      </c>
      <c r="AB1293" t="s">
        <v>247</v>
      </c>
      <c r="AC1293" t="s">
        <v>55</v>
      </c>
      <c r="AD1293" t="s">
        <v>68</v>
      </c>
      <c r="AE1293">
        <v>99182809</v>
      </c>
      <c r="AF1293" t="s">
        <v>69</v>
      </c>
      <c r="AG1293" t="s">
        <v>58</v>
      </c>
      <c r="AH1293" t="s">
        <v>55</v>
      </c>
      <c r="AI1293" t="s">
        <v>59</v>
      </c>
    </row>
    <row r="1294" spans="1:35" x14ac:dyDescent="0.25">
      <c r="A1294" s="14" t="str">
        <f t="shared" si="20"/>
        <v>http://dodappwlsprd2.cloud.pge.com:8003/ilis_rpt/dailyeventlogdetail.jsp?odbeventlogid=15-0011957&amp;numberofmonths=24&amp;showchangehistorylog=1</v>
      </c>
      <c r="B1294" s="15" t="str">
        <f>HYPERLINK(A1294,V1294)</f>
        <v>15-0011957</v>
      </c>
      <c r="C1294" t="s">
        <v>1526</v>
      </c>
      <c r="D1294" t="s">
        <v>1527</v>
      </c>
      <c r="E1294" t="s">
        <v>84</v>
      </c>
      <c r="F1294" t="s">
        <v>1543</v>
      </c>
      <c r="G1294" s="2">
        <v>42661103</v>
      </c>
      <c r="H1294" t="s">
        <v>61</v>
      </c>
      <c r="I1294" s="3">
        <v>2117</v>
      </c>
      <c r="J1294">
        <v>20150208</v>
      </c>
      <c r="K1294" s="4">
        <v>2132</v>
      </c>
      <c r="L1294">
        <v>1184681</v>
      </c>
      <c r="M1294" s="5">
        <v>536</v>
      </c>
      <c r="N1294" t="s">
        <v>44</v>
      </c>
      <c r="O1294" t="s">
        <v>62</v>
      </c>
      <c r="P1294" t="s">
        <v>63</v>
      </c>
      <c r="Q1294" s="5">
        <v>42</v>
      </c>
      <c r="R1294" s="5">
        <v>22512</v>
      </c>
      <c r="S1294" t="s">
        <v>47</v>
      </c>
      <c r="T1294" t="s">
        <v>65</v>
      </c>
      <c r="U1294" t="s">
        <v>49</v>
      </c>
      <c r="V1294" t="s">
        <v>1750</v>
      </c>
      <c r="W1294" t="s">
        <v>51</v>
      </c>
      <c r="X1294" t="s">
        <v>52</v>
      </c>
      <c r="Y1294">
        <v>0</v>
      </c>
      <c r="Z1294" t="s">
        <v>53</v>
      </c>
      <c r="AA1294">
        <v>2015</v>
      </c>
      <c r="AB1294" t="s">
        <v>247</v>
      </c>
      <c r="AC1294" t="s">
        <v>55</v>
      </c>
      <c r="AD1294" t="s">
        <v>68</v>
      </c>
      <c r="AE1294">
        <v>99183256</v>
      </c>
      <c r="AF1294" t="s">
        <v>69</v>
      </c>
      <c r="AG1294" t="s">
        <v>58</v>
      </c>
      <c r="AH1294" t="s">
        <v>55</v>
      </c>
      <c r="AI1294" t="s">
        <v>59</v>
      </c>
    </row>
    <row r="1295" spans="1:35" x14ac:dyDescent="0.25">
      <c r="A1295" s="14" t="str">
        <f t="shared" si="20"/>
        <v>http://dodappwlsprd2.cloud.pge.com:8003/ilis_rpt/dailyeventlogdetail.jsp?odbeventlogid=15-0012336&amp;numberofmonths=24&amp;showchangehistorylog=1</v>
      </c>
      <c r="B1295" s="15" t="str">
        <f>HYPERLINK(A1295,V1295)</f>
        <v>15-0012336</v>
      </c>
      <c r="C1295" t="s">
        <v>1526</v>
      </c>
      <c r="D1295" t="s">
        <v>1527</v>
      </c>
      <c r="E1295" t="s">
        <v>40</v>
      </c>
      <c r="F1295" t="s">
        <v>1543</v>
      </c>
      <c r="G1295" s="2">
        <v>42661103</v>
      </c>
      <c r="H1295" t="s">
        <v>61</v>
      </c>
      <c r="I1295" s="3">
        <v>8049</v>
      </c>
      <c r="J1295">
        <v>20150208</v>
      </c>
      <c r="K1295" s="4">
        <v>2216</v>
      </c>
      <c r="L1295">
        <v>1187271</v>
      </c>
      <c r="M1295" s="5">
        <v>1709</v>
      </c>
      <c r="N1295" t="s">
        <v>44</v>
      </c>
      <c r="O1295" t="s">
        <v>62</v>
      </c>
      <c r="P1295" t="s">
        <v>63</v>
      </c>
      <c r="Q1295" s="5">
        <v>5</v>
      </c>
      <c r="R1295" s="5">
        <v>8545</v>
      </c>
      <c r="S1295" t="s">
        <v>47</v>
      </c>
      <c r="T1295" t="s">
        <v>65</v>
      </c>
      <c r="U1295" t="s">
        <v>49</v>
      </c>
      <c r="V1295" t="s">
        <v>1751</v>
      </c>
      <c r="W1295" t="s">
        <v>51</v>
      </c>
      <c r="X1295" t="s">
        <v>52</v>
      </c>
      <c r="Y1295">
        <v>0</v>
      </c>
      <c r="Z1295" t="s">
        <v>53</v>
      </c>
      <c r="AA1295">
        <v>2015</v>
      </c>
      <c r="AB1295" t="s">
        <v>247</v>
      </c>
      <c r="AC1295" t="s">
        <v>55</v>
      </c>
      <c r="AD1295" t="s">
        <v>68</v>
      </c>
      <c r="AE1295">
        <v>99183043</v>
      </c>
      <c r="AF1295" t="s">
        <v>69</v>
      </c>
      <c r="AG1295" t="s">
        <v>58</v>
      </c>
      <c r="AH1295" t="s">
        <v>55</v>
      </c>
      <c r="AI1295" t="s">
        <v>59</v>
      </c>
    </row>
    <row r="1296" spans="1:35" x14ac:dyDescent="0.25">
      <c r="A1296" s="14" t="str">
        <f t="shared" si="20"/>
        <v>http://dodappwlsprd2.cloud.pge.com:8003/ilis_rpt/dailyeventlogdetail.jsp?odbeventlogid=15-0011981&amp;numberofmonths=24&amp;showchangehistorylog=1</v>
      </c>
      <c r="B1296" s="15" t="str">
        <f>HYPERLINK(A1296,V1296)</f>
        <v>15-0011981</v>
      </c>
      <c r="C1296" t="s">
        <v>1526</v>
      </c>
      <c r="D1296" t="s">
        <v>1527</v>
      </c>
      <c r="E1296" t="s">
        <v>84</v>
      </c>
      <c r="F1296" t="s">
        <v>1697</v>
      </c>
      <c r="G1296" s="2">
        <v>42661104</v>
      </c>
      <c r="H1296" t="s">
        <v>61</v>
      </c>
      <c r="I1296" s="3">
        <v>1429</v>
      </c>
      <c r="J1296">
        <v>20150208</v>
      </c>
      <c r="K1296" s="4">
        <v>2144</v>
      </c>
      <c r="L1296">
        <v>1185613</v>
      </c>
      <c r="M1296" s="5">
        <v>716</v>
      </c>
      <c r="N1296" t="s">
        <v>44</v>
      </c>
      <c r="O1296" t="s">
        <v>62</v>
      </c>
      <c r="P1296" t="s">
        <v>63</v>
      </c>
      <c r="Q1296" s="5">
        <v>116</v>
      </c>
      <c r="R1296" s="5">
        <v>57082</v>
      </c>
      <c r="S1296" t="s">
        <v>47</v>
      </c>
      <c r="T1296" t="s">
        <v>65</v>
      </c>
      <c r="U1296" t="s">
        <v>49</v>
      </c>
      <c r="V1296" t="s">
        <v>1752</v>
      </c>
      <c r="W1296" t="s">
        <v>51</v>
      </c>
      <c r="X1296" t="s">
        <v>52</v>
      </c>
      <c r="Y1296">
        <v>0</v>
      </c>
      <c r="Z1296" t="s">
        <v>53</v>
      </c>
      <c r="AA1296">
        <v>2015</v>
      </c>
      <c r="AB1296" t="s">
        <v>247</v>
      </c>
      <c r="AC1296" t="s">
        <v>55</v>
      </c>
      <c r="AD1296" t="s">
        <v>88</v>
      </c>
      <c r="AE1296">
        <v>99183244</v>
      </c>
      <c r="AF1296" t="s">
        <v>69</v>
      </c>
      <c r="AG1296" t="s">
        <v>58</v>
      </c>
      <c r="AH1296" t="s">
        <v>55</v>
      </c>
      <c r="AI1296" t="s">
        <v>59</v>
      </c>
    </row>
    <row r="1297" spans="1:35" x14ac:dyDescent="0.25">
      <c r="A1297" s="14" t="str">
        <f t="shared" si="20"/>
        <v>http://dodappwlsprd2.cloud.pge.com:8003/ilis_rpt/dailyeventlogdetail.jsp?odbeventlogid=15-0024650&amp;numberofmonths=24&amp;showchangehistorylog=1</v>
      </c>
      <c r="B1297" s="15" t="str">
        <f>HYPERLINK(A1297,V1297)</f>
        <v>15-0024650</v>
      </c>
      <c r="C1297" t="s">
        <v>1526</v>
      </c>
      <c r="D1297" t="s">
        <v>1527</v>
      </c>
      <c r="E1297" t="s">
        <v>84</v>
      </c>
      <c r="F1297" t="s">
        <v>1617</v>
      </c>
      <c r="G1297" s="2">
        <v>192221102</v>
      </c>
      <c r="H1297" t="s">
        <v>42</v>
      </c>
      <c r="I1297" s="3">
        <v>2540</v>
      </c>
      <c r="J1297">
        <v>20150406</v>
      </c>
      <c r="K1297" s="4">
        <v>2232</v>
      </c>
      <c r="L1297">
        <v>1214427</v>
      </c>
      <c r="M1297" s="5">
        <v>790</v>
      </c>
      <c r="N1297" t="s">
        <v>44</v>
      </c>
      <c r="O1297" t="s">
        <v>62</v>
      </c>
      <c r="P1297" t="s">
        <v>63</v>
      </c>
      <c r="Q1297" s="5">
        <v>311</v>
      </c>
      <c r="R1297" s="5">
        <v>180026</v>
      </c>
      <c r="S1297" t="s">
        <v>118</v>
      </c>
      <c r="T1297" t="s">
        <v>65</v>
      </c>
      <c r="U1297" t="s">
        <v>49</v>
      </c>
      <c r="V1297" t="s">
        <v>1753</v>
      </c>
      <c r="W1297" t="s">
        <v>51</v>
      </c>
      <c r="X1297" t="s">
        <v>52</v>
      </c>
      <c r="Y1297">
        <v>0</v>
      </c>
      <c r="Z1297" t="s">
        <v>270</v>
      </c>
      <c r="AA1297">
        <v>2015</v>
      </c>
      <c r="AB1297" t="s">
        <v>54</v>
      </c>
      <c r="AC1297" t="s">
        <v>55</v>
      </c>
      <c r="AD1297" t="s">
        <v>113</v>
      </c>
      <c r="AE1297">
        <v>99175098</v>
      </c>
      <c r="AF1297" t="s">
        <v>69</v>
      </c>
      <c r="AG1297" t="s">
        <v>58</v>
      </c>
      <c r="AH1297" t="s">
        <v>55</v>
      </c>
      <c r="AI1297" t="s">
        <v>59</v>
      </c>
    </row>
    <row r="1298" spans="1:35" x14ac:dyDescent="0.25">
      <c r="A1298" s="14" t="str">
        <f t="shared" si="20"/>
        <v>http://dodappwlsprd2.cloud.pge.com:8003/ilis_rpt/dailyeventlogdetail.jsp?odbeventlogid=15-0039293&amp;numberofmonths=24&amp;showchangehistorylog=1</v>
      </c>
      <c r="B1298" s="15" t="str">
        <f>HYPERLINK(A1298,V1298)</f>
        <v>15-0039293</v>
      </c>
      <c r="C1298" t="s">
        <v>1526</v>
      </c>
      <c r="D1298" t="s">
        <v>1527</v>
      </c>
      <c r="E1298" t="s">
        <v>84</v>
      </c>
      <c r="F1298" t="s">
        <v>1754</v>
      </c>
      <c r="G1298" s="2">
        <v>42771115</v>
      </c>
      <c r="H1298" t="s">
        <v>61</v>
      </c>
      <c r="I1298" s="3">
        <v>3405</v>
      </c>
      <c r="J1298">
        <v>20150608</v>
      </c>
      <c r="K1298" s="4">
        <v>1123</v>
      </c>
      <c r="L1298">
        <v>1245614</v>
      </c>
      <c r="M1298" s="5">
        <v>196</v>
      </c>
      <c r="N1298" t="s">
        <v>44</v>
      </c>
      <c r="O1298" t="s">
        <v>479</v>
      </c>
      <c r="P1298" t="s">
        <v>480</v>
      </c>
      <c r="Q1298" s="5">
        <v>128</v>
      </c>
      <c r="R1298" s="5">
        <v>17408</v>
      </c>
      <c r="S1298" t="s">
        <v>64</v>
      </c>
      <c r="T1298" t="s">
        <v>65</v>
      </c>
      <c r="U1298" t="s">
        <v>49</v>
      </c>
      <c r="V1298" t="s">
        <v>1755</v>
      </c>
      <c r="W1298" t="s">
        <v>51</v>
      </c>
      <c r="X1298" t="s">
        <v>52</v>
      </c>
      <c r="Y1298">
        <v>42401929</v>
      </c>
      <c r="Z1298" t="s">
        <v>53</v>
      </c>
      <c r="AA1298">
        <v>2015</v>
      </c>
      <c r="AB1298" t="s">
        <v>100</v>
      </c>
      <c r="AC1298" t="s">
        <v>55</v>
      </c>
      <c r="AD1298" t="s">
        <v>88</v>
      </c>
      <c r="AE1298">
        <v>99164944</v>
      </c>
      <c r="AF1298" t="s">
        <v>69</v>
      </c>
      <c r="AG1298" t="s">
        <v>58</v>
      </c>
      <c r="AH1298" t="s">
        <v>55</v>
      </c>
      <c r="AI1298" t="s">
        <v>59</v>
      </c>
    </row>
    <row r="1299" spans="1:35" x14ac:dyDescent="0.25">
      <c r="A1299" s="14" t="str">
        <f t="shared" si="20"/>
        <v>http://dodappwlsprd2.cloud.pge.com:8003/ilis_rpt/dailyeventlogdetail.jsp?odbeventlogid=15-0048410&amp;numberofmonths=24&amp;showchangehistorylog=1</v>
      </c>
      <c r="B1299" s="15" t="str">
        <f>HYPERLINK(A1299,V1299)</f>
        <v>15-0048410</v>
      </c>
      <c r="C1299" t="s">
        <v>1526</v>
      </c>
      <c r="D1299" t="s">
        <v>1527</v>
      </c>
      <c r="E1299" t="s">
        <v>84</v>
      </c>
      <c r="F1299" t="s">
        <v>1756</v>
      </c>
      <c r="G1299" s="2">
        <v>43061101</v>
      </c>
      <c r="H1299" t="s">
        <v>61</v>
      </c>
      <c r="I1299" s="3">
        <v>2719</v>
      </c>
      <c r="J1299">
        <v>20150718</v>
      </c>
      <c r="K1299" s="4">
        <v>1859</v>
      </c>
      <c r="L1299">
        <v>1270312</v>
      </c>
      <c r="M1299" s="5">
        <v>411</v>
      </c>
      <c r="N1299" t="s">
        <v>44</v>
      </c>
      <c r="O1299" t="s">
        <v>62</v>
      </c>
      <c r="P1299" t="s">
        <v>63</v>
      </c>
      <c r="Q1299" s="5">
        <v>6</v>
      </c>
      <c r="R1299" s="5">
        <v>2466</v>
      </c>
      <c r="S1299" t="s">
        <v>283</v>
      </c>
      <c r="T1299" t="s">
        <v>65</v>
      </c>
      <c r="U1299" t="s">
        <v>49</v>
      </c>
      <c r="V1299" t="s">
        <v>1757</v>
      </c>
      <c r="W1299" t="s">
        <v>51</v>
      </c>
      <c r="X1299" t="s">
        <v>52</v>
      </c>
      <c r="Y1299">
        <v>0</v>
      </c>
      <c r="Z1299" t="s">
        <v>53</v>
      </c>
      <c r="AA1299">
        <v>2015</v>
      </c>
      <c r="AB1299" t="s">
        <v>765</v>
      </c>
      <c r="AC1299" t="s">
        <v>55</v>
      </c>
      <c r="AD1299" t="s">
        <v>88</v>
      </c>
      <c r="AE1299">
        <v>1145889</v>
      </c>
      <c r="AF1299" t="s">
        <v>69</v>
      </c>
      <c r="AG1299" t="s">
        <v>58</v>
      </c>
      <c r="AH1299" t="s">
        <v>55</v>
      </c>
      <c r="AI1299" t="s">
        <v>270</v>
      </c>
    </row>
    <row r="1300" spans="1:35" x14ac:dyDescent="0.25">
      <c r="A1300" s="14" t="str">
        <f t="shared" si="20"/>
        <v>http://dodappwlsprd2.cloud.pge.com:8003/ilis_rpt/dailyeventlogdetail.jsp?odbeventlogid=15-0048394&amp;numberofmonths=24&amp;showchangehistorylog=1</v>
      </c>
      <c r="B1300" s="15" t="str">
        <f>HYPERLINK(A1300,V1300)</f>
        <v>15-0048394</v>
      </c>
      <c r="C1300" t="s">
        <v>1526</v>
      </c>
      <c r="D1300" t="s">
        <v>1527</v>
      </c>
      <c r="E1300" t="s">
        <v>84</v>
      </c>
      <c r="F1300" t="s">
        <v>1626</v>
      </c>
      <c r="G1300" s="2">
        <v>42841112</v>
      </c>
      <c r="H1300" t="s">
        <v>265</v>
      </c>
      <c r="I1300" s="3" t="s">
        <v>1758</v>
      </c>
      <c r="J1300">
        <v>20150718</v>
      </c>
      <c r="K1300" s="4">
        <v>1700</v>
      </c>
      <c r="L1300">
        <v>1270334</v>
      </c>
      <c r="M1300" s="5">
        <v>894</v>
      </c>
      <c r="N1300" t="s">
        <v>44</v>
      </c>
      <c r="O1300" t="s">
        <v>62</v>
      </c>
      <c r="P1300" t="s">
        <v>63</v>
      </c>
      <c r="Q1300" s="5">
        <v>250</v>
      </c>
      <c r="R1300" s="5">
        <v>51806</v>
      </c>
      <c r="S1300" t="s">
        <v>283</v>
      </c>
      <c r="T1300" t="s">
        <v>65</v>
      </c>
      <c r="U1300" t="s">
        <v>49</v>
      </c>
      <c r="V1300" t="s">
        <v>1759</v>
      </c>
      <c r="W1300" t="s">
        <v>51</v>
      </c>
      <c r="X1300" t="s">
        <v>52</v>
      </c>
      <c r="Y1300">
        <v>0</v>
      </c>
      <c r="Z1300" t="s">
        <v>53</v>
      </c>
      <c r="AA1300">
        <v>2015</v>
      </c>
      <c r="AB1300" t="s">
        <v>765</v>
      </c>
      <c r="AC1300" t="s">
        <v>55</v>
      </c>
      <c r="AD1300" t="s">
        <v>117</v>
      </c>
      <c r="AE1300">
        <v>1145885</v>
      </c>
      <c r="AF1300" t="s">
        <v>69</v>
      </c>
      <c r="AG1300" t="s">
        <v>58</v>
      </c>
      <c r="AH1300" t="s">
        <v>55</v>
      </c>
      <c r="AI1300" t="s">
        <v>270</v>
      </c>
    </row>
    <row r="1301" spans="1:35" x14ac:dyDescent="0.25">
      <c r="A1301" s="14" t="str">
        <f t="shared" si="20"/>
        <v>http://dodappwlsprd2.cloud.pge.com:8003/ilis_rpt/dailyeventlogdetail.jsp?odbeventlogid=15-0048315&amp;numberofmonths=24&amp;showchangehistorylog=1</v>
      </c>
      <c r="B1301" s="15" t="str">
        <f>HYPERLINK(A1301,V1301)</f>
        <v>15-0048315</v>
      </c>
      <c r="C1301" t="s">
        <v>1526</v>
      </c>
      <c r="D1301" t="s">
        <v>1527</v>
      </c>
      <c r="E1301" t="s">
        <v>84</v>
      </c>
      <c r="F1301" t="s">
        <v>1629</v>
      </c>
      <c r="G1301" s="2">
        <v>43311102</v>
      </c>
      <c r="H1301" t="s">
        <v>61</v>
      </c>
      <c r="I1301" s="3">
        <v>4103</v>
      </c>
      <c r="J1301">
        <v>20150718</v>
      </c>
      <c r="K1301" s="4">
        <v>139</v>
      </c>
      <c r="L1301">
        <v>1269867</v>
      </c>
      <c r="M1301" s="5">
        <v>531</v>
      </c>
      <c r="N1301" t="s">
        <v>44</v>
      </c>
      <c r="O1301" t="s">
        <v>62</v>
      </c>
      <c r="P1301" t="s">
        <v>63</v>
      </c>
      <c r="Q1301" s="5">
        <v>44</v>
      </c>
      <c r="R1301" s="5">
        <v>23364</v>
      </c>
      <c r="S1301" t="s">
        <v>283</v>
      </c>
      <c r="T1301" t="s">
        <v>65</v>
      </c>
      <c r="U1301" t="s">
        <v>49</v>
      </c>
      <c r="V1301" t="s">
        <v>1760</v>
      </c>
      <c r="W1301" t="s">
        <v>51</v>
      </c>
      <c r="X1301" t="s">
        <v>52</v>
      </c>
      <c r="Y1301">
        <v>31170009</v>
      </c>
      <c r="Z1301" t="s">
        <v>53</v>
      </c>
      <c r="AA1301">
        <v>2015</v>
      </c>
      <c r="AB1301" t="s">
        <v>765</v>
      </c>
      <c r="AC1301" t="s">
        <v>55</v>
      </c>
      <c r="AD1301" t="s">
        <v>68</v>
      </c>
      <c r="AE1301">
        <v>1145797</v>
      </c>
      <c r="AF1301" t="s">
        <v>69</v>
      </c>
      <c r="AG1301" t="s">
        <v>58</v>
      </c>
      <c r="AH1301" t="s">
        <v>55</v>
      </c>
      <c r="AI1301" t="s">
        <v>270</v>
      </c>
    </row>
    <row r="1302" spans="1:35" x14ac:dyDescent="0.25">
      <c r="A1302" s="14" t="str">
        <f t="shared" si="20"/>
        <v>http://dodappwlsprd2.cloud.pge.com:8003/ilis_rpt/dailyeventlogdetail.jsp?odbeventlogid=15-0048331&amp;numberofmonths=24&amp;showchangehistorylog=1</v>
      </c>
      <c r="B1302" s="15" t="str">
        <f>HYPERLINK(A1302,V1302)</f>
        <v>15-0048331</v>
      </c>
      <c r="C1302" t="s">
        <v>1526</v>
      </c>
      <c r="D1302" t="s">
        <v>1527</v>
      </c>
      <c r="E1302" t="s">
        <v>84</v>
      </c>
      <c r="F1302" t="s">
        <v>1714</v>
      </c>
      <c r="G1302" s="2">
        <v>42601101</v>
      </c>
      <c r="H1302" t="s">
        <v>61</v>
      </c>
      <c r="I1302" s="3">
        <v>3737</v>
      </c>
      <c r="J1302">
        <v>20150718</v>
      </c>
      <c r="K1302" s="4">
        <v>634</v>
      </c>
      <c r="L1302">
        <v>1269890</v>
      </c>
      <c r="M1302" s="5">
        <v>630</v>
      </c>
      <c r="N1302" t="s">
        <v>44</v>
      </c>
      <c r="O1302" t="s">
        <v>62</v>
      </c>
      <c r="P1302" t="s">
        <v>63</v>
      </c>
      <c r="Q1302" s="5">
        <v>5</v>
      </c>
      <c r="R1302" s="5">
        <v>3150</v>
      </c>
      <c r="S1302" t="s">
        <v>613</v>
      </c>
      <c r="T1302" t="s">
        <v>65</v>
      </c>
      <c r="U1302" t="s">
        <v>49</v>
      </c>
      <c r="V1302" t="s">
        <v>1761</v>
      </c>
      <c r="W1302" t="s">
        <v>51</v>
      </c>
      <c r="X1302" t="s">
        <v>52</v>
      </c>
      <c r="Y1302">
        <v>31170011</v>
      </c>
      <c r="Z1302" t="s">
        <v>53</v>
      </c>
      <c r="AA1302">
        <v>2015</v>
      </c>
      <c r="AB1302" t="s">
        <v>765</v>
      </c>
      <c r="AC1302" t="s">
        <v>55</v>
      </c>
      <c r="AD1302" t="s">
        <v>88</v>
      </c>
      <c r="AE1302">
        <v>1145819</v>
      </c>
      <c r="AF1302" t="s">
        <v>69</v>
      </c>
      <c r="AG1302" t="s">
        <v>58</v>
      </c>
      <c r="AH1302" t="s">
        <v>55</v>
      </c>
      <c r="AI1302" t="s">
        <v>270</v>
      </c>
    </row>
    <row r="1303" spans="1:35" x14ac:dyDescent="0.25">
      <c r="A1303" s="14" t="str">
        <f t="shared" si="20"/>
        <v>http://dodappwlsprd2.cloud.pge.com:8003/ilis_rpt/dailyeventlogdetail.jsp?odbeventlogid=15-0084681&amp;numberofmonths=24&amp;showchangehistorylog=1</v>
      </c>
      <c r="B1303" s="15" t="str">
        <f>HYPERLINK(A1303,V1303)</f>
        <v>15-0084681</v>
      </c>
      <c r="C1303" t="s">
        <v>1526</v>
      </c>
      <c r="D1303" t="s">
        <v>1527</v>
      </c>
      <c r="E1303" t="s">
        <v>84</v>
      </c>
      <c r="F1303" t="s">
        <v>1571</v>
      </c>
      <c r="G1303" s="2">
        <v>42861101</v>
      </c>
      <c r="H1303" t="s">
        <v>61</v>
      </c>
      <c r="I1303" s="3">
        <v>4597</v>
      </c>
      <c r="J1303">
        <v>20151213</v>
      </c>
      <c r="K1303" s="4">
        <v>542</v>
      </c>
      <c r="L1303">
        <v>1359974</v>
      </c>
      <c r="M1303" s="5">
        <v>1085</v>
      </c>
      <c r="N1303" t="s">
        <v>44</v>
      </c>
      <c r="O1303" t="s">
        <v>62</v>
      </c>
      <c r="P1303" t="s">
        <v>63</v>
      </c>
      <c r="Q1303" s="5">
        <v>9</v>
      </c>
      <c r="R1303" s="5">
        <v>9765</v>
      </c>
      <c r="S1303" t="s">
        <v>290</v>
      </c>
      <c r="T1303" t="s">
        <v>65</v>
      </c>
      <c r="U1303" t="s">
        <v>49</v>
      </c>
      <c r="V1303" t="s">
        <v>1762</v>
      </c>
      <c r="W1303" t="s">
        <v>51</v>
      </c>
      <c r="X1303" t="s">
        <v>52</v>
      </c>
      <c r="Y1303">
        <v>0</v>
      </c>
      <c r="Z1303" t="s">
        <v>53</v>
      </c>
      <c r="AA1303">
        <v>2015</v>
      </c>
      <c r="AB1303" t="s">
        <v>103</v>
      </c>
      <c r="AC1303" t="s">
        <v>55</v>
      </c>
      <c r="AD1303" t="s">
        <v>117</v>
      </c>
      <c r="AE1303">
        <v>1174347</v>
      </c>
      <c r="AF1303" t="s">
        <v>69</v>
      </c>
      <c r="AG1303" t="s">
        <v>58</v>
      </c>
      <c r="AH1303" t="s">
        <v>55</v>
      </c>
      <c r="AI1303" t="s">
        <v>270</v>
      </c>
    </row>
    <row r="1304" spans="1:35" x14ac:dyDescent="0.25">
      <c r="A1304" s="14" t="str">
        <f t="shared" si="20"/>
        <v>http://dodappwlsprd2.cloud.pge.com:8003/ilis_rpt/dailyeventlogdetail.jsp?odbeventlogid=15-0084657&amp;numberofmonths=24&amp;showchangehistorylog=1</v>
      </c>
      <c r="B1304" s="15" t="str">
        <f>HYPERLINK(A1304,V1304)</f>
        <v>15-0084657</v>
      </c>
      <c r="C1304" t="s">
        <v>1526</v>
      </c>
      <c r="D1304" t="s">
        <v>1527</v>
      </c>
      <c r="E1304" t="s">
        <v>84</v>
      </c>
      <c r="F1304" t="s">
        <v>1528</v>
      </c>
      <c r="G1304" s="2">
        <v>43081101</v>
      </c>
      <c r="H1304" t="s">
        <v>42</v>
      </c>
      <c r="I1304" s="3">
        <v>1052</v>
      </c>
      <c r="J1304">
        <v>20151213</v>
      </c>
      <c r="K1304" s="4">
        <v>716</v>
      </c>
      <c r="L1304">
        <v>1360154</v>
      </c>
      <c r="M1304" s="5">
        <v>492</v>
      </c>
      <c r="N1304" t="s">
        <v>44</v>
      </c>
      <c r="O1304" t="s">
        <v>62</v>
      </c>
      <c r="P1304" t="s">
        <v>70</v>
      </c>
      <c r="Q1304" s="5">
        <v>582</v>
      </c>
      <c r="R1304" s="5">
        <v>131494</v>
      </c>
      <c r="S1304" t="s">
        <v>283</v>
      </c>
      <c r="T1304" t="s">
        <v>65</v>
      </c>
      <c r="U1304" t="s">
        <v>49</v>
      </c>
      <c r="V1304" t="s">
        <v>1763</v>
      </c>
      <c r="W1304" t="s">
        <v>51</v>
      </c>
      <c r="X1304" t="s">
        <v>52</v>
      </c>
      <c r="Y1304">
        <v>0</v>
      </c>
      <c r="Z1304" t="s">
        <v>53</v>
      </c>
      <c r="AA1304">
        <v>2015</v>
      </c>
      <c r="AB1304" t="s">
        <v>103</v>
      </c>
      <c r="AC1304" t="s">
        <v>55</v>
      </c>
      <c r="AD1304" t="s">
        <v>88</v>
      </c>
      <c r="AE1304">
        <v>1174323</v>
      </c>
      <c r="AF1304" t="s">
        <v>69</v>
      </c>
      <c r="AG1304" t="s">
        <v>58</v>
      </c>
      <c r="AH1304" t="s">
        <v>55</v>
      </c>
      <c r="AI1304" t="s">
        <v>270</v>
      </c>
    </row>
    <row r="1305" spans="1:35" x14ac:dyDescent="0.25">
      <c r="A1305" s="14" t="str">
        <f t="shared" si="20"/>
        <v>http://dodappwlsprd2.cloud.pge.com:8003/ilis_rpt/dailyeventlogdetail.jsp?odbeventlogid=15-0084969&amp;numberofmonths=24&amp;showchangehistorylog=1</v>
      </c>
      <c r="B1305" s="15" t="str">
        <f>HYPERLINK(A1305,V1305)</f>
        <v>15-0084969</v>
      </c>
      <c r="C1305" t="s">
        <v>1526</v>
      </c>
      <c r="D1305" t="s">
        <v>1527</v>
      </c>
      <c r="E1305" t="s">
        <v>84</v>
      </c>
      <c r="F1305" t="s">
        <v>1528</v>
      </c>
      <c r="G1305" s="2">
        <v>43081101</v>
      </c>
      <c r="H1305" t="s">
        <v>42</v>
      </c>
      <c r="I1305" s="3">
        <v>79628</v>
      </c>
      <c r="J1305">
        <v>20151213</v>
      </c>
      <c r="K1305" s="4">
        <v>1312</v>
      </c>
      <c r="L1305">
        <v>1362196</v>
      </c>
      <c r="M1305" s="5">
        <v>254</v>
      </c>
      <c r="N1305" t="s">
        <v>44</v>
      </c>
      <c r="O1305" t="s">
        <v>62</v>
      </c>
      <c r="P1305" t="s">
        <v>63</v>
      </c>
      <c r="Q1305" s="5">
        <v>366</v>
      </c>
      <c r="R1305" s="5">
        <v>76479</v>
      </c>
      <c r="S1305" t="s">
        <v>283</v>
      </c>
      <c r="T1305" t="s">
        <v>65</v>
      </c>
      <c r="U1305" t="s">
        <v>49</v>
      </c>
      <c r="V1305" t="s">
        <v>1764</v>
      </c>
      <c r="W1305" t="s">
        <v>51</v>
      </c>
      <c r="X1305" t="s">
        <v>52</v>
      </c>
      <c r="Y1305">
        <v>0</v>
      </c>
      <c r="Z1305" t="s">
        <v>53</v>
      </c>
      <c r="AA1305">
        <v>2015</v>
      </c>
      <c r="AB1305" t="s">
        <v>103</v>
      </c>
      <c r="AC1305" t="s">
        <v>55</v>
      </c>
      <c r="AD1305" t="s">
        <v>88</v>
      </c>
      <c r="AE1305">
        <v>1174642</v>
      </c>
      <c r="AF1305" t="s">
        <v>69</v>
      </c>
      <c r="AG1305" t="s">
        <v>58</v>
      </c>
      <c r="AH1305" t="s">
        <v>55</v>
      </c>
      <c r="AI1305" t="s">
        <v>270</v>
      </c>
    </row>
    <row r="1306" spans="1:35" x14ac:dyDescent="0.25">
      <c r="A1306" s="14" t="str">
        <f t="shared" si="20"/>
        <v>http://dodappwlsprd2.cloud.pge.com:8003/ilis_rpt/dailyeventlogdetail.jsp?odbeventlogid=15-0084977&amp;numberofmonths=24&amp;showchangehistorylog=1</v>
      </c>
      <c r="B1306" s="15" t="str">
        <f>HYPERLINK(A1306,V1306)</f>
        <v>15-0084977</v>
      </c>
      <c r="C1306" t="s">
        <v>1526</v>
      </c>
      <c r="D1306" t="s">
        <v>1527</v>
      </c>
      <c r="E1306" t="s">
        <v>84</v>
      </c>
      <c r="F1306" t="s">
        <v>1528</v>
      </c>
      <c r="G1306" s="2">
        <v>43081101</v>
      </c>
      <c r="H1306" t="s">
        <v>61</v>
      </c>
      <c r="I1306" s="3">
        <v>3967</v>
      </c>
      <c r="J1306">
        <v>20151213</v>
      </c>
      <c r="K1306" s="4">
        <v>716</v>
      </c>
      <c r="L1306">
        <v>1362680</v>
      </c>
      <c r="M1306" s="5">
        <v>1036</v>
      </c>
      <c r="N1306" t="s">
        <v>44</v>
      </c>
      <c r="O1306" t="s">
        <v>62</v>
      </c>
      <c r="P1306" t="s">
        <v>63</v>
      </c>
      <c r="Q1306" s="5">
        <v>65</v>
      </c>
      <c r="R1306" s="5">
        <v>67340</v>
      </c>
      <c r="S1306" t="s">
        <v>283</v>
      </c>
      <c r="T1306" t="s">
        <v>65</v>
      </c>
      <c r="U1306" t="s">
        <v>49</v>
      </c>
      <c r="V1306" t="s">
        <v>1765</v>
      </c>
      <c r="W1306" t="s">
        <v>51</v>
      </c>
      <c r="X1306" t="s">
        <v>52</v>
      </c>
      <c r="Y1306">
        <v>0</v>
      </c>
      <c r="Z1306" t="s">
        <v>53</v>
      </c>
      <c r="AA1306">
        <v>2015</v>
      </c>
      <c r="AB1306" t="s">
        <v>103</v>
      </c>
      <c r="AC1306" t="s">
        <v>55</v>
      </c>
      <c r="AD1306" t="s">
        <v>68</v>
      </c>
      <c r="AE1306">
        <v>1174650</v>
      </c>
      <c r="AF1306" t="s">
        <v>69</v>
      </c>
      <c r="AG1306" t="s">
        <v>58</v>
      </c>
      <c r="AH1306" t="s">
        <v>55</v>
      </c>
      <c r="AI1306" t="s">
        <v>55</v>
      </c>
    </row>
    <row r="1307" spans="1:35" x14ac:dyDescent="0.25">
      <c r="A1307" s="14" t="str">
        <f t="shared" si="20"/>
        <v>http://dodappwlsprd2.cloud.pge.com:8003/ilis_rpt/dailyeventlogdetail.jsp?odbeventlogid=15-0084833&amp;numberofmonths=24&amp;showchangehistorylog=1</v>
      </c>
      <c r="B1307" s="15" t="str">
        <f>HYPERLINK(A1307,V1307)</f>
        <v>15-0084833</v>
      </c>
      <c r="C1307" t="s">
        <v>1526</v>
      </c>
      <c r="D1307" t="s">
        <v>1527</v>
      </c>
      <c r="E1307" t="s">
        <v>84</v>
      </c>
      <c r="F1307" t="s">
        <v>1766</v>
      </c>
      <c r="G1307" s="2">
        <v>192461102</v>
      </c>
      <c r="H1307" t="s">
        <v>61</v>
      </c>
      <c r="I1307" s="3">
        <v>3455</v>
      </c>
      <c r="J1307">
        <v>20151213</v>
      </c>
      <c r="K1307" s="4">
        <v>753</v>
      </c>
      <c r="L1307">
        <v>1360262</v>
      </c>
      <c r="M1307" s="5">
        <v>568</v>
      </c>
      <c r="N1307" t="s">
        <v>44</v>
      </c>
      <c r="O1307" t="s">
        <v>62</v>
      </c>
      <c r="P1307" t="s">
        <v>63</v>
      </c>
      <c r="Q1307" s="5">
        <v>57</v>
      </c>
      <c r="R1307" s="5">
        <v>32376</v>
      </c>
      <c r="S1307" t="s">
        <v>283</v>
      </c>
      <c r="T1307" t="s">
        <v>65</v>
      </c>
      <c r="U1307" t="s">
        <v>49</v>
      </c>
      <c r="V1307" t="s">
        <v>1767</v>
      </c>
      <c r="W1307" t="s">
        <v>51</v>
      </c>
      <c r="X1307" t="s">
        <v>52</v>
      </c>
      <c r="Y1307">
        <v>0</v>
      </c>
      <c r="Z1307" t="s">
        <v>53</v>
      </c>
      <c r="AA1307">
        <v>2015</v>
      </c>
      <c r="AB1307" t="s">
        <v>103</v>
      </c>
      <c r="AC1307" t="s">
        <v>55</v>
      </c>
      <c r="AD1307" t="s">
        <v>68</v>
      </c>
      <c r="AE1307">
        <v>1174501</v>
      </c>
      <c r="AF1307" t="s">
        <v>69</v>
      </c>
      <c r="AG1307" t="s">
        <v>58</v>
      </c>
      <c r="AH1307" t="s">
        <v>55</v>
      </c>
      <c r="AI1307" t="s">
        <v>270</v>
      </c>
    </row>
    <row r="1308" spans="1:35" x14ac:dyDescent="0.25">
      <c r="A1308" s="14" t="str">
        <f t="shared" si="20"/>
        <v>http://dodappwlsprd2.cloud.pge.com:8003/ilis_rpt/dailyeventlogdetail.jsp?odbeventlogid=15-0084576&amp;numberofmonths=24&amp;showchangehistorylog=1</v>
      </c>
      <c r="B1308" s="15" t="str">
        <f>HYPERLINK(A1308,V1308)</f>
        <v>15-0084576</v>
      </c>
      <c r="C1308" t="s">
        <v>1526</v>
      </c>
      <c r="D1308" t="s">
        <v>1527</v>
      </c>
      <c r="E1308" t="s">
        <v>84</v>
      </c>
      <c r="F1308" t="s">
        <v>1585</v>
      </c>
      <c r="G1308" s="2">
        <v>192381101</v>
      </c>
      <c r="H1308" t="s">
        <v>61</v>
      </c>
      <c r="I1308" s="3">
        <v>1909</v>
      </c>
      <c r="J1308">
        <v>20151213</v>
      </c>
      <c r="K1308" s="4">
        <v>514</v>
      </c>
      <c r="L1308">
        <v>1359857</v>
      </c>
      <c r="M1308" s="5">
        <v>536</v>
      </c>
      <c r="N1308" t="s">
        <v>44</v>
      </c>
      <c r="O1308" t="s">
        <v>62</v>
      </c>
      <c r="P1308" t="s">
        <v>63</v>
      </c>
      <c r="Q1308" s="5">
        <v>24</v>
      </c>
      <c r="R1308" s="5">
        <v>12864</v>
      </c>
      <c r="S1308" t="s">
        <v>293</v>
      </c>
      <c r="T1308" t="s">
        <v>65</v>
      </c>
      <c r="U1308" t="s">
        <v>49</v>
      </c>
      <c r="V1308" t="s">
        <v>1768</v>
      </c>
      <c r="W1308" t="s">
        <v>51</v>
      </c>
      <c r="X1308" t="s">
        <v>52</v>
      </c>
      <c r="Y1308">
        <v>0</v>
      </c>
      <c r="Z1308" t="s">
        <v>53</v>
      </c>
      <c r="AA1308">
        <v>2015</v>
      </c>
      <c r="AB1308" t="s">
        <v>103</v>
      </c>
      <c r="AC1308" t="s">
        <v>55</v>
      </c>
      <c r="AD1308" t="s">
        <v>68</v>
      </c>
      <c r="AE1308">
        <v>1174238</v>
      </c>
      <c r="AF1308" t="s">
        <v>69</v>
      </c>
      <c r="AG1308" t="s">
        <v>58</v>
      </c>
      <c r="AH1308" t="s">
        <v>55</v>
      </c>
      <c r="AI1308" t="s">
        <v>55</v>
      </c>
    </row>
    <row r="1309" spans="1:35" x14ac:dyDescent="0.25">
      <c r="A1309" s="14" t="str">
        <f t="shared" si="20"/>
        <v>http://dodappwlsprd2.cloud.pge.com:8003/ilis_rpt/dailyeventlogdetail.jsp?odbeventlogid=15-0084853&amp;numberofmonths=24&amp;showchangehistorylog=1</v>
      </c>
      <c r="B1309" s="15" t="str">
        <f>HYPERLINK(A1309,V1309)</f>
        <v>15-0084853</v>
      </c>
      <c r="C1309" t="s">
        <v>1526</v>
      </c>
      <c r="D1309" t="s">
        <v>1527</v>
      </c>
      <c r="E1309" t="s">
        <v>84</v>
      </c>
      <c r="F1309" t="s">
        <v>1530</v>
      </c>
      <c r="G1309" s="2">
        <v>42981101</v>
      </c>
      <c r="H1309" t="s">
        <v>42</v>
      </c>
      <c r="I1309" s="3">
        <v>1300</v>
      </c>
      <c r="J1309">
        <v>20151213</v>
      </c>
      <c r="K1309" s="4">
        <v>1017</v>
      </c>
      <c r="L1309">
        <v>1361284</v>
      </c>
      <c r="M1309" s="5">
        <v>638</v>
      </c>
      <c r="N1309" t="s">
        <v>44</v>
      </c>
      <c r="O1309" t="s">
        <v>62</v>
      </c>
      <c r="P1309" t="s">
        <v>63</v>
      </c>
      <c r="Q1309" s="5">
        <v>424</v>
      </c>
      <c r="R1309" s="5">
        <v>74987</v>
      </c>
      <c r="S1309" t="s">
        <v>283</v>
      </c>
      <c r="T1309" t="s">
        <v>65</v>
      </c>
      <c r="U1309" t="s">
        <v>49</v>
      </c>
      <c r="V1309" t="s">
        <v>1769</v>
      </c>
      <c r="W1309" t="s">
        <v>51</v>
      </c>
      <c r="X1309" t="s">
        <v>52</v>
      </c>
      <c r="Y1309">
        <v>0</v>
      </c>
      <c r="Z1309" t="s">
        <v>53</v>
      </c>
      <c r="AA1309">
        <v>2015</v>
      </c>
      <c r="AB1309" t="s">
        <v>103</v>
      </c>
      <c r="AC1309" t="s">
        <v>55</v>
      </c>
      <c r="AD1309" t="s">
        <v>68</v>
      </c>
      <c r="AE1309">
        <v>1174520</v>
      </c>
      <c r="AF1309" t="s">
        <v>69</v>
      </c>
      <c r="AG1309" t="s">
        <v>58</v>
      </c>
      <c r="AH1309" t="s">
        <v>55</v>
      </c>
      <c r="AI1309" t="s">
        <v>270</v>
      </c>
    </row>
    <row r="1310" spans="1:35" x14ac:dyDescent="0.25">
      <c r="A1310" s="14" t="str">
        <f t="shared" si="20"/>
        <v>http://dodappwlsprd2.cloud.pge.com:8003/ilis_rpt/dailyeventlogdetail.jsp?odbeventlogid=15-0085022&amp;numberofmonths=24&amp;showchangehistorylog=1</v>
      </c>
      <c r="B1310" s="15" t="str">
        <f>HYPERLINK(A1310,V1310)</f>
        <v>15-0085022</v>
      </c>
      <c r="C1310" t="s">
        <v>1526</v>
      </c>
      <c r="D1310" t="s">
        <v>1527</v>
      </c>
      <c r="E1310" t="s">
        <v>84</v>
      </c>
      <c r="F1310" t="s">
        <v>1530</v>
      </c>
      <c r="G1310" s="2">
        <v>42981101</v>
      </c>
      <c r="H1310" t="s">
        <v>61</v>
      </c>
      <c r="I1310" s="3">
        <v>3945</v>
      </c>
      <c r="J1310">
        <v>20151213</v>
      </c>
      <c r="K1310" s="4">
        <v>1353</v>
      </c>
      <c r="L1310">
        <v>1362477</v>
      </c>
      <c r="M1310" s="5">
        <v>1467</v>
      </c>
      <c r="N1310" t="s">
        <v>44</v>
      </c>
      <c r="O1310" t="s">
        <v>62</v>
      </c>
      <c r="P1310" t="s">
        <v>70</v>
      </c>
      <c r="Q1310" s="5">
        <v>16</v>
      </c>
      <c r="R1310" s="5">
        <v>8652</v>
      </c>
      <c r="S1310" t="s">
        <v>283</v>
      </c>
      <c r="T1310" t="s">
        <v>65</v>
      </c>
      <c r="U1310" t="s">
        <v>49</v>
      </c>
      <c r="V1310" t="s">
        <v>1770</v>
      </c>
      <c r="W1310" t="s">
        <v>51</v>
      </c>
      <c r="X1310" t="s">
        <v>52</v>
      </c>
      <c r="Y1310">
        <v>0</v>
      </c>
      <c r="Z1310" t="s">
        <v>53</v>
      </c>
      <c r="AA1310">
        <v>2015</v>
      </c>
      <c r="AB1310" t="s">
        <v>103</v>
      </c>
      <c r="AC1310" t="s">
        <v>55</v>
      </c>
      <c r="AD1310" t="s">
        <v>68</v>
      </c>
      <c r="AE1310">
        <v>1174696</v>
      </c>
      <c r="AF1310" t="s">
        <v>69</v>
      </c>
      <c r="AG1310" t="s">
        <v>58</v>
      </c>
      <c r="AH1310" t="s">
        <v>55</v>
      </c>
      <c r="AI1310" t="s">
        <v>270</v>
      </c>
    </row>
    <row r="1311" spans="1:35" x14ac:dyDescent="0.25">
      <c r="A1311" s="14" t="str">
        <f t="shared" si="20"/>
        <v>http://dodappwlsprd2.cloud.pge.com:8003/ilis_rpt/dailyeventlogdetail.jsp?odbeventlogid=15-0085026&amp;numberofmonths=24&amp;showchangehistorylog=1</v>
      </c>
      <c r="B1311" s="15" t="str">
        <f>HYPERLINK(A1311,V1311)</f>
        <v>15-0085026</v>
      </c>
      <c r="C1311" t="s">
        <v>1526</v>
      </c>
      <c r="D1311" t="s">
        <v>1527</v>
      </c>
      <c r="E1311" t="s">
        <v>84</v>
      </c>
      <c r="F1311" t="s">
        <v>1530</v>
      </c>
      <c r="G1311" s="2">
        <v>42981101</v>
      </c>
      <c r="H1311" t="s">
        <v>265</v>
      </c>
      <c r="I1311" s="3" t="s">
        <v>1771</v>
      </c>
      <c r="J1311">
        <v>20151213</v>
      </c>
      <c r="K1311" s="4">
        <v>1332</v>
      </c>
      <c r="L1311">
        <v>1362297</v>
      </c>
      <c r="M1311" s="5">
        <v>793</v>
      </c>
      <c r="N1311" t="s">
        <v>44</v>
      </c>
      <c r="O1311" t="s">
        <v>62</v>
      </c>
      <c r="P1311" t="s">
        <v>70</v>
      </c>
      <c r="Q1311" s="5">
        <v>9</v>
      </c>
      <c r="R1311" s="5">
        <v>6533</v>
      </c>
      <c r="S1311" t="s">
        <v>283</v>
      </c>
      <c r="T1311" t="s">
        <v>65</v>
      </c>
      <c r="U1311" t="s">
        <v>66</v>
      </c>
      <c r="V1311" t="s">
        <v>1772</v>
      </c>
      <c r="W1311" t="s">
        <v>51</v>
      </c>
      <c r="X1311" t="s">
        <v>52</v>
      </c>
      <c r="Y1311">
        <v>0</v>
      </c>
      <c r="Z1311" t="s">
        <v>53</v>
      </c>
      <c r="AA1311">
        <v>2015</v>
      </c>
      <c r="AB1311" t="s">
        <v>103</v>
      </c>
      <c r="AC1311" t="s">
        <v>55</v>
      </c>
      <c r="AD1311" t="s">
        <v>68</v>
      </c>
      <c r="AE1311">
        <v>1174700</v>
      </c>
      <c r="AF1311" t="s">
        <v>69</v>
      </c>
      <c r="AG1311" t="s">
        <v>58</v>
      </c>
      <c r="AH1311" t="s">
        <v>55</v>
      </c>
      <c r="AI1311" t="s">
        <v>270</v>
      </c>
    </row>
    <row r="1312" spans="1:35" x14ac:dyDescent="0.25">
      <c r="A1312" s="14" t="str">
        <f t="shared" si="20"/>
        <v>http://dodappwlsprd2.cloud.pge.com:8003/ilis_rpt/dailyeventlogdetail.jsp?odbeventlogid=15-0085196&amp;numberofmonths=24&amp;showchangehistorylog=1</v>
      </c>
      <c r="B1312" s="15" t="str">
        <f>HYPERLINK(A1312,V1312)</f>
        <v>15-0085196</v>
      </c>
      <c r="C1312" t="s">
        <v>1526</v>
      </c>
      <c r="D1312" t="s">
        <v>1527</v>
      </c>
      <c r="E1312" t="s">
        <v>84</v>
      </c>
      <c r="F1312" t="s">
        <v>1530</v>
      </c>
      <c r="G1312" s="2">
        <v>42981101</v>
      </c>
      <c r="H1312" t="s">
        <v>61</v>
      </c>
      <c r="I1312" s="3">
        <v>3137</v>
      </c>
      <c r="J1312">
        <v>20151213</v>
      </c>
      <c r="K1312" s="4">
        <v>1331</v>
      </c>
      <c r="L1312">
        <v>1362244</v>
      </c>
      <c r="M1312" s="5">
        <v>776</v>
      </c>
      <c r="N1312" t="s">
        <v>44</v>
      </c>
      <c r="O1312" t="s">
        <v>62</v>
      </c>
      <c r="P1312" t="s">
        <v>63</v>
      </c>
      <c r="Q1312" s="5">
        <v>154</v>
      </c>
      <c r="R1312" s="5">
        <v>119504</v>
      </c>
      <c r="S1312" t="s">
        <v>283</v>
      </c>
      <c r="T1312" t="s">
        <v>65</v>
      </c>
      <c r="U1312" t="s">
        <v>49</v>
      </c>
      <c r="V1312" t="s">
        <v>1773</v>
      </c>
      <c r="W1312" t="s">
        <v>51</v>
      </c>
      <c r="X1312" t="s">
        <v>52</v>
      </c>
      <c r="Y1312">
        <v>0</v>
      </c>
      <c r="Z1312" t="s">
        <v>53</v>
      </c>
      <c r="AA1312">
        <v>2015</v>
      </c>
      <c r="AB1312" t="s">
        <v>103</v>
      </c>
      <c r="AC1312" t="s">
        <v>55</v>
      </c>
      <c r="AD1312" t="s">
        <v>68</v>
      </c>
      <c r="AE1312">
        <v>1174871</v>
      </c>
      <c r="AF1312" t="s">
        <v>69</v>
      </c>
      <c r="AG1312" t="s">
        <v>58</v>
      </c>
      <c r="AH1312" t="s">
        <v>55</v>
      </c>
      <c r="AI1312" t="s">
        <v>270</v>
      </c>
    </row>
    <row r="1313" spans="1:35" x14ac:dyDescent="0.25">
      <c r="A1313" s="14" t="str">
        <f t="shared" si="20"/>
        <v>http://dodappwlsprd2.cloud.pge.com:8003/ilis_rpt/dailyeventlogdetail.jsp?odbeventlogid=15-0085197&amp;numberofmonths=24&amp;showchangehistorylog=1</v>
      </c>
      <c r="B1313" s="15" t="str">
        <f>HYPERLINK(A1313,V1313)</f>
        <v>15-0085197</v>
      </c>
      <c r="C1313" t="s">
        <v>1526</v>
      </c>
      <c r="D1313" t="s">
        <v>1527</v>
      </c>
      <c r="E1313" t="s">
        <v>84</v>
      </c>
      <c r="F1313" t="s">
        <v>1530</v>
      </c>
      <c r="G1313" s="2">
        <v>42981101</v>
      </c>
      <c r="H1313" t="s">
        <v>61</v>
      </c>
      <c r="I1313" s="3">
        <v>3975</v>
      </c>
      <c r="J1313">
        <v>20151213</v>
      </c>
      <c r="K1313" s="4">
        <v>1322</v>
      </c>
      <c r="L1313">
        <v>1362218</v>
      </c>
      <c r="M1313" s="5">
        <v>763</v>
      </c>
      <c r="N1313" t="s">
        <v>44</v>
      </c>
      <c r="O1313" t="s">
        <v>45</v>
      </c>
      <c r="P1313" t="s">
        <v>281</v>
      </c>
      <c r="Q1313" s="5">
        <v>69</v>
      </c>
      <c r="R1313" s="5">
        <v>52647</v>
      </c>
      <c r="S1313" t="s">
        <v>283</v>
      </c>
      <c r="T1313" t="s">
        <v>65</v>
      </c>
      <c r="U1313" t="s">
        <v>49</v>
      </c>
      <c r="V1313" t="s">
        <v>1774</v>
      </c>
      <c r="W1313" t="s">
        <v>51</v>
      </c>
      <c r="X1313" t="s">
        <v>52</v>
      </c>
      <c r="Y1313">
        <v>0</v>
      </c>
      <c r="Z1313" t="s">
        <v>53</v>
      </c>
      <c r="AA1313">
        <v>2015</v>
      </c>
      <c r="AB1313" t="s">
        <v>103</v>
      </c>
      <c r="AC1313" t="s">
        <v>55</v>
      </c>
      <c r="AD1313" t="s">
        <v>68</v>
      </c>
      <c r="AE1313">
        <v>1174872</v>
      </c>
      <c r="AF1313" t="s">
        <v>69</v>
      </c>
      <c r="AG1313" t="s">
        <v>58</v>
      </c>
      <c r="AH1313" t="s">
        <v>55</v>
      </c>
      <c r="AI1313" t="s">
        <v>270</v>
      </c>
    </row>
    <row r="1314" spans="1:35" x14ac:dyDescent="0.25">
      <c r="A1314" s="14" t="str">
        <f t="shared" si="20"/>
        <v>http://dodappwlsprd2.cloud.pge.com:8003/ilis_rpt/dailyeventlogdetail.jsp?odbeventlogid=15-0085210&amp;numberofmonths=24&amp;showchangehistorylog=1</v>
      </c>
      <c r="B1314" s="15" t="str">
        <f>HYPERLINK(A1314,V1314)</f>
        <v>15-0085210</v>
      </c>
      <c r="C1314" t="s">
        <v>1526</v>
      </c>
      <c r="D1314" t="s">
        <v>1527</v>
      </c>
      <c r="E1314" t="s">
        <v>84</v>
      </c>
      <c r="F1314" t="s">
        <v>1530</v>
      </c>
      <c r="G1314" s="2">
        <v>42981101</v>
      </c>
      <c r="H1314" t="s">
        <v>61</v>
      </c>
      <c r="I1314" s="3">
        <v>1905</v>
      </c>
      <c r="J1314">
        <v>20151213</v>
      </c>
      <c r="K1314" s="4">
        <v>1021</v>
      </c>
      <c r="L1314">
        <v>1361267</v>
      </c>
      <c r="M1314" s="5">
        <v>1146</v>
      </c>
      <c r="N1314" t="s">
        <v>44</v>
      </c>
      <c r="O1314" t="s">
        <v>62</v>
      </c>
      <c r="P1314" t="s">
        <v>63</v>
      </c>
      <c r="Q1314" s="5">
        <v>26</v>
      </c>
      <c r="R1314" s="5">
        <v>29796</v>
      </c>
      <c r="S1314" t="s">
        <v>283</v>
      </c>
      <c r="T1314" t="s">
        <v>65</v>
      </c>
      <c r="U1314" t="s">
        <v>49</v>
      </c>
      <c r="V1314" t="s">
        <v>1775</v>
      </c>
      <c r="W1314" t="s">
        <v>51</v>
      </c>
      <c r="X1314" t="s">
        <v>52</v>
      </c>
      <c r="Y1314">
        <v>0</v>
      </c>
      <c r="Z1314" t="s">
        <v>53</v>
      </c>
      <c r="AA1314">
        <v>2015</v>
      </c>
      <c r="AB1314" t="s">
        <v>103</v>
      </c>
      <c r="AC1314" t="s">
        <v>55</v>
      </c>
      <c r="AD1314" t="s">
        <v>68</v>
      </c>
      <c r="AE1314">
        <v>1174886</v>
      </c>
      <c r="AF1314" t="s">
        <v>69</v>
      </c>
      <c r="AG1314" t="s">
        <v>58</v>
      </c>
      <c r="AH1314" t="s">
        <v>55</v>
      </c>
      <c r="AI1314" t="s">
        <v>270</v>
      </c>
    </row>
    <row r="1315" spans="1:35" x14ac:dyDescent="0.25">
      <c r="A1315" s="14" t="str">
        <f t="shared" si="20"/>
        <v>http://dodappwlsprd2.cloud.pge.com:8003/ilis_rpt/dailyeventlogdetail.jsp?odbeventlogid=15-0084488&amp;numberofmonths=24&amp;showchangehistorylog=1</v>
      </c>
      <c r="B1315" s="15" t="str">
        <f>HYPERLINK(A1315,V1315)</f>
        <v>15-0084488</v>
      </c>
      <c r="C1315" t="s">
        <v>1526</v>
      </c>
      <c r="D1315" t="s">
        <v>1527</v>
      </c>
      <c r="E1315" t="s">
        <v>84</v>
      </c>
      <c r="F1315" t="s">
        <v>1535</v>
      </c>
      <c r="G1315" s="2">
        <v>42761101</v>
      </c>
      <c r="H1315" t="s">
        <v>61</v>
      </c>
      <c r="I1315" s="3">
        <v>3115</v>
      </c>
      <c r="J1315">
        <v>20151213</v>
      </c>
      <c r="K1315" s="4">
        <v>435</v>
      </c>
      <c r="L1315">
        <v>1359783</v>
      </c>
      <c r="M1315" s="5">
        <v>306</v>
      </c>
      <c r="N1315" t="s">
        <v>44</v>
      </c>
      <c r="O1315" t="s">
        <v>62</v>
      </c>
      <c r="P1315" t="s">
        <v>63</v>
      </c>
      <c r="Q1315" s="5">
        <v>8</v>
      </c>
      <c r="R1315" s="5">
        <v>2448</v>
      </c>
      <c r="S1315" t="s">
        <v>283</v>
      </c>
      <c r="T1315" t="s">
        <v>65</v>
      </c>
      <c r="U1315" t="s">
        <v>49</v>
      </c>
      <c r="V1315" t="s">
        <v>1776</v>
      </c>
      <c r="W1315" t="s">
        <v>51</v>
      </c>
      <c r="X1315" t="s">
        <v>52</v>
      </c>
      <c r="Y1315">
        <v>0</v>
      </c>
      <c r="Z1315" t="s">
        <v>53</v>
      </c>
      <c r="AA1315">
        <v>2015</v>
      </c>
      <c r="AB1315" t="s">
        <v>103</v>
      </c>
      <c r="AC1315" t="s">
        <v>55</v>
      </c>
      <c r="AD1315" t="s">
        <v>88</v>
      </c>
      <c r="AE1315">
        <v>1174146</v>
      </c>
      <c r="AF1315" t="s">
        <v>69</v>
      </c>
      <c r="AG1315" t="s">
        <v>58</v>
      </c>
      <c r="AH1315" t="s">
        <v>55</v>
      </c>
      <c r="AI1315" t="s">
        <v>270</v>
      </c>
    </row>
    <row r="1316" spans="1:35" x14ac:dyDescent="0.25">
      <c r="A1316" s="14" t="str">
        <f t="shared" si="20"/>
        <v>http://dodappwlsprd2.cloud.pge.com:8003/ilis_rpt/dailyeventlogdetail.jsp?odbeventlogid=15-0084591&amp;numberofmonths=24&amp;showchangehistorylog=1</v>
      </c>
      <c r="B1316" s="15" t="str">
        <f>HYPERLINK(A1316,V1316)</f>
        <v>15-0084591</v>
      </c>
      <c r="C1316" t="s">
        <v>1526</v>
      </c>
      <c r="D1316" t="s">
        <v>1527</v>
      </c>
      <c r="E1316" t="s">
        <v>84</v>
      </c>
      <c r="F1316" t="s">
        <v>1535</v>
      </c>
      <c r="G1316" s="2">
        <v>42761101</v>
      </c>
      <c r="H1316" t="s">
        <v>137</v>
      </c>
      <c r="I1316" s="3">
        <v>91017</v>
      </c>
      <c r="J1316">
        <v>20151213</v>
      </c>
      <c r="K1316" s="4">
        <v>600</v>
      </c>
      <c r="L1316">
        <v>1359981</v>
      </c>
      <c r="M1316" s="5">
        <v>413</v>
      </c>
      <c r="N1316" t="s">
        <v>44</v>
      </c>
      <c r="O1316" t="s">
        <v>62</v>
      </c>
      <c r="P1316" t="s">
        <v>70</v>
      </c>
      <c r="Q1316" s="5">
        <v>176</v>
      </c>
      <c r="R1316" s="5">
        <v>72688</v>
      </c>
      <c r="S1316" t="s">
        <v>273</v>
      </c>
      <c r="T1316" t="s">
        <v>65</v>
      </c>
      <c r="U1316" t="s">
        <v>49</v>
      </c>
      <c r="V1316" t="s">
        <v>1777</v>
      </c>
      <c r="W1316" t="s">
        <v>51</v>
      </c>
      <c r="X1316" t="s">
        <v>52</v>
      </c>
      <c r="Y1316">
        <v>0</v>
      </c>
      <c r="Z1316" t="s">
        <v>53</v>
      </c>
      <c r="AA1316">
        <v>2015</v>
      </c>
      <c r="AB1316" t="s">
        <v>103</v>
      </c>
      <c r="AC1316" t="s">
        <v>55</v>
      </c>
      <c r="AD1316" t="s">
        <v>68</v>
      </c>
      <c r="AE1316">
        <v>1174254</v>
      </c>
      <c r="AF1316" t="s">
        <v>69</v>
      </c>
      <c r="AG1316" t="s">
        <v>58</v>
      </c>
      <c r="AH1316" t="s">
        <v>55</v>
      </c>
      <c r="AI1316" t="s">
        <v>270</v>
      </c>
    </row>
    <row r="1317" spans="1:35" x14ac:dyDescent="0.25">
      <c r="A1317" s="14" t="str">
        <f t="shared" si="20"/>
        <v>http://dodappwlsprd2.cloud.pge.com:8003/ilis_rpt/dailyeventlogdetail.jsp?odbeventlogid=15-0084543&amp;numberofmonths=24&amp;showchangehistorylog=1</v>
      </c>
      <c r="B1317" s="15" t="str">
        <f>HYPERLINK(A1317,V1317)</f>
        <v>15-0084543</v>
      </c>
      <c r="C1317" t="s">
        <v>1526</v>
      </c>
      <c r="D1317" t="s">
        <v>1527</v>
      </c>
      <c r="E1317" t="s">
        <v>84</v>
      </c>
      <c r="F1317" t="s">
        <v>1538</v>
      </c>
      <c r="G1317" s="2">
        <v>42761102</v>
      </c>
      <c r="H1317" t="s">
        <v>61</v>
      </c>
      <c r="I1317" s="3">
        <v>7365</v>
      </c>
      <c r="J1317">
        <v>20151213</v>
      </c>
      <c r="K1317" s="4">
        <v>713</v>
      </c>
      <c r="L1317">
        <v>1359994</v>
      </c>
      <c r="M1317" s="5">
        <v>467</v>
      </c>
      <c r="N1317" t="s">
        <v>44</v>
      </c>
      <c r="O1317" t="s">
        <v>62</v>
      </c>
      <c r="P1317" t="s">
        <v>63</v>
      </c>
      <c r="Q1317" s="5">
        <v>9</v>
      </c>
      <c r="R1317" s="5">
        <v>4203</v>
      </c>
      <c r="S1317" t="s">
        <v>283</v>
      </c>
      <c r="T1317" t="s">
        <v>65</v>
      </c>
      <c r="U1317" t="s">
        <v>49</v>
      </c>
      <c r="V1317" t="s">
        <v>1778</v>
      </c>
      <c r="W1317" t="s">
        <v>51</v>
      </c>
      <c r="X1317" t="s">
        <v>52</v>
      </c>
      <c r="Y1317">
        <v>0</v>
      </c>
      <c r="Z1317" t="s">
        <v>53</v>
      </c>
      <c r="AA1317">
        <v>2015</v>
      </c>
      <c r="AB1317" t="s">
        <v>103</v>
      </c>
      <c r="AC1317" t="s">
        <v>55</v>
      </c>
      <c r="AD1317" t="s">
        <v>68</v>
      </c>
      <c r="AE1317">
        <v>1174202</v>
      </c>
      <c r="AF1317" t="s">
        <v>69</v>
      </c>
      <c r="AG1317" t="s">
        <v>58</v>
      </c>
      <c r="AH1317" t="s">
        <v>55</v>
      </c>
      <c r="AI1317" t="s">
        <v>55</v>
      </c>
    </row>
    <row r="1318" spans="1:35" x14ac:dyDescent="0.25">
      <c r="A1318" s="14" t="str">
        <f t="shared" si="20"/>
        <v>http://dodappwlsprd2.cloud.pge.com:8003/ilis_rpt/dailyeventlogdetail.jsp?odbeventlogid=15-0084934&amp;numberofmonths=24&amp;showchangehistorylog=1</v>
      </c>
      <c r="B1318" s="15" t="str">
        <f>HYPERLINK(A1318,V1318)</f>
        <v>15-0084934</v>
      </c>
      <c r="C1318" t="s">
        <v>1526</v>
      </c>
      <c r="D1318" t="s">
        <v>1527</v>
      </c>
      <c r="E1318" t="s">
        <v>84</v>
      </c>
      <c r="F1318" t="s">
        <v>1538</v>
      </c>
      <c r="G1318" s="2">
        <v>42761102</v>
      </c>
      <c r="H1318" t="s">
        <v>42</v>
      </c>
      <c r="I1318" s="3">
        <v>816</v>
      </c>
      <c r="J1318">
        <v>20151213</v>
      </c>
      <c r="K1318" s="4">
        <v>1304</v>
      </c>
      <c r="L1318">
        <v>1362179</v>
      </c>
      <c r="M1318" s="5">
        <v>416</v>
      </c>
      <c r="N1318" t="s">
        <v>44</v>
      </c>
      <c r="O1318" t="s">
        <v>62</v>
      </c>
      <c r="P1318" t="s">
        <v>70</v>
      </c>
      <c r="Q1318" s="5">
        <v>439</v>
      </c>
      <c r="R1318" s="5">
        <v>172554</v>
      </c>
      <c r="S1318" t="s">
        <v>283</v>
      </c>
      <c r="T1318" t="s">
        <v>65</v>
      </c>
      <c r="U1318" t="s">
        <v>49</v>
      </c>
      <c r="V1318" t="s">
        <v>1779</v>
      </c>
      <c r="W1318" t="s">
        <v>51</v>
      </c>
      <c r="X1318" t="s">
        <v>52</v>
      </c>
      <c r="Y1318">
        <v>0</v>
      </c>
      <c r="Z1318" t="s">
        <v>53</v>
      </c>
      <c r="AA1318">
        <v>2015</v>
      </c>
      <c r="AB1318" t="s">
        <v>103</v>
      </c>
      <c r="AC1318" t="s">
        <v>55</v>
      </c>
      <c r="AD1318" t="s">
        <v>68</v>
      </c>
      <c r="AE1318">
        <v>1174607</v>
      </c>
      <c r="AF1318" t="s">
        <v>69</v>
      </c>
      <c r="AG1318" t="s">
        <v>58</v>
      </c>
      <c r="AH1318" t="s">
        <v>55</v>
      </c>
      <c r="AI1318" t="s">
        <v>270</v>
      </c>
    </row>
    <row r="1319" spans="1:35" x14ac:dyDescent="0.25">
      <c r="A1319" s="14" t="str">
        <f t="shared" si="20"/>
        <v>http://dodappwlsprd2.cloud.pge.com:8003/ilis_rpt/dailyeventlogdetail.jsp?odbeventlogid=15-0084740&amp;numberofmonths=24&amp;showchangehistorylog=1</v>
      </c>
      <c r="B1319" s="15" t="str">
        <f>HYPERLINK(A1319,V1319)</f>
        <v>15-0084740</v>
      </c>
      <c r="C1319" t="s">
        <v>1526</v>
      </c>
      <c r="D1319" t="s">
        <v>1527</v>
      </c>
      <c r="E1319" t="s">
        <v>84</v>
      </c>
      <c r="F1319" t="s">
        <v>1609</v>
      </c>
      <c r="G1319" s="2">
        <v>42761104</v>
      </c>
      <c r="H1319" t="s">
        <v>61</v>
      </c>
      <c r="I1319" s="3">
        <v>3109</v>
      </c>
      <c r="J1319">
        <v>20151213</v>
      </c>
      <c r="K1319" s="4">
        <v>603</v>
      </c>
      <c r="L1319">
        <v>1361545</v>
      </c>
      <c r="M1319" s="5">
        <v>858</v>
      </c>
      <c r="N1319" t="s">
        <v>44</v>
      </c>
      <c r="O1319" t="s">
        <v>62</v>
      </c>
      <c r="P1319" t="s">
        <v>63</v>
      </c>
      <c r="Q1319" s="5">
        <v>85</v>
      </c>
      <c r="R1319" s="5">
        <v>64835</v>
      </c>
      <c r="S1319" t="s">
        <v>283</v>
      </c>
      <c r="T1319" t="s">
        <v>65</v>
      </c>
      <c r="U1319" t="s">
        <v>49</v>
      </c>
      <c r="V1319" t="s">
        <v>1780</v>
      </c>
      <c r="W1319" t="s">
        <v>51</v>
      </c>
      <c r="X1319" t="s">
        <v>52</v>
      </c>
      <c r="Y1319">
        <v>0</v>
      </c>
      <c r="Z1319" t="s">
        <v>53</v>
      </c>
      <c r="AA1319">
        <v>2015</v>
      </c>
      <c r="AB1319" t="s">
        <v>103</v>
      </c>
      <c r="AC1319" t="s">
        <v>55</v>
      </c>
      <c r="AD1319" t="s">
        <v>68</v>
      </c>
      <c r="AE1319">
        <v>1174407</v>
      </c>
      <c r="AF1319" t="s">
        <v>69</v>
      </c>
      <c r="AG1319" t="s">
        <v>58</v>
      </c>
      <c r="AH1319" t="s">
        <v>55</v>
      </c>
      <c r="AI1319" t="s">
        <v>270</v>
      </c>
    </row>
    <row r="1320" spans="1:35" x14ac:dyDescent="0.25">
      <c r="A1320" s="14" t="str">
        <f t="shared" si="20"/>
        <v>http://dodappwlsprd2.cloud.pge.com:8003/ilis_rpt/dailyeventlogdetail.jsp?odbeventlogid=15-0084910&amp;numberofmonths=24&amp;showchangehistorylog=1</v>
      </c>
      <c r="B1320" s="15" t="str">
        <f>HYPERLINK(A1320,V1320)</f>
        <v>15-0084910</v>
      </c>
      <c r="C1320" t="s">
        <v>1526</v>
      </c>
      <c r="D1320" t="s">
        <v>1527</v>
      </c>
      <c r="E1320" t="s">
        <v>84</v>
      </c>
      <c r="F1320" t="s">
        <v>1667</v>
      </c>
      <c r="G1320" s="2">
        <v>192311141</v>
      </c>
      <c r="H1320" t="s">
        <v>61</v>
      </c>
      <c r="I1320" s="3">
        <v>3931</v>
      </c>
      <c r="J1320">
        <v>20151213</v>
      </c>
      <c r="K1320" s="4">
        <v>917</v>
      </c>
      <c r="L1320">
        <v>1362083</v>
      </c>
      <c r="M1320" s="5">
        <v>449</v>
      </c>
      <c r="N1320" t="s">
        <v>44</v>
      </c>
      <c r="O1320" t="s">
        <v>62</v>
      </c>
      <c r="P1320" t="s">
        <v>63</v>
      </c>
      <c r="Q1320" s="5">
        <v>21</v>
      </c>
      <c r="R1320" s="5">
        <v>7189</v>
      </c>
      <c r="S1320" t="s">
        <v>290</v>
      </c>
      <c r="T1320" t="s">
        <v>65</v>
      </c>
      <c r="U1320" t="s">
        <v>49</v>
      </c>
      <c r="V1320" t="s">
        <v>1781</v>
      </c>
      <c r="W1320" t="s">
        <v>51</v>
      </c>
      <c r="X1320" t="s">
        <v>52</v>
      </c>
      <c r="Y1320">
        <v>0</v>
      </c>
      <c r="Z1320" t="s">
        <v>53</v>
      </c>
      <c r="AA1320">
        <v>2015</v>
      </c>
      <c r="AB1320" t="s">
        <v>103</v>
      </c>
      <c r="AC1320" t="s">
        <v>55</v>
      </c>
      <c r="AD1320" t="s">
        <v>68</v>
      </c>
      <c r="AE1320">
        <v>1174578</v>
      </c>
      <c r="AF1320" t="s">
        <v>69</v>
      </c>
      <c r="AG1320" t="s">
        <v>58</v>
      </c>
      <c r="AH1320" t="s">
        <v>55</v>
      </c>
      <c r="AI1320" t="s">
        <v>270</v>
      </c>
    </row>
    <row r="1321" spans="1:35" x14ac:dyDescent="0.25">
      <c r="A1321" s="14" t="str">
        <f t="shared" si="20"/>
        <v>http://dodappwlsprd2.cloud.pge.com:8003/ilis_rpt/dailyeventlogdetail.jsp?odbeventlogid=15-0084489&amp;numberofmonths=24&amp;showchangehistorylog=1</v>
      </c>
      <c r="B1321" s="15" t="str">
        <f>HYPERLINK(A1321,V1321)</f>
        <v>15-0084489</v>
      </c>
      <c r="C1321" t="s">
        <v>1526</v>
      </c>
      <c r="D1321" t="s">
        <v>1527</v>
      </c>
      <c r="E1321" t="s">
        <v>84</v>
      </c>
      <c r="F1321" t="s">
        <v>1614</v>
      </c>
      <c r="G1321" s="2">
        <v>192311142</v>
      </c>
      <c r="H1321" t="s">
        <v>325</v>
      </c>
      <c r="I1321" s="3" t="s">
        <v>1376</v>
      </c>
      <c r="J1321">
        <v>20151213</v>
      </c>
      <c r="K1321" s="4">
        <v>523</v>
      </c>
      <c r="L1321">
        <v>1359885</v>
      </c>
      <c r="M1321" s="5">
        <v>2202</v>
      </c>
      <c r="N1321" t="s">
        <v>44</v>
      </c>
      <c r="O1321" t="s">
        <v>45</v>
      </c>
      <c r="P1321" t="s">
        <v>281</v>
      </c>
      <c r="Q1321" s="5">
        <v>682</v>
      </c>
      <c r="R1321" s="5">
        <v>361679</v>
      </c>
      <c r="S1321" t="s">
        <v>273</v>
      </c>
      <c r="T1321" t="s">
        <v>65</v>
      </c>
      <c r="U1321" t="s">
        <v>49</v>
      </c>
      <c r="V1321" t="s">
        <v>1782</v>
      </c>
      <c r="W1321" t="s">
        <v>51</v>
      </c>
      <c r="X1321" t="s">
        <v>52</v>
      </c>
      <c r="Y1321">
        <v>0</v>
      </c>
      <c r="Z1321" t="s">
        <v>53</v>
      </c>
      <c r="AA1321">
        <v>2015</v>
      </c>
      <c r="AB1321" t="s">
        <v>103</v>
      </c>
      <c r="AC1321" t="s">
        <v>55</v>
      </c>
      <c r="AD1321" t="s">
        <v>68</v>
      </c>
      <c r="AE1321">
        <v>1174147</v>
      </c>
      <c r="AF1321" t="s">
        <v>69</v>
      </c>
      <c r="AG1321" t="s">
        <v>58</v>
      </c>
      <c r="AH1321" t="s">
        <v>55</v>
      </c>
      <c r="AI1321" t="s">
        <v>270</v>
      </c>
    </row>
    <row r="1322" spans="1:35" x14ac:dyDescent="0.25">
      <c r="A1322" s="14" t="str">
        <f t="shared" si="20"/>
        <v>http://dodappwlsprd2.cloud.pge.com:8003/ilis_rpt/dailyeventlogdetail.jsp?odbeventlogid=15-0084912&amp;numberofmonths=24&amp;showchangehistorylog=1</v>
      </c>
      <c r="B1322" s="15" t="str">
        <f>HYPERLINK(A1322,V1322)</f>
        <v>15-0084912</v>
      </c>
      <c r="C1322" t="s">
        <v>1526</v>
      </c>
      <c r="D1322" t="s">
        <v>1527</v>
      </c>
      <c r="E1322" t="s">
        <v>84</v>
      </c>
      <c r="F1322" t="s">
        <v>1614</v>
      </c>
      <c r="G1322" s="2">
        <v>192311142</v>
      </c>
      <c r="H1322" t="s">
        <v>61</v>
      </c>
      <c r="I1322" s="3">
        <v>3769</v>
      </c>
      <c r="J1322">
        <v>20151213</v>
      </c>
      <c r="K1322" s="4">
        <v>1001</v>
      </c>
      <c r="L1322">
        <v>1361112</v>
      </c>
      <c r="M1322" s="5">
        <v>746</v>
      </c>
      <c r="N1322" t="s">
        <v>44</v>
      </c>
      <c r="O1322" t="s">
        <v>62</v>
      </c>
      <c r="P1322" t="s">
        <v>63</v>
      </c>
      <c r="Q1322" s="5">
        <v>15</v>
      </c>
      <c r="R1322" s="5">
        <v>6246</v>
      </c>
      <c r="S1322" t="s">
        <v>283</v>
      </c>
      <c r="T1322" t="s">
        <v>65</v>
      </c>
      <c r="U1322" t="s">
        <v>49</v>
      </c>
      <c r="V1322" t="s">
        <v>1783</v>
      </c>
      <c r="W1322" t="s">
        <v>51</v>
      </c>
      <c r="X1322" t="s">
        <v>52</v>
      </c>
      <c r="Y1322">
        <v>0</v>
      </c>
      <c r="Z1322" t="s">
        <v>53</v>
      </c>
      <c r="AA1322">
        <v>2015</v>
      </c>
      <c r="AB1322" t="s">
        <v>103</v>
      </c>
      <c r="AC1322" t="s">
        <v>55</v>
      </c>
      <c r="AD1322" t="s">
        <v>68</v>
      </c>
      <c r="AE1322">
        <v>1174582</v>
      </c>
      <c r="AF1322" t="s">
        <v>69</v>
      </c>
      <c r="AG1322" t="s">
        <v>58</v>
      </c>
      <c r="AH1322" t="s">
        <v>55</v>
      </c>
      <c r="AI1322" t="s">
        <v>270</v>
      </c>
    </row>
    <row r="1323" spans="1:35" x14ac:dyDescent="0.25">
      <c r="A1323" s="14" t="str">
        <f t="shared" si="20"/>
        <v>http://dodappwlsprd2.cloud.pge.com:8003/ilis_rpt/dailyeventlogdetail.jsp?odbeventlogid=15-0085352&amp;numberofmonths=24&amp;showchangehistorylog=1</v>
      </c>
      <c r="B1323" s="15" t="str">
        <f>HYPERLINK(A1323,V1323)</f>
        <v>15-0085352</v>
      </c>
      <c r="C1323" t="s">
        <v>1526</v>
      </c>
      <c r="D1323" t="s">
        <v>1527</v>
      </c>
      <c r="E1323" t="s">
        <v>84</v>
      </c>
      <c r="F1323" t="s">
        <v>1614</v>
      </c>
      <c r="G1323" s="2">
        <v>192311142</v>
      </c>
      <c r="H1323" t="s">
        <v>137</v>
      </c>
      <c r="I1323" s="3">
        <v>1687</v>
      </c>
      <c r="J1323">
        <v>20151213</v>
      </c>
      <c r="K1323" s="4">
        <v>523</v>
      </c>
      <c r="L1323">
        <v>1363666</v>
      </c>
      <c r="M1323" s="5">
        <v>2279</v>
      </c>
      <c r="N1323" t="s">
        <v>44</v>
      </c>
      <c r="O1323" t="s">
        <v>62</v>
      </c>
      <c r="P1323" t="s">
        <v>63</v>
      </c>
      <c r="Q1323" s="5">
        <v>10</v>
      </c>
      <c r="R1323" s="5">
        <v>22790</v>
      </c>
      <c r="S1323" t="s">
        <v>273</v>
      </c>
      <c r="T1323" t="s">
        <v>65</v>
      </c>
      <c r="U1323" t="s">
        <v>49</v>
      </c>
      <c r="V1323" t="s">
        <v>1784</v>
      </c>
      <c r="W1323" t="s">
        <v>51</v>
      </c>
      <c r="X1323" t="s">
        <v>52</v>
      </c>
      <c r="Y1323">
        <v>0</v>
      </c>
      <c r="Z1323" t="s">
        <v>53</v>
      </c>
      <c r="AA1323">
        <v>2015</v>
      </c>
      <c r="AB1323" t="s">
        <v>103</v>
      </c>
      <c r="AC1323" t="s">
        <v>55</v>
      </c>
      <c r="AD1323" t="s">
        <v>68</v>
      </c>
      <c r="AE1323">
        <v>1175032</v>
      </c>
      <c r="AF1323" t="s">
        <v>69</v>
      </c>
      <c r="AG1323" t="s">
        <v>58</v>
      </c>
      <c r="AH1323" t="s">
        <v>55</v>
      </c>
      <c r="AI1323" t="s">
        <v>270</v>
      </c>
    </row>
    <row r="1324" spans="1:35" x14ac:dyDescent="0.25">
      <c r="A1324" s="14" t="str">
        <f t="shared" si="20"/>
        <v>http://dodappwlsprd2.cloud.pge.com:8003/ilis_rpt/dailyeventlogdetail.jsp?odbeventlogid=15-0084515&amp;numberofmonths=24&amp;showchangehistorylog=1</v>
      </c>
      <c r="B1324" s="15" t="str">
        <f>HYPERLINK(A1324,V1324)</f>
        <v>15-0084515</v>
      </c>
      <c r="C1324" t="s">
        <v>1526</v>
      </c>
      <c r="D1324" t="s">
        <v>1527</v>
      </c>
      <c r="E1324" t="s">
        <v>84</v>
      </c>
      <c r="F1324" t="s">
        <v>1545</v>
      </c>
      <c r="G1324" s="2">
        <v>192221101</v>
      </c>
      <c r="H1324" t="s">
        <v>42</v>
      </c>
      <c r="I1324" s="3">
        <v>1514</v>
      </c>
      <c r="J1324">
        <v>20151213</v>
      </c>
      <c r="K1324" s="4">
        <v>640</v>
      </c>
      <c r="L1324">
        <v>1360038</v>
      </c>
      <c r="M1324" s="5">
        <v>579</v>
      </c>
      <c r="N1324" t="s">
        <v>44</v>
      </c>
      <c r="O1324" t="s">
        <v>62</v>
      </c>
      <c r="P1324" t="s">
        <v>63</v>
      </c>
      <c r="Q1324" s="5">
        <v>220</v>
      </c>
      <c r="R1324" s="5">
        <v>123430</v>
      </c>
      <c r="S1324" t="s">
        <v>290</v>
      </c>
      <c r="T1324" t="s">
        <v>65</v>
      </c>
      <c r="U1324" t="s">
        <v>49</v>
      </c>
      <c r="V1324" t="s">
        <v>1785</v>
      </c>
      <c r="W1324" t="s">
        <v>51</v>
      </c>
      <c r="X1324" t="s">
        <v>52</v>
      </c>
      <c r="Y1324">
        <v>0</v>
      </c>
      <c r="Z1324" t="s">
        <v>53</v>
      </c>
      <c r="AA1324">
        <v>2015</v>
      </c>
      <c r="AB1324" t="s">
        <v>103</v>
      </c>
      <c r="AC1324" t="s">
        <v>55</v>
      </c>
      <c r="AD1324" t="s">
        <v>68</v>
      </c>
      <c r="AE1324">
        <v>1174174</v>
      </c>
      <c r="AF1324" t="s">
        <v>69</v>
      </c>
      <c r="AG1324" t="s">
        <v>58</v>
      </c>
      <c r="AH1324" t="s">
        <v>55</v>
      </c>
      <c r="AI1324" t="s">
        <v>270</v>
      </c>
    </row>
    <row r="1325" spans="1:35" x14ac:dyDescent="0.25">
      <c r="A1325" s="14" t="str">
        <f t="shared" si="20"/>
        <v>http://dodappwlsprd2.cloud.pge.com:8003/ilis_rpt/dailyeventlogdetail.jsp?odbeventlogid=15-0084908&amp;numberofmonths=24&amp;showchangehistorylog=1</v>
      </c>
      <c r="B1325" s="15" t="str">
        <f>HYPERLINK(A1325,V1325)</f>
        <v>15-0084908</v>
      </c>
      <c r="C1325" t="s">
        <v>1526</v>
      </c>
      <c r="D1325" t="s">
        <v>1527</v>
      </c>
      <c r="E1325" t="s">
        <v>84</v>
      </c>
      <c r="F1325" t="s">
        <v>1545</v>
      </c>
      <c r="G1325" s="2">
        <v>192221101</v>
      </c>
      <c r="H1325" t="s">
        <v>42</v>
      </c>
      <c r="I1325" s="3">
        <v>1770</v>
      </c>
      <c r="J1325">
        <v>20151213</v>
      </c>
      <c r="K1325" s="4">
        <v>532</v>
      </c>
      <c r="L1325">
        <v>1362412</v>
      </c>
      <c r="M1325" s="5">
        <v>1348</v>
      </c>
      <c r="N1325" t="s">
        <v>44</v>
      </c>
      <c r="O1325" t="s">
        <v>62</v>
      </c>
      <c r="P1325" t="s">
        <v>63</v>
      </c>
      <c r="Q1325" s="5">
        <v>332</v>
      </c>
      <c r="R1325" s="5">
        <v>229513</v>
      </c>
      <c r="S1325" t="s">
        <v>290</v>
      </c>
      <c r="T1325" t="s">
        <v>65</v>
      </c>
      <c r="U1325" t="s">
        <v>49</v>
      </c>
      <c r="V1325" t="s">
        <v>1786</v>
      </c>
      <c r="W1325" t="s">
        <v>51</v>
      </c>
      <c r="X1325" t="s">
        <v>52</v>
      </c>
      <c r="Y1325">
        <v>0</v>
      </c>
      <c r="Z1325" t="s">
        <v>53</v>
      </c>
      <c r="AA1325">
        <v>2015</v>
      </c>
      <c r="AB1325" t="s">
        <v>103</v>
      </c>
      <c r="AC1325" t="s">
        <v>55</v>
      </c>
      <c r="AD1325" t="s">
        <v>68</v>
      </c>
      <c r="AE1325">
        <v>1174576</v>
      </c>
      <c r="AF1325" t="s">
        <v>69</v>
      </c>
      <c r="AG1325" t="s">
        <v>58</v>
      </c>
      <c r="AH1325" t="s">
        <v>55</v>
      </c>
      <c r="AI1325" t="s">
        <v>270</v>
      </c>
    </row>
    <row r="1326" spans="1:35" x14ac:dyDescent="0.25">
      <c r="A1326" s="14" t="str">
        <f t="shared" si="20"/>
        <v>http://dodappwlsprd2.cloud.pge.com:8003/ilis_rpt/dailyeventlogdetail.jsp?odbeventlogid=15-0084503&amp;numberofmonths=24&amp;showchangehistorylog=1</v>
      </c>
      <c r="B1326" s="15" t="str">
        <f>HYPERLINK(A1326,V1326)</f>
        <v>15-0084503</v>
      </c>
      <c r="C1326" t="s">
        <v>1526</v>
      </c>
      <c r="D1326" t="s">
        <v>1527</v>
      </c>
      <c r="E1326" t="s">
        <v>84</v>
      </c>
      <c r="F1326" t="s">
        <v>1617</v>
      </c>
      <c r="G1326" s="2">
        <v>192221102</v>
      </c>
      <c r="H1326" t="s">
        <v>42</v>
      </c>
      <c r="I1326" s="3">
        <v>56048</v>
      </c>
      <c r="J1326">
        <v>20151213</v>
      </c>
      <c r="K1326" s="4">
        <v>450</v>
      </c>
      <c r="L1326">
        <v>1359909</v>
      </c>
      <c r="M1326" s="5">
        <v>676</v>
      </c>
      <c r="N1326" t="s">
        <v>44</v>
      </c>
      <c r="O1326" t="s">
        <v>62</v>
      </c>
      <c r="P1326" t="s">
        <v>63</v>
      </c>
      <c r="Q1326" s="5">
        <v>332</v>
      </c>
      <c r="R1326" s="5">
        <v>160358</v>
      </c>
      <c r="S1326" t="s">
        <v>283</v>
      </c>
      <c r="T1326" t="s">
        <v>65</v>
      </c>
      <c r="U1326" t="s">
        <v>49</v>
      </c>
      <c r="V1326" t="s">
        <v>1787</v>
      </c>
      <c r="W1326" t="s">
        <v>51</v>
      </c>
      <c r="X1326" t="s">
        <v>52</v>
      </c>
      <c r="Y1326">
        <v>0</v>
      </c>
      <c r="Z1326" t="s">
        <v>53</v>
      </c>
      <c r="AA1326">
        <v>2015</v>
      </c>
      <c r="AB1326" t="s">
        <v>103</v>
      </c>
      <c r="AC1326" t="s">
        <v>55</v>
      </c>
      <c r="AD1326" t="s">
        <v>68</v>
      </c>
      <c r="AE1326">
        <v>1174160</v>
      </c>
      <c r="AF1326" t="s">
        <v>69</v>
      </c>
      <c r="AG1326" t="s">
        <v>58</v>
      </c>
      <c r="AH1326" t="s">
        <v>55</v>
      </c>
      <c r="AI1326" t="s">
        <v>270</v>
      </c>
    </row>
    <row r="1327" spans="1:35" x14ac:dyDescent="0.25">
      <c r="A1327" s="14" t="str">
        <f t="shared" si="20"/>
        <v>http://dodappwlsprd2.cloud.pge.com:8003/ilis_rpt/dailyeventlogdetail.jsp?odbeventlogid=15-0084816&amp;numberofmonths=24&amp;showchangehistorylog=1</v>
      </c>
      <c r="B1327" s="15" t="str">
        <f>HYPERLINK(A1327,V1327)</f>
        <v>15-0084816</v>
      </c>
      <c r="C1327" t="s">
        <v>1526</v>
      </c>
      <c r="D1327" t="s">
        <v>1527</v>
      </c>
      <c r="E1327" t="s">
        <v>84</v>
      </c>
      <c r="F1327" t="s">
        <v>1617</v>
      </c>
      <c r="G1327" s="2">
        <v>192221102</v>
      </c>
      <c r="H1327" t="s">
        <v>61</v>
      </c>
      <c r="I1327" s="3">
        <v>2505</v>
      </c>
      <c r="J1327">
        <v>20151213</v>
      </c>
      <c r="K1327" s="4">
        <v>450</v>
      </c>
      <c r="L1327">
        <v>1362029</v>
      </c>
      <c r="M1327" s="5">
        <v>970</v>
      </c>
      <c r="N1327" t="s">
        <v>44</v>
      </c>
      <c r="O1327" t="s">
        <v>62</v>
      </c>
      <c r="P1327" t="s">
        <v>63</v>
      </c>
      <c r="Q1327" s="5">
        <v>35</v>
      </c>
      <c r="R1327" s="5">
        <v>33950</v>
      </c>
      <c r="S1327" t="s">
        <v>1119</v>
      </c>
      <c r="T1327" t="s">
        <v>65</v>
      </c>
      <c r="U1327" t="s">
        <v>49</v>
      </c>
      <c r="V1327" t="s">
        <v>1788</v>
      </c>
      <c r="W1327" t="s">
        <v>51</v>
      </c>
      <c r="X1327" t="s">
        <v>52</v>
      </c>
      <c r="Y1327">
        <v>0</v>
      </c>
      <c r="Z1327" t="s">
        <v>53</v>
      </c>
      <c r="AA1327">
        <v>2015</v>
      </c>
      <c r="AB1327" t="s">
        <v>103</v>
      </c>
      <c r="AC1327" t="s">
        <v>55</v>
      </c>
      <c r="AD1327" t="s">
        <v>68</v>
      </c>
      <c r="AE1327">
        <v>1174484</v>
      </c>
      <c r="AF1327" t="s">
        <v>69</v>
      </c>
      <c r="AG1327" t="s">
        <v>58</v>
      </c>
      <c r="AH1327" t="s">
        <v>55</v>
      </c>
      <c r="AI1327" t="s">
        <v>270</v>
      </c>
    </row>
    <row r="1328" spans="1:35" x14ac:dyDescent="0.25">
      <c r="A1328" s="14" t="str">
        <f t="shared" si="20"/>
        <v>http://dodappwlsprd2.cloud.pge.com:8003/ilis_rpt/dailyeventlogdetail.jsp?odbeventlogid=15-0085050&amp;numberofmonths=24&amp;showchangehistorylog=1</v>
      </c>
      <c r="B1328" s="15" t="str">
        <f>HYPERLINK(A1328,V1328)</f>
        <v>15-0085050</v>
      </c>
      <c r="C1328" t="s">
        <v>1526</v>
      </c>
      <c r="D1328" t="s">
        <v>1527</v>
      </c>
      <c r="E1328" t="s">
        <v>84</v>
      </c>
      <c r="F1328" t="s">
        <v>1622</v>
      </c>
      <c r="G1328" s="2">
        <v>42841111</v>
      </c>
      <c r="H1328" t="s">
        <v>61</v>
      </c>
      <c r="I1328" s="3">
        <v>8223</v>
      </c>
      <c r="J1328">
        <v>20151213</v>
      </c>
      <c r="K1328" s="4">
        <v>1904</v>
      </c>
      <c r="L1328">
        <v>1362915</v>
      </c>
      <c r="M1328" s="5">
        <v>473</v>
      </c>
      <c r="N1328" t="s">
        <v>44</v>
      </c>
      <c r="O1328" t="s">
        <v>62</v>
      </c>
      <c r="P1328" t="s">
        <v>63</v>
      </c>
      <c r="Q1328" s="5">
        <v>4</v>
      </c>
      <c r="R1328" s="5">
        <v>1892</v>
      </c>
      <c r="S1328" t="s">
        <v>476</v>
      </c>
      <c r="T1328" t="s">
        <v>79</v>
      </c>
      <c r="U1328" t="s">
        <v>49</v>
      </c>
      <c r="V1328" t="s">
        <v>1789</v>
      </c>
      <c r="W1328" t="s">
        <v>51</v>
      </c>
      <c r="X1328" t="s">
        <v>52</v>
      </c>
      <c r="Y1328">
        <v>0</v>
      </c>
      <c r="Z1328" t="s">
        <v>53</v>
      </c>
      <c r="AA1328">
        <v>2015</v>
      </c>
      <c r="AB1328" t="s">
        <v>103</v>
      </c>
      <c r="AC1328" t="s">
        <v>55</v>
      </c>
      <c r="AD1328" t="s">
        <v>68</v>
      </c>
      <c r="AE1328">
        <v>1174724</v>
      </c>
      <c r="AF1328" t="s">
        <v>81</v>
      </c>
      <c r="AG1328" t="s">
        <v>58</v>
      </c>
      <c r="AH1328" t="s">
        <v>55</v>
      </c>
      <c r="AI1328" t="s">
        <v>270</v>
      </c>
    </row>
    <row r="1329" spans="1:35" x14ac:dyDescent="0.25">
      <c r="A1329" s="14" t="str">
        <f t="shared" si="20"/>
        <v>http://dodappwlsprd2.cloud.pge.com:8003/ilis_rpt/dailyeventlogdetail.jsp?odbeventlogid=15-0084616&amp;numberofmonths=24&amp;showchangehistorylog=1</v>
      </c>
      <c r="B1329" s="15" t="str">
        <f>HYPERLINK(A1329,V1329)</f>
        <v>15-0084616</v>
      </c>
      <c r="C1329" t="s">
        <v>1526</v>
      </c>
      <c r="D1329" t="s">
        <v>1527</v>
      </c>
      <c r="E1329" t="s">
        <v>84</v>
      </c>
      <c r="F1329" t="s">
        <v>1790</v>
      </c>
      <c r="G1329" s="2">
        <v>192431109</v>
      </c>
      <c r="H1329" t="s">
        <v>61</v>
      </c>
      <c r="I1329" s="3">
        <v>5577</v>
      </c>
      <c r="J1329">
        <v>20151213</v>
      </c>
      <c r="K1329" s="4">
        <v>734</v>
      </c>
      <c r="L1329">
        <v>1360205</v>
      </c>
      <c r="M1329" s="5">
        <v>394</v>
      </c>
      <c r="N1329" t="s">
        <v>44</v>
      </c>
      <c r="O1329" t="s">
        <v>62</v>
      </c>
      <c r="P1329" t="s">
        <v>63</v>
      </c>
      <c r="Q1329" s="5">
        <v>12</v>
      </c>
      <c r="R1329" s="5">
        <v>4728</v>
      </c>
      <c r="S1329" t="s">
        <v>283</v>
      </c>
      <c r="T1329" t="s">
        <v>65</v>
      </c>
      <c r="U1329" t="s">
        <v>49</v>
      </c>
      <c r="V1329" t="s">
        <v>1791</v>
      </c>
      <c r="W1329" t="s">
        <v>51</v>
      </c>
      <c r="X1329" t="s">
        <v>52</v>
      </c>
      <c r="Y1329">
        <v>0</v>
      </c>
      <c r="Z1329" t="s">
        <v>53</v>
      </c>
      <c r="AA1329">
        <v>2015</v>
      </c>
      <c r="AB1329" t="s">
        <v>103</v>
      </c>
      <c r="AC1329" t="s">
        <v>55</v>
      </c>
      <c r="AD1329" t="s">
        <v>88</v>
      </c>
      <c r="AE1329">
        <v>1174280</v>
      </c>
      <c r="AF1329" t="s">
        <v>69</v>
      </c>
      <c r="AG1329" t="s">
        <v>58</v>
      </c>
      <c r="AH1329" t="s">
        <v>55</v>
      </c>
      <c r="AI1329" t="s">
        <v>270</v>
      </c>
    </row>
    <row r="1330" spans="1:35" x14ac:dyDescent="0.25">
      <c r="A1330" s="14" t="str">
        <f t="shared" si="20"/>
        <v>http://dodappwlsprd2.cloud.pge.com:8003/ilis_rpt/dailyeventlogdetail.jsp?odbeventlogid=15-0085003&amp;numberofmonths=24&amp;showchangehistorylog=1</v>
      </c>
      <c r="B1330" s="15" t="str">
        <f>HYPERLINK(A1330,V1330)</f>
        <v>15-0085003</v>
      </c>
      <c r="C1330" t="s">
        <v>1526</v>
      </c>
      <c r="D1330" t="s">
        <v>1527</v>
      </c>
      <c r="E1330" t="s">
        <v>84</v>
      </c>
      <c r="F1330" t="s">
        <v>1740</v>
      </c>
      <c r="G1330" s="2">
        <v>192401101</v>
      </c>
      <c r="H1330" t="s">
        <v>61</v>
      </c>
      <c r="I1330" s="3">
        <v>6795</v>
      </c>
      <c r="J1330">
        <v>20151213</v>
      </c>
      <c r="K1330" s="4">
        <v>1617</v>
      </c>
      <c r="L1330">
        <v>1362253</v>
      </c>
      <c r="M1330" s="5">
        <v>453</v>
      </c>
      <c r="N1330" t="s">
        <v>44</v>
      </c>
      <c r="O1330" t="s">
        <v>62</v>
      </c>
      <c r="P1330" t="s">
        <v>63</v>
      </c>
      <c r="Q1330" s="5">
        <v>5</v>
      </c>
      <c r="R1330" s="5">
        <v>2265</v>
      </c>
      <c r="S1330" t="s">
        <v>283</v>
      </c>
      <c r="T1330" t="s">
        <v>65</v>
      </c>
      <c r="U1330" t="s">
        <v>49</v>
      </c>
      <c r="V1330" t="s">
        <v>1792</v>
      </c>
      <c r="W1330" t="s">
        <v>51</v>
      </c>
      <c r="X1330" t="s">
        <v>52</v>
      </c>
      <c r="Y1330">
        <v>0</v>
      </c>
      <c r="Z1330" t="s">
        <v>53</v>
      </c>
      <c r="AA1330">
        <v>2015</v>
      </c>
      <c r="AB1330" t="s">
        <v>103</v>
      </c>
      <c r="AC1330" t="s">
        <v>55</v>
      </c>
      <c r="AD1330" t="s">
        <v>68</v>
      </c>
      <c r="AE1330">
        <v>1174678</v>
      </c>
      <c r="AF1330" t="s">
        <v>69</v>
      </c>
      <c r="AG1330" t="s">
        <v>58</v>
      </c>
      <c r="AH1330" t="s">
        <v>55</v>
      </c>
      <c r="AI1330" t="s">
        <v>270</v>
      </c>
    </row>
    <row r="1331" spans="1:35" x14ac:dyDescent="0.25">
      <c r="A1331" s="14" t="str">
        <f t="shared" si="20"/>
        <v>http://dodappwlsprd2.cloud.pge.com:8003/ilis_rpt/dailyeventlogdetail.jsp?odbeventlogid=15-0084774&amp;numberofmonths=24&amp;showchangehistorylog=1</v>
      </c>
      <c r="B1331" s="15" t="str">
        <f>HYPERLINK(A1331,V1331)</f>
        <v>15-0084774</v>
      </c>
      <c r="C1331" t="s">
        <v>1526</v>
      </c>
      <c r="D1331" t="s">
        <v>1527</v>
      </c>
      <c r="E1331" t="s">
        <v>40</v>
      </c>
      <c r="F1331" t="s">
        <v>1629</v>
      </c>
      <c r="G1331" s="2">
        <v>43311102</v>
      </c>
      <c r="H1331" t="s">
        <v>61</v>
      </c>
      <c r="I1331" s="3">
        <v>4613</v>
      </c>
      <c r="J1331">
        <v>20151213</v>
      </c>
      <c r="K1331" s="4">
        <v>1035</v>
      </c>
      <c r="L1331">
        <v>1361376</v>
      </c>
      <c r="M1331" s="5">
        <v>265</v>
      </c>
      <c r="N1331" t="s">
        <v>44</v>
      </c>
      <c r="O1331" t="s">
        <v>62</v>
      </c>
      <c r="P1331" t="s">
        <v>63</v>
      </c>
      <c r="Q1331" s="5">
        <v>17</v>
      </c>
      <c r="R1331" s="5">
        <v>4505</v>
      </c>
      <c r="S1331" t="s">
        <v>283</v>
      </c>
      <c r="T1331" t="s">
        <v>65</v>
      </c>
      <c r="U1331" t="s">
        <v>49</v>
      </c>
      <c r="V1331" t="s">
        <v>1793</v>
      </c>
      <c r="W1331" t="s">
        <v>51</v>
      </c>
      <c r="X1331" t="s">
        <v>52</v>
      </c>
      <c r="Y1331">
        <v>0</v>
      </c>
      <c r="Z1331" t="s">
        <v>53</v>
      </c>
      <c r="AA1331">
        <v>2015</v>
      </c>
      <c r="AB1331" t="s">
        <v>103</v>
      </c>
      <c r="AC1331" t="s">
        <v>55</v>
      </c>
      <c r="AD1331" t="s">
        <v>68</v>
      </c>
      <c r="AE1331">
        <v>1174442</v>
      </c>
      <c r="AF1331" t="s">
        <v>69</v>
      </c>
      <c r="AG1331" t="s">
        <v>58</v>
      </c>
      <c r="AH1331" t="s">
        <v>55</v>
      </c>
      <c r="AI1331" t="s">
        <v>270</v>
      </c>
    </row>
    <row r="1332" spans="1:35" x14ac:dyDescent="0.25">
      <c r="A1332" s="14" t="str">
        <f t="shared" si="20"/>
        <v>http://dodappwlsprd2.cloud.pge.com:8003/ilis_rpt/dailyeventlogdetail.jsp?odbeventlogid=15-0084857&amp;numberofmonths=24&amp;showchangehistorylog=1</v>
      </c>
      <c r="B1332" s="15" t="str">
        <f>HYPERLINK(A1332,V1332)</f>
        <v>15-0084857</v>
      </c>
      <c r="C1332" t="s">
        <v>1526</v>
      </c>
      <c r="D1332" t="s">
        <v>1527</v>
      </c>
      <c r="E1332" t="s">
        <v>84</v>
      </c>
      <c r="F1332" t="s">
        <v>1688</v>
      </c>
      <c r="G1332" s="2">
        <v>43381101</v>
      </c>
      <c r="H1332" t="s">
        <v>61</v>
      </c>
      <c r="I1332" s="3">
        <v>7527</v>
      </c>
      <c r="J1332">
        <v>20151213</v>
      </c>
      <c r="K1332" s="4">
        <v>1039</v>
      </c>
      <c r="L1332">
        <v>1361403</v>
      </c>
      <c r="M1332" s="5">
        <v>387</v>
      </c>
      <c r="N1332" t="s">
        <v>44</v>
      </c>
      <c r="O1332" t="s">
        <v>62</v>
      </c>
      <c r="P1332" t="s">
        <v>70</v>
      </c>
      <c r="Q1332" s="5">
        <v>2</v>
      </c>
      <c r="R1332" s="5">
        <v>774</v>
      </c>
      <c r="S1332" t="s">
        <v>283</v>
      </c>
      <c r="T1332" t="s">
        <v>65</v>
      </c>
      <c r="U1332" t="s">
        <v>49</v>
      </c>
      <c r="V1332" t="s">
        <v>1794</v>
      </c>
      <c r="W1332" t="s">
        <v>51</v>
      </c>
      <c r="X1332" t="s">
        <v>52</v>
      </c>
      <c r="Y1332">
        <v>0</v>
      </c>
      <c r="Z1332" t="s">
        <v>53</v>
      </c>
      <c r="AA1332">
        <v>2015</v>
      </c>
      <c r="AB1332" t="s">
        <v>103</v>
      </c>
      <c r="AC1332" t="s">
        <v>55</v>
      </c>
      <c r="AD1332" t="s">
        <v>68</v>
      </c>
      <c r="AE1332">
        <v>1174524</v>
      </c>
      <c r="AF1332" t="s">
        <v>69</v>
      </c>
      <c r="AG1332" t="s">
        <v>58</v>
      </c>
      <c r="AH1332" t="s">
        <v>55</v>
      </c>
      <c r="AI1332" t="s">
        <v>270</v>
      </c>
    </row>
    <row r="1333" spans="1:35" x14ac:dyDescent="0.25">
      <c r="A1333" s="14" t="str">
        <f t="shared" si="20"/>
        <v>http://dodappwlsprd2.cloud.pge.com:8003/ilis_rpt/dailyeventlogdetail.jsp?odbeventlogid=15-0084696&amp;numberofmonths=24&amp;showchangehistorylog=1</v>
      </c>
      <c r="B1333" s="15" t="str">
        <f>HYPERLINK(A1333,V1333)</f>
        <v>15-0084696</v>
      </c>
      <c r="C1333" t="s">
        <v>1526</v>
      </c>
      <c r="D1333" t="s">
        <v>1527</v>
      </c>
      <c r="E1333" t="s">
        <v>84</v>
      </c>
      <c r="F1333" t="s">
        <v>1550</v>
      </c>
      <c r="G1333" s="2">
        <v>42281105</v>
      </c>
      <c r="H1333" t="s">
        <v>265</v>
      </c>
      <c r="I1333" s="3" t="s">
        <v>455</v>
      </c>
      <c r="J1333">
        <v>20151213</v>
      </c>
      <c r="K1333" s="4">
        <v>714</v>
      </c>
      <c r="L1333">
        <v>1361225</v>
      </c>
      <c r="M1333" s="5">
        <v>293</v>
      </c>
      <c r="N1333" t="s">
        <v>44</v>
      </c>
      <c r="O1333" t="s">
        <v>45</v>
      </c>
      <c r="P1333" t="s">
        <v>281</v>
      </c>
      <c r="Q1333" s="5">
        <v>670</v>
      </c>
      <c r="R1333" s="5">
        <v>168198</v>
      </c>
      <c r="S1333" t="s">
        <v>290</v>
      </c>
      <c r="T1333" t="s">
        <v>1795</v>
      </c>
      <c r="U1333" t="s">
        <v>49</v>
      </c>
      <c r="V1333" t="s">
        <v>1796</v>
      </c>
      <c r="W1333" t="s">
        <v>51</v>
      </c>
      <c r="X1333" t="s">
        <v>52</v>
      </c>
      <c r="Y1333">
        <v>0</v>
      </c>
      <c r="Z1333" t="s">
        <v>53</v>
      </c>
      <c r="AA1333">
        <v>2015</v>
      </c>
      <c r="AB1333" t="s">
        <v>103</v>
      </c>
      <c r="AC1333" t="s">
        <v>55</v>
      </c>
      <c r="AD1333" t="s">
        <v>68</v>
      </c>
      <c r="AE1333">
        <v>1174362</v>
      </c>
      <c r="AF1333" t="s">
        <v>1797</v>
      </c>
      <c r="AG1333" t="s">
        <v>58</v>
      </c>
      <c r="AH1333" t="s">
        <v>55</v>
      </c>
      <c r="AI1333" t="s">
        <v>270</v>
      </c>
    </row>
    <row r="1334" spans="1:35" x14ac:dyDescent="0.25">
      <c r="A1334" s="14" t="str">
        <f t="shared" si="20"/>
        <v>http://dodappwlsprd2.cloud.pge.com:8003/ilis_rpt/dailyeventlogdetail.jsp?odbeventlogid=15-0085044&amp;numberofmonths=24&amp;showchangehistorylog=1</v>
      </c>
      <c r="B1334" s="15" t="str">
        <f>HYPERLINK(A1334,V1334)</f>
        <v>15-0085044</v>
      </c>
      <c r="C1334" t="s">
        <v>1526</v>
      </c>
      <c r="D1334" t="s">
        <v>1527</v>
      </c>
      <c r="E1334" t="s">
        <v>84</v>
      </c>
      <c r="F1334" t="s">
        <v>1541</v>
      </c>
      <c r="G1334" s="2">
        <v>192251102</v>
      </c>
      <c r="H1334" t="s">
        <v>61</v>
      </c>
      <c r="I1334" s="3">
        <v>7017</v>
      </c>
      <c r="J1334">
        <v>20151213</v>
      </c>
      <c r="K1334" s="4">
        <v>1759</v>
      </c>
      <c r="L1334">
        <v>1362856</v>
      </c>
      <c r="M1334" s="5">
        <v>361</v>
      </c>
      <c r="N1334" t="s">
        <v>44</v>
      </c>
      <c r="O1334" t="s">
        <v>62</v>
      </c>
      <c r="P1334" t="s">
        <v>63</v>
      </c>
      <c r="Q1334" s="5">
        <v>15</v>
      </c>
      <c r="R1334" s="5">
        <v>5415</v>
      </c>
      <c r="S1334" t="s">
        <v>1798</v>
      </c>
      <c r="T1334" t="s">
        <v>65</v>
      </c>
      <c r="U1334" t="s">
        <v>49</v>
      </c>
      <c r="V1334" t="s">
        <v>1799</v>
      </c>
      <c r="W1334" t="s">
        <v>51</v>
      </c>
      <c r="X1334" t="s">
        <v>52</v>
      </c>
      <c r="Y1334">
        <v>0</v>
      </c>
      <c r="Z1334" t="s">
        <v>53</v>
      </c>
      <c r="AA1334">
        <v>2015</v>
      </c>
      <c r="AB1334" t="s">
        <v>103</v>
      </c>
      <c r="AC1334" t="s">
        <v>55</v>
      </c>
      <c r="AD1334" t="s">
        <v>68</v>
      </c>
      <c r="AE1334">
        <v>1174718</v>
      </c>
      <c r="AF1334" t="s">
        <v>69</v>
      </c>
      <c r="AG1334" t="s">
        <v>58</v>
      </c>
      <c r="AH1334" t="s">
        <v>55</v>
      </c>
      <c r="AI1334" t="s">
        <v>270</v>
      </c>
    </row>
    <row r="1335" spans="1:35" x14ac:dyDescent="0.25">
      <c r="A1335" s="14" t="str">
        <f t="shared" si="20"/>
        <v>http://dodappwlsprd2.cloud.pge.com:8003/ilis_rpt/dailyeventlogdetail.jsp?odbeventlogid=15-0084887&amp;numberofmonths=24&amp;showchangehistorylog=1</v>
      </c>
      <c r="B1335" s="15" t="str">
        <f>HYPERLINK(A1335,V1335)</f>
        <v>15-0084887</v>
      </c>
      <c r="C1335" t="s">
        <v>1526</v>
      </c>
      <c r="D1335" t="s">
        <v>1527</v>
      </c>
      <c r="E1335" t="s">
        <v>84</v>
      </c>
      <c r="F1335" t="s">
        <v>1543</v>
      </c>
      <c r="G1335" s="2">
        <v>42661103</v>
      </c>
      <c r="H1335" t="s">
        <v>61</v>
      </c>
      <c r="I1335" s="3">
        <v>2415</v>
      </c>
      <c r="J1335">
        <v>20151213</v>
      </c>
      <c r="K1335" s="4">
        <v>719</v>
      </c>
      <c r="L1335">
        <v>1360144</v>
      </c>
      <c r="M1335" s="5">
        <v>541</v>
      </c>
      <c r="N1335" t="s">
        <v>44</v>
      </c>
      <c r="O1335" t="s">
        <v>62</v>
      </c>
      <c r="P1335" t="s">
        <v>63</v>
      </c>
      <c r="Q1335" s="5">
        <v>2</v>
      </c>
      <c r="R1335" s="5">
        <v>1082</v>
      </c>
      <c r="S1335" t="s">
        <v>283</v>
      </c>
      <c r="T1335" t="s">
        <v>65</v>
      </c>
      <c r="U1335" t="s">
        <v>49</v>
      </c>
      <c r="V1335" t="s">
        <v>1800</v>
      </c>
      <c r="W1335" t="s">
        <v>51</v>
      </c>
      <c r="X1335" t="s">
        <v>52</v>
      </c>
      <c r="Y1335">
        <v>0</v>
      </c>
      <c r="Z1335" t="s">
        <v>53</v>
      </c>
      <c r="AA1335">
        <v>2015</v>
      </c>
      <c r="AB1335" t="s">
        <v>103</v>
      </c>
      <c r="AC1335" t="s">
        <v>55</v>
      </c>
      <c r="AD1335" t="s">
        <v>88</v>
      </c>
      <c r="AE1335">
        <v>1174555</v>
      </c>
      <c r="AF1335" t="s">
        <v>69</v>
      </c>
      <c r="AG1335" t="s">
        <v>58</v>
      </c>
      <c r="AH1335" t="s">
        <v>55</v>
      </c>
      <c r="AI1335" t="s">
        <v>270</v>
      </c>
    </row>
    <row r="1336" spans="1:35" x14ac:dyDescent="0.25">
      <c r="A1336" s="14" t="str">
        <f t="shared" si="20"/>
        <v>http://dodappwlsprd2.cloud.pge.com:8003/ilis_rpt/dailyeventlogdetail.jsp?odbeventlogid=15-0084479&amp;numberofmonths=24&amp;showchangehistorylog=1</v>
      </c>
      <c r="B1336" s="15" t="str">
        <f>HYPERLINK(A1336,V1336)</f>
        <v>15-0084479</v>
      </c>
      <c r="C1336" t="s">
        <v>1526</v>
      </c>
      <c r="D1336" t="s">
        <v>1527</v>
      </c>
      <c r="E1336" t="s">
        <v>84</v>
      </c>
      <c r="F1336" t="s">
        <v>1700</v>
      </c>
      <c r="G1336" s="2">
        <v>192171103</v>
      </c>
      <c r="H1336" t="s">
        <v>42</v>
      </c>
      <c r="I1336" s="3">
        <v>3090</v>
      </c>
      <c r="J1336">
        <v>20151213</v>
      </c>
      <c r="K1336" s="4">
        <v>514</v>
      </c>
      <c r="L1336">
        <v>1359863</v>
      </c>
      <c r="M1336" s="5">
        <v>847</v>
      </c>
      <c r="N1336" t="s">
        <v>44</v>
      </c>
      <c r="O1336" t="s">
        <v>62</v>
      </c>
      <c r="P1336" t="s">
        <v>63</v>
      </c>
      <c r="Q1336" s="5">
        <v>46</v>
      </c>
      <c r="R1336" s="5">
        <v>38962</v>
      </c>
      <c r="S1336" t="s">
        <v>273</v>
      </c>
      <c r="T1336" t="s">
        <v>65</v>
      </c>
      <c r="U1336" t="s">
        <v>49</v>
      </c>
      <c r="V1336" t="s">
        <v>1801</v>
      </c>
      <c r="W1336" t="s">
        <v>51</v>
      </c>
      <c r="X1336" t="s">
        <v>52</v>
      </c>
      <c r="Y1336">
        <v>0</v>
      </c>
      <c r="Z1336" t="s">
        <v>53</v>
      </c>
      <c r="AA1336">
        <v>2015</v>
      </c>
      <c r="AB1336" t="s">
        <v>103</v>
      </c>
      <c r="AC1336" t="s">
        <v>55</v>
      </c>
      <c r="AD1336" t="s">
        <v>113</v>
      </c>
      <c r="AE1336">
        <v>1174137</v>
      </c>
      <c r="AF1336" t="s">
        <v>69</v>
      </c>
      <c r="AG1336" t="s">
        <v>58</v>
      </c>
      <c r="AH1336" t="s">
        <v>55</v>
      </c>
      <c r="AI1336" t="s">
        <v>270</v>
      </c>
    </row>
    <row r="1337" spans="1:35" x14ac:dyDescent="0.25">
      <c r="A1337" s="14" t="str">
        <f t="shared" si="20"/>
        <v>http://dodappwlsprd2.cloud.pge.com:8003/ilis_rpt/dailyeventlogdetail.jsp?odbeventlogid=15-0087101&amp;numberofmonths=24&amp;showchangehistorylog=1</v>
      </c>
      <c r="B1337" s="15" t="str">
        <f>HYPERLINK(A1337,V1337)</f>
        <v>15-0087101</v>
      </c>
      <c r="C1337" t="s">
        <v>1526</v>
      </c>
      <c r="D1337" t="s">
        <v>1527</v>
      </c>
      <c r="E1337" t="s">
        <v>84</v>
      </c>
      <c r="F1337" t="s">
        <v>1802</v>
      </c>
      <c r="G1337" s="2">
        <v>192461101</v>
      </c>
      <c r="H1337" t="s">
        <v>42</v>
      </c>
      <c r="I1337" s="3">
        <v>37484</v>
      </c>
      <c r="J1337">
        <v>20151224</v>
      </c>
      <c r="K1337" s="4">
        <v>1135</v>
      </c>
      <c r="L1337">
        <v>1370806</v>
      </c>
      <c r="M1337" s="5">
        <v>3104</v>
      </c>
      <c r="N1337" t="s">
        <v>44</v>
      </c>
      <c r="O1337" t="s">
        <v>359</v>
      </c>
      <c r="P1337" t="s">
        <v>1486</v>
      </c>
      <c r="Q1337" s="5">
        <v>38</v>
      </c>
      <c r="R1337" s="5">
        <v>42349</v>
      </c>
      <c r="S1337" t="s">
        <v>283</v>
      </c>
      <c r="T1337" t="s">
        <v>65</v>
      </c>
      <c r="U1337" t="s">
        <v>49</v>
      </c>
      <c r="V1337" t="s">
        <v>1803</v>
      </c>
      <c r="W1337" t="s">
        <v>51</v>
      </c>
      <c r="X1337" t="s">
        <v>52</v>
      </c>
      <c r="Y1337">
        <v>0</v>
      </c>
      <c r="Z1337" t="s">
        <v>53</v>
      </c>
      <c r="AA1337">
        <v>2015</v>
      </c>
      <c r="AB1337" t="s">
        <v>103</v>
      </c>
      <c r="AC1337" t="s">
        <v>55</v>
      </c>
      <c r="AD1337" t="s">
        <v>88</v>
      </c>
      <c r="AE1337">
        <v>1177173</v>
      </c>
      <c r="AF1337" t="s">
        <v>69</v>
      </c>
      <c r="AG1337" t="s">
        <v>58</v>
      </c>
      <c r="AH1337" t="s">
        <v>55</v>
      </c>
      <c r="AI1337" t="s">
        <v>270</v>
      </c>
    </row>
    <row r="1338" spans="1:35" x14ac:dyDescent="0.25">
      <c r="A1338" s="14" t="str">
        <f t="shared" si="20"/>
        <v>http://dodappwlsprd2.cloud.pge.com:8003/ilis_rpt/dailyeventlogdetail.jsp?odbeventlogid=15-0087118&amp;numberofmonths=24&amp;showchangehistorylog=1</v>
      </c>
      <c r="B1338" s="15" t="str">
        <f>HYPERLINK(A1338,V1338)</f>
        <v>15-0087118</v>
      </c>
      <c r="C1338" t="s">
        <v>1526</v>
      </c>
      <c r="D1338" t="s">
        <v>1527</v>
      </c>
      <c r="E1338" t="s">
        <v>84</v>
      </c>
      <c r="F1338" t="s">
        <v>1802</v>
      </c>
      <c r="G1338" s="2">
        <v>192461101</v>
      </c>
      <c r="H1338" t="s">
        <v>265</v>
      </c>
      <c r="I1338" s="3" t="s">
        <v>1804</v>
      </c>
      <c r="J1338">
        <v>20151224</v>
      </c>
      <c r="K1338" s="4">
        <v>445</v>
      </c>
      <c r="L1338">
        <v>1371067</v>
      </c>
      <c r="M1338" s="5">
        <v>3628</v>
      </c>
      <c r="N1338" t="s">
        <v>44</v>
      </c>
      <c r="O1338" t="s">
        <v>62</v>
      </c>
      <c r="P1338" t="s">
        <v>63</v>
      </c>
      <c r="Q1338" s="5">
        <v>32</v>
      </c>
      <c r="R1338" s="5">
        <v>112690</v>
      </c>
      <c r="S1338" t="s">
        <v>277</v>
      </c>
      <c r="T1338" t="s">
        <v>150</v>
      </c>
      <c r="U1338" t="s">
        <v>49</v>
      </c>
      <c r="V1338" t="s">
        <v>1805</v>
      </c>
      <c r="W1338" t="s">
        <v>51</v>
      </c>
      <c r="X1338" t="s">
        <v>52</v>
      </c>
      <c r="Y1338">
        <v>0</v>
      </c>
      <c r="Z1338" t="s">
        <v>53</v>
      </c>
      <c r="AA1338">
        <v>2015</v>
      </c>
      <c r="AB1338" t="s">
        <v>103</v>
      </c>
      <c r="AC1338" t="s">
        <v>55</v>
      </c>
      <c r="AD1338" t="s">
        <v>167</v>
      </c>
      <c r="AE1338">
        <v>1177190</v>
      </c>
      <c r="AF1338" t="s">
        <v>152</v>
      </c>
      <c r="AG1338" t="s">
        <v>58</v>
      </c>
      <c r="AH1338" t="s">
        <v>55</v>
      </c>
      <c r="AI1338" t="s">
        <v>270</v>
      </c>
    </row>
    <row r="1339" spans="1:35" x14ac:dyDescent="0.25">
      <c r="A1339" s="14" t="str">
        <f t="shared" si="20"/>
        <v>http://dodappwlsprd2.cloud.pge.com:8003/ilis_rpt/dailyeventlogdetail.jsp?odbeventlogid=15-0087079&amp;numberofmonths=24&amp;showchangehistorylog=1</v>
      </c>
      <c r="B1339" s="15" t="str">
        <f>HYPERLINK(A1339,V1339)</f>
        <v>15-0087079</v>
      </c>
      <c r="C1339" t="s">
        <v>1526</v>
      </c>
      <c r="D1339" t="s">
        <v>1527</v>
      </c>
      <c r="E1339" t="s">
        <v>84</v>
      </c>
      <c r="F1339" t="s">
        <v>1530</v>
      </c>
      <c r="G1339" s="2">
        <v>42981101</v>
      </c>
      <c r="H1339" t="s">
        <v>61</v>
      </c>
      <c r="I1339" s="3">
        <v>5233</v>
      </c>
      <c r="J1339">
        <v>20151224</v>
      </c>
      <c r="K1339" s="4">
        <v>839</v>
      </c>
      <c r="L1339">
        <v>1370809</v>
      </c>
      <c r="M1339" s="5">
        <v>313</v>
      </c>
      <c r="N1339" t="s">
        <v>44</v>
      </c>
      <c r="O1339" t="s">
        <v>62</v>
      </c>
      <c r="P1339" t="s">
        <v>63</v>
      </c>
      <c r="Q1339" s="5">
        <v>41</v>
      </c>
      <c r="R1339" s="5">
        <v>11369</v>
      </c>
      <c r="S1339" t="s">
        <v>283</v>
      </c>
      <c r="T1339" t="s">
        <v>65</v>
      </c>
      <c r="U1339" t="s">
        <v>49</v>
      </c>
      <c r="V1339" t="s">
        <v>1806</v>
      </c>
      <c r="W1339" t="s">
        <v>51</v>
      </c>
      <c r="X1339" t="s">
        <v>52</v>
      </c>
      <c r="Y1339">
        <v>0</v>
      </c>
      <c r="Z1339" t="s">
        <v>53</v>
      </c>
      <c r="AA1339">
        <v>2015</v>
      </c>
      <c r="AB1339" t="s">
        <v>103</v>
      </c>
      <c r="AC1339" t="s">
        <v>55</v>
      </c>
      <c r="AD1339" t="s">
        <v>88</v>
      </c>
      <c r="AE1339">
        <v>1177151</v>
      </c>
      <c r="AF1339" t="s">
        <v>69</v>
      </c>
      <c r="AG1339" t="s">
        <v>58</v>
      </c>
      <c r="AH1339" t="s">
        <v>55</v>
      </c>
      <c r="AI1339" t="s">
        <v>270</v>
      </c>
    </row>
    <row r="1340" spans="1:35" x14ac:dyDescent="0.25">
      <c r="A1340" s="14" t="str">
        <f t="shared" si="20"/>
        <v>http://dodappwlsprd2.cloud.pge.com:8003/ilis_rpt/dailyeventlogdetail.jsp?odbeventlogid=15-0087176&amp;numberofmonths=24&amp;showchangehistorylog=1</v>
      </c>
      <c r="B1340" s="15" t="str">
        <f>HYPERLINK(A1340,V1340)</f>
        <v>15-0087176</v>
      </c>
      <c r="C1340" t="s">
        <v>1526</v>
      </c>
      <c r="D1340" t="s">
        <v>1527</v>
      </c>
      <c r="E1340" t="s">
        <v>84</v>
      </c>
      <c r="F1340" t="s">
        <v>1530</v>
      </c>
      <c r="G1340" s="2">
        <v>42981101</v>
      </c>
      <c r="H1340" t="s">
        <v>61</v>
      </c>
      <c r="I1340" s="3">
        <v>1381</v>
      </c>
      <c r="J1340">
        <v>20151224</v>
      </c>
      <c r="K1340" s="4">
        <v>1850</v>
      </c>
      <c r="L1340">
        <v>1371354</v>
      </c>
      <c r="M1340" s="5">
        <v>229</v>
      </c>
      <c r="N1340" t="s">
        <v>44</v>
      </c>
      <c r="O1340" t="s">
        <v>45</v>
      </c>
      <c r="P1340" t="s">
        <v>281</v>
      </c>
      <c r="Q1340" s="5">
        <v>2</v>
      </c>
      <c r="R1340" s="5">
        <v>458</v>
      </c>
      <c r="S1340" t="s">
        <v>283</v>
      </c>
      <c r="T1340" t="s">
        <v>65</v>
      </c>
      <c r="U1340" t="s">
        <v>49</v>
      </c>
      <c r="V1340" t="s">
        <v>1807</v>
      </c>
      <c r="W1340" t="s">
        <v>51</v>
      </c>
      <c r="X1340" t="s">
        <v>52</v>
      </c>
      <c r="Y1340">
        <v>0</v>
      </c>
      <c r="Z1340" t="s">
        <v>53</v>
      </c>
      <c r="AA1340">
        <v>2015</v>
      </c>
      <c r="AB1340" t="s">
        <v>103</v>
      </c>
      <c r="AC1340" t="s">
        <v>55</v>
      </c>
      <c r="AD1340" t="s">
        <v>68</v>
      </c>
      <c r="AE1340">
        <v>1177255</v>
      </c>
      <c r="AF1340" t="s">
        <v>69</v>
      </c>
      <c r="AG1340" t="s">
        <v>58</v>
      </c>
      <c r="AH1340" t="s">
        <v>55</v>
      </c>
      <c r="AI1340" t="s">
        <v>270</v>
      </c>
    </row>
    <row r="1341" spans="1:35" x14ac:dyDescent="0.25">
      <c r="A1341" s="14" t="str">
        <f t="shared" si="20"/>
        <v>http://dodappwlsprd2.cloud.pge.com:8003/ilis_rpt/dailyeventlogdetail.jsp?odbeventlogid=15-0087120&amp;numberofmonths=24&amp;showchangehistorylog=1</v>
      </c>
      <c r="B1341" s="15" t="str">
        <f>HYPERLINK(A1341,V1341)</f>
        <v>15-0087120</v>
      </c>
      <c r="C1341" t="s">
        <v>1526</v>
      </c>
      <c r="D1341" t="s">
        <v>1527</v>
      </c>
      <c r="E1341" t="s">
        <v>84</v>
      </c>
      <c r="F1341" t="s">
        <v>1538</v>
      </c>
      <c r="G1341" s="2">
        <v>42761102</v>
      </c>
      <c r="H1341" t="s">
        <v>61</v>
      </c>
      <c r="I1341" s="3">
        <v>3909</v>
      </c>
      <c r="J1341">
        <v>20151224</v>
      </c>
      <c r="K1341" s="4">
        <v>1306</v>
      </c>
      <c r="L1341">
        <v>1371037</v>
      </c>
      <c r="M1341" s="5">
        <v>109</v>
      </c>
      <c r="N1341" t="s">
        <v>44</v>
      </c>
      <c r="O1341" t="s">
        <v>62</v>
      </c>
      <c r="P1341" t="s">
        <v>70</v>
      </c>
      <c r="Q1341" s="5">
        <v>30</v>
      </c>
      <c r="R1341" s="5">
        <v>3270</v>
      </c>
      <c r="S1341" t="s">
        <v>279</v>
      </c>
      <c r="T1341" t="s">
        <v>65</v>
      </c>
      <c r="U1341" t="s">
        <v>49</v>
      </c>
      <c r="V1341" t="s">
        <v>1808</v>
      </c>
      <c r="W1341" t="s">
        <v>51</v>
      </c>
      <c r="X1341" t="s">
        <v>52</v>
      </c>
      <c r="Y1341">
        <v>0</v>
      </c>
      <c r="Z1341" t="s">
        <v>53</v>
      </c>
      <c r="AA1341">
        <v>2015</v>
      </c>
      <c r="AB1341" t="s">
        <v>103</v>
      </c>
      <c r="AC1341" t="s">
        <v>55</v>
      </c>
      <c r="AD1341" t="s">
        <v>88</v>
      </c>
      <c r="AE1341">
        <v>1177192</v>
      </c>
      <c r="AF1341" t="s">
        <v>69</v>
      </c>
      <c r="AG1341" t="s">
        <v>58</v>
      </c>
      <c r="AH1341" t="s">
        <v>55</v>
      </c>
      <c r="AI1341" t="s">
        <v>270</v>
      </c>
    </row>
    <row r="1342" spans="1:35" x14ac:dyDescent="0.25">
      <c r="A1342" s="14" t="str">
        <f t="shared" si="20"/>
        <v>http://dodappwlsprd2.cloud.pge.com:8003/ilis_rpt/dailyeventlogdetail.jsp?odbeventlogid=15-0087414&amp;numberofmonths=24&amp;showchangehistorylog=1</v>
      </c>
      <c r="B1342" s="15" t="str">
        <f>HYPERLINK(A1342,V1342)</f>
        <v>15-0087414</v>
      </c>
      <c r="C1342" t="s">
        <v>1526</v>
      </c>
      <c r="D1342" t="s">
        <v>1527</v>
      </c>
      <c r="E1342" t="s">
        <v>84</v>
      </c>
      <c r="F1342" t="s">
        <v>1612</v>
      </c>
      <c r="G1342" s="2">
        <v>192321121</v>
      </c>
      <c r="H1342" t="s">
        <v>61</v>
      </c>
      <c r="I1342" s="3">
        <v>1673</v>
      </c>
      <c r="J1342">
        <v>20151224</v>
      </c>
      <c r="K1342" s="4">
        <v>1619</v>
      </c>
      <c r="L1342">
        <v>1371732</v>
      </c>
      <c r="M1342" s="5">
        <v>4025</v>
      </c>
      <c r="N1342" t="s">
        <v>44</v>
      </c>
      <c r="O1342" t="s">
        <v>62</v>
      </c>
      <c r="P1342" t="s">
        <v>63</v>
      </c>
      <c r="Q1342" s="5">
        <v>11</v>
      </c>
      <c r="R1342" s="5">
        <v>44275</v>
      </c>
      <c r="S1342" t="s">
        <v>279</v>
      </c>
      <c r="T1342" t="s">
        <v>150</v>
      </c>
      <c r="U1342" t="s">
        <v>49</v>
      </c>
      <c r="V1342" t="s">
        <v>1809</v>
      </c>
      <c r="W1342" t="s">
        <v>51</v>
      </c>
      <c r="X1342" t="s">
        <v>52</v>
      </c>
      <c r="Y1342">
        <v>0</v>
      </c>
      <c r="Z1342" t="s">
        <v>53</v>
      </c>
      <c r="AA1342">
        <v>2015</v>
      </c>
      <c r="AB1342" t="s">
        <v>103</v>
      </c>
      <c r="AC1342" t="s">
        <v>55</v>
      </c>
      <c r="AD1342" t="s">
        <v>68</v>
      </c>
      <c r="AE1342">
        <v>1177493</v>
      </c>
      <c r="AF1342" t="s">
        <v>152</v>
      </c>
      <c r="AG1342" t="s">
        <v>58</v>
      </c>
      <c r="AH1342" t="s">
        <v>55</v>
      </c>
      <c r="AI1342" t="s">
        <v>55</v>
      </c>
    </row>
    <row r="1343" spans="1:35" x14ac:dyDescent="0.25">
      <c r="A1343" s="14" t="str">
        <f t="shared" si="20"/>
        <v>http://dodappwlsprd2.cloud.pge.com:8003/ilis_rpt/dailyeventlogdetail.jsp?odbeventlogid=15-0087119&amp;numberofmonths=24&amp;showchangehistorylog=1</v>
      </c>
      <c r="B1343" s="15" t="str">
        <f>HYPERLINK(A1343,V1343)</f>
        <v>15-0087119</v>
      </c>
      <c r="C1343" t="s">
        <v>1526</v>
      </c>
      <c r="D1343" t="s">
        <v>1527</v>
      </c>
      <c r="E1343" t="s">
        <v>84</v>
      </c>
      <c r="F1343" t="s">
        <v>1740</v>
      </c>
      <c r="G1343" s="2">
        <v>192401101</v>
      </c>
      <c r="H1343" t="s">
        <v>61</v>
      </c>
      <c r="I1343" s="3">
        <v>7287</v>
      </c>
      <c r="J1343">
        <v>20151224</v>
      </c>
      <c r="K1343" s="4">
        <v>950</v>
      </c>
      <c r="L1343">
        <v>1370858</v>
      </c>
      <c r="M1343" s="5">
        <v>684</v>
      </c>
      <c r="N1343" t="s">
        <v>44</v>
      </c>
      <c r="O1343" t="s">
        <v>62</v>
      </c>
      <c r="P1343" t="s">
        <v>63</v>
      </c>
      <c r="Q1343" s="5">
        <v>1</v>
      </c>
      <c r="R1343" s="5">
        <v>684</v>
      </c>
      <c r="S1343" t="s">
        <v>277</v>
      </c>
      <c r="T1343" t="s">
        <v>65</v>
      </c>
      <c r="U1343" t="s">
        <v>49</v>
      </c>
      <c r="V1343" t="s">
        <v>1810</v>
      </c>
      <c r="W1343" t="s">
        <v>51</v>
      </c>
      <c r="X1343" t="s">
        <v>52</v>
      </c>
      <c r="Y1343">
        <v>0</v>
      </c>
      <c r="Z1343" t="s">
        <v>53</v>
      </c>
      <c r="AA1343">
        <v>2015</v>
      </c>
      <c r="AB1343" t="s">
        <v>103</v>
      </c>
      <c r="AC1343" t="s">
        <v>55</v>
      </c>
      <c r="AD1343" t="s">
        <v>68</v>
      </c>
      <c r="AE1343">
        <v>1177191</v>
      </c>
      <c r="AF1343" t="s">
        <v>69</v>
      </c>
      <c r="AG1343" t="s">
        <v>58</v>
      </c>
      <c r="AH1343" t="s">
        <v>55</v>
      </c>
      <c r="AI1343" t="s">
        <v>270</v>
      </c>
    </row>
    <row r="1344" spans="1:35" x14ac:dyDescent="0.25">
      <c r="A1344" s="14" t="str">
        <f t="shared" si="20"/>
        <v>http://dodappwlsprd2.cloud.pge.com:8003/ilis_rpt/dailyeventlogdetail.jsp?odbeventlogid=15-0087061&amp;numberofmonths=24&amp;showchangehistorylog=1</v>
      </c>
      <c r="B1344" s="15" t="str">
        <f>HYPERLINK(A1344,V1344)</f>
        <v>15-0087061</v>
      </c>
      <c r="C1344" t="s">
        <v>1526</v>
      </c>
      <c r="D1344" t="s">
        <v>1527</v>
      </c>
      <c r="E1344" t="s">
        <v>84</v>
      </c>
      <c r="F1344" t="s">
        <v>1558</v>
      </c>
      <c r="G1344" s="2">
        <v>192411101</v>
      </c>
      <c r="H1344" t="s">
        <v>42</v>
      </c>
      <c r="I1344" s="3">
        <v>4160</v>
      </c>
      <c r="J1344">
        <v>20151224</v>
      </c>
      <c r="K1344" s="4">
        <v>656</v>
      </c>
      <c r="L1344">
        <v>1370702</v>
      </c>
      <c r="M1344" s="5">
        <v>3497</v>
      </c>
      <c r="N1344" t="s">
        <v>44</v>
      </c>
      <c r="O1344" t="s">
        <v>62</v>
      </c>
      <c r="P1344" t="s">
        <v>63</v>
      </c>
      <c r="Q1344" s="5">
        <v>379</v>
      </c>
      <c r="R1344" s="5">
        <v>1236891</v>
      </c>
      <c r="S1344" t="s">
        <v>396</v>
      </c>
      <c r="T1344" t="s">
        <v>150</v>
      </c>
      <c r="U1344" t="s">
        <v>49</v>
      </c>
      <c r="V1344" t="s">
        <v>1811</v>
      </c>
      <c r="W1344" t="s">
        <v>51</v>
      </c>
      <c r="X1344" t="s">
        <v>52</v>
      </c>
      <c r="Y1344">
        <v>0</v>
      </c>
      <c r="Z1344" t="s">
        <v>53</v>
      </c>
      <c r="AA1344">
        <v>2015</v>
      </c>
      <c r="AB1344" t="s">
        <v>103</v>
      </c>
      <c r="AC1344" t="s">
        <v>55</v>
      </c>
      <c r="AD1344" t="s">
        <v>68</v>
      </c>
      <c r="AE1344">
        <v>1177130</v>
      </c>
      <c r="AF1344" t="s">
        <v>152</v>
      </c>
      <c r="AG1344" t="s">
        <v>58</v>
      </c>
      <c r="AH1344" t="s">
        <v>55</v>
      </c>
      <c r="AI1344" t="s">
        <v>270</v>
      </c>
    </row>
    <row r="1345" spans="1:35" x14ac:dyDescent="0.25">
      <c r="A1345" s="14" t="str">
        <f t="shared" si="20"/>
        <v>http://dodappwlsprd2.cloud.pge.com:8003/ilis_rpt/dailyeventlogdetail.jsp?odbeventlogid=15-0087111&amp;numberofmonths=24&amp;showchangehistorylog=1</v>
      </c>
      <c r="B1345" s="15" t="str">
        <f>HYPERLINK(A1345,V1345)</f>
        <v>15-0087111</v>
      </c>
      <c r="C1345" t="s">
        <v>1526</v>
      </c>
      <c r="D1345" t="s">
        <v>1527</v>
      </c>
      <c r="E1345" t="s">
        <v>84</v>
      </c>
      <c r="F1345" t="s">
        <v>1558</v>
      </c>
      <c r="G1345" s="2">
        <v>192411101</v>
      </c>
      <c r="H1345" t="s">
        <v>42</v>
      </c>
      <c r="I1345" s="3">
        <v>2094</v>
      </c>
      <c r="J1345">
        <v>20151224</v>
      </c>
      <c r="K1345" s="4">
        <v>1253</v>
      </c>
      <c r="L1345">
        <v>1370999</v>
      </c>
      <c r="M1345" s="5">
        <v>4432</v>
      </c>
      <c r="N1345" t="s">
        <v>44</v>
      </c>
      <c r="O1345" t="s">
        <v>359</v>
      </c>
      <c r="P1345" t="s">
        <v>1486</v>
      </c>
      <c r="Q1345" s="5">
        <v>326</v>
      </c>
      <c r="R1345" s="5">
        <v>1281395</v>
      </c>
      <c r="S1345" t="s">
        <v>277</v>
      </c>
      <c r="T1345" t="s">
        <v>79</v>
      </c>
      <c r="U1345" t="s">
        <v>49</v>
      </c>
      <c r="V1345" t="s">
        <v>1812</v>
      </c>
      <c r="W1345" t="s">
        <v>51</v>
      </c>
      <c r="X1345" t="s">
        <v>52</v>
      </c>
      <c r="Y1345">
        <v>0</v>
      </c>
      <c r="Z1345" t="s">
        <v>53</v>
      </c>
      <c r="AA1345">
        <v>2015</v>
      </c>
      <c r="AB1345" t="s">
        <v>103</v>
      </c>
      <c r="AC1345" t="s">
        <v>55</v>
      </c>
      <c r="AD1345" t="s">
        <v>88</v>
      </c>
      <c r="AE1345">
        <v>1177183</v>
      </c>
      <c r="AF1345" t="s">
        <v>81</v>
      </c>
      <c r="AG1345" t="s">
        <v>58</v>
      </c>
      <c r="AH1345" t="s">
        <v>55</v>
      </c>
      <c r="AI1345" t="s">
        <v>270</v>
      </c>
    </row>
    <row r="1346" spans="1:35" x14ac:dyDescent="0.25">
      <c r="A1346" s="14" t="str">
        <f t="shared" si="20"/>
        <v>http://dodappwlsprd2.cloud.pge.com:8003/ilis_rpt/dailyeventlogdetail.jsp?odbeventlogid=15-0087108&amp;numberofmonths=24&amp;showchangehistorylog=1</v>
      </c>
      <c r="B1346" s="15" t="str">
        <f>HYPERLINK(A1346,V1346)</f>
        <v>15-0087108</v>
      </c>
      <c r="C1346" t="s">
        <v>1526</v>
      </c>
      <c r="D1346" t="s">
        <v>1527</v>
      </c>
      <c r="E1346" t="s">
        <v>84</v>
      </c>
      <c r="F1346" t="s">
        <v>1566</v>
      </c>
      <c r="G1346" s="2">
        <v>43191101</v>
      </c>
      <c r="H1346" t="s">
        <v>265</v>
      </c>
      <c r="I1346" s="3" t="s">
        <v>1813</v>
      </c>
      <c r="J1346">
        <v>20151224</v>
      </c>
      <c r="K1346" s="4">
        <v>1233</v>
      </c>
      <c r="L1346">
        <v>1370995</v>
      </c>
      <c r="M1346" s="5">
        <v>274</v>
      </c>
      <c r="N1346" t="s">
        <v>44</v>
      </c>
      <c r="O1346" t="s">
        <v>62</v>
      </c>
      <c r="P1346" t="s">
        <v>63</v>
      </c>
      <c r="Q1346" s="5">
        <v>1593</v>
      </c>
      <c r="R1346" s="5">
        <v>146925</v>
      </c>
      <c r="S1346" t="s">
        <v>277</v>
      </c>
      <c r="T1346" t="s">
        <v>65</v>
      </c>
      <c r="U1346" t="s">
        <v>49</v>
      </c>
      <c r="V1346" t="s">
        <v>1814</v>
      </c>
      <c r="W1346" t="s">
        <v>51</v>
      </c>
      <c r="X1346" t="s">
        <v>52</v>
      </c>
      <c r="Y1346">
        <v>0</v>
      </c>
      <c r="Z1346" t="s">
        <v>53</v>
      </c>
      <c r="AA1346">
        <v>2015</v>
      </c>
      <c r="AB1346" t="s">
        <v>103</v>
      </c>
      <c r="AC1346" t="s">
        <v>55</v>
      </c>
      <c r="AD1346" t="s">
        <v>97</v>
      </c>
      <c r="AE1346">
        <v>1177180</v>
      </c>
      <c r="AF1346" t="s">
        <v>69</v>
      </c>
      <c r="AG1346" t="s">
        <v>58</v>
      </c>
      <c r="AH1346" t="s">
        <v>55</v>
      </c>
      <c r="AI1346" t="s">
        <v>270</v>
      </c>
    </row>
    <row r="1347" spans="1:35" x14ac:dyDescent="0.25">
      <c r="A1347" s="14" t="str">
        <f t="shared" si="20"/>
        <v>http://dodappwlsprd2.cloud.pge.com:8003/ilis_rpt/dailyeventlogdetail.jsp?odbeventlogid=15-0087115&amp;numberofmonths=24&amp;showchangehistorylog=1</v>
      </c>
      <c r="B1347" s="15" t="str">
        <f>HYPERLINK(A1347,V1347)</f>
        <v>15-0087115</v>
      </c>
      <c r="C1347" t="s">
        <v>1526</v>
      </c>
      <c r="D1347" t="s">
        <v>1527</v>
      </c>
      <c r="E1347" t="s">
        <v>84</v>
      </c>
      <c r="F1347" t="s">
        <v>1566</v>
      </c>
      <c r="G1347" s="2">
        <v>43191101</v>
      </c>
      <c r="H1347" t="s">
        <v>42</v>
      </c>
      <c r="I1347" s="3">
        <v>91960</v>
      </c>
      <c r="J1347">
        <v>20151224</v>
      </c>
      <c r="K1347" s="4">
        <v>1211</v>
      </c>
      <c r="L1347">
        <v>1371041</v>
      </c>
      <c r="M1347" s="5">
        <v>541</v>
      </c>
      <c r="N1347" t="s">
        <v>44</v>
      </c>
      <c r="O1347" t="s">
        <v>62</v>
      </c>
      <c r="P1347" t="s">
        <v>63</v>
      </c>
      <c r="Q1347" s="5">
        <v>533</v>
      </c>
      <c r="R1347" s="5">
        <v>125745</v>
      </c>
      <c r="S1347" t="s">
        <v>277</v>
      </c>
      <c r="T1347" t="s">
        <v>65</v>
      </c>
      <c r="U1347" t="s">
        <v>49</v>
      </c>
      <c r="V1347" t="s">
        <v>1815</v>
      </c>
      <c r="W1347" t="s">
        <v>51</v>
      </c>
      <c r="X1347" t="s">
        <v>52</v>
      </c>
      <c r="Y1347">
        <v>0</v>
      </c>
      <c r="Z1347" t="s">
        <v>53</v>
      </c>
      <c r="AA1347">
        <v>2015</v>
      </c>
      <c r="AB1347" t="s">
        <v>103</v>
      </c>
      <c r="AC1347" t="s">
        <v>55</v>
      </c>
      <c r="AD1347" t="s">
        <v>68</v>
      </c>
      <c r="AE1347">
        <v>1177187</v>
      </c>
      <c r="AF1347" t="s">
        <v>69</v>
      </c>
      <c r="AG1347" t="s">
        <v>58</v>
      </c>
      <c r="AH1347" t="s">
        <v>55</v>
      </c>
      <c r="AI1347" t="s">
        <v>270</v>
      </c>
    </row>
    <row r="1348" spans="1:35" x14ac:dyDescent="0.25">
      <c r="A1348" s="14" t="str">
        <f t="shared" si="20"/>
        <v>http://dodappwlsprd2.cloud.pge.com:8003/ilis_rpt/dailyeventlogdetail.jsp?odbeventlogid=15-0087223&amp;numberofmonths=24&amp;showchangehistorylog=1</v>
      </c>
      <c r="B1348" s="15" t="str">
        <f>HYPERLINK(A1348,V1348)</f>
        <v>15-0087223</v>
      </c>
      <c r="C1348" t="s">
        <v>1526</v>
      </c>
      <c r="D1348" t="s">
        <v>1527</v>
      </c>
      <c r="E1348" t="s">
        <v>40</v>
      </c>
      <c r="F1348" t="s">
        <v>1720</v>
      </c>
      <c r="G1348" s="2">
        <v>192171101</v>
      </c>
      <c r="H1348" t="s">
        <v>61</v>
      </c>
      <c r="I1348" s="3">
        <v>3053</v>
      </c>
      <c r="J1348">
        <v>20151224</v>
      </c>
      <c r="K1348" s="4">
        <v>1943</v>
      </c>
      <c r="L1348">
        <v>1371413</v>
      </c>
      <c r="M1348" s="5">
        <v>4001</v>
      </c>
      <c r="N1348" t="s">
        <v>44</v>
      </c>
      <c r="O1348" t="s">
        <v>62</v>
      </c>
      <c r="P1348" t="s">
        <v>63</v>
      </c>
      <c r="Q1348" s="5">
        <v>27</v>
      </c>
      <c r="R1348" s="5">
        <v>106920</v>
      </c>
      <c r="S1348" t="s">
        <v>1816</v>
      </c>
      <c r="T1348" t="s">
        <v>65</v>
      </c>
      <c r="U1348" t="s">
        <v>49</v>
      </c>
      <c r="V1348" t="s">
        <v>1817</v>
      </c>
      <c r="W1348" t="s">
        <v>51</v>
      </c>
      <c r="X1348" t="s">
        <v>52</v>
      </c>
      <c r="Y1348">
        <v>0</v>
      </c>
      <c r="Z1348" t="s">
        <v>53</v>
      </c>
      <c r="AA1348">
        <v>2015</v>
      </c>
      <c r="AB1348" t="s">
        <v>103</v>
      </c>
      <c r="AC1348" t="s">
        <v>55</v>
      </c>
      <c r="AD1348" t="s">
        <v>88</v>
      </c>
      <c r="AE1348">
        <v>1177303</v>
      </c>
      <c r="AF1348" t="s">
        <v>69</v>
      </c>
      <c r="AG1348" t="s">
        <v>58</v>
      </c>
      <c r="AH1348" t="s">
        <v>55</v>
      </c>
      <c r="AI1348" t="s">
        <v>270</v>
      </c>
    </row>
    <row r="1349" spans="1:35" x14ac:dyDescent="0.25">
      <c r="A1349" s="14" t="str">
        <f t="shared" si="20"/>
        <v>http://dodappwlsprd2.cloud.pge.com:8003/ilis_rpt/dailyeventlogdetail.jsp?odbeventlogid=15-0087227&amp;numberofmonths=24&amp;showchangehistorylog=1</v>
      </c>
      <c r="B1349" s="15" t="str">
        <f>HYPERLINK(A1349,V1349)</f>
        <v>15-0087227</v>
      </c>
      <c r="C1349" t="s">
        <v>1526</v>
      </c>
      <c r="D1349" t="s">
        <v>1527</v>
      </c>
      <c r="E1349" t="s">
        <v>40</v>
      </c>
      <c r="F1349" t="s">
        <v>1720</v>
      </c>
      <c r="G1349" s="2">
        <v>192171101</v>
      </c>
      <c r="H1349" t="s">
        <v>42</v>
      </c>
      <c r="I1349" s="3">
        <v>4904</v>
      </c>
      <c r="J1349">
        <v>20151224</v>
      </c>
      <c r="K1349" s="4">
        <v>2202</v>
      </c>
      <c r="L1349">
        <v>1371438</v>
      </c>
      <c r="M1349" s="5">
        <v>1713</v>
      </c>
      <c r="N1349" t="s">
        <v>44</v>
      </c>
      <c r="O1349" t="s">
        <v>62</v>
      </c>
      <c r="P1349" t="s">
        <v>70</v>
      </c>
      <c r="Q1349" s="5">
        <v>151</v>
      </c>
      <c r="R1349" s="5">
        <v>230322</v>
      </c>
      <c r="S1349" t="s">
        <v>1816</v>
      </c>
      <c r="T1349" t="s">
        <v>65</v>
      </c>
      <c r="U1349" t="s">
        <v>49</v>
      </c>
      <c r="V1349" t="s">
        <v>1818</v>
      </c>
      <c r="W1349" t="s">
        <v>51</v>
      </c>
      <c r="X1349" t="s">
        <v>52</v>
      </c>
      <c r="Y1349">
        <v>0</v>
      </c>
      <c r="Z1349" t="s">
        <v>53</v>
      </c>
      <c r="AA1349">
        <v>2015</v>
      </c>
      <c r="AB1349" t="s">
        <v>103</v>
      </c>
      <c r="AC1349" t="s">
        <v>55</v>
      </c>
      <c r="AD1349" t="s">
        <v>113</v>
      </c>
      <c r="AE1349">
        <v>1177308</v>
      </c>
      <c r="AF1349" t="s">
        <v>69</v>
      </c>
      <c r="AG1349" t="s">
        <v>58</v>
      </c>
      <c r="AH1349" t="s">
        <v>55</v>
      </c>
      <c r="AI1349" t="s">
        <v>270</v>
      </c>
    </row>
    <row r="1350" spans="1:35" x14ac:dyDescent="0.25">
      <c r="A1350" s="14" t="str">
        <f t="shared" ref="A1350:A1413" si="21">CONCATENATE("http://dodappwlsprd2.cloud.pge.com:8003/ilis_rpt/dailyeventlogdetail.jsp?odbeventlogid="&amp;V1350&amp;"&amp;numberofmonths=24&amp;showchangehistorylog=1")</f>
        <v>http://dodappwlsprd2.cloud.pge.com:8003/ilis_rpt/dailyeventlogdetail.jsp?odbeventlogid=15-0087248&amp;numberofmonths=24&amp;showchangehistorylog=1</v>
      </c>
      <c r="B1350" s="15" t="str">
        <f>HYPERLINK(A1350,V1350)</f>
        <v>15-0087248</v>
      </c>
      <c r="C1350" t="s">
        <v>1526</v>
      </c>
      <c r="D1350" t="s">
        <v>1527</v>
      </c>
      <c r="E1350" t="s">
        <v>40</v>
      </c>
      <c r="F1350" t="s">
        <v>1819</v>
      </c>
      <c r="G1350" s="2">
        <v>192171102</v>
      </c>
      <c r="H1350" t="s">
        <v>325</v>
      </c>
      <c r="I1350" s="3" t="s">
        <v>1376</v>
      </c>
      <c r="J1350">
        <v>20151224</v>
      </c>
      <c r="K1350" s="4">
        <v>2309</v>
      </c>
      <c r="L1350" t="s">
        <v>1820</v>
      </c>
      <c r="M1350" s="5">
        <v>3101</v>
      </c>
      <c r="N1350" t="s">
        <v>44</v>
      </c>
      <c r="O1350" t="s">
        <v>62</v>
      </c>
      <c r="P1350" t="s">
        <v>63</v>
      </c>
      <c r="Q1350" s="5">
        <v>146</v>
      </c>
      <c r="R1350" s="5">
        <v>92054</v>
      </c>
      <c r="S1350" t="s">
        <v>1821</v>
      </c>
      <c r="T1350" t="s">
        <v>79</v>
      </c>
      <c r="U1350" t="s">
        <v>49</v>
      </c>
      <c r="V1350" t="s">
        <v>1822</v>
      </c>
      <c r="W1350" t="s">
        <v>51</v>
      </c>
      <c r="X1350" t="s">
        <v>52</v>
      </c>
      <c r="Y1350">
        <v>0</v>
      </c>
      <c r="Z1350" t="s">
        <v>53</v>
      </c>
      <c r="AA1350">
        <v>2015</v>
      </c>
      <c r="AB1350" t="s">
        <v>103</v>
      </c>
      <c r="AC1350" t="s">
        <v>55</v>
      </c>
      <c r="AD1350" t="s">
        <v>113</v>
      </c>
      <c r="AE1350">
        <v>1177329</v>
      </c>
      <c r="AF1350" t="s">
        <v>81</v>
      </c>
      <c r="AG1350" t="s">
        <v>58</v>
      </c>
      <c r="AH1350" t="s">
        <v>55</v>
      </c>
      <c r="AI1350" t="s">
        <v>270</v>
      </c>
    </row>
    <row r="1351" spans="1:35" x14ac:dyDescent="0.25">
      <c r="A1351" s="14" t="str">
        <f t="shared" si="21"/>
        <v>http://dodappwlsprd2.cloud.pge.com:8003/ilis_rpt/dailyeventlogdetail.jsp?odbeventlogid=15-0087230&amp;numberofmonths=24&amp;showchangehistorylog=1</v>
      </c>
      <c r="B1351" s="15" t="str">
        <f>HYPERLINK(A1351,V1351)</f>
        <v>15-0087230</v>
      </c>
      <c r="C1351" t="s">
        <v>1526</v>
      </c>
      <c r="D1351" t="s">
        <v>1527</v>
      </c>
      <c r="E1351" t="s">
        <v>84</v>
      </c>
      <c r="F1351" t="s">
        <v>1700</v>
      </c>
      <c r="G1351" s="2">
        <v>192171103</v>
      </c>
      <c r="H1351" t="s">
        <v>42</v>
      </c>
      <c r="I1351" s="3">
        <v>3090</v>
      </c>
      <c r="J1351">
        <v>20151224</v>
      </c>
      <c r="K1351" s="4">
        <v>2223</v>
      </c>
      <c r="L1351">
        <v>1371460</v>
      </c>
      <c r="M1351" s="5">
        <v>3301</v>
      </c>
      <c r="N1351" t="s">
        <v>44</v>
      </c>
      <c r="O1351" t="s">
        <v>62</v>
      </c>
      <c r="P1351" t="s">
        <v>63</v>
      </c>
      <c r="Q1351" s="5">
        <v>46</v>
      </c>
      <c r="R1351" s="5">
        <v>151846</v>
      </c>
      <c r="S1351" t="s">
        <v>1823</v>
      </c>
      <c r="T1351" t="s">
        <v>79</v>
      </c>
      <c r="U1351" t="s">
        <v>49</v>
      </c>
      <c r="V1351" t="s">
        <v>1824</v>
      </c>
      <c r="W1351" t="s">
        <v>51</v>
      </c>
      <c r="X1351" t="s">
        <v>52</v>
      </c>
      <c r="Y1351">
        <v>0</v>
      </c>
      <c r="Z1351" t="s">
        <v>53</v>
      </c>
      <c r="AA1351">
        <v>2015</v>
      </c>
      <c r="AB1351" t="s">
        <v>103</v>
      </c>
      <c r="AC1351" t="s">
        <v>55</v>
      </c>
      <c r="AD1351" t="s">
        <v>113</v>
      </c>
      <c r="AE1351">
        <v>1177311</v>
      </c>
      <c r="AF1351" t="s">
        <v>81</v>
      </c>
      <c r="AG1351" t="s">
        <v>58</v>
      </c>
      <c r="AH1351" t="s">
        <v>55</v>
      </c>
      <c r="AI1351" t="s">
        <v>270</v>
      </c>
    </row>
    <row r="1352" spans="1:35" x14ac:dyDescent="0.25">
      <c r="A1352" s="14" t="str">
        <f t="shared" si="21"/>
        <v>http://dodappwlsprd2.cloud.pge.com:8003/ilis_rpt/dailyeventlogdetail.jsp?odbeventlogid=15-0087306&amp;numberofmonths=24&amp;showchangehistorylog=1</v>
      </c>
      <c r="B1352" s="15" t="str">
        <f>HYPERLINK(A1352,V1352)</f>
        <v>15-0087306</v>
      </c>
      <c r="C1352" t="s">
        <v>1526</v>
      </c>
      <c r="D1352" t="s">
        <v>1527</v>
      </c>
      <c r="E1352" t="s">
        <v>84</v>
      </c>
      <c r="F1352" t="s">
        <v>1700</v>
      </c>
      <c r="G1352" s="2">
        <v>192171103</v>
      </c>
      <c r="H1352" t="s">
        <v>61</v>
      </c>
      <c r="I1352" s="3">
        <v>7881</v>
      </c>
      <c r="J1352">
        <v>20151224</v>
      </c>
      <c r="K1352" s="4">
        <v>2130</v>
      </c>
      <c r="L1352">
        <v>1371813</v>
      </c>
      <c r="M1352" s="5">
        <v>2630</v>
      </c>
      <c r="N1352" t="s">
        <v>44</v>
      </c>
      <c r="O1352" t="s">
        <v>62</v>
      </c>
      <c r="P1352" t="s">
        <v>63</v>
      </c>
      <c r="Q1352" s="5">
        <v>12</v>
      </c>
      <c r="R1352" s="5">
        <v>31560</v>
      </c>
      <c r="S1352" t="s">
        <v>1823</v>
      </c>
      <c r="T1352" t="s">
        <v>65</v>
      </c>
      <c r="U1352" t="s">
        <v>49</v>
      </c>
      <c r="V1352" t="s">
        <v>1825</v>
      </c>
      <c r="W1352" t="s">
        <v>51</v>
      </c>
      <c r="X1352" t="s">
        <v>52</v>
      </c>
      <c r="Y1352">
        <v>0</v>
      </c>
      <c r="Z1352" t="s">
        <v>53</v>
      </c>
      <c r="AA1352">
        <v>2015</v>
      </c>
      <c r="AB1352" t="s">
        <v>103</v>
      </c>
      <c r="AC1352" t="s">
        <v>55</v>
      </c>
      <c r="AD1352" t="s">
        <v>88</v>
      </c>
      <c r="AE1352">
        <v>1177388</v>
      </c>
      <c r="AF1352" t="s">
        <v>69</v>
      </c>
      <c r="AG1352" t="s">
        <v>58</v>
      </c>
      <c r="AH1352" t="s">
        <v>55</v>
      </c>
      <c r="AI1352" t="s">
        <v>270</v>
      </c>
    </row>
    <row r="1353" spans="1:35" x14ac:dyDescent="0.25">
      <c r="A1353" s="14" t="str">
        <f t="shared" si="21"/>
        <v>http://dodappwlsprd2.cloud.pge.com:8003/ilis_rpt/dailyeventlogdetail.jsp?odbeventlogid=16-0012987&amp;numberofmonths=24&amp;showchangehistorylog=1</v>
      </c>
      <c r="B1353" s="15" t="str">
        <f>HYPERLINK(A1353,V1353)</f>
        <v>16-0012987</v>
      </c>
      <c r="C1353" t="s">
        <v>1526</v>
      </c>
      <c r="D1353" t="s">
        <v>1527</v>
      </c>
      <c r="E1353" t="s">
        <v>84</v>
      </c>
      <c r="F1353" t="s">
        <v>1826</v>
      </c>
      <c r="G1353" s="2">
        <v>42951101</v>
      </c>
      <c r="H1353" t="s">
        <v>61</v>
      </c>
      <c r="I1353" s="3">
        <v>3443</v>
      </c>
      <c r="J1353">
        <v>20160217</v>
      </c>
      <c r="K1353" s="4">
        <v>841</v>
      </c>
      <c r="L1353">
        <v>1404619</v>
      </c>
      <c r="M1353" s="5">
        <v>155</v>
      </c>
      <c r="N1353" t="s">
        <v>44</v>
      </c>
      <c r="O1353" t="s">
        <v>1827</v>
      </c>
      <c r="P1353" t="s">
        <v>1828</v>
      </c>
      <c r="Q1353" s="5">
        <v>134</v>
      </c>
      <c r="R1353" s="5">
        <v>20770</v>
      </c>
      <c r="S1353" t="s">
        <v>1829</v>
      </c>
      <c r="T1353" t="s">
        <v>65</v>
      </c>
      <c r="U1353" t="s">
        <v>49</v>
      </c>
      <c r="V1353" t="s">
        <v>1830</v>
      </c>
      <c r="W1353" t="s">
        <v>51</v>
      </c>
      <c r="X1353" t="s">
        <v>52</v>
      </c>
      <c r="Y1353">
        <v>42632252</v>
      </c>
      <c r="Z1353" t="s">
        <v>53</v>
      </c>
      <c r="AA1353">
        <v>2016</v>
      </c>
      <c r="AB1353" t="s">
        <v>247</v>
      </c>
      <c r="AC1353" t="s">
        <v>55</v>
      </c>
      <c r="AD1353" t="s">
        <v>68</v>
      </c>
      <c r="AE1353">
        <v>1186136</v>
      </c>
      <c r="AF1353" t="s">
        <v>69</v>
      </c>
      <c r="AG1353" t="s">
        <v>58</v>
      </c>
      <c r="AH1353" t="s">
        <v>55</v>
      </c>
      <c r="AI1353" t="s">
        <v>270</v>
      </c>
    </row>
    <row r="1354" spans="1:35" x14ac:dyDescent="0.25">
      <c r="A1354" s="14" t="str">
        <f t="shared" si="21"/>
        <v>http://dodappwlsprd2.cloud.pge.com:8003/ilis_rpt/dailyeventlogdetail.jsp?odbeventlogid=16-0017769&amp;numberofmonths=24&amp;showchangehistorylog=1</v>
      </c>
      <c r="B1354" s="15" t="str">
        <f>HYPERLINK(A1354,V1354)</f>
        <v>16-0017769</v>
      </c>
      <c r="C1354" t="s">
        <v>1526</v>
      </c>
      <c r="D1354" t="s">
        <v>1527</v>
      </c>
      <c r="E1354" t="s">
        <v>84</v>
      </c>
      <c r="F1354" t="s">
        <v>1528</v>
      </c>
      <c r="G1354" s="2">
        <v>43081101</v>
      </c>
      <c r="H1354" t="s">
        <v>61</v>
      </c>
      <c r="I1354" s="3">
        <v>3045</v>
      </c>
      <c r="J1354">
        <v>20160305</v>
      </c>
      <c r="K1354" s="4">
        <v>1748</v>
      </c>
      <c r="L1354">
        <v>1417769</v>
      </c>
      <c r="M1354" s="5">
        <v>852</v>
      </c>
      <c r="N1354" t="s">
        <v>44</v>
      </c>
      <c r="O1354" t="s">
        <v>62</v>
      </c>
      <c r="P1354" t="s">
        <v>63</v>
      </c>
      <c r="Q1354" s="5">
        <v>29</v>
      </c>
      <c r="R1354" s="5">
        <v>20956</v>
      </c>
      <c r="S1354" t="s">
        <v>283</v>
      </c>
      <c r="T1354" t="s">
        <v>65</v>
      </c>
      <c r="U1354" t="s">
        <v>49</v>
      </c>
      <c r="V1354" t="s">
        <v>1831</v>
      </c>
      <c r="W1354" t="s">
        <v>51</v>
      </c>
      <c r="X1354" t="s">
        <v>52</v>
      </c>
      <c r="Y1354">
        <v>0</v>
      </c>
      <c r="Z1354" t="s">
        <v>53</v>
      </c>
      <c r="AA1354">
        <v>2016</v>
      </c>
      <c r="AB1354" t="s">
        <v>297</v>
      </c>
      <c r="AC1354" t="s">
        <v>55</v>
      </c>
      <c r="AD1354" t="s">
        <v>88</v>
      </c>
      <c r="AE1354">
        <v>1189622</v>
      </c>
      <c r="AF1354" t="s">
        <v>69</v>
      </c>
      <c r="AG1354" t="s">
        <v>58</v>
      </c>
      <c r="AH1354" t="s">
        <v>55</v>
      </c>
      <c r="AI1354" t="s">
        <v>270</v>
      </c>
    </row>
    <row r="1355" spans="1:35" x14ac:dyDescent="0.25">
      <c r="A1355" s="14" t="str">
        <f t="shared" si="21"/>
        <v>http://dodappwlsprd2.cloud.pge.com:8003/ilis_rpt/dailyeventlogdetail.jsp?odbeventlogid=16-0017789&amp;numberofmonths=24&amp;showchangehistorylog=1</v>
      </c>
      <c r="B1355" s="15" t="str">
        <f>HYPERLINK(A1355,V1355)</f>
        <v>16-0017789</v>
      </c>
      <c r="C1355" t="s">
        <v>1526</v>
      </c>
      <c r="D1355" t="s">
        <v>1527</v>
      </c>
      <c r="E1355" t="s">
        <v>84</v>
      </c>
      <c r="F1355" t="s">
        <v>1802</v>
      </c>
      <c r="G1355" s="2">
        <v>192461101</v>
      </c>
      <c r="H1355" t="s">
        <v>265</v>
      </c>
      <c r="I1355" s="3" t="s">
        <v>1832</v>
      </c>
      <c r="J1355">
        <v>20160305</v>
      </c>
      <c r="K1355" s="4">
        <v>1811</v>
      </c>
      <c r="L1355">
        <v>1418018</v>
      </c>
      <c r="M1355" s="5">
        <v>607</v>
      </c>
      <c r="N1355" t="s">
        <v>44</v>
      </c>
      <c r="O1355" t="s">
        <v>62</v>
      </c>
      <c r="P1355" t="s">
        <v>63</v>
      </c>
      <c r="Q1355" s="5">
        <v>96</v>
      </c>
      <c r="R1355" s="5">
        <v>23408</v>
      </c>
      <c r="S1355" t="s">
        <v>283</v>
      </c>
      <c r="T1355" t="s">
        <v>65</v>
      </c>
      <c r="U1355" t="s">
        <v>49</v>
      </c>
      <c r="V1355" t="s">
        <v>1833</v>
      </c>
      <c r="W1355" t="s">
        <v>51</v>
      </c>
      <c r="X1355" t="s">
        <v>52</v>
      </c>
      <c r="Y1355">
        <v>0</v>
      </c>
      <c r="Z1355" t="s">
        <v>53</v>
      </c>
      <c r="AA1355">
        <v>2016</v>
      </c>
      <c r="AB1355" t="s">
        <v>297</v>
      </c>
      <c r="AC1355" t="s">
        <v>55</v>
      </c>
      <c r="AD1355" t="s">
        <v>68</v>
      </c>
      <c r="AE1355">
        <v>1189641</v>
      </c>
      <c r="AF1355" t="s">
        <v>69</v>
      </c>
      <c r="AG1355" t="s">
        <v>58</v>
      </c>
      <c r="AH1355" t="s">
        <v>55</v>
      </c>
      <c r="AI1355" t="s">
        <v>270</v>
      </c>
    </row>
    <row r="1356" spans="1:35" x14ac:dyDescent="0.25">
      <c r="A1356" s="14" t="str">
        <f t="shared" si="21"/>
        <v>http://dodappwlsprd2.cloud.pge.com:8003/ilis_rpt/dailyeventlogdetail.jsp?odbeventlogid=16-0017610&amp;numberofmonths=24&amp;showchangehistorylog=1</v>
      </c>
      <c r="B1356" s="15" t="str">
        <f>HYPERLINK(A1356,V1356)</f>
        <v>16-0017610</v>
      </c>
      <c r="C1356" t="s">
        <v>1526</v>
      </c>
      <c r="D1356" t="s">
        <v>1527</v>
      </c>
      <c r="E1356" t="s">
        <v>84</v>
      </c>
      <c r="F1356" t="s">
        <v>1834</v>
      </c>
      <c r="G1356" s="2">
        <v>43411101</v>
      </c>
      <c r="H1356" t="s">
        <v>61</v>
      </c>
      <c r="I1356" s="3">
        <v>7493</v>
      </c>
      <c r="J1356">
        <v>20160305</v>
      </c>
      <c r="K1356" s="4">
        <v>1708</v>
      </c>
      <c r="L1356">
        <v>1417544</v>
      </c>
      <c r="M1356" s="5">
        <v>640</v>
      </c>
      <c r="N1356" t="s">
        <v>44</v>
      </c>
      <c r="O1356" t="s">
        <v>62</v>
      </c>
      <c r="P1356" t="s">
        <v>63</v>
      </c>
      <c r="Q1356" s="5">
        <v>10</v>
      </c>
      <c r="R1356" s="5">
        <v>6400</v>
      </c>
      <c r="S1356" t="s">
        <v>283</v>
      </c>
      <c r="T1356" t="s">
        <v>79</v>
      </c>
      <c r="U1356" t="s">
        <v>49</v>
      </c>
      <c r="V1356" t="s">
        <v>1835</v>
      </c>
      <c r="W1356" t="s">
        <v>51</v>
      </c>
      <c r="X1356" t="s">
        <v>52</v>
      </c>
      <c r="Y1356">
        <v>0</v>
      </c>
      <c r="Z1356" t="s">
        <v>53</v>
      </c>
      <c r="AA1356">
        <v>2016</v>
      </c>
      <c r="AB1356" t="s">
        <v>297</v>
      </c>
      <c r="AC1356" t="s">
        <v>55</v>
      </c>
      <c r="AD1356" t="s">
        <v>88</v>
      </c>
      <c r="AE1356">
        <v>1189464</v>
      </c>
      <c r="AF1356" t="s">
        <v>81</v>
      </c>
      <c r="AG1356" t="s">
        <v>58</v>
      </c>
      <c r="AH1356" t="s">
        <v>55</v>
      </c>
      <c r="AI1356" t="s">
        <v>270</v>
      </c>
    </row>
    <row r="1357" spans="1:35" x14ac:dyDescent="0.25">
      <c r="A1357" s="14" t="str">
        <f t="shared" si="21"/>
        <v>http://dodappwlsprd2.cloud.pge.com:8003/ilis_rpt/dailyeventlogdetail.jsp?odbeventlogid=16-0017648&amp;numberofmonths=24&amp;showchangehistorylog=1</v>
      </c>
      <c r="B1357" s="15" t="str">
        <f>HYPERLINK(A1357,V1357)</f>
        <v>16-0017648</v>
      </c>
      <c r="C1357" t="s">
        <v>1526</v>
      </c>
      <c r="D1357" t="s">
        <v>1527</v>
      </c>
      <c r="E1357" t="s">
        <v>84</v>
      </c>
      <c r="F1357" t="s">
        <v>1585</v>
      </c>
      <c r="G1357" s="2">
        <v>192381101</v>
      </c>
      <c r="H1357" t="s">
        <v>61</v>
      </c>
      <c r="I1357" s="3">
        <v>1907</v>
      </c>
      <c r="J1357">
        <v>20160305</v>
      </c>
      <c r="K1357" s="4">
        <v>1559</v>
      </c>
      <c r="L1357">
        <v>1417041</v>
      </c>
      <c r="M1357" s="5">
        <v>317</v>
      </c>
      <c r="N1357" t="s">
        <v>44</v>
      </c>
      <c r="O1357" t="s">
        <v>45</v>
      </c>
      <c r="P1357" t="s">
        <v>281</v>
      </c>
      <c r="Q1357" s="5">
        <v>16</v>
      </c>
      <c r="R1357" s="5">
        <v>4353</v>
      </c>
      <c r="S1357" t="s">
        <v>290</v>
      </c>
      <c r="T1357" t="s">
        <v>65</v>
      </c>
      <c r="U1357" t="s">
        <v>49</v>
      </c>
      <c r="V1357" t="s">
        <v>1836</v>
      </c>
      <c r="W1357" t="s">
        <v>51</v>
      </c>
      <c r="X1357" t="s">
        <v>52</v>
      </c>
      <c r="Y1357">
        <v>0</v>
      </c>
      <c r="Z1357" t="s">
        <v>53</v>
      </c>
      <c r="AA1357">
        <v>2016</v>
      </c>
      <c r="AB1357" t="s">
        <v>297</v>
      </c>
      <c r="AC1357" t="s">
        <v>55</v>
      </c>
      <c r="AD1357" t="s">
        <v>68</v>
      </c>
      <c r="AE1357">
        <v>1189503</v>
      </c>
      <c r="AF1357" t="s">
        <v>69</v>
      </c>
      <c r="AG1357" t="s">
        <v>58</v>
      </c>
      <c r="AH1357" t="s">
        <v>55</v>
      </c>
      <c r="AI1357" t="s">
        <v>55</v>
      </c>
    </row>
    <row r="1358" spans="1:35" x14ac:dyDescent="0.25">
      <c r="A1358" s="14" t="str">
        <f t="shared" si="21"/>
        <v>http://dodappwlsprd2.cloud.pge.com:8003/ilis_rpt/dailyeventlogdetail.jsp?odbeventlogid=16-0017657&amp;numberofmonths=24&amp;showchangehistorylog=1</v>
      </c>
      <c r="B1358" s="15" t="str">
        <f>HYPERLINK(A1358,V1358)</f>
        <v>16-0017657</v>
      </c>
      <c r="C1358" t="s">
        <v>1526</v>
      </c>
      <c r="D1358" t="s">
        <v>1527</v>
      </c>
      <c r="E1358" t="s">
        <v>84</v>
      </c>
      <c r="F1358" t="s">
        <v>1530</v>
      </c>
      <c r="G1358" s="2">
        <v>42981101</v>
      </c>
      <c r="H1358" t="s">
        <v>61</v>
      </c>
      <c r="I1358" s="3">
        <v>3975</v>
      </c>
      <c r="J1358">
        <v>20160305</v>
      </c>
      <c r="K1358" s="4">
        <v>1636</v>
      </c>
      <c r="L1358">
        <v>1417367</v>
      </c>
      <c r="M1358" s="5">
        <v>418</v>
      </c>
      <c r="N1358" t="s">
        <v>44</v>
      </c>
      <c r="O1358" t="s">
        <v>62</v>
      </c>
      <c r="P1358" t="s">
        <v>63</v>
      </c>
      <c r="Q1358" s="5">
        <v>69</v>
      </c>
      <c r="R1358" s="5">
        <v>28842</v>
      </c>
      <c r="S1358" t="s">
        <v>283</v>
      </c>
      <c r="T1358" t="s">
        <v>65</v>
      </c>
      <c r="U1358" t="s">
        <v>49</v>
      </c>
      <c r="V1358" t="s">
        <v>1837</v>
      </c>
      <c r="W1358" t="s">
        <v>51</v>
      </c>
      <c r="X1358" t="s">
        <v>52</v>
      </c>
      <c r="Y1358">
        <v>0</v>
      </c>
      <c r="Z1358" t="s">
        <v>53</v>
      </c>
      <c r="AA1358">
        <v>2016</v>
      </c>
      <c r="AB1358" t="s">
        <v>297</v>
      </c>
      <c r="AC1358" t="s">
        <v>55</v>
      </c>
      <c r="AD1358" t="s">
        <v>68</v>
      </c>
      <c r="AE1358">
        <v>1189513</v>
      </c>
      <c r="AF1358" t="s">
        <v>69</v>
      </c>
      <c r="AG1358" t="s">
        <v>58</v>
      </c>
      <c r="AH1358" t="s">
        <v>55</v>
      </c>
      <c r="AI1358" t="s">
        <v>270</v>
      </c>
    </row>
    <row r="1359" spans="1:35" x14ac:dyDescent="0.25">
      <c r="A1359" s="14" t="str">
        <f t="shared" si="21"/>
        <v>http://dodappwlsprd2.cloud.pge.com:8003/ilis_rpt/dailyeventlogdetail.jsp?odbeventlogid=16-0017977&amp;numberofmonths=24&amp;showchangehistorylog=1</v>
      </c>
      <c r="B1359" s="15" t="str">
        <f>HYPERLINK(A1359,V1359)</f>
        <v>16-0017977</v>
      </c>
      <c r="C1359" t="s">
        <v>1526</v>
      </c>
      <c r="D1359" t="s">
        <v>1527</v>
      </c>
      <c r="E1359" t="s">
        <v>84</v>
      </c>
      <c r="F1359" t="s">
        <v>1530</v>
      </c>
      <c r="G1359" s="2">
        <v>42981101</v>
      </c>
      <c r="H1359" t="s">
        <v>137</v>
      </c>
      <c r="I1359" s="3">
        <v>427</v>
      </c>
      <c r="J1359">
        <v>20160305</v>
      </c>
      <c r="K1359" s="4">
        <v>1831</v>
      </c>
      <c r="L1359">
        <v>1418141</v>
      </c>
      <c r="M1359" s="5">
        <v>864</v>
      </c>
      <c r="N1359" t="s">
        <v>44</v>
      </c>
      <c r="O1359" t="s">
        <v>62</v>
      </c>
      <c r="P1359" t="s">
        <v>63</v>
      </c>
      <c r="Q1359" s="5">
        <v>47</v>
      </c>
      <c r="R1359" s="5">
        <v>40608</v>
      </c>
      <c r="S1359" t="s">
        <v>1838</v>
      </c>
      <c r="T1359" t="s">
        <v>65</v>
      </c>
      <c r="U1359" t="s">
        <v>49</v>
      </c>
      <c r="V1359" t="s">
        <v>1839</v>
      </c>
      <c r="W1359" t="s">
        <v>51</v>
      </c>
      <c r="X1359" t="s">
        <v>52</v>
      </c>
      <c r="Y1359">
        <v>0</v>
      </c>
      <c r="Z1359" t="s">
        <v>53</v>
      </c>
      <c r="AA1359">
        <v>2016</v>
      </c>
      <c r="AB1359" t="s">
        <v>297</v>
      </c>
      <c r="AC1359" t="s">
        <v>55</v>
      </c>
      <c r="AD1359" t="s">
        <v>68</v>
      </c>
      <c r="AE1359">
        <v>1189848</v>
      </c>
      <c r="AF1359" t="s">
        <v>69</v>
      </c>
      <c r="AG1359" t="s">
        <v>58</v>
      </c>
      <c r="AH1359" t="s">
        <v>55</v>
      </c>
      <c r="AI1359" t="s">
        <v>270</v>
      </c>
    </row>
    <row r="1360" spans="1:35" x14ac:dyDescent="0.25">
      <c r="A1360" s="14" t="str">
        <f t="shared" si="21"/>
        <v>http://dodappwlsprd2.cloud.pge.com:8003/ilis_rpt/dailyeventlogdetail.jsp?odbeventlogid=16-0017626&amp;numberofmonths=24&amp;showchangehistorylog=1</v>
      </c>
      <c r="B1360" s="15" t="str">
        <f>HYPERLINK(A1360,V1360)</f>
        <v>16-0017626</v>
      </c>
      <c r="C1360" t="s">
        <v>1526</v>
      </c>
      <c r="D1360" t="s">
        <v>1527</v>
      </c>
      <c r="E1360" t="s">
        <v>84</v>
      </c>
      <c r="F1360" t="s">
        <v>1538</v>
      </c>
      <c r="G1360" s="2">
        <v>42761102</v>
      </c>
      <c r="H1360" t="s">
        <v>61</v>
      </c>
      <c r="I1360" s="3">
        <v>2857</v>
      </c>
      <c r="J1360">
        <v>20160305</v>
      </c>
      <c r="K1360" s="4">
        <v>1550</v>
      </c>
      <c r="L1360">
        <v>1417010</v>
      </c>
      <c r="M1360" s="5">
        <v>250</v>
      </c>
      <c r="N1360" t="s">
        <v>44</v>
      </c>
      <c r="O1360" t="s">
        <v>62</v>
      </c>
      <c r="P1360" t="s">
        <v>63</v>
      </c>
      <c r="Q1360" s="5">
        <v>30</v>
      </c>
      <c r="R1360" s="5">
        <v>7500</v>
      </c>
      <c r="S1360" t="s">
        <v>290</v>
      </c>
      <c r="T1360" t="s">
        <v>65</v>
      </c>
      <c r="U1360" t="s">
        <v>49</v>
      </c>
      <c r="V1360" t="s">
        <v>1840</v>
      </c>
      <c r="W1360" t="s">
        <v>51</v>
      </c>
      <c r="X1360" t="s">
        <v>52</v>
      </c>
      <c r="Y1360">
        <v>0</v>
      </c>
      <c r="Z1360" t="s">
        <v>53</v>
      </c>
      <c r="AA1360">
        <v>2016</v>
      </c>
      <c r="AB1360" t="s">
        <v>297</v>
      </c>
      <c r="AC1360" t="s">
        <v>55</v>
      </c>
      <c r="AD1360" t="s">
        <v>68</v>
      </c>
      <c r="AE1360">
        <v>1189480</v>
      </c>
      <c r="AF1360" t="s">
        <v>69</v>
      </c>
      <c r="AG1360" t="s">
        <v>58</v>
      </c>
      <c r="AH1360" t="s">
        <v>55</v>
      </c>
      <c r="AI1360" t="s">
        <v>270</v>
      </c>
    </row>
    <row r="1361" spans="1:35" x14ac:dyDescent="0.25">
      <c r="A1361" s="14" t="str">
        <f t="shared" si="21"/>
        <v>http://dodappwlsprd2.cloud.pge.com:8003/ilis_rpt/dailyeventlogdetail.jsp?odbeventlogid=16-0017717&amp;numberofmonths=24&amp;showchangehistorylog=1</v>
      </c>
      <c r="B1361" s="15" t="str">
        <f>HYPERLINK(A1361,V1361)</f>
        <v>16-0017717</v>
      </c>
      <c r="C1361" t="s">
        <v>1526</v>
      </c>
      <c r="D1361" t="s">
        <v>1527</v>
      </c>
      <c r="E1361" t="s">
        <v>84</v>
      </c>
      <c r="F1361" t="s">
        <v>1538</v>
      </c>
      <c r="G1361" s="2">
        <v>42761102</v>
      </c>
      <c r="H1361" t="s">
        <v>61</v>
      </c>
      <c r="I1361" s="3">
        <v>3969</v>
      </c>
      <c r="J1361">
        <v>20160305</v>
      </c>
      <c r="K1361" s="4">
        <v>1752</v>
      </c>
      <c r="L1361">
        <v>1417862</v>
      </c>
      <c r="M1361" s="5">
        <v>325</v>
      </c>
      <c r="N1361" t="s">
        <v>44</v>
      </c>
      <c r="O1361" t="s">
        <v>62</v>
      </c>
      <c r="P1361" t="s">
        <v>63</v>
      </c>
      <c r="Q1361" s="5">
        <v>59</v>
      </c>
      <c r="R1361" s="5">
        <v>19175</v>
      </c>
      <c r="S1361" t="s">
        <v>290</v>
      </c>
      <c r="T1361" t="s">
        <v>65</v>
      </c>
      <c r="U1361" t="s">
        <v>49</v>
      </c>
      <c r="V1361" t="s">
        <v>1841</v>
      </c>
      <c r="W1361" t="s">
        <v>51</v>
      </c>
      <c r="X1361" t="s">
        <v>52</v>
      </c>
      <c r="Y1361">
        <v>0</v>
      </c>
      <c r="Z1361" t="s">
        <v>53</v>
      </c>
      <c r="AA1361">
        <v>2016</v>
      </c>
      <c r="AB1361" t="s">
        <v>297</v>
      </c>
      <c r="AC1361" t="s">
        <v>55</v>
      </c>
      <c r="AD1361" t="s">
        <v>68</v>
      </c>
      <c r="AE1361">
        <v>1189572</v>
      </c>
      <c r="AF1361" t="s">
        <v>69</v>
      </c>
      <c r="AG1361" t="s">
        <v>58</v>
      </c>
      <c r="AH1361" t="s">
        <v>55</v>
      </c>
      <c r="AI1361" t="s">
        <v>270</v>
      </c>
    </row>
    <row r="1362" spans="1:35" x14ac:dyDescent="0.25">
      <c r="A1362" s="14" t="str">
        <f t="shared" si="21"/>
        <v>http://dodappwlsprd2.cloud.pge.com:8003/ilis_rpt/dailyeventlogdetail.jsp?odbeventlogid=16-0017818&amp;numberofmonths=24&amp;showchangehistorylog=1</v>
      </c>
      <c r="B1362" s="15" t="str">
        <f>HYPERLINK(A1362,V1362)</f>
        <v>16-0017818</v>
      </c>
      <c r="C1362" t="s">
        <v>1526</v>
      </c>
      <c r="D1362" t="s">
        <v>1527</v>
      </c>
      <c r="E1362" t="s">
        <v>84</v>
      </c>
      <c r="F1362" t="s">
        <v>1538</v>
      </c>
      <c r="G1362" s="2">
        <v>42761102</v>
      </c>
      <c r="H1362" t="s">
        <v>75</v>
      </c>
      <c r="I1362" s="3" t="s">
        <v>455</v>
      </c>
      <c r="J1362">
        <v>20160305</v>
      </c>
      <c r="K1362" s="4">
        <v>1811</v>
      </c>
      <c r="L1362">
        <v>1417980</v>
      </c>
      <c r="M1362" s="5">
        <v>581</v>
      </c>
      <c r="N1362" t="s">
        <v>44</v>
      </c>
      <c r="O1362" t="s">
        <v>62</v>
      </c>
      <c r="P1362" t="s">
        <v>70</v>
      </c>
      <c r="Q1362" s="5">
        <v>131</v>
      </c>
      <c r="R1362" s="5">
        <v>56128</v>
      </c>
      <c r="S1362" t="s">
        <v>283</v>
      </c>
      <c r="T1362" t="s">
        <v>65</v>
      </c>
      <c r="U1362" t="s">
        <v>49</v>
      </c>
      <c r="V1362" t="s">
        <v>1842</v>
      </c>
      <c r="W1362" t="s">
        <v>51</v>
      </c>
      <c r="X1362" t="s">
        <v>52</v>
      </c>
      <c r="Y1362">
        <v>0</v>
      </c>
      <c r="Z1362" t="s">
        <v>53</v>
      </c>
      <c r="AA1362">
        <v>2016</v>
      </c>
      <c r="AB1362" t="s">
        <v>297</v>
      </c>
      <c r="AC1362" t="s">
        <v>55</v>
      </c>
      <c r="AD1362" t="s">
        <v>68</v>
      </c>
      <c r="AE1362">
        <v>1189671</v>
      </c>
      <c r="AF1362" t="s">
        <v>69</v>
      </c>
      <c r="AG1362" t="s">
        <v>58</v>
      </c>
      <c r="AH1362" t="s">
        <v>55</v>
      </c>
      <c r="AI1362" t="s">
        <v>270</v>
      </c>
    </row>
    <row r="1363" spans="1:35" x14ac:dyDescent="0.25">
      <c r="A1363" s="14" t="str">
        <f t="shared" si="21"/>
        <v>http://dodappwlsprd2.cloud.pge.com:8003/ilis_rpt/dailyeventlogdetail.jsp?odbeventlogid=16-0017757&amp;numberofmonths=24&amp;showchangehistorylog=1</v>
      </c>
      <c r="B1363" s="15" t="str">
        <f>HYPERLINK(A1363,V1363)</f>
        <v>16-0017757</v>
      </c>
      <c r="C1363" t="s">
        <v>1526</v>
      </c>
      <c r="D1363" t="s">
        <v>1527</v>
      </c>
      <c r="E1363" t="s">
        <v>84</v>
      </c>
      <c r="F1363" t="s">
        <v>1667</v>
      </c>
      <c r="G1363" s="2">
        <v>192311141</v>
      </c>
      <c r="H1363" t="s">
        <v>42</v>
      </c>
      <c r="I1363" s="3">
        <v>3902</v>
      </c>
      <c r="J1363">
        <v>20160305</v>
      </c>
      <c r="K1363" s="4">
        <v>1942</v>
      </c>
      <c r="L1363">
        <v>1418672</v>
      </c>
      <c r="M1363" s="5">
        <v>1200</v>
      </c>
      <c r="N1363" t="s">
        <v>44</v>
      </c>
      <c r="O1363" t="s">
        <v>62</v>
      </c>
      <c r="P1363" t="s">
        <v>63</v>
      </c>
      <c r="Q1363" s="5">
        <v>6</v>
      </c>
      <c r="R1363" s="5">
        <v>1934</v>
      </c>
      <c r="S1363" t="s">
        <v>290</v>
      </c>
      <c r="T1363" t="s">
        <v>65</v>
      </c>
      <c r="U1363" t="s">
        <v>49</v>
      </c>
      <c r="V1363" t="s">
        <v>1843</v>
      </c>
      <c r="W1363" t="s">
        <v>51</v>
      </c>
      <c r="X1363" t="s">
        <v>52</v>
      </c>
      <c r="Y1363">
        <v>0</v>
      </c>
      <c r="Z1363" t="s">
        <v>53</v>
      </c>
      <c r="AA1363">
        <v>2016</v>
      </c>
      <c r="AB1363" t="s">
        <v>297</v>
      </c>
      <c r="AC1363" t="s">
        <v>55</v>
      </c>
      <c r="AD1363" t="s">
        <v>68</v>
      </c>
      <c r="AE1363">
        <v>1189611</v>
      </c>
      <c r="AF1363" t="s">
        <v>69</v>
      </c>
      <c r="AG1363" t="s">
        <v>58</v>
      </c>
      <c r="AH1363" t="s">
        <v>55</v>
      </c>
      <c r="AI1363" t="s">
        <v>270</v>
      </c>
    </row>
    <row r="1364" spans="1:35" x14ac:dyDescent="0.25">
      <c r="A1364" s="14" t="str">
        <f t="shared" si="21"/>
        <v>http://dodappwlsprd2.cloud.pge.com:8003/ilis_rpt/dailyeventlogdetail.jsp?odbeventlogid=16-0017678&amp;numberofmonths=24&amp;showchangehistorylog=1</v>
      </c>
      <c r="B1364" s="15" t="str">
        <f>HYPERLINK(A1364,V1364)</f>
        <v>16-0017678</v>
      </c>
      <c r="C1364" t="s">
        <v>1526</v>
      </c>
      <c r="D1364" t="s">
        <v>1527</v>
      </c>
      <c r="E1364" t="s">
        <v>84</v>
      </c>
      <c r="F1364" t="s">
        <v>1614</v>
      </c>
      <c r="G1364" s="2">
        <v>192311142</v>
      </c>
      <c r="H1364" t="s">
        <v>61</v>
      </c>
      <c r="I1364" s="3">
        <v>47739</v>
      </c>
      <c r="J1364">
        <v>20160305</v>
      </c>
      <c r="K1364" s="4">
        <v>1612</v>
      </c>
      <c r="L1364">
        <v>1417127</v>
      </c>
      <c r="M1364" s="5">
        <v>467</v>
      </c>
      <c r="N1364" t="s">
        <v>44</v>
      </c>
      <c r="O1364" t="s">
        <v>62</v>
      </c>
      <c r="P1364" t="s">
        <v>63</v>
      </c>
      <c r="Q1364" s="5">
        <v>2</v>
      </c>
      <c r="R1364" s="5">
        <v>934</v>
      </c>
      <c r="S1364" t="s">
        <v>290</v>
      </c>
      <c r="T1364" t="s">
        <v>65</v>
      </c>
      <c r="U1364" t="s">
        <v>49</v>
      </c>
      <c r="V1364" t="s">
        <v>1844</v>
      </c>
      <c r="W1364" t="s">
        <v>51</v>
      </c>
      <c r="X1364" t="s">
        <v>52</v>
      </c>
      <c r="Y1364">
        <v>0</v>
      </c>
      <c r="Z1364" t="s">
        <v>53</v>
      </c>
      <c r="AA1364">
        <v>2016</v>
      </c>
      <c r="AB1364" t="s">
        <v>297</v>
      </c>
      <c r="AC1364" t="s">
        <v>55</v>
      </c>
      <c r="AD1364" t="s">
        <v>88</v>
      </c>
      <c r="AE1364">
        <v>1189534</v>
      </c>
      <c r="AF1364" t="s">
        <v>69</v>
      </c>
      <c r="AG1364" t="s">
        <v>58</v>
      </c>
      <c r="AH1364" t="s">
        <v>55</v>
      </c>
      <c r="AI1364" t="s">
        <v>55</v>
      </c>
    </row>
    <row r="1365" spans="1:35" x14ac:dyDescent="0.25">
      <c r="A1365" s="14" t="str">
        <f t="shared" si="21"/>
        <v>http://dodappwlsprd2.cloud.pge.com:8003/ilis_rpt/dailyeventlogdetail.jsp?odbeventlogid=16-0017702&amp;numberofmonths=24&amp;showchangehistorylog=1</v>
      </c>
      <c r="B1365" s="15" t="str">
        <f>HYPERLINK(A1365,V1365)</f>
        <v>16-0017702</v>
      </c>
      <c r="C1365" t="s">
        <v>1526</v>
      </c>
      <c r="D1365" t="s">
        <v>1527</v>
      </c>
      <c r="E1365" t="s">
        <v>84</v>
      </c>
      <c r="F1365" t="s">
        <v>1614</v>
      </c>
      <c r="G1365" s="2">
        <v>192311142</v>
      </c>
      <c r="H1365" t="s">
        <v>75</v>
      </c>
      <c r="I1365" s="3">
        <v>7449</v>
      </c>
      <c r="J1365">
        <v>20160305</v>
      </c>
      <c r="K1365" s="4">
        <v>1625</v>
      </c>
      <c r="L1365">
        <v>1417218</v>
      </c>
      <c r="M1365" s="5">
        <v>487</v>
      </c>
      <c r="N1365" t="s">
        <v>44</v>
      </c>
      <c r="O1365" t="s">
        <v>62</v>
      </c>
      <c r="P1365" t="s">
        <v>63</v>
      </c>
      <c r="Q1365" s="5">
        <v>6</v>
      </c>
      <c r="R1365" s="5">
        <v>2642</v>
      </c>
      <c r="S1365" t="s">
        <v>273</v>
      </c>
      <c r="T1365" t="s">
        <v>65</v>
      </c>
      <c r="U1365" t="s">
        <v>49</v>
      </c>
      <c r="V1365" t="s">
        <v>1845</v>
      </c>
      <c r="W1365" t="s">
        <v>51</v>
      </c>
      <c r="X1365" t="s">
        <v>52</v>
      </c>
      <c r="Y1365">
        <v>0</v>
      </c>
      <c r="Z1365" t="s">
        <v>53</v>
      </c>
      <c r="AA1365">
        <v>2016</v>
      </c>
      <c r="AB1365" t="s">
        <v>297</v>
      </c>
      <c r="AC1365" t="s">
        <v>55</v>
      </c>
      <c r="AD1365" t="s">
        <v>68</v>
      </c>
      <c r="AE1365">
        <v>1189558</v>
      </c>
      <c r="AF1365" t="s">
        <v>69</v>
      </c>
      <c r="AG1365" t="s">
        <v>58</v>
      </c>
      <c r="AH1365" t="s">
        <v>55</v>
      </c>
      <c r="AI1365" t="s">
        <v>55</v>
      </c>
    </row>
    <row r="1366" spans="1:35" x14ac:dyDescent="0.25">
      <c r="A1366" s="14" t="str">
        <f t="shared" si="21"/>
        <v>http://dodappwlsprd2.cloud.pge.com:8003/ilis_rpt/dailyeventlogdetail.jsp?odbeventlogid=16-0017426&amp;numberofmonths=24&amp;showchangehistorylog=1</v>
      </c>
      <c r="B1366" s="15" t="str">
        <f>HYPERLINK(A1366,V1366)</f>
        <v>16-0017426</v>
      </c>
      <c r="C1366" t="s">
        <v>1526</v>
      </c>
      <c r="D1366" t="s">
        <v>1527</v>
      </c>
      <c r="E1366" t="s">
        <v>84</v>
      </c>
      <c r="F1366" t="s">
        <v>1617</v>
      </c>
      <c r="G1366" s="2">
        <v>192221102</v>
      </c>
      <c r="H1366" t="s">
        <v>75</v>
      </c>
      <c r="I1366" s="3" t="s">
        <v>455</v>
      </c>
      <c r="J1366">
        <v>20160305</v>
      </c>
      <c r="K1366" s="4">
        <v>638</v>
      </c>
      <c r="L1366">
        <v>1416467</v>
      </c>
      <c r="M1366" s="5">
        <v>1140</v>
      </c>
      <c r="N1366" t="s">
        <v>44</v>
      </c>
      <c r="O1366" t="s">
        <v>62</v>
      </c>
      <c r="P1366" t="s">
        <v>63</v>
      </c>
      <c r="Q1366" s="5">
        <v>439</v>
      </c>
      <c r="R1366" s="5">
        <v>187153</v>
      </c>
      <c r="S1366" t="s">
        <v>279</v>
      </c>
      <c r="T1366" t="s">
        <v>65</v>
      </c>
      <c r="U1366" t="s">
        <v>49</v>
      </c>
      <c r="V1366" t="s">
        <v>1846</v>
      </c>
      <c r="W1366" t="s">
        <v>51</v>
      </c>
      <c r="X1366" t="s">
        <v>52</v>
      </c>
      <c r="Y1366">
        <v>0</v>
      </c>
      <c r="Z1366" t="s">
        <v>53</v>
      </c>
      <c r="AA1366">
        <v>2016</v>
      </c>
      <c r="AB1366" t="s">
        <v>297</v>
      </c>
      <c r="AC1366" t="s">
        <v>55</v>
      </c>
      <c r="AD1366" t="s">
        <v>68</v>
      </c>
      <c r="AE1366">
        <v>1189316</v>
      </c>
      <c r="AF1366" t="s">
        <v>69</v>
      </c>
      <c r="AG1366" t="s">
        <v>58</v>
      </c>
      <c r="AH1366" t="s">
        <v>55</v>
      </c>
      <c r="AI1366" t="s">
        <v>55</v>
      </c>
    </row>
    <row r="1367" spans="1:35" x14ac:dyDescent="0.25">
      <c r="A1367" s="14" t="str">
        <f t="shared" si="21"/>
        <v>http://dodappwlsprd2.cloud.pge.com:8003/ilis_rpt/dailyeventlogdetail.jsp?odbeventlogid=16-0017558&amp;numberofmonths=24&amp;showchangehistorylog=1</v>
      </c>
      <c r="B1367" s="15" t="str">
        <f>HYPERLINK(A1367,V1367)</f>
        <v>16-0017558</v>
      </c>
      <c r="C1367" t="s">
        <v>1526</v>
      </c>
      <c r="D1367" t="s">
        <v>1527</v>
      </c>
      <c r="E1367" t="s">
        <v>84</v>
      </c>
      <c r="F1367" t="s">
        <v>1617</v>
      </c>
      <c r="G1367" s="2">
        <v>192221102</v>
      </c>
      <c r="H1367" t="s">
        <v>265</v>
      </c>
      <c r="I1367" s="3" t="s">
        <v>1847</v>
      </c>
      <c r="J1367">
        <v>20160305</v>
      </c>
      <c r="K1367" s="4">
        <v>1528</v>
      </c>
      <c r="L1367">
        <v>1416920</v>
      </c>
      <c r="M1367" s="5">
        <v>690</v>
      </c>
      <c r="N1367" t="s">
        <v>44</v>
      </c>
      <c r="O1367" t="s">
        <v>62</v>
      </c>
      <c r="P1367" t="s">
        <v>63</v>
      </c>
      <c r="Q1367" s="5">
        <v>372</v>
      </c>
      <c r="R1367" s="5">
        <v>177661</v>
      </c>
      <c r="S1367" t="s">
        <v>290</v>
      </c>
      <c r="T1367" t="s">
        <v>65</v>
      </c>
      <c r="U1367" t="s">
        <v>49</v>
      </c>
      <c r="V1367" t="s">
        <v>1848</v>
      </c>
      <c r="W1367" t="s">
        <v>51</v>
      </c>
      <c r="X1367" t="s">
        <v>52</v>
      </c>
      <c r="Y1367">
        <v>0</v>
      </c>
      <c r="Z1367" t="s">
        <v>53</v>
      </c>
      <c r="AA1367">
        <v>2016</v>
      </c>
      <c r="AB1367" t="s">
        <v>297</v>
      </c>
      <c r="AC1367" t="s">
        <v>55</v>
      </c>
      <c r="AD1367" t="s">
        <v>117</v>
      </c>
      <c r="AE1367">
        <v>1189416</v>
      </c>
      <c r="AF1367" t="s">
        <v>69</v>
      </c>
      <c r="AG1367" t="s">
        <v>58</v>
      </c>
      <c r="AH1367" t="s">
        <v>55</v>
      </c>
      <c r="AI1367" t="s">
        <v>270</v>
      </c>
    </row>
    <row r="1368" spans="1:35" x14ac:dyDescent="0.25">
      <c r="A1368" s="14" t="str">
        <f t="shared" si="21"/>
        <v>http://dodappwlsprd2.cloud.pge.com:8003/ilis_rpt/dailyeventlogdetail.jsp?odbeventlogid=16-0017549&amp;numberofmonths=24&amp;showchangehistorylog=1</v>
      </c>
      <c r="B1368" s="15" t="str">
        <f>HYPERLINK(A1368,V1368)</f>
        <v>16-0017549</v>
      </c>
      <c r="C1368" t="s">
        <v>1526</v>
      </c>
      <c r="D1368" t="s">
        <v>1527</v>
      </c>
      <c r="E1368" t="s">
        <v>84</v>
      </c>
      <c r="F1368" t="s">
        <v>1541</v>
      </c>
      <c r="G1368" s="2">
        <v>192251102</v>
      </c>
      <c r="H1368" t="s">
        <v>42</v>
      </c>
      <c r="I1368" s="3">
        <v>4230</v>
      </c>
      <c r="J1368">
        <v>20160305</v>
      </c>
      <c r="K1368" s="4">
        <v>1410</v>
      </c>
      <c r="L1368">
        <v>1416493</v>
      </c>
      <c r="M1368" s="5">
        <v>922</v>
      </c>
      <c r="N1368" t="s">
        <v>44</v>
      </c>
      <c r="O1368" t="s">
        <v>62</v>
      </c>
      <c r="P1368" t="s">
        <v>63</v>
      </c>
      <c r="Q1368" s="5">
        <v>327</v>
      </c>
      <c r="R1368" s="5">
        <v>286241</v>
      </c>
      <c r="S1368" t="s">
        <v>283</v>
      </c>
      <c r="T1368" t="s">
        <v>79</v>
      </c>
      <c r="U1368" t="s">
        <v>49</v>
      </c>
      <c r="V1368" t="s">
        <v>1849</v>
      </c>
      <c r="W1368" t="s">
        <v>51</v>
      </c>
      <c r="X1368" t="s">
        <v>52</v>
      </c>
      <c r="Y1368">
        <v>0</v>
      </c>
      <c r="Z1368" t="s">
        <v>53</v>
      </c>
      <c r="AA1368">
        <v>2016</v>
      </c>
      <c r="AB1368" t="s">
        <v>297</v>
      </c>
      <c r="AC1368" t="s">
        <v>55</v>
      </c>
      <c r="AD1368" t="s">
        <v>68</v>
      </c>
      <c r="AE1368">
        <v>1189407</v>
      </c>
      <c r="AF1368" t="s">
        <v>81</v>
      </c>
      <c r="AG1368" t="s">
        <v>58</v>
      </c>
      <c r="AH1368" t="s">
        <v>55</v>
      </c>
      <c r="AI1368" t="s">
        <v>270</v>
      </c>
    </row>
    <row r="1369" spans="1:35" x14ac:dyDescent="0.25">
      <c r="A1369" s="14" t="str">
        <f t="shared" si="21"/>
        <v>http://dodappwlsprd2.cloud.pge.com:8003/ilis_rpt/dailyeventlogdetail.jsp?odbeventlogid=16-0018474&amp;numberofmonths=24&amp;showchangehistorylog=1</v>
      </c>
      <c r="B1369" s="15" t="str">
        <f>HYPERLINK(A1369,V1369)</f>
        <v>16-0018474</v>
      </c>
      <c r="C1369" t="s">
        <v>1526</v>
      </c>
      <c r="D1369" t="s">
        <v>1527</v>
      </c>
      <c r="E1369" t="s">
        <v>84</v>
      </c>
      <c r="F1369" t="s">
        <v>1541</v>
      </c>
      <c r="G1369" s="2">
        <v>192251102</v>
      </c>
      <c r="H1369" t="s">
        <v>61</v>
      </c>
      <c r="I1369" s="3">
        <v>1997</v>
      </c>
      <c r="J1369">
        <v>20160305</v>
      </c>
      <c r="K1369" s="4">
        <v>1410</v>
      </c>
      <c r="L1369">
        <v>1421227</v>
      </c>
      <c r="M1369" s="5">
        <v>1577</v>
      </c>
      <c r="N1369" t="s">
        <v>44</v>
      </c>
      <c r="O1369" t="s">
        <v>62</v>
      </c>
      <c r="P1369" t="s">
        <v>63</v>
      </c>
      <c r="Q1369" s="5">
        <v>7</v>
      </c>
      <c r="R1369" s="5">
        <v>11039</v>
      </c>
      <c r="S1369" t="s">
        <v>283</v>
      </c>
      <c r="T1369" t="s">
        <v>65</v>
      </c>
      <c r="U1369" t="s">
        <v>49</v>
      </c>
      <c r="V1369" t="s">
        <v>1850</v>
      </c>
      <c r="W1369" t="s">
        <v>51</v>
      </c>
      <c r="X1369" t="s">
        <v>52</v>
      </c>
      <c r="Y1369">
        <v>0</v>
      </c>
      <c r="Z1369" t="s">
        <v>53</v>
      </c>
      <c r="AA1369">
        <v>2016</v>
      </c>
      <c r="AB1369" t="s">
        <v>297</v>
      </c>
      <c r="AC1369" t="s">
        <v>55</v>
      </c>
      <c r="AD1369" t="s">
        <v>88</v>
      </c>
      <c r="AE1369">
        <v>1190313</v>
      </c>
      <c r="AF1369" t="s">
        <v>69</v>
      </c>
      <c r="AG1369" t="s">
        <v>58</v>
      </c>
      <c r="AH1369" t="s">
        <v>55</v>
      </c>
      <c r="AI1369" t="s">
        <v>270</v>
      </c>
    </row>
    <row r="1370" spans="1:35" x14ac:dyDescent="0.25">
      <c r="A1370" s="14" t="str">
        <f t="shared" si="21"/>
        <v>http://dodappwlsprd2.cloud.pge.com:8003/ilis_rpt/dailyeventlogdetail.jsp?odbeventlogid=16-0072159&amp;numberofmonths=24&amp;showchangehistorylog=1</v>
      </c>
      <c r="B1370" s="15" t="str">
        <f>HYPERLINK(A1370,V1370)</f>
        <v>16-0072159</v>
      </c>
      <c r="C1370" t="s">
        <v>1526</v>
      </c>
      <c r="D1370" t="s">
        <v>1527</v>
      </c>
      <c r="E1370" t="s">
        <v>84</v>
      </c>
      <c r="F1370" t="s">
        <v>1851</v>
      </c>
      <c r="G1370" s="2">
        <v>192381102</v>
      </c>
      <c r="H1370" t="s">
        <v>61</v>
      </c>
      <c r="I1370" s="3">
        <v>1903</v>
      </c>
      <c r="J1370">
        <v>20161014</v>
      </c>
      <c r="K1370" s="4">
        <v>1113</v>
      </c>
      <c r="L1370">
        <v>1559350</v>
      </c>
      <c r="M1370" s="5">
        <v>400</v>
      </c>
      <c r="N1370" t="s">
        <v>44</v>
      </c>
      <c r="O1370" t="s">
        <v>45</v>
      </c>
      <c r="P1370" t="s">
        <v>281</v>
      </c>
      <c r="Q1370" s="5">
        <v>7</v>
      </c>
      <c r="R1370" s="5">
        <v>2800</v>
      </c>
      <c r="S1370" t="s">
        <v>283</v>
      </c>
      <c r="T1370" t="s">
        <v>65</v>
      </c>
      <c r="U1370" t="s">
        <v>49</v>
      </c>
      <c r="V1370" t="s">
        <v>1852</v>
      </c>
      <c r="W1370" t="s">
        <v>51</v>
      </c>
      <c r="X1370" t="s">
        <v>52</v>
      </c>
      <c r="Y1370">
        <v>0</v>
      </c>
      <c r="Z1370" t="s">
        <v>53</v>
      </c>
      <c r="AA1370">
        <v>2016</v>
      </c>
      <c r="AB1370" t="s">
        <v>269</v>
      </c>
      <c r="AC1370" t="s">
        <v>55</v>
      </c>
      <c r="AD1370" t="s">
        <v>117</v>
      </c>
      <c r="AE1370">
        <v>1229283</v>
      </c>
      <c r="AF1370" t="s">
        <v>69</v>
      </c>
      <c r="AG1370" t="s">
        <v>58</v>
      </c>
      <c r="AH1370" t="s">
        <v>55</v>
      </c>
      <c r="AI1370" t="s">
        <v>270</v>
      </c>
    </row>
    <row r="1371" spans="1:35" x14ac:dyDescent="0.25">
      <c r="A1371" s="14" t="str">
        <f t="shared" si="21"/>
        <v>http://dodappwlsprd2.cloud.pge.com:8003/ilis_rpt/dailyeventlogdetail.jsp?odbeventlogid=16-0072393&amp;numberofmonths=24&amp;showchangehistorylog=1</v>
      </c>
      <c r="B1371" s="15" t="str">
        <f>HYPERLINK(A1371,V1371)</f>
        <v>16-0072393</v>
      </c>
      <c r="C1371" t="s">
        <v>1526</v>
      </c>
      <c r="D1371" t="s">
        <v>1527</v>
      </c>
      <c r="E1371" t="s">
        <v>84</v>
      </c>
      <c r="F1371" t="s">
        <v>1612</v>
      </c>
      <c r="G1371" s="2">
        <v>192321121</v>
      </c>
      <c r="H1371" t="s">
        <v>61</v>
      </c>
      <c r="I1371" s="3">
        <v>1637</v>
      </c>
      <c r="J1371">
        <v>20161014</v>
      </c>
      <c r="K1371" s="4">
        <v>2312</v>
      </c>
      <c r="L1371">
        <v>1560488</v>
      </c>
      <c r="M1371" s="5">
        <v>868</v>
      </c>
      <c r="N1371" t="s">
        <v>44</v>
      </c>
      <c r="O1371" t="s">
        <v>62</v>
      </c>
      <c r="P1371" t="s">
        <v>63</v>
      </c>
      <c r="Q1371" s="5">
        <v>19</v>
      </c>
      <c r="R1371" s="5">
        <v>15932</v>
      </c>
      <c r="S1371" t="s">
        <v>277</v>
      </c>
      <c r="T1371" t="s">
        <v>65</v>
      </c>
      <c r="U1371" t="s">
        <v>49</v>
      </c>
      <c r="V1371" t="s">
        <v>1853</v>
      </c>
      <c r="W1371" t="s">
        <v>51</v>
      </c>
      <c r="X1371" t="s">
        <v>52</v>
      </c>
      <c r="Y1371">
        <v>42815227</v>
      </c>
      <c r="Z1371" t="s">
        <v>53</v>
      </c>
      <c r="AA1371">
        <v>2016</v>
      </c>
      <c r="AB1371" t="s">
        <v>269</v>
      </c>
      <c r="AC1371" t="s">
        <v>55</v>
      </c>
      <c r="AD1371" t="s">
        <v>88</v>
      </c>
      <c r="AE1371">
        <v>1229455</v>
      </c>
      <c r="AF1371" t="s">
        <v>69</v>
      </c>
      <c r="AG1371" t="s">
        <v>58</v>
      </c>
      <c r="AH1371" t="s">
        <v>55</v>
      </c>
      <c r="AI1371" t="s">
        <v>270</v>
      </c>
    </row>
    <row r="1372" spans="1:35" x14ac:dyDescent="0.25">
      <c r="A1372" s="14" t="str">
        <f t="shared" si="21"/>
        <v>http://dodappwlsprd2.cloud.pge.com:8003/ilis_rpt/dailyeventlogdetail.jsp?odbeventlogid=16-0071846&amp;numberofmonths=24&amp;showchangehistorylog=1</v>
      </c>
      <c r="B1372" s="15" t="str">
        <f>HYPERLINK(A1372,V1372)</f>
        <v>16-0071846</v>
      </c>
      <c r="C1372" t="s">
        <v>1526</v>
      </c>
      <c r="D1372" t="s">
        <v>1527</v>
      </c>
      <c r="E1372" t="s">
        <v>84</v>
      </c>
      <c r="F1372" t="s">
        <v>1545</v>
      </c>
      <c r="G1372" s="2">
        <v>192221101</v>
      </c>
      <c r="H1372" t="s">
        <v>42</v>
      </c>
      <c r="I1372" s="3">
        <v>97300</v>
      </c>
      <c r="J1372">
        <v>20161014</v>
      </c>
      <c r="K1372" s="4">
        <v>335</v>
      </c>
      <c r="L1372">
        <v>1558105</v>
      </c>
      <c r="M1372" s="5">
        <v>751</v>
      </c>
      <c r="N1372" t="s">
        <v>44</v>
      </c>
      <c r="O1372" t="s">
        <v>62</v>
      </c>
      <c r="P1372" t="s">
        <v>63</v>
      </c>
      <c r="Q1372" s="5">
        <v>442</v>
      </c>
      <c r="R1372" s="5">
        <v>35593</v>
      </c>
      <c r="S1372" t="s">
        <v>283</v>
      </c>
      <c r="T1372" t="s">
        <v>65</v>
      </c>
      <c r="U1372" t="s">
        <v>66</v>
      </c>
      <c r="V1372" t="s">
        <v>1854</v>
      </c>
      <c r="W1372" t="s">
        <v>51</v>
      </c>
      <c r="X1372" t="s">
        <v>52</v>
      </c>
      <c r="Y1372">
        <v>0</v>
      </c>
      <c r="Z1372" t="s">
        <v>53</v>
      </c>
      <c r="AA1372">
        <v>2016</v>
      </c>
      <c r="AB1372" t="s">
        <v>269</v>
      </c>
      <c r="AC1372" t="s">
        <v>55</v>
      </c>
      <c r="AD1372" t="s">
        <v>117</v>
      </c>
      <c r="AE1372">
        <v>1229024</v>
      </c>
      <c r="AF1372" t="s">
        <v>69</v>
      </c>
      <c r="AG1372" t="s">
        <v>58</v>
      </c>
      <c r="AH1372" t="s">
        <v>55</v>
      </c>
      <c r="AI1372" t="s">
        <v>270</v>
      </c>
    </row>
    <row r="1373" spans="1:35" x14ac:dyDescent="0.25">
      <c r="A1373" s="14" t="str">
        <f t="shared" si="21"/>
        <v>http://dodappwlsprd2.cloud.pge.com:8003/ilis_rpt/dailyeventlogdetail.jsp?odbeventlogid=16-0072089&amp;numberofmonths=24&amp;showchangehistorylog=1</v>
      </c>
      <c r="B1373" s="15" t="str">
        <f>HYPERLINK(A1373,V1373)</f>
        <v>16-0072089</v>
      </c>
      <c r="C1373" t="s">
        <v>1526</v>
      </c>
      <c r="D1373" t="s">
        <v>1527</v>
      </c>
      <c r="E1373" t="s">
        <v>84</v>
      </c>
      <c r="F1373" t="s">
        <v>1617</v>
      </c>
      <c r="G1373" s="2">
        <v>192221102</v>
      </c>
      <c r="H1373" t="s">
        <v>61</v>
      </c>
      <c r="I1373" s="3">
        <v>2571</v>
      </c>
      <c r="J1373">
        <v>20161014</v>
      </c>
      <c r="K1373" s="4">
        <v>828</v>
      </c>
      <c r="L1373">
        <v>1558710</v>
      </c>
      <c r="M1373" s="5">
        <v>622</v>
      </c>
      <c r="N1373" t="s">
        <v>44</v>
      </c>
      <c r="O1373" t="s">
        <v>62</v>
      </c>
      <c r="P1373" t="s">
        <v>63</v>
      </c>
      <c r="Q1373" s="5">
        <v>10</v>
      </c>
      <c r="R1373" s="5">
        <v>6220</v>
      </c>
      <c r="S1373" t="s">
        <v>283</v>
      </c>
      <c r="T1373" t="s">
        <v>65</v>
      </c>
      <c r="U1373" t="s">
        <v>49</v>
      </c>
      <c r="V1373" t="s">
        <v>1855</v>
      </c>
      <c r="W1373" t="s">
        <v>51</v>
      </c>
      <c r="X1373" t="s">
        <v>52</v>
      </c>
      <c r="Y1373">
        <v>0</v>
      </c>
      <c r="Z1373" t="s">
        <v>53</v>
      </c>
      <c r="AA1373">
        <v>2016</v>
      </c>
      <c r="AB1373" t="s">
        <v>269</v>
      </c>
      <c r="AC1373" t="s">
        <v>55</v>
      </c>
      <c r="AD1373" t="s">
        <v>68</v>
      </c>
      <c r="AE1373">
        <v>1229242</v>
      </c>
      <c r="AF1373" t="s">
        <v>69</v>
      </c>
      <c r="AG1373" t="s">
        <v>58</v>
      </c>
      <c r="AH1373" t="s">
        <v>55</v>
      </c>
      <c r="AI1373" t="s">
        <v>55</v>
      </c>
    </row>
    <row r="1374" spans="1:35" x14ac:dyDescent="0.25">
      <c r="A1374" s="14" t="str">
        <f t="shared" si="21"/>
        <v>http://dodappwlsprd2.cloud.pge.com:8003/ilis_rpt/dailyeventlogdetail.jsp?odbeventlogid=17-0003288&amp;numberofmonths=24&amp;showchangehistorylog=1</v>
      </c>
      <c r="B1374" s="15" t="str">
        <f>HYPERLINK(A1374,V1374)</f>
        <v>17-0003288</v>
      </c>
      <c r="C1374" t="s">
        <v>1526</v>
      </c>
      <c r="D1374" t="s">
        <v>1527</v>
      </c>
      <c r="E1374" t="s">
        <v>84</v>
      </c>
      <c r="F1374" t="s">
        <v>1538</v>
      </c>
      <c r="G1374" s="2">
        <v>42761102</v>
      </c>
      <c r="H1374" t="s">
        <v>61</v>
      </c>
      <c r="I1374" s="3">
        <v>3969</v>
      </c>
      <c r="J1374">
        <v>20170103</v>
      </c>
      <c r="K1374" s="4">
        <v>1959</v>
      </c>
      <c r="L1374">
        <v>1616676</v>
      </c>
      <c r="M1374" s="5">
        <v>460</v>
      </c>
      <c r="N1374" t="s">
        <v>44</v>
      </c>
      <c r="O1374" t="s">
        <v>62</v>
      </c>
      <c r="P1374" t="s">
        <v>63</v>
      </c>
      <c r="Q1374" s="5">
        <v>59</v>
      </c>
      <c r="R1374" s="5">
        <v>27140</v>
      </c>
      <c r="S1374" t="s">
        <v>273</v>
      </c>
      <c r="T1374" t="s">
        <v>65</v>
      </c>
      <c r="U1374" t="s">
        <v>66</v>
      </c>
      <c r="V1374" t="s">
        <v>1856</v>
      </c>
      <c r="W1374" t="s">
        <v>51</v>
      </c>
      <c r="X1374" t="s">
        <v>52</v>
      </c>
      <c r="Y1374">
        <v>0</v>
      </c>
      <c r="Z1374" t="s">
        <v>53</v>
      </c>
      <c r="AA1374">
        <v>2017</v>
      </c>
      <c r="AB1374" t="s">
        <v>335</v>
      </c>
      <c r="AC1374" t="s">
        <v>55</v>
      </c>
      <c r="AD1374" t="s">
        <v>113</v>
      </c>
      <c r="AE1374">
        <v>1243460</v>
      </c>
      <c r="AF1374" t="s">
        <v>69</v>
      </c>
      <c r="AG1374" t="s">
        <v>58</v>
      </c>
      <c r="AH1374" t="s">
        <v>55</v>
      </c>
      <c r="AI1374" t="s">
        <v>270</v>
      </c>
    </row>
    <row r="1375" spans="1:35" x14ac:dyDescent="0.25">
      <c r="A1375" s="14" t="str">
        <f t="shared" si="21"/>
        <v>http://dodappwlsprd2.cloud.pge.com:8003/ilis_rpt/dailyeventlogdetail.jsp?odbeventlogid=17-0003620&amp;numberofmonths=24&amp;showchangehistorylog=1</v>
      </c>
      <c r="B1375" s="15" t="str">
        <f>HYPERLINK(A1375,V1375)</f>
        <v>17-0003620</v>
      </c>
      <c r="C1375" t="s">
        <v>1526</v>
      </c>
      <c r="D1375" t="s">
        <v>1527</v>
      </c>
      <c r="E1375" t="s">
        <v>84</v>
      </c>
      <c r="F1375" t="s">
        <v>1612</v>
      </c>
      <c r="G1375" s="2">
        <v>192321121</v>
      </c>
      <c r="H1375" t="s">
        <v>61</v>
      </c>
      <c r="I1375" s="3">
        <v>1659</v>
      </c>
      <c r="J1375">
        <v>20170103</v>
      </c>
      <c r="K1375" s="4">
        <v>1106</v>
      </c>
      <c r="L1375">
        <v>1615658</v>
      </c>
      <c r="M1375" s="5">
        <v>3194</v>
      </c>
      <c r="N1375" t="s">
        <v>44</v>
      </c>
      <c r="O1375" t="s">
        <v>62</v>
      </c>
      <c r="P1375" t="s">
        <v>63</v>
      </c>
      <c r="Q1375" s="5">
        <v>4</v>
      </c>
      <c r="R1375" s="5">
        <v>12776</v>
      </c>
      <c r="S1375" t="s">
        <v>279</v>
      </c>
      <c r="T1375" t="s">
        <v>65</v>
      </c>
      <c r="U1375" t="s">
        <v>49</v>
      </c>
      <c r="V1375" t="s">
        <v>1857</v>
      </c>
      <c r="W1375" t="s">
        <v>51</v>
      </c>
      <c r="X1375" t="s">
        <v>52</v>
      </c>
      <c r="Y1375">
        <v>0</v>
      </c>
      <c r="Z1375" t="s">
        <v>53</v>
      </c>
      <c r="AA1375">
        <v>2017</v>
      </c>
      <c r="AB1375" t="s">
        <v>335</v>
      </c>
      <c r="AC1375" t="s">
        <v>55</v>
      </c>
      <c r="AD1375" t="s">
        <v>68</v>
      </c>
      <c r="AE1375">
        <v>1243744</v>
      </c>
      <c r="AF1375" t="s">
        <v>69</v>
      </c>
      <c r="AG1375" t="s">
        <v>58</v>
      </c>
      <c r="AH1375" t="s">
        <v>55</v>
      </c>
      <c r="AI1375" t="s">
        <v>270</v>
      </c>
    </row>
    <row r="1376" spans="1:35" x14ac:dyDescent="0.25">
      <c r="A1376" s="14" t="str">
        <f t="shared" si="21"/>
        <v>http://dodappwlsprd2.cloud.pge.com:8003/ilis_rpt/dailyeventlogdetail.jsp?odbeventlogid=17-0002980&amp;numberofmonths=24&amp;showchangehistorylog=1</v>
      </c>
      <c r="B1376" s="15" t="str">
        <f>HYPERLINK(A1376,V1376)</f>
        <v>17-0002980</v>
      </c>
      <c r="C1376" t="s">
        <v>1526</v>
      </c>
      <c r="D1376" t="s">
        <v>1527</v>
      </c>
      <c r="E1376" t="s">
        <v>84</v>
      </c>
      <c r="F1376" t="s">
        <v>1614</v>
      </c>
      <c r="G1376" s="2">
        <v>192311142</v>
      </c>
      <c r="H1376" t="s">
        <v>61</v>
      </c>
      <c r="I1376" s="3">
        <v>3775</v>
      </c>
      <c r="J1376">
        <v>20170103</v>
      </c>
      <c r="K1376" s="4">
        <v>719</v>
      </c>
      <c r="L1376">
        <v>1615363</v>
      </c>
      <c r="M1376" s="5">
        <v>1181</v>
      </c>
      <c r="N1376" t="s">
        <v>44</v>
      </c>
      <c r="O1376" t="s">
        <v>62</v>
      </c>
      <c r="P1376" t="s">
        <v>70</v>
      </c>
      <c r="Q1376" s="5">
        <v>10</v>
      </c>
      <c r="R1376" s="5">
        <v>11810</v>
      </c>
      <c r="S1376" t="s">
        <v>396</v>
      </c>
      <c r="T1376" t="s">
        <v>65</v>
      </c>
      <c r="U1376" t="s">
        <v>49</v>
      </c>
      <c r="V1376" t="s">
        <v>1858</v>
      </c>
      <c r="W1376" t="s">
        <v>51</v>
      </c>
      <c r="X1376" t="s">
        <v>52</v>
      </c>
      <c r="Y1376">
        <v>0</v>
      </c>
      <c r="Z1376" t="s">
        <v>53</v>
      </c>
      <c r="AA1376">
        <v>2017</v>
      </c>
      <c r="AB1376" t="s">
        <v>335</v>
      </c>
      <c r="AC1376" t="s">
        <v>55</v>
      </c>
      <c r="AD1376" t="s">
        <v>68</v>
      </c>
      <c r="AE1376">
        <v>1243267</v>
      </c>
      <c r="AF1376" t="s">
        <v>69</v>
      </c>
      <c r="AG1376" t="s">
        <v>58</v>
      </c>
      <c r="AH1376" t="s">
        <v>55</v>
      </c>
      <c r="AI1376" t="s">
        <v>270</v>
      </c>
    </row>
    <row r="1377" spans="1:35" x14ac:dyDescent="0.25">
      <c r="A1377" s="14" t="str">
        <f t="shared" si="21"/>
        <v>http://dodappwlsprd2.cloud.pge.com:8003/ilis_rpt/dailyeventlogdetail.jsp?odbeventlogid=17-0002947&amp;numberofmonths=24&amp;showchangehistorylog=1</v>
      </c>
      <c r="B1377" s="15" t="str">
        <f>HYPERLINK(A1377,V1377)</f>
        <v>17-0002947</v>
      </c>
      <c r="C1377" t="s">
        <v>1526</v>
      </c>
      <c r="D1377" t="s">
        <v>1527</v>
      </c>
      <c r="E1377" t="s">
        <v>84</v>
      </c>
      <c r="F1377" t="s">
        <v>1740</v>
      </c>
      <c r="G1377" s="2">
        <v>192401101</v>
      </c>
      <c r="H1377" t="s">
        <v>61</v>
      </c>
      <c r="I1377" s="3">
        <v>6635</v>
      </c>
      <c r="J1377">
        <v>20170103</v>
      </c>
      <c r="K1377" s="4">
        <v>629</v>
      </c>
      <c r="L1377">
        <v>1615340</v>
      </c>
      <c r="M1377" s="5">
        <v>9461</v>
      </c>
      <c r="N1377" t="s">
        <v>44</v>
      </c>
      <c r="O1377" t="s">
        <v>62</v>
      </c>
      <c r="P1377" t="s">
        <v>63</v>
      </c>
      <c r="Q1377" s="5">
        <v>4</v>
      </c>
      <c r="R1377" s="5">
        <v>37844</v>
      </c>
      <c r="S1377" t="s">
        <v>1859</v>
      </c>
      <c r="T1377" t="s">
        <v>65</v>
      </c>
      <c r="U1377" t="s">
        <v>49</v>
      </c>
      <c r="V1377" t="s">
        <v>1860</v>
      </c>
      <c r="W1377" t="s">
        <v>51</v>
      </c>
      <c r="X1377" t="s">
        <v>52</v>
      </c>
      <c r="Y1377">
        <v>0</v>
      </c>
      <c r="Z1377" t="s">
        <v>53</v>
      </c>
      <c r="AA1377">
        <v>2017</v>
      </c>
      <c r="AB1377" t="s">
        <v>335</v>
      </c>
      <c r="AC1377" t="s">
        <v>55</v>
      </c>
      <c r="AD1377" t="s">
        <v>68</v>
      </c>
      <c r="AE1377">
        <v>1243247</v>
      </c>
      <c r="AF1377" t="s">
        <v>69</v>
      </c>
      <c r="AG1377" t="s">
        <v>58</v>
      </c>
      <c r="AH1377" t="s">
        <v>55</v>
      </c>
      <c r="AI1377" t="s">
        <v>270</v>
      </c>
    </row>
    <row r="1378" spans="1:35" x14ac:dyDescent="0.25">
      <c r="A1378" s="14" t="str">
        <f t="shared" si="21"/>
        <v>http://dodappwlsprd2.cloud.pge.com:8003/ilis_rpt/dailyeventlogdetail.jsp?odbeventlogid=17-0003117&amp;numberofmonths=24&amp;showchangehistorylog=1</v>
      </c>
      <c r="B1378" s="15" t="str">
        <f>HYPERLINK(A1378,V1378)</f>
        <v>17-0003117</v>
      </c>
      <c r="C1378" t="s">
        <v>1526</v>
      </c>
      <c r="D1378" t="s">
        <v>1527</v>
      </c>
      <c r="E1378" t="s">
        <v>84</v>
      </c>
      <c r="F1378" t="s">
        <v>1740</v>
      </c>
      <c r="G1378" s="2">
        <v>192401101</v>
      </c>
      <c r="H1378" t="s">
        <v>61</v>
      </c>
      <c r="I1378" s="3">
        <v>3259</v>
      </c>
      <c r="J1378">
        <v>20170103</v>
      </c>
      <c r="K1378" s="4">
        <v>1423</v>
      </c>
      <c r="L1378">
        <v>1615837</v>
      </c>
      <c r="M1378" s="5">
        <v>8580</v>
      </c>
      <c r="N1378" t="s">
        <v>44</v>
      </c>
      <c r="O1378" t="s">
        <v>62</v>
      </c>
      <c r="P1378" t="s">
        <v>63</v>
      </c>
      <c r="Q1378" s="5">
        <v>18</v>
      </c>
      <c r="R1378" s="5">
        <v>154440</v>
      </c>
      <c r="S1378" t="s">
        <v>396</v>
      </c>
      <c r="T1378" t="s">
        <v>65</v>
      </c>
      <c r="U1378" t="s">
        <v>49</v>
      </c>
      <c r="V1378" t="s">
        <v>1861</v>
      </c>
      <c r="W1378" t="s">
        <v>51</v>
      </c>
      <c r="X1378" t="s">
        <v>52</v>
      </c>
      <c r="Y1378">
        <v>0</v>
      </c>
      <c r="Z1378" t="s">
        <v>53</v>
      </c>
      <c r="AA1378">
        <v>2017</v>
      </c>
      <c r="AB1378" t="s">
        <v>335</v>
      </c>
      <c r="AC1378" t="s">
        <v>55</v>
      </c>
      <c r="AD1378" t="s">
        <v>88</v>
      </c>
      <c r="AE1378">
        <v>1243312</v>
      </c>
      <c r="AF1378" t="s">
        <v>69</v>
      </c>
      <c r="AG1378" t="s">
        <v>58</v>
      </c>
      <c r="AH1378" t="s">
        <v>55</v>
      </c>
      <c r="AI1378" t="s">
        <v>270</v>
      </c>
    </row>
    <row r="1379" spans="1:35" x14ac:dyDescent="0.25">
      <c r="A1379" s="14" t="str">
        <f t="shared" si="21"/>
        <v>http://dodappwlsprd2.cloud.pge.com:8003/ilis_rpt/dailyeventlogdetail.jsp?odbeventlogid=17-0003166&amp;numberofmonths=24&amp;showchangehistorylog=1</v>
      </c>
      <c r="B1379" s="15" t="str">
        <f>HYPERLINK(A1379,V1379)</f>
        <v>17-0003166</v>
      </c>
      <c r="C1379" t="s">
        <v>1526</v>
      </c>
      <c r="D1379" t="s">
        <v>1527</v>
      </c>
      <c r="E1379" t="s">
        <v>84</v>
      </c>
      <c r="F1379" t="s">
        <v>1740</v>
      </c>
      <c r="G1379" s="2">
        <v>192401101</v>
      </c>
      <c r="H1379" t="s">
        <v>42</v>
      </c>
      <c r="I1379" s="3">
        <v>3304</v>
      </c>
      <c r="J1379">
        <v>20170103</v>
      </c>
      <c r="K1379" s="4">
        <v>1722</v>
      </c>
      <c r="L1379">
        <v>1615913</v>
      </c>
      <c r="M1379" s="5">
        <v>8978</v>
      </c>
      <c r="N1379" t="s">
        <v>44</v>
      </c>
      <c r="O1379" t="s">
        <v>62</v>
      </c>
      <c r="P1379" t="s">
        <v>63</v>
      </c>
      <c r="Q1379" s="5">
        <v>531</v>
      </c>
      <c r="R1379" s="5">
        <v>3365902</v>
      </c>
      <c r="S1379" t="s">
        <v>283</v>
      </c>
      <c r="T1379" t="s">
        <v>150</v>
      </c>
      <c r="U1379" t="s">
        <v>49</v>
      </c>
      <c r="V1379" t="s">
        <v>1862</v>
      </c>
      <c r="W1379" t="s">
        <v>51</v>
      </c>
      <c r="X1379" t="s">
        <v>52</v>
      </c>
      <c r="Y1379">
        <v>0</v>
      </c>
      <c r="Z1379" t="s">
        <v>53</v>
      </c>
      <c r="AA1379">
        <v>2017</v>
      </c>
      <c r="AB1379" t="s">
        <v>335</v>
      </c>
      <c r="AC1379" t="s">
        <v>55</v>
      </c>
      <c r="AD1379" t="s">
        <v>88</v>
      </c>
      <c r="AE1379">
        <v>1243335</v>
      </c>
      <c r="AF1379" t="s">
        <v>152</v>
      </c>
      <c r="AG1379" t="s">
        <v>58</v>
      </c>
      <c r="AH1379" t="s">
        <v>55</v>
      </c>
      <c r="AI1379" t="s">
        <v>270</v>
      </c>
    </row>
    <row r="1380" spans="1:35" x14ac:dyDescent="0.25">
      <c r="A1380" s="14" t="str">
        <f t="shared" si="21"/>
        <v>http://dodappwlsprd2.cloud.pge.com:8003/ilis_rpt/dailyeventlogdetail.jsp?odbeventlogid=17-0003545&amp;numberofmonths=24&amp;showchangehistorylog=1</v>
      </c>
      <c r="B1380" s="15" t="str">
        <f>HYPERLINK(A1380,V1380)</f>
        <v>17-0003545</v>
      </c>
      <c r="C1380" t="s">
        <v>1526</v>
      </c>
      <c r="D1380" t="s">
        <v>1527</v>
      </c>
      <c r="E1380" t="s">
        <v>84</v>
      </c>
      <c r="F1380" t="s">
        <v>1740</v>
      </c>
      <c r="G1380" s="2">
        <v>192401101</v>
      </c>
      <c r="H1380" t="s">
        <v>137</v>
      </c>
      <c r="I1380" s="3">
        <v>3231</v>
      </c>
      <c r="J1380">
        <v>20170103</v>
      </c>
      <c r="K1380" s="4">
        <v>1711</v>
      </c>
      <c r="L1380">
        <v>1618211</v>
      </c>
      <c r="M1380" s="5">
        <v>5822</v>
      </c>
      <c r="N1380" t="s">
        <v>44</v>
      </c>
      <c r="O1380" t="s">
        <v>62</v>
      </c>
      <c r="P1380" t="s">
        <v>63</v>
      </c>
      <c r="Q1380" s="5">
        <v>172</v>
      </c>
      <c r="R1380" s="5">
        <v>948974</v>
      </c>
      <c r="S1380" t="s">
        <v>279</v>
      </c>
      <c r="T1380" t="s">
        <v>79</v>
      </c>
      <c r="U1380" t="s">
        <v>49</v>
      </c>
      <c r="V1380" t="s">
        <v>1863</v>
      </c>
      <c r="W1380" t="s">
        <v>51</v>
      </c>
      <c r="X1380" t="s">
        <v>52</v>
      </c>
      <c r="Y1380">
        <v>0</v>
      </c>
      <c r="Z1380" t="s">
        <v>53</v>
      </c>
      <c r="AA1380">
        <v>2017</v>
      </c>
      <c r="AB1380" t="s">
        <v>335</v>
      </c>
      <c r="AC1380" t="s">
        <v>55</v>
      </c>
      <c r="AD1380" t="s">
        <v>68</v>
      </c>
      <c r="AE1380">
        <v>1243700</v>
      </c>
      <c r="AF1380" t="s">
        <v>81</v>
      </c>
      <c r="AG1380" t="s">
        <v>58</v>
      </c>
      <c r="AH1380" t="s">
        <v>55</v>
      </c>
      <c r="AI1380" t="s">
        <v>270</v>
      </c>
    </row>
    <row r="1381" spans="1:35" x14ac:dyDescent="0.25">
      <c r="A1381" s="14" t="str">
        <f t="shared" si="21"/>
        <v>http://dodappwlsprd2.cloud.pge.com:8003/ilis_rpt/dailyeventlogdetail.jsp?odbeventlogid=17-0003662&amp;numberofmonths=24&amp;showchangehistorylog=1</v>
      </c>
      <c r="B1381" s="15" t="str">
        <f>HYPERLINK(A1381,V1381)</f>
        <v>17-0003662</v>
      </c>
      <c r="C1381" t="s">
        <v>1526</v>
      </c>
      <c r="D1381" t="s">
        <v>1527</v>
      </c>
      <c r="E1381" t="s">
        <v>40</v>
      </c>
      <c r="F1381" t="s">
        <v>1740</v>
      </c>
      <c r="G1381" s="2">
        <v>192401101</v>
      </c>
      <c r="H1381" t="s">
        <v>265</v>
      </c>
      <c r="I1381" s="3" t="s">
        <v>1864</v>
      </c>
      <c r="J1381">
        <v>20170103</v>
      </c>
      <c r="K1381" s="4">
        <v>1854</v>
      </c>
      <c r="L1381">
        <v>1618495</v>
      </c>
      <c r="M1381" s="5">
        <v>4213</v>
      </c>
      <c r="N1381" t="s">
        <v>44</v>
      </c>
      <c r="O1381" t="s">
        <v>62</v>
      </c>
      <c r="P1381" t="s">
        <v>63</v>
      </c>
      <c r="Q1381" s="5">
        <v>11</v>
      </c>
      <c r="R1381" s="5">
        <v>45209</v>
      </c>
      <c r="S1381" t="s">
        <v>396</v>
      </c>
      <c r="T1381" t="s">
        <v>65</v>
      </c>
      <c r="U1381" t="s">
        <v>49</v>
      </c>
      <c r="V1381" t="s">
        <v>1865</v>
      </c>
      <c r="W1381" t="s">
        <v>51</v>
      </c>
      <c r="X1381" t="s">
        <v>52</v>
      </c>
      <c r="Y1381">
        <v>0</v>
      </c>
      <c r="Z1381" t="s">
        <v>53</v>
      </c>
      <c r="AA1381">
        <v>2017</v>
      </c>
      <c r="AB1381" t="s">
        <v>335</v>
      </c>
      <c r="AC1381" t="s">
        <v>55</v>
      </c>
      <c r="AD1381" t="s">
        <v>68</v>
      </c>
      <c r="AE1381">
        <v>1243760</v>
      </c>
      <c r="AF1381" t="s">
        <v>69</v>
      </c>
      <c r="AG1381" t="s">
        <v>58</v>
      </c>
      <c r="AH1381" t="s">
        <v>55</v>
      </c>
      <c r="AI1381" t="s">
        <v>270</v>
      </c>
    </row>
    <row r="1382" spans="1:35" x14ac:dyDescent="0.25">
      <c r="A1382" s="14" t="str">
        <f t="shared" si="21"/>
        <v>http://dodappwlsprd2.cloud.pge.com:8003/ilis_rpt/dailyeventlogdetail.jsp?odbeventlogid=17-0003722&amp;numberofmonths=24&amp;showchangehistorylog=1</v>
      </c>
      <c r="B1382" s="15" t="str">
        <f>HYPERLINK(A1382,V1382)</f>
        <v>17-0003722</v>
      </c>
      <c r="C1382" t="s">
        <v>1526</v>
      </c>
      <c r="D1382" t="s">
        <v>1527</v>
      </c>
      <c r="E1382" t="s">
        <v>84</v>
      </c>
      <c r="F1382" t="s">
        <v>1740</v>
      </c>
      <c r="G1382" s="2">
        <v>192401101</v>
      </c>
      <c r="H1382" t="s">
        <v>61</v>
      </c>
      <c r="I1382" s="3">
        <v>4679</v>
      </c>
      <c r="J1382">
        <v>20170103</v>
      </c>
      <c r="K1382" s="4">
        <v>1627</v>
      </c>
      <c r="L1382">
        <v>1618621</v>
      </c>
      <c r="M1382" s="5">
        <v>4370</v>
      </c>
      <c r="N1382" t="s">
        <v>44</v>
      </c>
      <c r="O1382" t="s">
        <v>62</v>
      </c>
      <c r="P1382" t="s">
        <v>63</v>
      </c>
      <c r="Q1382" s="5">
        <v>7</v>
      </c>
      <c r="R1382" s="5">
        <v>30590</v>
      </c>
      <c r="S1382" t="s">
        <v>279</v>
      </c>
      <c r="T1382" t="s">
        <v>65</v>
      </c>
      <c r="U1382" t="s">
        <v>49</v>
      </c>
      <c r="V1382" t="s">
        <v>1866</v>
      </c>
      <c r="W1382" t="s">
        <v>51</v>
      </c>
      <c r="X1382" t="s">
        <v>52</v>
      </c>
      <c r="Y1382">
        <v>0</v>
      </c>
      <c r="Z1382" t="s">
        <v>53</v>
      </c>
      <c r="AA1382">
        <v>2017</v>
      </c>
      <c r="AB1382" t="s">
        <v>335</v>
      </c>
      <c r="AC1382" t="s">
        <v>55</v>
      </c>
      <c r="AD1382" t="s">
        <v>68</v>
      </c>
      <c r="AE1382">
        <v>1243784</v>
      </c>
      <c r="AF1382" t="s">
        <v>69</v>
      </c>
      <c r="AG1382" t="s">
        <v>58</v>
      </c>
      <c r="AH1382" t="s">
        <v>55</v>
      </c>
      <c r="AI1382" t="s">
        <v>270</v>
      </c>
    </row>
    <row r="1383" spans="1:35" x14ac:dyDescent="0.25">
      <c r="A1383" s="14" t="str">
        <f t="shared" si="21"/>
        <v>http://dodappwlsprd2.cloud.pge.com:8003/ilis_rpt/dailyeventlogdetail.jsp?odbeventlogid=17-0003723&amp;numberofmonths=24&amp;showchangehistorylog=1</v>
      </c>
      <c r="B1383" s="15" t="str">
        <f>HYPERLINK(A1383,V1383)</f>
        <v>17-0003723</v>
      </c>
      <c r="C1383" t="s">
        <v>1526</v>
      </c>
      <c r="D1383" t="s">
        <v>1527</v>
      </c>
      <c r="E1383" t="s">
        <v>84</v>
      </c>
      <c r="F1383" t="s">
        <v>1740</v>
      </c>
      <c r="G1383" s="2">
        <v>192401101</v>
      </c>
      <c r="H1383" t="s">
        <v>75</v>
      </c>
      <c r="I1383" s="3" t="s">
        <v>1867</v>
      </c>
      <c r="J1383">
        <v>20170103</v>
      </c>
      <c r="K1383" s="4">
        <v>1627</v>
      </c>
      <c r="L1383">
        <v>1618624</v>
      </c>
      <c r="M1383" s="5">
        <v>4370</v>
      </c>
      <c r="N1383" t="s">
        <v>44</v>
      </c>
      <c r="O1383" t="s">
        <v>62</v>
      </c>
      <c r="P1383" t="s">
        <v>63</v>
      </c>
      <c r="Q1383" s="5">
        <v>164</v>
      </c>
      <c r="R1383" s="5">
        <v>716680</v>
      </c>
      <c r="S1383" t="s">
        <v>279</v>
      </c>
      <c r="T1383" t="s">
        <v>65</v>
      </c>
      <c r="U1383" t="s">
        <v>49</v>
      </c>
      <c r="V1383" t="s">
        <v>1868</v>
      </c>
      <c r="W1383" t="s">
        <v>51</v>
      </c>
      <c r="X1383" t="s">
        <v>52</v>
      </c>
      <c r="Y1383">
        <v>0</v>
      </c>
      <c r="Z1383" t="s">
        <v>53</v>
      </c>
      <c r="AA1383">
        <v>2017</v>
      </c>
      <c r="AB1383" t="s">
        <v>335</v>
      </c>
      <c r="AC1383" t="s">
        <v>55</v>
      </c>
      <c r="AD1383" t="s">
        <v>68</v>
      </c>
      <c r="AE1383">
        <v>1243785</v>
      </c>
      <c r="AF1383" t="s">
        <v>69</v>
      </c>
      <c r="AG1383" t="s">
        <v>58</v>
      </c>
      <c r="AH1383" t="s">
        <v>55</v>
      </c>
      <c r="AI1383" t="s">
        <v>55</v>
      </c>
    </row>
    <row r="1384" spans="1:35" x14ac:dyDescent="0.25">
      <c r="A1384" s="14" t="str">
        <f t="shared" si="21"/>
        <v>http://dodappwlsprd2.cloud.pge.com:8003/ilis_rpt/dailyeventlogdetail.jsp?odbeventlogid=17-0004114&amp;numberofmonths=24&amp;showchangehistorylog=1</v>
      </c>
      <c r="B1384" s="15" t="str">
        <f>HYPERLINK(A1384,V1384)</f>
        <v>17-0004114</v>
      </c>
      <c r="C1384" t="s">
        <v>1526</v>
      </c>
      <c r="D1384" t="s">
        <v>1527</v>
      </c>
      <c r="E1384" t="s">
        <v>84</v>
      </c>
      <c r="F1384" t="s">
        <v>1740</v>
      </c>
      <c r="G1384" s="2">
        <v>192401101</v>
      </c>
      <c r="H1384" t="s">
        <v>61</v>
      </c>
      <c r="I1384" s="3">
        <v>3239</v>
      </c>
      <c r="J1384">
        <v>20170103</v>
      </c>
      <c r="K1384" s="4">
        <v>1854</v>
      </c>
      <c r="L1384">
        <v>1619843</v>
      </c>
      <c r="M1384" s="5">
        <v>5634</v>
      </c>
      <c r="N1384" t="s">
        <v>44</v>
      </c>
      <c r="O1384" t="s">
        <v>62</v>
      </c>
      <c r="P1384" t="s">
        <v>63</v>
      </c>
      <c r="Q1384" s="5">
        <v>66</v>
      </c>
      <c r="R1384" s="5">
        <v>233712</v>
      </c>
      <c r="S1384" t="s">
        <v>396</v>
      </c>
      <c r="T1384" t="s">
        <v>79</v>
      </c>
      <c r="U1384" t="s">
        <v>49</v>
      </c>
      <c r="V1384" t="s">
        <v>1869</v>
      </c>
      <c r="W1384" t="s">
        <v>51</v>
      </c>
      <c r="X1384" t="s">
        <v>52</v>
      </c>
      <c r="Y1384">
        <v>0</v>
      </c>
      <c r="Z1384" t="s">
        <v>53</v>
      </c>
      <c r="AA1384">
        <v>2017</v>
      </c>
      <c r="AB1384" t="s">
        <v>335</v>
      </c>
      <c r="AC1384" t="s">
        <v>55</v>
      </c>
      <c r="AD1384" t="s">
        <v>68</v>
      </c>
      <c r="AE1384">
        <v>1244044</v>
      </c>
      <c r="AF1384" t="s">
        <v>81</v>
      </c>
      <c r="AG1384" t="s">
        <v>58</v>
      </c>
      <c r="AH1384" t="s">
        <v>55</v>
      </c>
      <c r="AI1384" t="s">
        <v>270</v>
      </c>
    </row>
    <row r="1385" spans="1:35" x14ac:dyDescent="0.25">
      <c r="A1385" s="14" t="str">
        <f t="shared" si="21"/>
        <v>http://dodappwlsprd2.cloud.pge.com:8003/ilis_rpt/dailyeventlogdetail.jsp?odbeventlogid=17-0004117&amp;numberofmonths=24&amp;showchangehistorylog=1</v>
      </c>
      <c r="B1385" s="15" t="str">
        <f>HYPERLINK(A1385,V1385)</f>
        <v>17-0004117</v>
      </c>
      <c r="C1385" t="s">
        <v>1526</v>
      </c>
      <c r="D1385" t="s">
        <v>1527</v>
      </c>
      <c r="E1385" t="s">
        <v>84</v>
      </c>
      <c r="F1385" t="s">
        <v>1740</v>
      </c>
      <c r="G1385" s="2">
        <v>192401101</v>
      </c>
      <c r="H1385" t="s">
        <v>61</v>
      </c>
      <c r="I1385" s="3">
        <v>5209</v>
      </c>
      <c r="J1385">
        <v>20170103</v>
      </c>
      <c r="K1385" s="4">
        <v>1809</v>
      </c>
      <c r="L1385">
        <v>1619858</v>
      </c>
      <c r="M1385" s="5">
        <v>5265</v>
      </c>
      <c r="N1385" t="s">
        <v>44</v>
      </c>
      <c r="O1385" t="s">
        <v>62</v>
      </c>
      <c r="P1385" t="s">
        <v>63</v>
      </c>
      <c r="Q1385" s="5">
        <v>38</v>
      </c>
      <c r="R1385" s="5">
        <v>101438</v>
      </c>
      <c r="S1385" t="s">
        <v>396</v>
      </c>
      <c r="T1385" t="s">
        <v>65</v>
      </c>
      <c r="U1385" t="s">
        <v>49</v>
      </c>
      <c r="V1385" t="s">
        <v>1870</v>
      </c>
      <c r="W1385" t="s">
        <v>51</v>
      </c>
      <c r="X1385" t="s">
        <v>52</v>
      </c>
      <c r="Y1385">
        <v>0</v>
      </c>
      <c r="Z1385" t="s">
        <v>53</v>
      </c>
      <c r="AA1385">
        <v>2017</v>
      </c>
      <c r="AB1385" t="s">
        <v>335</v>
      </c>
      <c r="AC1385" t="s">
        <v>55</v>
      </c>
      <c r="AD1385" t="s">
        <v>68</v>
      </c>
      <c r="AE1385">
        <v>1244048</v>
      </c>
      <c r="AF1385" t="s">
        <v>69</v>
      </c>
      <c r="AG1385" t="s">
        <v>58</v>
      </c>
      <c r="AH1385" t="s">
        <v>55</v>
      </c>
      <c r="AI1385" t="s">
        <v>270</v>
      </c>
    </row>
    <row r="1386" spans="1:35" x14ac:dyDescent="0.25">
      <c r="A1386" s="14" t="str">
        <f t="shared" si="21"/>
        <v>http://dodappwlsprd2.cloud.pge.com:8003/ilis_rpt/dailyeventlogdetail.jsp?odbeventlogid=17-0004142&amp;numberofmonths=24&amp;showchangehistorylog=1</v>
      </c>
      <c r="B1386" s="15" t="str">
        <f>HYPERLINK(A1386,V1386)</f>
        <v>17-0004142</v>
      </c>
      <c r="C1386" t="s">
        <v>1526</v>
      </c>
      <c r="D1386" t="s">
        <v>1527</v>
      </c>
      <c r="E1386" t="s">
        <v>84</v>
      </c>
      <c r="F1386" t="s">
        <v>1740</v>
      </c>
      <c r="G1386" s="2">
        <v>192401101</v>
      </c>
      <c r="H1386" t="s">
        <v>61</v>
      </c>
      <c r="I1386" s="3">
        <v>3277</v>
      </c>
      <c r="J1386">
        <v>20170103</v>
      </c>
      <c r="K1386" s="4">
        <v>1254</v>
      </c>
      <c r="L1386">
        <v>1619903</v>
      </c>
      <c r="M1386" s="5">
        <v>8871</v>
      </c>
      <c r="N1386" t="s">
        <v>44</v>
      </c>
      <c r="O1386" t="s">
        <v>62</v>
      </c>
      <c r="P1386" t="s">
        <v>63</v>
      </c>
      <c r="Q1386" s="5">
        <v>7</v>
      </c>
      <c r="R1386" s="5">
        <v>62097</v>
      </c>
      <c r="S1386" t="s">
        <v>283</v>
      </c>
      <c r="T1386" t="s">
        <v>65</v>
      </c>
      <c r="U1386" t="s">
        <v>49</v>
      </c>
      <c r="V1386" t="s">
        <v>1871</v>
      </c>
      <c r="W1386" t="s">
        <v>51</v>
      </c>
      <c r="X1386" t="s">
        <v>52</v>
      </c>
      <c r="Y1386">
        <v>0</v>
      </c>
      <c r="Z1386" t="s">
        <v>53</v>
      </c>
      <c r="AA1386">
        <v>2017</v>
      </c>
      <c r="AB1386" t="s">
        <v>335</v>
      </c>
      <c r="AC1386" t="s">
        <v>55</v>
      </c>
      <c r="AD1386" t="s">
        <v>68</v>
      </c>
      <c r="AE1386">
        <v>1244072</v>
      </c>
      <c r="AF1386" t="s">
        <v>69</v>
      </c>
      <c r="AG1386" t="s">
        <v>58</v>
      </c>
      <c r="AH1386" t="s">
        <v>55</v>
      </c>
      <c r="AI1386" t="s">
        <v>270</v>
      </c>
    </row>
    <row r="1387" spans="1:35" x14ac:dyDescent="0.25">
      <c r="A1387" s="14" t="str">
        <f t="shared" si="21"/>
        <v>http://dodappwlsprd2.cloud.pge.com:8003/ilis_rpt/dailyeventlogdetail.jsp?odbeventlogid=17-0006364&amp;numberofmonths=24&amp;showchangehistorylog=1</v>
      </c>
      <c r="B1387" s="15" t="str">
        <f>HYPERLINK(A1387,V1387)</f>
        <v>17-0006364</v>
      </c>
      <c r="C1387" t="s">
        <v>1526</v>
      </c>
      <c r="D1387" t="s">
        <v>1527</v>
      </c>
      <c r="E1387" t="s">
        <v>84</v>
      </c>
      <c r="F1387" t="s">
        <v>1740</v>
      </c>
      <c r="G1387" s="2">
        <v>192401101</v>
      </c>
      <c r="H1387" t="s">
        <v>61</v>
      </c>
      <c r="I1387" s="3">
        <v>3369</v>
      </c>
      <c r="J1387">
        <v>20170103</v>
      </c>
      <c r="K1387" s="4">
        <v>1722</v>
      </c>
      <c r="L1387">
        <v>1632442</v>
      </c>
      <c r="M1387" s="5">
        <v>10021</v>
      </c>
      <c r="N1387" t="s">
        <v>44</v>
      </c>
      <c r="O1387" t="s">
        <v>45</v>
      </c>
      <c r="P1387" t="s">
        <v>281</v>
      </c>
      <c r="Q1387" s="5">
        <v>19</v>
      </c>
      <c r="R1387" s="5">
        <v>190399</v>
      </c>
      <c r="S1387" t="s">
        <v>283</v>
      </c>
      <c r="T1387" t="s">
        <v>65</v>
      </c>
      <c r="U1387" t="s">
        <v>229</v>
      </c>
      <c r="V1387" t="s">
        <v>1872</v>
      </c>
      <c r="W1387" t="s">
        <v>51</v>
      </c>
      <c r="X1387" t="s">
        <v>52</v>
      </c>
      <c r="Y1387">
        <v>0</v>
      </c>
      <c r="Z1387" t="s">
        <v>53</v>
      </c>
      <c r="AA1387">
        <v>2017</v>
      </c>
      <c r="AB1387" t="s">
        <v>335</v>
      </c>
      <c r="AC1387" t="s">
        <v>55</v>
      </c>
      <c r="AD1387" t="s">
        <v>68</v>
      </c>
      <c r="AE1387">
        <v>1246071</v>
      </c>
      <c r="AF1387" t="s">
        <v>69</v>
      </c>
      <c r="AG1387" t="s">
        <v>58</v>
      </c>
      <c r="AH1387" t="s">
        <v>55</v>
      </c>
      <c r="AI1387" t="s">
        <v>270</v>
      </c>
    </row>
    <row r="1388" spans="1:35" x14ac:dyDescent="0.25">
      <c r="A1388" s="14" t="str">
        <f t="shared" si="21"/>
        <v>http://dodappwlsprd2.cloud.pge.com:8003/ilis_rpt/dailyeventlogdetail.jsp?odbeventlogid=17-0003334&amp;numberofmonths=24&amp;showchangehistorylog=1</v>
      </c>
      <c r="B1388" s="15" t="str">
        <f>HYPERLINK(A1388,V1388)</f>
        <v>17-0003334</v>
      </c>
      <c r="C1388" t="s">
        <v>1526</v>
      </c>
      <c r="D1388" t="s">
        <v>1527</v>
      </c>
      <c r="E1388" t="s">
        <v>40</v>
      </c>
      <c r="F1388" t="s">
        <v>1629</v>
      </c>
      <c r="G1388" s="2">
        <v>43311102</v>
      </c>
      <c r="H1388" t="s">
        <v>42</v>
      </c>
      <c r="I1388" s="3">
        <v>532</v>
      </c>
      <c r="J1388">
        <v>20170103</v>
      </c>
      <c r="K1388" s="4">
        <v>2232</v>
      </c>
      <c r="L1388">
        <v>1617141</v>
      </c>
      <c r="M1388" s="5">
        <v>916</v>
      </c>
      <c r="N1388" t="s">
        <v>44</v>
      </c>
      <c r="O1388" t="s">
        <v>62</v>
      </c>
      <c r="P1388" t="s">
        <v>63</v>
      </c>
      <c r="Q1388" s="5">
        <v>302</v>
      </c>
      <c r="R1388" s="5">
        <v>52372</v>
      </c>
      <c r="S1388" t="s">
        <v>279</v>
      </c>
      <c r="T1388" t="s">
        <v>150</v>
      </c>
      <c r="U1388" t="s">
        <v>49</v>
      </c>
      <c r="V1388" t="s">
        <v>1873</v>
      </c>
      <c r="W1388" t="s">
        <v>51</v>
      </c>
      <c r="X1388" t="s">
        <v>52</v>
      </c>
      <c r="Y1388">
        <v>0</v>
      </c>
      <c r="Z1388" t="s">
        <v>53</v>
      </c>
      <c r="AA1388">
        <v>2017</v>
      </c>
      <c r="AB1388" t="s">
        <v>335</v>
      </c>
      <c r="AC1388" t="s">
        <v>55</v>
      </c>
      <c r="AD1388" t="s">
        <v>113</v>
      </c>
      <c r="AE1388">
        <v>1243507</v>
      </c>
      <c r="AF1388" t="s">
        <v>152</v>
      </c>
      <c r="AG1388" t="s">
        <v>58</v>
      </c>
      <c r="AH1388" t="s">
        <v>55</v>
      </c>
      <c r="AI1388" t="s">
        <v>270</v>
      </c>
    </row>
    <row r="1389" spans="1:35" x14ac:dyDescent="0.25">
      <c r="A1389" s="14" t="str">
        <f t="shared" si="21"/>
        <v>http://dodappwlsprd2.cloud.pge.com:8003/ilis_rpt/dailyeventlogdetail.jsp?odbeventlogid=17-0002897&amp;numberofmonths=24&amp;showchangehistorylog=1</v>
      </c>
      <c r="B1389" s="15" t="str">
        <f>HYPERLINK(A1389,V1389)</f>
        <v>17-0002897</v>
      </c>
      <c r="C1389" t="s">
        <v>1526</v>
      </c>
      <c r="D1389" t="s">
        <v>1527</v>
      </c>
      <c r="E1389" t="s">
        <v>40</v>
      </c>
      <c r="F1389" t="s">
        <v>1543</v>
      </c>
      <c r="G1389" s="2">
        <v>42661103</v>
      </c>
      <c r="H1389" t="s">
        <v>61</v>
      </c>
      <c r="I1389" s="3">
        <v>2853</v>
      </c>
      <c r="J1389">
        <v>20170103</v>
      </c>
      <c r="K1389" s="4">
        <v>23</v>
      </c>
      <c r="L1389">
        <v>1615253</v>
      </c>
      <c r="M1389" s="5">
        <v>979</v>
      </c>
      <c r="N1389" t="s">
        <v>44</v>
      </c>
      <c r="O1389" t="s">
        <v>62</v>
      </c>
      <c r="P1389" t="s">
        <v>63</v>
      </c>
      <c r="Q1389" s="5">
        <v>122</v>
      </c>
      <c r="R1389" s="5">
        <v>98096</v>
      </c>
      <c r="S1389" t="s">
        <v>283</v>
      </c>
      <c r="T1389" t="s">
        <v>65</v>
      </c>
      <c r="U1389" t="s">
        <v>49</v>
      </c>
      <c r="V1389" t="s">
        <v>1874</v>
      </c>
      <c r="W1389" t="s">
        <v>51</v>
      </c>
      <c r="X1389" t="s">
        <v>52</v>
      </c>
      <c r="Y1389">
        <v>0</v>
      </c>
      <c r="Z1389" t="s">
        <v>53</v>
      </c>
      <c r="AA1389">
        <v>2017</v>
      </c>
      <c r="AB1389" t="s">
        <v>335</v>
      </c>
      <c r="AC1389" t="s">
        <v>55</v>
      </c>
      <c r="AD1389" t="s">
        <v>68</v>
      </c>
      <c r="AE1389">
        <v>1243214</v>
      </c>
      <c r="AF1389" t="s">
        <v>69</v>
      </c>
      <c r="AG1389" t="s">
        <v>58</v>
      </c>
      <c r="AH1389" t="s">
        <v>55</v>
      </c>
      <c r="AI1389" t="s">
        <v>270</v>
      </c>
    </row>
    <row r="1390" spans="1:35" x14ac:dyDescent="0.25">
      <c r="A1390" s="14" t="str">
        <f t="shared" si="21"/>
        <v>http://dodappwlsprd2.cloud.pge.com:8003/ilis_rpt/dailyeventlogdetail.jsp?odbeventlogid=17-0003212&amp;numberofmonths=24&amp;showchangehistorylog=1</v>
      </c>
      <c r="B1390" s="15" t="str">
        <f>HYPERLINK(A1390,V1390)</f>
        <v>17-0003212</v>
      </c>
      <c r="C1390" t="s">
        <v>1526</v>
      </c>
      <c r="D1390" t="s">
        <v>1527</v>
      </c>
      <c r="E1390" t="s">
        <v>40</v>
      </c>
      <c r="F1390" t="s">
        <v>1720</v>
      </c>
      <c r="G1390" s="2">
        <v>192171101</v>
      </c>
      <c r="H1390" t="s">
        <v>42</v>
      </c>
      <c r="I1390" s="3">
        <v>5002</v>
      </c>
      <c r="J1390">
        <v>20170103</v>
      </c>
      <c r="K1390" s="4">
        <v>1918</v>
      </c>
      <c r="L1390">
        <v>1616446</v>
      </c>
      <c r="M1390" s="5">
        <v>2353</v>
      </c>
      <c r="N1390" t="s">
        <v>44</v>
      </c>
      <c r="O1390" t="s">
        <v>62</v>
      </c>
      <c r="P1390" t="s">
        <v>63</v>
      </c>
      <c r="Q1390" s="5">
        <v>46</v>
      </c>
      <c r="R1390" s="5">
        <v>108238</v>
      </c>
      <c r="S1390" t="s">
        <v>1875</v>
      </c>
      <c r="T1390" t="s">
        <v>79</v>
      </c>
      <c r="U1390" t="s">
        <v>49</v>
      </c>
      <c r="V1390" t="s">
        <v>1876</v>
      </c>
      <c r="W1390" t="s">
        <v>51</v>
      </c>
      <c r="X1390" t="s">
        <v>52</v>
      </c>
      <c r="Y1390">
        <v>0</v>
      </c>
      <c r="Z1390" t="s">
        <v>53</v>
      </c>
      <c r="AA1390">
        <v>2017</v>
      </c>
      <c r="AB1390" t="s">
        <v>335</v>
      </c>
      <c r="AC1390" t="s">
        <v>55</v>
      </c>
      <c r="AD1390" t="s">
        <v>88</v>
      </c>
      <c r="AE1390">
        <v>1243381</v>
      </c>
      <c r="AF1390" t="s">
        <v>81</v>
      </c>
      <c r="AG1390" t="s">
        <v>58</v>
      </c>
      <c r="AH1390" t="s">
        <v>55</v>
      </c>
      <c r="AI1390" t="s">
        <v>270</v>
      </c>
    </row>
    <row r="1391" spans="1:35" x14ac:dyDescent="0.25">
      <c r="A1391" s="14" t="str">
        <f t="shared" si="21"/>
        <v>http://dodappwlsprd2.cloud.pge.com:8003/ilis_rpt/dailyeventlogdetail.jsp?odbeventlogid=17-0003212&amp;numberofmonths=24&amp;showchangehistorylog=1</v>
      </c>
      <c r="B1391" s="15" t="str">
        <f>HYPERLINK(A1391,V1391)</f>
        <v>17-0003212</v>
      </c>
      <c r="C1391" t="s">
        <v>1526</v>
      </c>
      <c r="D1391" t="s">
        <v>1527</v>
      </c>
      <c r="E1391" t="s">
        <v>84</v>
      </c>
      <c r="F1391" t="s">
        <v>1720</v>
      </c>
      <c r="G1391" s="2">
        <v>192171101</v>
      </c>
      <c r="H1391" t="s">
        <v>265</v>
      </c>
      <c r="I1391" s="3" t="s">
        <v>1877</v>
      </c>
      <c r="J1391">
        <v>20170103</v>
      </c>
      <c r="K1391" s="4">
        <v>1918</v>
      </c>
      <c r="L1391">
        <v>1618098</v>
      </c>
      <c r="M1391" s="5">
        <v>2353</v>
      </c>
      <c r="N1391" t="s">
        <v>44</v>
      </c>
      <c r="O1391" t="s">
        <v>62</v>
      </c>
      <c r="P1391" t="s">
        <v>63</v>
      </c>
      <c r="Q1391" s="5">
        <v>424</v>
      </c>
      <c r="R1391" s="5">
        <v>997672</v>
      </c>
      <c r="S1391" t="s">
        <v>1878</v>
      </c>
      <c r="T1391" t="s">
        <v>79</v>
      </c>
      <c r="U1391" t="s">
        <v>49</v>
      </c>
      <c r="V1391" t="s">
        <v>1876</v>
      </c>
      <c r="W1391" t="s">
        <v>51</v>
      </c>
      <c r="X1391" t="s">
        <v>52</v>
      </c>
      <c r="Y1391">
        <v>0</v>
      </c>
      <c r="Z1391" t="s">
        <v>53</v>
      </c>
      <c r="AA1391">
        <v>2017</v>
      </c>
      <c r="AB1391" t="s">
        <v>335</v>
      </c>
      <c r="AC1391" t="s">
        <v>55</v>
      </c>
      <c r="AD1391" t="s">
        <v>68</v>
      </c>
      <c r="AE1391">
        <v>1243682</v>
      </c>
      <c r="AF1391" t="s">
        <v>81</v>
      </c>
      <c r="AG1391" t="s">
        <v>58</v>
      </c>
      <c r="AH1391" t="s">
        <v>55</v>
      </c>
      <c r="AI1391" t="s">
        <v>270</v>
      </c>
    </row>
    <row r="1392" spans="1:35" x14ac:dyDescent="0.25">
      <c r="A1392" s="14" t="str">
        <f t="shared" si="21"/>
        <v>http://dodappwlsprd2.cloud.pge.com:8003/ilis_rpt/dailyeventlogdetail.jsp?odbeventlogid=17-0003576&amp;numberofmonths=24&amp;showchangehistorylog=1</v>
      </c>
      <c r="B1392" s="15" t="str">
        <f>HYPERLINK(A1392,V1392)</f>
        <v>17-0003576</v>
      </c>
      <c r="C1392" t="s">
        <v>1526</v>
      </c>
      <c r="D1392" t="s">
        <v>1527</v>
      </c>
      <c r="E1392" t="s">
        <v>84</v>
      </c>
      <c r="F1392" t="s">
        <v>1720</v>
      </c>
      <c r="G1392" s="2">
        <v>192171101</v>
      </c>
      <c r="H1392" t="s">
        <v>61</v>
      </c>
      <c r="I1392" s="3">
        <v>3059</v>
      </c>
      <c r="J1392">
        <v>20170103</v>
      </c>
      <c r="K1392" s="4">
        <v>1914</v>
      </c>
      <c r="L1392">
        <v>1618290</v>
      </c>
      <c r="M1392" s="5">
        <v>2790</v>
      </c>
      <c r="N1392" t="s">
        <v>44</v>
      </c>
      <c r="O1392" t="s">
        <v>62</v>
      </c>
      <c r="P1392" t="s">
        <v>63</v>
      </c>
      <c r="Q1392" s="5">
        <v>65</v>
      </c>
      <c r="R1392" s="5">
        <v>181350</v>
      </c>
      <c r="S1392" t="s">
        <v>1878</v>
      </c>
      <c r="T1392" t="s">
        <v>65</v>
      </c>
      <c r="U1392" t="s">
        <v>49</v>
      </c>
      <c r="V1392" t="s">
        <v>1879</v>
      </c>
      <c r="W1392" t="s">
        <v>51</v>
      </c>
      <c r="X1392" t="s">
        <v>52</v>
      </c>
      <c r="Y1392">
        <v>0</v>
      </c>
      <c r="Z1392" t="s">
        <v>53</v>
      </c>
      <c r="AA1392">
        <v>2017</v>
      </c>
      <c r="AB1392" t="s">
        <v>335</v>
      </c>
      <c r="AC1392" t="s">
        <v>55</v>
      </c>
      <c r="AD1392" t="s">
        <v>68</v>
      </c>
      <c r="AE1392">
        <v>1243718</v>
      </c>
      <c r="AF1392" t="s">
        <v>69</v>
      </c>
      <c r="AG1392" t="s">
        <v>58</v>
      </c>
      <c r="AH1392" t="s">
        <v>55</v>
      </c>
      <c r="AI1392" t="s">
        <v>270</v>
      </c>
    </row>
    <row r="1393" spans="1:35" x14ac:dyDescent="0.25">
      <c r="A1393" s="14" t="str">
        <f t="shared" si="21"/>
        <v>http://dodappwlsprd2.cloud.pge.com:8003/ilis_rpt/dailyeventlogdetail.jsp?odbeventlogid=17-0003705&amp;numberofmonths=24&amp;showchangehistorylog=1</v>
      </c>
      <c r="B1393" s="15" t="str">
        <f>HYPERLINK(A1393,V1393)</f>
        <v>17-0003705</v>
      </c>
      <c r="C1393" t="s">
        <v>1526</v>
      </c>
      <c r="D1393" t="s">
        <v>1527</v>
      </c>
      <c r="E1393" t="s">
        <v>40</v>
      </c>
      <c r="F1393" t="s">
        <v>1720</v>
      </c>
      <c r="G1393" s="2">
        <v>192171101</v>
      </c>
      <c r="H1393" t="s">
        <v>61</v>
      </c>
      <c r="I1393" s="3">
        <v>3009</v>
      </c>
      <c r="J1393">
        <v>20170103</v>
      </c>
      <c r="K1393" s="4">
        <v>1417</v>
      </c>
      <c r="L1393">
        <v>1618586</v>
      </c>
      <c r="M1393" s="5">
        <v>4463</v>
      </c>
      <c r="N1393" t="s">
        <v>44</v>
      </c>
      <c r="O1393" t="s">
        <v>62</v>
      </c>
      <c r="P1393" t="s">
        <v>63</v>
      </c>
      <c r="Q1393" s="5">
        <v>4</v>
      </c>
      <c r="R1393" s="5">
        <v>17852</v>
      </c>
      <c r="S1393" t="s">
        <v>1859</v>
      </c>
      <c r="T1393" t="s">
        <v>65</v>
      </c>
      <c r="U1393" t="s">
        <v>49</v>
      </c>
      <c r="V1393" t="s">
        <v>1880</v>
      </c>
      <c r="W1393" t="s">
        <v>51</v>
      </c>
      <c r="X1393" t="s">
        <v>52</v>
      </c>
      <c r="Y1393">
        <v>0</v>
      </c>
      <c r="Z1393" t="s">
        <v>53</v>
      </c>
      <c r="AA1393">
        <v>2017</v>
      </c>
      <c r="AB1393" t="s">
        <v>335</v>
      </c>
      <c r="AC1393" t="s">
        <v>55</v>
      </c>
      <c r="AD1393" t="s">
        <v>88</v>
      </c>
      <c r="AE1393">
        <v>1243776</v>
      </c>
      <c r="AF1393" t="s">
        <v>69</v>
      </c>
      <c r="AG1393" t="s">
        <v>58</v>
      </c>
      <c r="AH1393" t="s">
        <v>55</v>
      </c>
      <c r="AI1393" t="s">
        <v>270</v>
      </c>
    </row>
    <row r="1394" spans="1:35" x14ac:dyDescent="0.25">
      <c r="A1394" s="14" t="str">
        <f t="shared" si="21"/>
        <v>http://dodappwlsprd2.cloud.pge.com:8003/ilis_rpt/dailyeventlogdetail.jsp?odbeventlogid=17-0003760&amp;numberofmonths=24&amp;showchangehistorylog=1</v>
      </c>
      <c r="B1394" s="15" t="str">
        <f>HYPERLINK(A1394,V1394)</f>
        <v>17-0003760</v>
      </c>
      <c r="C1394" t="s">
        <v>1526</v>
      </c>
      <c r="D1394" t="s">
        <v>1527</v>
      </c>
      <c r="E1394" t="s">
        <v>84</v>
      </c>
      <c r="F1394" t="s">
        <v>1720</v>
      </c>
      <c r="G1394" s="2">
        <v>192171101</v>
      </c>
      <c r="H1394" t="s">
        <v>61</v>
      </c>
      <c r="I1394" s="3">
        <v>2985</v>
      </c>
      <c r="J1394">
        <v>20170103</v>
      </c>
      <c r="K1394" s="4">
        <v>1918</v>
      </c>
      <c r="L1394">
        <v>1618737</v>
      </c>
      <c r="M1394" s="5">
        <v>2786</v>
      </c>
      <c r="N1394" t="s">
        <v>44</v>
      </c>
      <c r="O1394" t="s">
        <v>62</v>
      </c>
      <c r="P1394" t="s">
        <v>63</v>
      </c>
      <c r="Q1394" s="5">
        <v>55</v>
      </c>
      <c r="R1394" s="5">
        <v>153230</v>
      </c>
      <c r="S1394" t="s">
        <v>1878</v>
      </c>
      <c r="T1394" t="s">
        <v>79</v>
      </c>
      <c r="U1394" t="s">
        <v>49</v>
      </c>
      <c r="V1394" t="s">
        <v>1881</v>
      </c>
      <c r="W1394" t="s">
        <v>51</v>
      </c>
      <c r="X1394" t="s">
        <v>52</v>
      </c>
      <c r="Y1394">
        <v>0</v>
      </c>
      <c r="Z1394" t="s">
        <v>53</v>
      </c>
      <c r="AA1394">
        <v>2017</v>
      </c>
      <c r="AB1394" t="s">
        <v>335</v>
      </c>
      <c r="AC1394" t="s">
        <v>55</v>
      </c>
      <c r="AD1394" t="s">
        <v>97</v>
      </c>
      <c r="AE1394">
        <v>1243802</v>
      </c>
      <c r="AF1394" t="s">
        <v>81</v>
      </c>
      <c r="AG1394" t="s">
        <v>58</v>
      </c>
      <c r="AH1394" t="s">
        <v>55</v>
      </c>
      <c r="AI1394" t="s">
        <v>270</v>
      </c>
    </row>
    <row r="1395" spans="1:35" x14ac:dyDescent="0.25">
      <c r="A1395" s="14" t="str">
        <f t="shared" si="21"/>
        <v>http://dodappwlsprd2.cloud.pge.com:8003/ilis_rpt/dailyeventlogdetail.jsp?odbeventlogid=17-0003227&amp;numberofmonths=24&amp;showchangehistorylog=1</v>
      </c>
      <c r="B1395" s="15" t="str">
        <f>HYPERLINK(A1395,V1395)</f>
        <v>17-0003227</v>
      </c>
      <c r="C1395" t="s">
        <v>1526</v>
      </c>
      <c r="D1395" t="s">
        <v>1527</v>
      </c>
      <c r="E1395" t="s">
        <v>40</v>
      </c>
      <c r="F1395" t="s">
        <v>1819</v>
      </c>
      <c r="G1395" s="2">
        <v>192171102</v>
      </c>
      <c r="H1395" t="s">
        <v>325</v>
      </c>
      <c r="I1395" s="3">
        <v>11022</v>
      </c>
      <c r="J1395">
        <v>20170103</v>
      </c>
      <c r="K1395" s="4">
        <v>1957</v>
      </c>
      <c r="L1395">
        <v>1616369</v>
      </c>
      <c r="M1395" s="5">
        <v>1705</v>
      </c>
      <c r="N1395" t="s">
        <v>44</v>
      </c>
      <c r="O1395" t="s">
        <v>62</v>
      </c>
      <c r="P1395" t="s">
        <v>63</v>
      </c>
      <c r="Q1395" s="5">
        <v>131</v>
      </c>
      <c r="R1395" s="5">
        <v>223355</v>
      </c>
      <c r="S1395" t="s">
        <v>1875</v>
      </c>
      <c r="T1395" t="s">
        <v>65</v>
      </c>
      <c r="U1395" t="s">
        <v>49</v>
      </c>
      <c r="V1395" t="s">
        <v>1882</v>
      </c>
      <c r="W1395" t="s">
        <v>51</v>
      </c>
      <c r="X1395" t="s">
        <v>52</v>
      </c>
      <c r="Y1395">
        <v>0</v>
      </c>
      <c r="Z1395" t="s">
        <v>53</v>
      </c>
      <c r="AA1395">
        <v>2017</v>
      </c>
      <c r="AB1395" t="s">
        <v>335</v>
      </c>
      <c r="AC1395" t="s">
        <v>55</v>
      </c>
      <c r="AD1395" t="s">
        <v>68</v>
      </c>
      <c r="AE1395">
        <v>1243396</v>
      </c>
      <c r="AF1395" t="s">
        <v>69</v>
      </c>
      <c r="AG1395" t="s">
        <v>58</v>
      </c>
      <c r="AH1395" t="s">
        <v>55</v>
      </c>
      <c r="AI1395" t="s">
        <v>270</v>
      </c>
    </row>
    <row r="1396" spans="1:35" x14ac:dyDescent="0.25">
      <c r="A1396" s="14" t="str">
        <f t="shared" si="21"/>
        <v>http://dodappwlsprd2.cloud.pge.com:8003/ilis_rpt/dailyeventlogdetail.jsp?odbeventlogid=17-0003223&amp;numberofmonths=24&amp;showchangehistorylog=1</v>
      </c>
      <c r="B1396" s="15" t="str">
        <f>HYPERLINK(A1396,V1396)</f>
        <v>17-0003223</v>
      </c>
      <c r="C1396" t="s">
        <v>1526</v>
      </c>
      <c r="D1396" t="s">
        <v>1527</v>
      </c>
      <c r="E1396" t="s">
        <v>84</v>
      </c>
      <c r="F1396" t="s">
        <v>1700</v>
      </c>
      <c r="G1396" s="2">
        <v>192171103</v>
      </c>
      <c r="H1396" t="s">
        <v>42</v>
      </c>
      <c r="I1396" s="3">
        <v>3090</v>
      </c>
      <c r="J1396">
        <v>20170103</v>
      </c>
      <c r="K1396" s="4">
        <v>1956</v>
      </c>
      <c r="L1396">
        <v>1616675</v>
      </c>
      <c r="M1396" s="5">
        <v>2126</v>
      </c>
      <c r="N1396" t="s">
        <v>44</v>
      </c>
      <c r="O1396" t="s">
        <v>62</v>
      </c>
      <c r="P1396" t="s">
        <v>63</v>
      </c>
      <c r="Q1396" s="5">
        <v>47</v>
      </c>
      <c r="R1396" s="5">
        <v>99922</v>
      </c>
      <c r="S1396" t="s">
        <v>396</v>
      </c>
      <c r="T1396" t="s">
        <v>65</v>
      </c>
      <c r="U1396" t="s">
        <v>49</v>
      </c>
      <c r="V1396" t="s">
        <v>1883</v>
      </c>
      <c r="W1396" t="s">
        <v>51</v>
      </c>
      <c r="X1396" t="s">
        <v>52</v>
      </c>
      <c r="Y1396">
        <v>0</v>
      </c>
      <c r="Z1396" t="s">
        <v>53</v>
      </c>
      <c r="AA1396">
        <v>2017</v>
      </c>
      <c r="AB1396" t="s">
        <v>335</v>
      </c>
      <c r="AC1396" t="s">
        <v>55</v>
      </c>
      <c r="AD1396" t="s">
        <v>68</v>
      </c>
      <c r="AE1396">
        <v>1243392</v>
      </c>
      <c r="AF1396" t="s">
        <v>69</v>
      </c>
      <c r="AG1396" t="s">
        <v>58</v>
      </c>
      <c r="AH1396" t="s">
        <v>55</v>
      </c>
      <c r="AI1396" t="s">
        <v>270</v>
      </c>
    </row>
    <row r="1397" spans="1:35" x14ac:dyDescent="0.25">
      <c r="A1397" s="14" t="str">
        <f t="shared" si="21"/>
        <v>http://dodappwlsprd2.cloud.pge.com:8003/ilis_rpt/dailyeventlogdetail.jsp?odbeventlogid=17-0003607&amp;numberofmonths=24&amp;showchangehistorylog=1</v>
      </c>
      <c r="B1397" s="15" t="str">
        <f>HYPERLINK(A1397,V1397)</f>
        <v>17-0003607</v>
      </c>
      <c r="C1397" t="s">
        <v>1526</v>
      </c>
      <c r="D1397" t="s">
        <v>1527</v>
      </c>
      <c r="E1397" t="s">
        <v>84</v>
      </c>
      <c r="F1397" t="s">
        <v>1700</v>
      </c>
      <c r="G1397" s="2">
        <v>192171103</v>
      </c>
      <c r="H1397" t="s">
        <v>61</v>
      </c>
      <c r="I1397" s="3">
        <v>3119</v>
      </c>
      <c r="J1397">
        <v>20170103</v>
      </c>
      <c r="K1397" s="4">
        <v>2001</v>
      </c>
      <c r="L1397">
        <v>1618353</v>
      </c>
      <c r="M1397" s="5">
        <v>2686</v>
      </c>
      <c r="N1397" t="s">
        <v>44</v>
      </c>
      <c r="O1397" t="s">
        <v>62</v>
      </c>
      <c r="P1397" t="s">
        <v>63</v>
      </c>
      <c r="Q1397" s="5">
        <v>28</v>
      </c>
      <c r="R1397" s="5">
        <v>75208</v>
      </c>
      <c r="S1397" t="s">
        <v>1878</v>
      </c>
      <c r="T1397" t="s">
        <v>65</v>
      </c>
      <c r="U1397" t="s">
        <v>49</v>
      </c>
      <c r="V1397" t="s">
        <v>1884</v>
      </c>
      <c r="W1397" t="s">
        <v>51</v>
      </c>
      <c r="X1397" t="s">
        <v>52</v>
      </c>
      <c r="Y1397">
        <v>0</v>
      </c>
      <c r="Z1397" t="s">
        <v>53</v>
      </c>
      <c r="AA1397">
        <v>2017</v>
      </c>
      <c r="AB1397" t="s">
        <v>335</v>
      </c>
      <c r="AC1397" t="s">
        <v>55</v>
      </c>
      <c r="AD1397" t="s">
        <v>68</v>
      </c>
      <c r="AE1397">
        <v>1243734</v>
      </c>
      <c r="AF1397" t="s">
        <v>69</v>
      </c>
      <c r="AG1397" t="s">
        <v>58</v>
      </c>
      <c r="AH1397" t="s">
        <v>55</v>
      </c>
      <c r="AI1397" t="s">
        <v>270</v>
      </c>
    </row>
    <row r="1398" spans="1:35" x14ac:dyDescent="0.25">
      <c r="A1398" s="14" t="str">
        <f t="shared" si="21"/>
        <v>http://dodappwlsprd2.cloud.pge.com:8003/ilis_rpt/dailyeventlogdetail.jsp?odbeventlogid=17-0003735&amp;numberofmonths=24&amp;showchangehistorylog=1</v>
      </c>
      <c r="B1398" s="15" t="str">
        <f>HYPERLINK(A1398,V1398)</f>
        <v>17-0003735</v>
      </c>
      <c r="C1398" t="s">
        <v>1526</v>
      </c>
      <c r="D1398" t="s">
        <v>1527</v>
      </c>
      <c r="E1398" t="s">
        <v>84</v>
      </c>
      <c r="F1398" t="s">
        <v>1700</v>
      </c>
      <c r="G1398" s="2">
        <v>192171103</v>
      </c>
      <c r="H1398" t="s">
        <v>265</v>
      </c>
      <c r="I1398" s="3" t="s">
        <v>1885</v>
      </c>
      <c r="J1398">
        <v>20170103</v>
      </c>
      <c r="K1398" s="4">
        <v>1853</v>
      </c>
      <c r="L1398">
        <v>1618674</v>
      </c>
      <c r="M1398" s="5">
        <v>2924</v>
      </c>
      <c r="N1398" t="s">
        <v>44</v>
      </c>
      <c r="O1398" t="s">
        <v>45</v>
      </c>
      <c r="P1398" t="s">
        <v>281</v>
      </c>
      <c r="Q1398" s="5">
        <v>19</v>
      </c>
      <c r="R1398" s="5">
        <v>55556</v>
      </c>
      <c r="S1398" t="s">
        <v>1878</v>
      </c>
      <c r="T1398" t="s">
        <v>65</v>
      </c>
      <c r="U1398" t="s">
        <v>49</v>
      </c>
      <c r="V1398" t="s">
        <v>1886</v>
      </c>
      <c r="W1398" t="s">
        <v>51</v>
      </c>
      <c r="X1398" t="s">
        <v>52</v>
      </c>
      <c r="Y1398">
        <v>0</v>
      </c>
      <c r="Z1398" t="s">
        <v>53</v>
      </c>
      <c r="AA1398">
        <v>2017</v>
      </c>
      <c r="AB1398" t="s">
        <v>335</v>
      </c>
      <c r="AC1398" t="s">
        <v>55</v>
      </c>
      <c r="AD1398" t="s">
        <v>97</v>
      </c>
      <c r="AE1398">
        <v>1243791</v>
      </c>
      <c r="AF1398" t="s">
        <v>69</v>
      </c>
      <c r="AG1398" t="s">
        <v>58</v>
      </c>
      <c r="AH1398" t="s">
        <v>55</v>
      </c>
      <c r="AI1398" t="s">
        <v>270</v>
      </c>
    </row>
    <row r="1399" spans="1:35" x14ac:dyDescent="0.25">
      <c r="A1399" s="14" t="str">
        <f t="shared" si="21"/>
        <v>http://dodappwlsprd2.cloud.pge.com:8003/ilis_rpt/dailyeventlogdetail.jsp?odbeventlogid=17-0003770&amp;numberofmonths=24&amp;showchangehistorylog=1</v>
      </c>
      <c r="B1399" s="15" t="str">
        <f>HYPERLINK(A1399,V1399)</f>
        <v>17-0003770</v>
      </c>
      <c r="C1399" t="s">
        <v>1526</v>
      </c>
      <c r="D1399" t="s">
        <v>1527</v>
      </c>
      <c r="E1399" t="s">
        <v>84</v>
      </c>
      <c r="F1399" t="s">
        <v>1700</v>
      </c>
      <c r="G1399" s="2">
        <v>192171103</v>
      </c>
      <c r="H1399" t="s">
        <v>61</v>
      </c>
      <c r="I1399" s="3">
        <v>6775</v>
      </c>
      <c r="J1399">
        <v>20170103</v>
      </c>
      <c r="K1399" s="4">
        <v>1650</v>
      </c>
      <c r="L1399">
        <v>1618816</v>
      </c>
      <c r="M1399" s="5">
        <v>4136</v>
      </c>
      <c r="N1399" t="s">
        <v>44</v>
      </c>
      <c r="O1399" t="s">
        <v>62</v>
      </c>
      <c r="P1399" t="s">
        <v>63</v>
      </c>
      <c r="Q1399" s="5">
        <v>15</v>
      </c>
      <c r="R1399" s="5">
        <v>62040</v>
      </c>
      <c r="S1399" t="s">
        <v>1878</v>
      </c>
      <c r="T1399" t="s">
        <v>65</v>
      </c>
      <c r="U1399" t="s">
        <v>49</v>
      </c>
      <c r="V1399" t="s">
        <v>1887</v>
      </c>
      <c r="W1399" t="s">
        <v>51</v>
      </c>
      <c r="X1399" t="s">
        <v>52</v>
      </c>
      <c r="Y1399">
        <v>0</v>
      </c>
      <c r="Z1399" t="s">
        <v>53</v>
      </c>
      <c r="AA1399">
        <v>2017</v>
      </c>
      <c r="AB1399" t="s">
        <v>335</v>
      </c>
      <c r="AC1399" t="s">
        <v>55</v>
      </c>
      <c r="AD1399" t="s">
        <v>68</v>
      </c>
      <c r="AE1399">
        <v>1243809</v>
      </c>
      <c r="AF1399" t="s">
        <v>69</v>
      </c>
      <c r="AG1399" t="s">
        <v>58</v>
      </c>
      <c r="AH1399" t="s">
        <v>55</v>
      </c>
      <c r="AI1399" t="s">
        <v>270</v>
      </c>
    </row>
    <row r="1400" spans="1:35" x14ac:dyDescent="0.25">
      <c r="A1400" s="14" t="str">
        <f t="shared" si="21"/>
        <v>http://dodappwlsprd2.cloud.pge.com:8003/ilis_rpt/dailyeventlogdetail.jsp?odbeventlogid=17-0005127&amp;numberofmonths=24&amp;showchangehistorylog=1</v>
      </c>
      <c r="B1400" s="15" t="str">
        <f>HYPERLINK(A1400,V1400)</f>
        <v>17-0005127</v>
      </c>
      <c r="C1400" t="s">
        <v>1526</v>
      </c>
      <c r="D1400" t="s">
        <v>1527</v>
      </c>
      <c r="E1400" t="s">
        <v>84</v>
      </c>
      <c r="F1400" t="s">
        <v>1571</v>
      </c>
      <c r="G1400" s="2">
        <v>42861101</v>
      </c>
      <c r="H1400" t="s">
        <v>61</v>
      </c>
      <c r="I1400" s="3">
        <v>5113</v>
      </c>
      <c r="J1400">
        <v>20170108</v>
      </c>
      <c r="K1400" s="4">
        <v>921</v>
      </c>
      <c r="L1400">
        <v>1624138</v>
      </c>
      <c r="M1400" s="5">
        <v>4839</v>
      </c>
      <c r="N1400" t="s">
        <v>44</v>
      </c>
      <c r="O1400" t="s">
        <v>62</v>
      </c>
      <c r="P1400" t="s">
        <v>63</v>
      </c>
      <c r="Q1400" s="5">
        <v>6</v>
      </c>
      <c r="R1400" s="5">
        <v>5289</v>
      </c>
      <c r="S1400" t="s">
        <v>298</v>
      </c>
      <c r="T1400" t="s">
        <v>65</v>
      </c>
      <c r="U1400" t="s">
        <v>49</v>
      </c>
      <c r="V1400" t="s">
        <v>1888</v>
      </c>
      <c r="W1400" t="s">
        <v>51</v>
      </c>
      <c r="X1400" t="s">
        <v>52</v>
      </c>
      <c r="Y1400">
        <v>0</v>
      </c>
      <c r="Z1400" t="s">
        <v>53</v>
      </c>
      <c r="AA1400">
        <v>2017</v>
      </c>
      <c r="AB1400" t="s">
        <v>335</v>
      </c>
      <c r="AC1400" t="s">
        <v>55</v>
      </c>
      <c r="AD1400" t="s">
        <v>88</v>
      </c>
      <c r="AE1400">
        <v>1244926</v>
      </c>
      <c r="AF1400" t="s">
        <v>69</v>
      </c>
      <c r="AG1400" t="s">
        <v>58</v>
      </c>
      <c r="AH1400" t="s">
        <v>55</v>
      </c>
      <c r="AI1400" t="s">
        <v>270</v>
      </c>
    </row>
    <row r="1401" spans="1:35" x14ac:dyDescent="0.25">
      <c r="A1401" s="14" t="str">
        <f t="shared" si="21"/>
        <v>http://dodappwlsprd2.cloud.pge.com:8003/ilis_rpt/dailyeventlogdetail.jsp?odbeventlogid=17-0005452&amp;numberofmonths=24&amp;showchangehistorylog=1</v>
      </c>
      <c r="B1401" s="15" t="str">
        <f>HYPERLINK(A1401,V1401)</f>
        <v>17-0005452</v>
      </c>
      <c r="C1401" t="s">
        <v>1526</v>
      </c>
      <c r="D1401" t="s">
        <v>1527</v>
      </c>
      <c r="E1401" t="s">
        <v>84</v>
      </c>
      <c r="F1401" t="s">
        <v>1571</v>
      </c>
      <c r="G1401" s="2">
        <v>42861101</v>
      </c>
      <c r="H1401" t="s">
        <v>265</v>
      </c>
      <c r="I1401" s="3" t="s">
        <v>1889</v>
      </c>
      <c r="J1401">
        <v>20170108</v>
      </c>
      <c r="K1401" s="4">
        <v>1427</v>
      </c>
      <c r="L1401">
        <v>1627324</v>
      </c>
      <c r="M1401" s="5">
        <v>4293</v>
      </c>
      <c r="N1401" t="s">
        <v>44</v>
      </c>
      <c r="O1401" t="s">
        <v>62</v>
      </c>
      <c r="P1401" t="s">
        <v>63</v>
      </c>
      <c r="Q1401" s="5">
        <v>1</v>
      </c>
      <c r="R1401" s="5">
        <v>4293</v>
      </c>
      <c r="S1401" t="s">
        <v>298</v>
      </c>
      <c r="T1401" t="s">
        <v>65</v>
      </c>
      <c r="U1401" t="s">
        <v>49</v>
      </c>
      <c r="V1401" t="s">
        <v>1890</v>
      </c>
      <c r="W1401" t="s">
        <v>51</v>
      </c>
      <c r="X1401" t="s">
        <v>52</v>
      </c>
      <c r="Y1401">
        <v>0</v>
      </c>
      <c r="Z1401" t="s">
        <v>53</v>
      </c>
      <c r="AA1401">
        <v>2017</v>
      </c>
      <c r="AB1401" t="s">
        <v>335</v>
      </c>
      <c r="AC1401" t="s">
        <v>55</v>
      </c>
      <c r="AD1401" t="s">
        <v>68</v>
      </c>
      <c r="AE1401">
        <v>1245236</v>
      </c>
      <c r="AF1401" t="s">
        <v>69</v>
      </c>
      <c r="AG1401" t="s">
        <v>58</v>
      </c>
      <c r="AH1401" t="s">
        <v>55</v>
      </c>
      <c r="AI1401" t="s">
        <v>270</v>
      </c>
    </row>
    <row r="1402" spans="1:35" x14ac:dyDescent="0.25">
      <c r="A1402" s="14" t="str">
        <f t="shared" si="21"/>
        <v>http://dodappwlsprd2.cloud.pge.com:8003/ilis_rpt/dailyeventlogdetail.jsp?odbeventlogid=17-0004982&amp;numberofmonths=24&amp;showchangehistorylog=1</v>
      </c>
      <c r="B1402" s="15" t="str">
        <f>HYPERLINK(A1402,V1402)</f>
        <v>17-0004982</v>
      </c>
      <c r="C1402" t="s">
        <v>1526</v>
      </c>
      <c r="D1402" t="s">
        <v>1527</v>
      </c>
      <c r="E1402" t="s">
        <v>84</v>
      </c>
      <c r="F1402" t="s">
        <v>1528</v>
      </c>
      <c r="G1402" s="2">
        <v>43081101</v>
      </c>
      <c r="H1402" t="s">
        <v>42</v>
      </c>
      <c r="I1402" s="3">
        <v>79628</v>
      </c>
      <c r="J1402">
        <v>20170108</v>
      </c>
      <c r="K1402" s="4">
        <v>633</v>
      </c>
      <c r="L1402">
        <v>1622773</v>
      </c>
      <c r="M1402" s="5">
        <v>2228</v>
      </c>
      <c r="N1402" t="s">
        <v>44</v>
      </c>
      <c r="O1402" t="s">
        <v>62</v>
      </c>
      <c r="P1402" t="s">
        <v>63</v>
      </c>
      <c r="Q1402" s="5">
        <v>328</v>
      </c>
      <c r="R1402" s="5">
        <v>751702</v>
      </c>
      <c r="S1402" t="s">
        <v>283</v>
      </c>
      <c r="T1402" t="s">
        <v>65</v>
      </c>
      <c r="U1402" t="s">
        <v>49</v>
      </c>
      <c r="V1402" t="s">
        <v>1891</v>
      </c>
      <c r="W1402" t="s">
        <v>51</v>
      </c>
      <c r="X1402" t="s">
        <v>52</v>
      </c>
      <c r="Y1402">
        <v>0</v>
      </c>
      <c r="Z1402" t="s">
        <v>53</v>
      </c>
      <c r="AA1402">
        <v>2017</v>
      </c>
      <c r="AB1402" t="s">
        <v>335</v>
      </c>
      <c r="AC1402" t="s">
        <v>55</v>
      </c>
      <c r="AD1402" t="s">
        <v>88</v>
      </c>
      <c r="AE1402">
        <v>1244783</v>
      </c>
      <c r="AF1402" t="s">
        <v>69</v>
      </c>
      <c r="AG1402" t="s">
        <v>58</v>
      </c>
      <c r="AH1402" t="s">
        <v>55</v>
      </c>
      <c r="AI1402" t="s">
        <v>270</v>
      </c>
    </row>
    <row r="1403" spans="1:35" x14ac:dyDescent="0.25">
      <c r="A1403" s="14" t="str">
        <f t="shared" si="21"/>
        <v>http://dodappwlsprd2.cloud.pge.com:8003/ilis_rpt/dailyeventlogdetail.jsp?odbeventlogid=17-0005035&amp;numberofmonths=24&amp;showchangehistorylog=1</v>
      </c>
      <c r="B1403" s="15" t="str">
        <f>HYPERLINK(A1403,V1403)</f>
        <v>17-0005035</v>
      </c>
      <c r="C1403" t="s">
        <v>1526</v>
      </c>
      <c r="D1403" t="s">
        <v>1527</v>
      </c>
      <c r="E1403" t="s">
        <v>84</v>
      </c>
      <c r="F1403" t="s">
        <v>1528</v>
      </c>
      <c r="G1403" s="2">
        <v>43081101</v>
      </c>
      <c r="H1403" t="s">
        <v>61</v>
      </c>
      <c r="I1403" s="3">
        <v>3283</v>
      </c>
      <c r="J1403">
        <v>20170108</v>
      </c>
      <c r="K1403" s="4">
        <v>630</v>
      </c>
      <c r="L1403">
        <v>1623848</v>
      </c>
      <c r="M1403" s="5">
        <v>4666</v>
      </c>
      <c r="N1403" t="s">
        <v>44</v>
      </c>
      <c r="O1403" t="s">
        <v>62</v>
      </c>
      <c r="P1403" t="s">
        <v>63</v>
      </c>
      <c r="Q1403" s="5">
        <v>7</v>
      </c>
      <c r="R1403" s="5">
        <v>32662</v>
      </c>
      <c r="S1403" t="s">
        <v>283</v>
      </c>
      <c r="T1403" t="s">
        <v>65</v>
      </c>
      <c r="U1403" t="s">
        <v>49</v>
      </c>
      <c r="V1403" t="s">
        <v>1892</v>
      </c>
      <c r="W1403" t="s">
        <v>51</v>
      </c>
      <c r="X1403" t="s">
        <v>52</v>
      </c>
      <c r="Y1403">
        <v>0</v>
      </c>
      <c r="Z1403" t="s">
        <v>53</v>
      </c>
      <c r="AA1403">
        <v>2017</v>
      </c>
      <c r="AB1403" t="s">
        <v>335</v>
      </c>
      <c r="AC1403" t="s">
        <v>55</v>
      </c>
      <c r="AD1403" t="s">
        <v>88</v>
      </c>
      <c r="AE1403">
        <v>1244833</v>
      </c>
      <c r="AF1403" t="s">
        <v>69</v>
      </c>
      <c r="AG1403" t="s">
        <v>58</v>
      </c>
      <c r="AH1403" t="s">
        <v>55</v>
      </c>
      <c r="AI1403" t="s">
        <v>270</v>
      </c>
    </row>
    <row r="1404" spans="1:35" x14ac:dyDescent="0.25">
      <c r="A1404" s="14" t="str">
        <f t="shared" si="21"/>
        <v>http://dodappwlsprd2.cloud.pge.com:8003/ilis_rpt/dailyeventlogdetail.jsp?odbeventlogid=17-0005099&amp;numberofmonths=24&amp;showchangehistorylog=1</v>
      </c>
      <c r="B1404" s="15" t="str">
        <f>HYPERLINK(A1404,V1404)</f>
        <v>17-0005099</v>
      </c>
      <c r="C1404" t="s">
        <v>1526</v>
      </c>
      <c r="D1404" t="s">
        <v>1527</v>
      </c>
      <c r="E1404" t="s">
        <v>84</v>
      </c>
      <c r="F1404" t="s">
        <v>1528</v>
      </c>
      <c r="G1404" s="2">
        <v>43081101</v>
      </c>
      <c r="H1404" t="s">
        <v>61</v>
      </c>
      <c r="I1404" s="3">
        <v>3291</v>
      </c>
      <c r="J1404">
        <v>20170108</v>
      </c>
      <c r="K1404" s="4">
        <v>633</v>
      </c>
      <c r="L1404">
        <v>1624724</v>
      </c>
      <c r="M1404" s="5">
        <v>4502</v>
      </c>
      <c r="N1404" t="s">
        <v>44</v>
      </c>
      <c r="O1404" t="s">
        <v>62</v>
      </c>
      <c r="P1404" t="s">
        <v>63</v>
      </c>
      <c r="Q1404" s="5">
        <v>18</v>
      </c>
      <c r="R1404" s="5">
        <v>81036</v>
      </c>
      <c r="S1404" t="s">
        <v>283</v>
      </c>
      <c r="T1404" t="s">
        <v>65</v>
      </c>
      <c r="U1404" t="s">
        <v>49</v>
      </c>
      <c r="V1404" t="s">
        <v>1893</v>
      </c>
      <c r="W1404" t="s">
        <v>51</v>
      </c>
      <c r="X1404" t="s">
        <v>52</v>
      </c>
      <c r="Y1404">
        <v>0</v>
      </c>
      <c r="Z1404" t="s">
        <v>53</v>
      </c>
      <c r="AA1404">
        <v>2017</v>
      </c>
      <c r="AB1404" t="s">
        <v>335</v>
      </c>
      <c r="AC1404" t="s">
        <v>55</v>
      </c>
      <c r="AD1404" t="s">
        <v>97</v>
      </c>
      <c r="AE1404">
        <v>1244897</v>
      </c>
      <c r="AF1404" t="s">
        <v>69</v>
      </c>
      <c r="AG1404" t="s">
        <v>58</v>
      </c>
      <c r="AH1404" t="s">
        <v>55</v>
      </c>
      <c r="AI1404" t="s">
        <v>270</v>
      </c>
    </row>
    <row r="1405" spans="1:35" x14ac:dyDescent="0.25">
      <c r="A1405" s="14" t="str">
        <f t="shared" si="21"/>
        <v>http://dodappwlsprd2.cloud.pge.com:8003/ilis_rpt/dailyeventlogdetail.jsp?odbeventlogid=17-0005320&amp;numberofmonths=24&amp;showchangehistorylog=1</v>
      </c>
      <c r="B1405" s="15" t="str">
        <f>HYPERLINK(A1405,V1405)</f>
        <v>17-0005320</v>
      </c>
      <c r="C1405" t="s">
        <v>1526</v>
      </c>
      <c r="D1405" t="s">
        <v>1527</v>
      </c>
      <c r="E1405" t="s">
        <v>84</v>
      </c>
      <c r="F1405" t="s">
        <v>1528</v>
      </c>
      <c r="G1405" s="2">
        <v>43081101</v>
      </c>
      <c r="H1405" t="s">
        <v>61</v>
      </c>
      <c r="I1405" s="3">
        <v>5731</v>
      </c>
      <c r="J1405">
        <v>20170108</v>
      </c>
      <c r="K1405" s="4">
        <v>910</v>
      </c>
      <c r="L1405">
        <v>1626791</v>
      </c>
      <c r="M1405" s="5">
        <v>2093</v>
      </c>
      <c r="N1405" t="s">
        <v>44</v>
      </c>
      <c r="O1405" t="s">
        <v>62</v>
      </c>
      <c r="P1405" t="s">
        <v>63</v>
      </c>
      <c r="Q1405" s="5">
        <v>49</v>
      </c>
      <c r="R1405" s="5">
        <v>102557</v>
      </c>
      <c r="S1405" t="s">
        <v>283</v>
      </c>
      <c r="T1405" t="s">
        <v>65</v>
      </c>
      <c r="U1405" t="s">
        <v>49</v>
      </c>
      <c r="V1405" t="s">
        <v>1894</v>
      </c>
      <c r="W1405" t="s">
        <v>51</v>
      </c>
      <c r="X1405" t="s">
        <v>52</v>
      </c>
      <c r="Y1405">
        <v>0</v>
      </c>
      <c r="Z1405" t="s">
        <v>53</v>
      </c>
      <c r="AA1405">
        <v>2017</v>
      </c>
      <c r="AB1405" t="s">
        <v>335</v>
      </c>
      <c r="AC1405" t="s">
        <v>55</v>
      </c>
      <c r="AD1405" t="s">
        <v>113</v>
      </c>
      <c r="AE1405">
        <v>1245110</v>
      </c>
      <c r="AF1405" t="s">
        <v>69</v>
      </c>
      <c r="AG1405" t="s">
        <v>58</v>
      </c>
      <c r="AH1405" t="s">
        <v>55</v>
      </c>
      <c r="AI1405" t="s">
        <v>270</v>
      </c>
    </row>
    <row r="1406" spans="1:35" x14ac:dyDescent="0.25">
      <c r="A1406" s="14" t="str">
        <f t="shared" si="21"/>
        <v>http://dodappwlsprd2.cloud.pge.com:8003/ilis_rpt/dailyeventlogdetail.jsp?odbeventlogid=17-0005813&amp;numberofmonths=24&amp;showchangehistorylog=1</v>
      </c>
      <c r="B1406" s="15" t="str">
        <f>HYPERLINK(A1406,V1406)</f>
        <v>17-0005813</v>
      </c>
      <c r="C1406" t="s">
        <v>1526</v>
      </c>
      <c r="D1406" t="s">
        <v>1527</v>
      </c>
      <c r="E1406" t="s">
        <v>84</v>
      </c>
      <c r="F1406" t="s">
        <v>1528</v>
      </c>
      <c r="G1406" s="2">
        <v>43081101</v>
      </c>
      <c r="H1406" t="s">
        <v>61</v>
      </c>
      <c r="I1406" s="3">
        <v>5173</v>
      </c>
      <c r="J1406">
        <v>20170108</v>
      </c>
      <c r="K1406" s="4">
        <v>758</v>
      </c>
      <c r="L1406">
        <v>1629882</v>
      </c>
      <c r="M1406" s="5">
        <v>3616</v>
      </c>
      <c r="N1406" t="s">
        <v>44</v>
      </c>
      <c r="O1406" t="s">
        <v>62</v>
      </c>
      <c r="P1406" t="s">
        <v>63</v>
      </c>
      <c r="Q1406" s="5">
        <v>13</v>
      </c>
      <c r="R1406" s="5">
        <v>47008</v>
      </c>
      <c r="S1406" t="s">
        <v>283</v>
      </c>
      <c r="T1406" t="s">
        <v>65</v>
      </c>
      <c r="U1406" t="s">
        <v>49</v>
      </c>
      <c r="V1406" t="s">
        <v>1895</v>
      </c>
      <c r="W1406" t="s">
        <v>51</v>
      </c>
      <c r="X1406" t="s">
        <v>52</v>
      </c>
      <c r="Y1406">
        <v>0</v>
      </c>
      <c r="Z1406" t="s">
        <v>53</v>
      </c>
      <c r="AA1406">
        <v>2017</v>
      </c>
      <c r="AB1406" t="s">
        <v>335</v>
      </c>
      <c r="AC1406" t="s">
        <v>55</v>
      </c>
      <c r="AD1406" t="s">
        <v>167</v>
      </c>
      <c r="AE1406">
        <v>1245598</v>
      </c>
      <c r="AF1406" t="s">
        <v>69</v>
      </c>
      <c r="AG1406" t="s">
        <v>58</v>
      </c>
      <c r="AH1406" t="s">
        <v>55</v>
      </c>
      <c r="AI1406" t="s">
        <v>270</v>
      </c>
    </row>
    <row r="1407" spans="1:35" x14ac:dyDescent="0.25">
      <c r="A1407" s="14" t="str">
        <f t="shared" si="21"/>
        <v>http://dodappwlsprd2.cloud.pge.com:8003/ilis_rpt/dailyeventlogdetail.jsp?odbeventlogid=17-0006277&amp;numberofmonths=24&amp;showchangehistorylog=1</v>
      </c>
      <c r="B1407" s="15" t="str">
        <f>HYPERLINK(A1407,V1407)</f>
        <v>17-0006277</v>
      </c>
      <c r="C1407" t="s">
        <v>1526</v>
      </c>
      <c r="D1407" t="s">
        <v>1527</v>
      </c>
      <c r="E1407" t="s">
        <v>84</v>
      </c>
      <c r="F1407" t="s">
        <v>1528</v>
      </c>
      <c r="G1407" s="2">
        <v>43081101</v>
      </c>
      <c r="H1407" t="s">
        <v>265</v>
      </c>
      <c r="I1407" s="3" t="s">
        <v>1896</v>
      </c>
      <c r="J1407">
        <v>20170108</v>
      </c>
      <c r="K1407" s="4">
        <v>633</v>
      </c>
      <c r="L1407">
        <v>1632081</v>
      </c>
      <c r="M1407" s="5">
        <v>4850</v>
      </c>
      <c r="N1407" t="s">
        <v>44</v>
      </c>
      <c r="O1407" t="s">
        <v>62</v>
      </c>
      <c r="P1407" t="s">
        <v>63</v>
      </c>
      <c r="Q1407" s="5">
        <v>3</v>
      </c>
      <c r="R1407" s="5">
        <v>14550</v>
      </c>
      <c r="S1407" t="s">
        <v>283</v>
      </c>
      <c r="T1407" t="s">
        <v>65</v>
      </c>
      <c r="U1407" t="s">
        <v>49</v>
      </c>
      <c r="V1407" t="s">
        <v>1897</v>
      </c>
      <c r="W1407" t="s">
        <v>51</v>
      </c>
      <c r="X1407" t="s">
        <v>52</v>
      </c>
      <c r="Y1407">
        <v>0</v>
      </c>
      <c r="Z1407" t="s">
        <v>53</v>
      </c>
      <c r="AA1407">
        <v>2017</v>
      </c>
      <c r="AB1407" t="s">
        <v>335</v>
      </c>
      <c r="AC1407" t="s">
        <v>55</v>
      </c>
      <c r="AD1407" t="s">
        <v>68</v>
      </c>
      <c r="AE1407">
        <v>1245974</v>
      </c>
      <c r="AF1407" t="s">
        <v>69</v>
      </c>
      <c r="AG1407" t="s">
        <v>58</v>
      </c>
      <c r="AH1407" t="s">
        <v>55</v>
      </c>
      <c r="AI1407" t="s">
        <v>270</v>
      </c>
    </row>
    <row r="1408" spans="1:35" x14ac:dyDescent="0.25">
      <c r="A1408" s="14" t="str">
        <f t="shared" si="21"/>
        <v>http://dodappwlsprd2.cloud.pge.com:8003/ilis_rpt/dailyeventlogdetail.jsp?odbeventlogid=17-0005481&amp;numberofmonths=24&amp;showchangehistorylog=1</v>
      </c>
      <c r="B1408" s="15" t="str">
        <f>HYPERLINK(A1408,V1408)</f>
        <v>17-0005481</v>
      </c>
      <c r="C1408" t="s">
        <v>1526</v>
      </c>
      <c r="D1408" t="s">
        <v>1527</v>
      </c>
      <c r="E1408" t="s">
        <v>84</v>
      </c>
      <c r="F1408" t="s">
        <v>1802</v>
      </c>
      <c r="G1408" s="2">
        <v>192461101</v>
      </c>
      <c r="H1408" t="s">
        <v>42</v>
      </c>
      <c r="I1408" s="3">
        <v>37484</v>
      </c>
      <c r="J1408">
        <v>20170108</v>
      </c>
      <c r="K1408" s="4">
        <v>1006</v>
      </c>
      <c r="L1408">
        <v>1625400</v>
      </c>
      <c r="M1408" s="5">
        <v>3324</v>
      </c>
      <c r="N1408" t="s">
        <v>44</v>
      </c>
      <c r="O1408" t="s">
        <v>62</v>
      </c>
      <c r="P1408" t="s">
        <v>63</v>
      </c>
      <c r="Q1408" s="5">
        <v>399</v>
      </c>
      <c r="R1408" s="5">
        <v>164480</v>
      </c>
      <c r="S1408" t="s">
        <v>283</v>
      </c>
      <c r="T1408" t="s">
        <v>150</v>
      </c>
      <c r="U1408" t="s">
        <v>49</v>
      </c>
      <c r="V1408" t="s">
        <v>1898</v>
      </c>
      <c r="W1408" t="s">
        <v>51</v>
      </c>
      <c r="X1408" t="s">
        <v>52</v>
      </c>
      <c r="Y1408">
        <v>0</v>
      </c>
      <c r="Z1408" t="s">
        <v>53</v>
      </c>
      <c r="AA1408">
        <v>2017</v>
      </c>
      <c r="AB1408" t="s">
        <v>335</v>
      </c>
      <c r="AC1408" t="s">
        <v>55</v>
      </c>
      <c r="AD1408" t="s">
        <v>68</v>
      </c>
      <c r="AE1408">
        <v>1245264</v>
      </c>
      <c r="AF1408" t="s">
        <v>152</v>
      </c>
      <c r="AG1408" t="s">
        <v>58</v>
      </c>
      <c r="AH1408" t="s">
        <v>55</v>
      </c>
      <c r="AI1408" t="s">
        <v>270</v>
      </c>
    </row>
    <row r="1409" spans="1:35" x14ac:dyDescent="0.25">
      <c r="A1409" s="14" t="str">
        <f t="shared" si="21"/>
        <v>http://dodappwlsprd2.cloud.pge.com:8003/ilis_rpt/dailyeventlogdetail.jsp?odbeventlogid=17-0006463&amp;numberofmonths=24&amp;showchangehistorylog=1</v>
      </c>
      <c r="B1409" s="15" t="str">
        <f>HYPERLINK(A1409,V1409)</f>
        <v>17-0006463</v>
      </c>
      <c r="C1409" t="s">
        <v>1526</v>
      </c>
      <c r="D1409" t="s">
        <v>1527</v>
      </c>
      <c r="E1409" t="s">
        <v>84</v>
      </c>
      <c r="F1409" t="s">
        <v>1851</v>
      </c>
      <c r="G1409" s="2">
        <v>192381102</v>
      </c>
      <c r="H1409" t="s">
        <v>61</v>
      </c>
      <c r="I1409" s="3">
        <v>1899</v>
      </c>
      <c r="J1409">
        <v>20170108</v>
      </c>
      <c r="K1409" s="4">
        <v>852</v>
      </c>
      <c r="L1409">
        <v>1623812</v>
      </c>
      <c r="M1409" s="5">
        <v>3054</v>
      </c>
      <c r="N1409" t="s">
        <v>44</v>
      </c>
      <c r="O1409" t="s">
        <v>62</v>
      </c>
      <c r="P1409" t="s">
        <v>70</v>
      </c>
      <c r="Q1409" s="5">
        <v>11</v>
      </c>
      <c r="R1409" s="5">
        <v>33594</v>
      </c>
      <c r="S1409" t="s">
        <v>279</v>
      </c>
      <c r="T1409" t="s">
        <v>65</v>
      </c>
      <c r="U1409" t="s">
        <v>49</v>
      </c>
      <c r="V1409" t="s">
        <v>1899</v>
      </c>
      <c r="W1409" t="s">
        <v>51</v>
      </c>
      <c r="X1409" t="s">
        <v>52</v>
      </c>
      <c r="Y1409">
        <v>0</v>
      </c>
      <c r="Z1409" t="s">
        <v>53</v>
      </c>
      <c r="AA1409">
        <v>2017</v>
      </c>
      <c r="AB1409" t="s">
        <v>335</v>
      </c>
      <c r="AC1409" t="s">
        <v>55</v>
      </c>
      <c r="AD1409" t="s">
        <v>68</v>
      </c>
      <c r="AE1409">
        <v>1246145</v>
      </c>
      <c r="AF1409" t="s">
        <v>69</v>
      </c>
      <c r="AG1409" t="s">
        <v>58</v>
      </c>
      <c r="AH1409" t="s">
        <v>55</v>
      </c>
      <c r="AI1409" t="s">
        <v>270</v>
      </c>
    </row>
    <row r="1410" spans="1:35" x14ac:dyDescent="0.25">
      <c r="A1410" s="14" t="str">
        <f t="shared" si="21"/>
        <v>http://dodappwlsprd2.cloud.pge.com:8003/ilis_rpt/dailyeventlogdetail.jsp?odbeventlogid=17-0005393&amp;numberofmonths=24&amp;showchangehistorylog=1</v>
      </c>
      <c r="B1410" s="15" t="str">
        <f>HYPERLINK(A1410,V1410)</f>
        <v>17-0005393</v>
      </c>
      <c r="C1410" t="s">
        <v>1526</v>
      </c>
      <c r="D1410" t="s">
        <v>1527</v>
      </c>
      <c r="E1410" t="s">
        <v>84</v>
      </c>
      <c r="F1410" t="s">
        <v>1530</v>
      </c>
      <c r="G1410" s="2">
        <v>42981101</v>
      </c>
      <c r="H1410" t="s">
        <v>61</v>
      </c>
      <c r="I1410" s="3">
        <v>5931</v>
      </c>
      <c r="J1410">
        <v>20170108</v>
      </c>
      <c r="K1410" s="4">
        <v>1426</v>
      </c>
      <c r="L1410">
        <v>1627318</v>
      </c>
      <c r="M1410" s="5">
        <v>2877</v>
      </c>
      <c r="N1410" t="s">
        <v>44</v>
      </c>
      <c r="O1410" t="s">
        <v>62</v>
      </c>
      <c r="P1410" t="s">
        <v>63</v>
      </c>
      <c r="Q1410" s="5">
        <v>2</v>
      </c>
      <c r="R1410" s="5">
        <v>5754</v>
      </c>
      <c r="S1410" t="s">
        <v>290</v>
      </c>
      <c r="T1410" t="s">
        <v>65</v>
      </c>
      <c r="U1410" t="s">
        <v>49</v>
      </c>
      <c r="V1410" t="s">
        <v>1900</v>
      </c>
      <c r="W1410" t="s">
        <v>51</v>
      </c>
      <c r="X1410" t="s">
        <v>52</v>
      </c>
      <c r="Y1410">
        <v>0</v>
      </c>
      <c r="Z1410" t="s">
        <v>53</v>
      </c>
      <c r="AA1410">
        <v>2017</v>
      </c>
      <c r="AB1410" t="s">
        <v>335</v>
      </c>
      <c r="AC1410" t="s">
        <v>55</v>
      </c>
      <c r="AD1410" t="s">
        <v>88</v>
      </c>
      <c r="AE1410">
        <v>1245178</v>
      </c>
      <c r="AF1410" t="s">
        <v>69</v>
      </c>
      <c r="AG1410" t="s">
        <v>58</v>
      </c>
      <c r="AH1410" t="s">
        <v>55</v>
      </c>
      <c r="AI1410" t="s">
        <v>270</v>
      </c>
    </row>
    <row r="1411" spans="1:35" x14ac:dyDescent="0.25">
      <c r="A1411" s="14" t="str">
        <f t="shared" si="21"/>
        <v>http://dodappwlsprd2.cloud.pge.com:8003/ilis_rpt/dailyeventlogdetail.jsp?odbeventlogid=17-0005459&amp;numberofmonths=24&amp;showchangehistorylog=1</v>
      </c>
      <c r="B1411" s="15" t="str">
        <f>HYPERLINK(A1411,V1411)</f>
        <v>17-0005459</v>
      </c>
      <c r="C1411" t="s">
        <v>1526</v>
      </c>
      <c r="D1411" t="s">
        <v>1527</v>
      </c>
      <c r="E1411" t="s">
        <v>84</v>
      </c>
      <c r="F1411" t="s">
        <v>1530</v>
      </c>
      <c r="G1411" s="2">
        <v>42981101</v>
      </c>
      <c r="H1411" t="s">
        <v>42</v>
      </c>
      <c r="I1411" s="3">
        <v>1260</v>
      </c>
      <c r="J1411">
        <v>20170108</v>
      </c>
      <c r="K1411" s="4">
        <v>1043</v>
      </c>
      <c r="L1411">
        <v>1625132</v>
      </c>
      <c r="M1411" s="5">
        <v>3060</v>
      </c>
      <c r="N1411" t="s">
        <v>44</v>
      </c>
      <c r="O1411" t="s">
        <v>62</v>
      </c>
      <c r="P1411" t="s">
        <v>63</v>
      </c>
      <c r="Q1411" s="5">
        <v>93</v>
      </c>
      <c r="R1411" s="5">
        <v>278301</v>
      </c>
      <c r="S1411" t="s">
        <v>351</v>
      </c>
      <c r="T1411" t="s">
        <v>65</v>
      </c>
      <c r="U1411" t="s">
        <v>49</v>
      </c>
      <c r="V1411" t="s">
        <v>1901</v>
      </c>
      <c r="W1411" t="s">
        <v>51</v>
      </c>
      <c r="X1411" t="s">
        <v>52</v>
      </c>
      <c r="Y1411">
        <v>0</v>
      </c>
      <c r="Z1411" t="s">
        <v>53</v>
      </c>
      <c r="AA1411">
        <v>2017</v>
      </c>
      <c r="AB1411" t="s">
        <v>335</v>
      </c>
      <c r="AC1411" t="s">
        <v>55</v>
      </c>
      <c r="AD1411" t="s">
        <v>68</v>
      </c>
      <c r="AE1411">
        <v>1245243</v>
      </c>
      <c r="AF1411" t="s">
        <v>69</v>
      </c>
      <c r="AG1411" t="s">
        <v>58</v>
      </c>
      <c r="AH1411" t="s">
        <v>55</v>
      </c>
      <c r="AI1411" t="s">
        <v>270</v>
      </c>
    </row>
    <row r="1412" spans="1:35" x14ac:dyDescent="0.25">
      <c r="A1412" s="14" t="str">
        <f t="shared" si="21"/>
        <v>http://dodappwlsprd2.cloud.pge.com:8003/ilis_rpt/dailyeventlogdetail.jsp?odbeventlogid=17-0005521&amp;numberofmonths=24&amp;showchangehistorylog=1</v>
      </c>
      <c r="B1412" s="15" t="str">
        <f>HYPERLINK(A1412,V1412)</f>
        <v>17-0005521</v>
      </c>
      <c r="C1412" t="s">
        <v>1526</v>
      </c>
      <c r="D1412" t="s">
        <v>1527</v>
      </c>
      <c r="E1412" t="s">
        <v>84</v>
      </c>
      <c r="F1412" t="s">
        <v>1530</v>
      </c>
      <c r="G1412" s="2">
        <v>42981101</v>
      </c>
      <c r="H1412" t="s">
        <v>61</v>
      </c>
      <c r="I1412" s="3">
        <v>5781</v>
      </c>
      <c r="J1412">
        <v>20170108</v>
      </c>
      <c r="K1412" s="4">
        <v>804</v>
      </c>
      <c r="L1412">
        <v>1628114</v>
      </c>
      <c r="M1412" s="5">
        <v>4741</v>
      </c>
      <c r="N1412" t="s">
        <v>44</v>
      </c>
      <c r="O1412" t="s">
        <v>45</v>
      </c>
      <c r="P1412" t="s">
        <v>281</v>
      </c>
      <c r="Q1412" s="5">
        <v>194</v>
      </c>
      <c r="R1412" s="5">
        <v>373423</v>
      </c>
      <c r="S1412" t="s">
        <v>283</v>
      </c>
      <c r="T1412" t="s">
        <v>79</v>
      </c>
      <c r="U1412" t="s">
        <v>49</v>
      </c>
      <c r="V1412" t="s">
        <v>1902</v>
      </c>
      <c r="W1412" t="s">
        <v>51</v>
      </c>
      <c r="X1412" t="s">
        <v>52</v>
      </c>
      <c r="Y1412">
        <v>0</v>
      </c>
      <c r="Z1412" t="s">
        <v>53</v>
      </c>
      <c r="AA1412">
        <v>2017</v>
      </c>
      <c r="AB1412" t="s">
        <v>335</v>
      </c>
      <c r="AC1412" t="s">
        <v>55</v>
      </c>
      <c r="AD1412" t="s">
        <v>310</v>
      </c>
      <c r="AE1412">
        <v>1245304</v>
      </c>
      <c r="AF1412" t="s">
        <v>81</v>
      </c>
      <c r="AG1412" t="s">
        <v>58</v>
      </c>
      <c r="AH1412" t="s">
        <v>55</v>
      </c>
      <c r="AI1412" t="s">
        <v>270</v>
      </c>
    </row>
    <row r="1413" spans="1:35" x14ac:dyDescent="0.25">
      <c r="A1413" s="14" t="str">
        <f t="shared" si="21"/>
        <v>http://dodappwlsprd2.cloud.pge.com:8003/ilis_rpt/dailyeventlogdetail.jsp?odbeventlogid=17-0006223&amp;numberofmonths=24&amp;showchangehistorylog=1</v>
      </c>
      <c r="B1413" s="15" t="str">
        <f>HYPERLINK(A1413,V1413)</f>
        <v>17-0006223</v>
      </c>
      <c r="C1413" t="s">
        <v>1526</v>
      </c>
      <c r="D1413" t="s">
        <v>1527</v>
      </c>
      <c r="E1413" t="s">
        <v>84</v>
      </c>
      <c r="F1413" t="s">
        <v>1530</v>
      </c>
      <c r="G1413" s="2">
        <v>42981101</v>
      </c>
      <c r="H1413" t="s">
        <v>265</v>
      </c>
      <c r="I1413" s="3" t="s">
        <v>1903</v>
      </c>
      <c r="J1413">
        <v>20170108</v>
      </c>
      <c r="K1413" s="4">
        <v>1211</v>
      </c>
      <c r="L1413">
        <v>1631719</v>
      </c>
      <c r="M1413" s="5">
        <v>4683</v>
      </c>
      <c r="N1413" t="s">
        <v>44</v>
      </c>
      <c r="O1413" t="s">
        <v>62</v>
      </c>
      <c r="P1413" t="s">
        <v>63</v>
      </c>
      <c r="Q1413" s="5">
        <v>1</v>
      </c>
      <c r="R1413" s="5">
        <v>4683</v>
      </c>
      <c r="S1413" t="s">
        <v>283</v>
      </c>
      <c r="T1413" t="s">
        <v>65</v>
      </c>
      <c r="U1413" t="s">
        <v>49</v>
      </c>
      <c r="V1413" t="s">
        <v>1904</v>
      </c>
      <c r="W1413" t="s">
        <v>51</v>
      </c>
      <c r="X1413" t="s">
        <v>52</v>
      </c>
      <c r="Y1413">
        <v>0</v>
      </c>
      <c r="Z1413" t="s">
        <v>53</v>
      </c>
      <c r="AA1413">
        <v>2017</v>
      </c>
      <c r="AB1413" t="s">
        <v>335</v>
      </c>
      <c r="AC1413" t="s">
        <v>55</v>
      </c>
      <c r="AD1413" t="s">
        <v>88</v>
      </c>
      <c r="AE1413">
        <v>1245925</v>
      </c>
      <c r="AF1413" t="s">
        <v>69</v>
      </c>
      <c r="AG1413" t="s">
        <v>58</v>
      </c>
      <c r="AH1413" t="s">
        <v>55</v>
      </c>
      <c r="AI1413" t="s">
        <v>270</v>
      </c>
    </row>
    <row r="1414" spans="1:35" x14ac:dyDescent="0.25">
      <c r="A1414" s="14" t="str">
        <f t="shared" ref="A1414:A1477" si="22">CONCATENATE("http://dodappwlsprd2.cloud.pge.com:8003/ilis_rpt/dailyeventlogdetail.jsp?odbeventlogid="&amp;V1414&amp;"&amp;numberofmonths=24&amp;showchangehistorylog=1")</f>
        <v>http://dodappwlsprd2.cloud.pge.com:8003/ilis_rpt/dailyeventlogdetail.jsp?odbeventlogid=17-0005173&amp;numberofmonths=24&amp;showchangehistorylog=1</v>
      </c>
      <c r="B1414" s="15" t="str">
        <f>HYPERLINK(A1414,V1414)</f>
        <v>17-0005173</v>
      </c>
      <c r="C1414" t="s">
        <v>1526</v>
      </c>
      <c r="D1414" t="s">
        <v>1527</v>
      </c>
      <c r="E1414" t="s">
        <v>84</v>
      </c>
      <c r="F1414" t="s">
        <v>1535</v>
      </c>
      <c r="G1414" s="2">
        <v>42761101</v>
      </c>
      <c r="H1414" t="s">
        <v>61</v>
      </c>
      <c r="I1414" s="3">
        <v>6069</v>
      </c>
      <c r="J1414">
        <v>20170108</v>
      </c>
      <c r="K1414" s="4">
        <v>931</v>
      </c>
      <c r="L1414">
        <v>1624355</v>
      </c>
      <c r="M1414" s="5">
        <v>1895</v>
      </c>
      <c r="N1414" t="s">
        <v>44</v>
      </c>
      <c r="O1414" t="s">
        <v>62</v>
      </c>
      <c r="P1414" t="s">
        <v>63</v>
      </c>
      <c r="Q1414" s="5">
        <v>40</v>
      </c>
      <c r="R1414" s="5">
        <v>75800</v>
      </c>
      <c r="S1414" t="s">
        <v>351</v>
      </c>
      <c r="T1414" t="s">
        <v>65</v>
      </c>
      <c r="U1414" t="s">
        <v>49</v>
      </c>
      <c r="V1414" t="s">
        <v>1905</v>
      </c>
      <c r="W1414" t="s">
        <v>51</v>
      </c>
      <c r="X1414" t="s">
        <v>52</v>
      </c>
      <c r="Y1414">
        <v>0</v>
      </c>
      <c r="Z1414" t="s">
        <v>53</v>
      </c>
      <c r="AA1414">
        <v>2017</v>
      </c>
      <c r="AB1414" t="s">
        <v>335</v>
      </c>
      <c r="AC1414" t="s">
        <v>55</v>
      </c>
      <c r="AD1414" t="s">
        <v>68</v>
      </c>
      <c r="AE1414">
        <v>1244967</v>
      </c>
      <c r="AF1414" t="s">
        <v>69</v>
      </c>
      <c r="AG1414" t="s">
        <v>58</v>
      </c>
      <c r="AH1414" t="s">
        <v>55</v>
      </c>
      <c r="AI1414" t="s">
        <v>270</v>
      </c>
    </row>
    <row r="1415" spans="1:35" x14ac:dyDescent="0.25">
      <c r="A1415" s="14" t="str">
        <f t="shared" si="22"/>
        <v>http://dodappwlsprd2.cloud.pge.com:8003/ilis_rpt/dailyeventlogdetail.jsp?odbeventlogid=17-0005554&amp;numberofmonths=24&amp;showchangehistorylog=1</v>
      </c>
      <c r="B1415" s="15" t="str">
        <f>HYPERLINK(A1415,V1415)</f>
        <v>17-0005554</v>
      </c>
      <c r="C1415" t="s">
        <v>1526</v>
      </c>
      <c r="D1415" t="s">
        <v>1527</v>
      </c>
      <c r="E1415" t="s">
        <v>84</v>
      </c>
      <c r="F1415" t="s">
        <v>1535</v>
      </c>
      <c r="G1415" s="2">
        <v>42761101</v>
      </c>
      <c r="H1415" t="s">
        <v>61</v>
      </c>
      <c r="I1415" s="3">
        <v>5681</v>
      </c>
      <c r="J1415">
        <v>20170108</v>
      </c>
      <c r="K1415" s="4">
        <v>835</v>
      </c>
      <c r="L1415">
        <v>1628402</v>
      </c>
      <c r="M1415" s="5">
        <v>2294</v>
      </c>
      <c r="N1415" t="s">
        <v>44</v>
      </c>
      <c r="O1415" t="s">
        <v>62</v>
      </c>
      <c r="P1415" t="s">
        <v>70</v>
      </c>
      <c r="Q1415" s="5">
        <v>10</v>
      </c>
      <c r="R1415" s="5">
        <v>22940</v>
      </c>
      <c r="S1415" t="s">
        <v>283</v>
      </c>
      <c r="T1415" t="s">
        <v>65</v>
      </c>
      <c r="U1415" t="s">
        <v>49</v>
      </c>
      <c r="V1415" t="s">
        <v>1906</v>
      </c>
      <c r="W1415" t="s">
        <v>51</v>
      </c>
      <c r="X1415" t="s">
        <v>52</v>
      </c>
      <c r="Y1415">
        <v>0</v>
      </c>
      <c r="Z1415" t="s">
        <v>53</v>
      </c>
      <c r="AA1415">
        <v>2017</v>
      </c>
      <c r="AB1415" t="s">
        <v>335</v>
      </c>
      <c r="AC1415" t="s">
        <v>55</v>
      </c>
      <c r="AD1415" t="s">
        <v>88</v>
      </c>
      <c r="AE1415">
        <v>1245336</v>
      </c>
      <c r="AF1415" t="s">
        <v>69</v>
      </c>
      <c r="AG1415" t="s">
        <v>58</v>
      </c>
      <c r="AH1415" t="s">
        <v>55</v>
      </c>
      <c r="AI1415" t="s">
        <v>270</v>
      </c>
    </row>
    <row r="1416" spans="1:35" x14ac:dyDescent="0.25">
      <c r="A1416" s="14" t="str">
        <f t="shared" si="22"/>
        <v>http://dodappwlsprd2.cloud.pge.com:8003/ilis_rpt/dailyeventlogdetail.jsp?odbeventlogid=17-0004949&amp;numberofmonths=24&amp;showchangehistorylog=1</v>
      </c>
      <c r="B1416" s="15" t="str">
        <f>HYPERLINK(A1416,V1416)</f>
        <v>17-0004949</v>
      </c>
      <c r="C1416" t="s">
        <v>1526</v>
      </c>
      <c r="D1416" t="s">
        <v>1527</v>
      </c>
      <c r="E1416" t="s">
        <v>84</v>
      </c>
      <c r="F1416" t="s">
        <v>1538</v>
      </c>
      <c r="G1416" s="2">
        <v>42761102</v>
      </c>
      <c r="H1416" t="s">
        <v>61</v>
      </c>
      <c r="I1416" s="3">
        <v>5561</v>
      </c>
      <c r="J1416">
        <v>20170108</v>
      </c>
      <c r="K1416" s="4">
        <v>543</v>
      </c>
      <c r="L1416">
        <v>1622949</v>
      </c>
      <c r="M1416" s="5">
        <v>3482</v>
      </c>
      <c r="N1416" t="s">
        <v>44</v>
      </c>
      <c r="O1416" t="s">
        <v>62</v>
      </c>
      <c r="P1416" t="s">
        <v>63</v>
      </c>
      <c r="Q1416" s="5">
        <v>41</v>
      </c>
      <c r="R1416" s="5">
        <v>141424</v>
      </c>
      <c r="S1416" t="s">
        <v>290</v>
      </c>
      <c r="T1416" t="s">
        <v>65</v>
      </c>
      <c r="U1416" t="s">
        <v>49</v>
      </c>
      <c r="V1416" t="s">
        <v>1907</v>
      </c>
      <c r="W1416" t="s">
        <v>51</v>
      </c>
      <c r="X1416" t="s">
        <v>52</v>
      </c>
      <c r="Y1416">
        <v>0</v>
      </c>
      <c r="Z1416" t="s">
        <v>53</v>
      </c>
      <c r="AA1416">
        <v>2017</v>
      </c>
      <c r="AB1416" t="s">
        <v>335</v>
      </c>
      <c r="AC1416" t="s">
        <v>55</v>
      </c>
      <c r="AD1416" t="s">
        <v>88</v>
      </c>
      <c r="AE1416">
        <v>1244751</v>
      </c>
      <c r="AF1416" t="s">
        <v>69</v>
      </c>
      <c r="AG1416" t="s">
        <v>58</v>
      </c>
      <c r="AH1416" t="s">
        <v>55</v>
      </c>
      <c r="AI1416" t="s">
        <v>270</v>
      </c>
    </row>
    <row r="1417" spans="1:35" x14ac:dyDescent="0.25">
      <c r="A1417" s="14" t="str">
        <f t="shared" si="22"/>
        <v>http://dodappwlsprd2.cloud.pge.com:8003/ilis_rpt/dailyeventlogdetail.jsp?odbeventlogid=17-0005181&amp;numberofmonths=24&amp;showchangehistorylog=1</v>
      </c>
      <c r="B1417" s="15" t="str">
        <f>HYPERLINK(A1417,V1417)</f>
        <v>17-0005181</v>
      </c>
      <c r="C1417" t="s">
        <v>1526</v>
      </c>
      <c r="D1417" t="s">
        <v>1527</v>
      </c>
      <c r="E1417" t="s">
        <v>84</v>
      </c>
      <c r="F1417" t="s">
        <v>1538</v>
      </c>
      <c r="G1417" s="2">
        <v>42761102</v>
      </c>
      <c r="H1417" t="s">
        <v>61</v>
      </c>
      <c r="I1417" s="3">
        <v>8575</v>
      </c>
      <c r="J1417">
        <v>20170108</v>
      </c>
      <c r="K1417" s="4">
        <v>752</v>
      </c>
      <c r="L1417">
        <v>1625350</v>
      </c>
      <c r="M1417" s="5">
        <v>740</v>
      </c>
      <c r="N1417" t="s">
        <v>44</v>
      </c>
      <c r="O1417" t="s">
        <v>62</v>
      </c>
      <c r="P1417" t="s">
        <v>63</v>
      </c>
      <c r="Q1417" s="5">
        <v>24</v>
      </c>
      <c r="R1417" s="5">
        <v>17760</v>
      </c>
      <c r="S1417" t="s">
        <v>283</v>
      </c>
      <c r="T1417" t="s">
        <v>65</v>
      </c>
      <c r="U1417" t="s">
        <v>49</v>
      </c>
      <c r="V1417" t="s">
        <v>1908</v>
      </c>
      <c r="W1417" t="s">
        <v>51</v>
      </c>
      <c r="X1417" t="s">
        <v>52</v>
      </c>
      <c r="Y1417">
        <v>0</v>
      </c>
      <c r="Z1417" t="s">
        <v>53</v>
      </c>
      <c r="AA1417">
        <v>2017</v>
      </c>
      <c r="AB1417" t="s">
        <v>335</v>
      </c>
      <c r="AC1417" t="s">
        <v>55</v>
      </c>
      <c r="AD1417" t="s">
        <v>68</v>
      </c>
      <c r="AE1417">
        <v>1244975</v>
      </c>
      <c r="AF1417" t="s">
        <v>69</v>
      </c>
      <c r="AG1417" t="s">
        <v>58</v>
      </c>
      <c r="AH1417" t="s">
        <v>55</v>
      </c>
      <c r="AI1417" t="s">
        <v>270</v>
      </c>
    </row>
    <row r="1418" spans="1:35" x14ac:dyDescent="0.25">
      <c r="A1418" s="14" t="str">
        <f t="shared" si="22"/>
        <v>http://dodappwlsprd2.cloud.pge.com:8003/ilis_rpt/dailyeventlogdetail.jsp?odbeventlogid=17-0005378&amp;numberofmonths=24&amp;showchangehistorylog=1</v>
      </c>
      <c r="B1418" s="15" t="str">
        <f>HYPERLINK(A1418,V1418)</f>
        <v>17-0005378</v>
      </c>
      <c r="C1418" t="s">
        <v>1526</v>
      </c>
      <c r="D1418" t="s">
        <v>1527</v>
      </c>
      <c r="E1418" t="s">
        <v>84</v>
      </c>
      <c r="F1418" t="s">
        <v>1538</v>
      </c>
      <c r="G1418" s="2">
        <v>42761102</v>
      </c>
      <c r="H1418" t="s">
        <v>61</v>
      </c>
      <c r="I1418" s="3">
        <v>5661</v>
      </c>
      <c r="J1418">
        <v>20170108</v>
      </c>
      <c r="K1418" s="4">
        <v>904</v>
      </c>
      <c r="L1418">
        <v>1627222</v>
      </c>
      <c r="M1418" s="5">
        <v>2082</v>
      </c>
      <c r="N1418" t="s">
        <v>44</v>
      </c>
      <c r="O1418" t="s">
        <v>62</v>
      </c>
      <c r="P1418" t="s">
        <v>63</v>
      </c>
      <c r="Q1418" s="5">
        <v>25</v>
      </c>
      <c r="R1418" s="5">
        <v>52050</v>
      </c>
      <c r="S1418" t="s">
        <v>298</v>
      </c>
      <c r="T1418" t="s">
        <v>65</v>
      </c>
      <c r="U1418" t="s">
        <v>49</v>
      </c>
      <c r="V1418" t="s">
        <v>1909</v>
      </c>
      <c r="W1418" t="s">
        <v>51</v>
      </c>
      <c r="X1418" t="s">
        <v>52</v>
      </c>
      <c r="Y1418">
        <v>0</v>
      </c>
      <c r="Z1418" t="s">
        <v>53</v>
      </c>
      <c r="AA1418">
        <v>2017</v>
      </c>
      <c r="AB1418" t="s">
        <v>335</v>
      </c>
      <c r="AC1418" t="s">
        <v>55</v>
      </c>
      <c r="AD1418" t="s">
        <v>88</v>
      </c>
      <c r="AE1418">
        <v>1245164</v>
      </c>
      <c r="AF1418" t="s">
        <v>69</v>
      </c>
      <c r="AG1418" t="s">
        <v>58</v>
      </c>
      <c r="AH1418" t="s">
        <v>55</v>
      </c>
      <c r="AI1418" t="s">
        <v>270</v>
      </c>
    </row>
    <row r="1419" spans="1:35" x14ac:dyDescent="0.25">
      <c r="A1419" s="14" t="str">
        <f t="shared" si="22"/>
        <v>http://dodappwlsprd2.cloud.pge.com:8003/ilis_rpt/dailyeventlogdetail.jsp?odbeventlogid=17-0005525&amp;numberofmonths=24&amp;showchangehistorylog=1</v>
      </c>
      <c r="B1419" s="15" t="str">
        <f>HYPERLINK(A1419,V1419)</f>
        <v>17-0005525</v>
      </c>
      <c r="C1419" t="s">
        <v>1526</v>
      </c>
      <c r="D1419" t="s">
        <v>1527</v>
      </c>
      <c r="E1419" t="s">
        <v>84</v>
      </c>
      <c r="F1419" t="s">
        <v>1538</v>
      </c>
      <c r="G1419" s="2">
        <v>42761102</v>
      </c>
      <c r="H1419" t="s">
        <v>137</v>
      </c>
      <c r="I1419" s="3">
        <v>5989</v>
      </c>
      <c r="J1419">
        <v>20170108</v>
      </c>
      <c r="K1419" s="4">
        <v>752</v>
      </c>
      <c r="L1419">
        <v>1628133</v>
      </c>
      <c r="M1419" s="5">
        <v>2174</v>
      </c>
      <c r="N1419" t="s">
        <v>44</v>
      </c>
      <c r="O1419" t="s">
        <v>62</v>
      </c>
      <c r="P1419" t="s">
        <v>70</v>
      </c>
      <c r="Q1419" s="5">
        <v>48</v>
      </c>
      <c r="R1419" s="5">
        <v>104352</v>
      </c>
      <c r="S1419" t="s">
        <v>283</v>
      </c>
      <c r="T1419" t="s">
        <v>65</v>
      </c>
      <c r="U1419" t="s">
        <v>49</v>
      </c>
      <c r="V1419" t="s">
        <v>1910</v>
      </c>
      <c r="W1419" t="s">
        <v>51</v>
      </c>
      <c r="X1419" t="s">
        <v>52</v>
      </c>
      <c r="Y1419">
        <v>0</v>
      </c>
      <c r="Z1419" t="s">
        <v>53</v>
      </c>
      <c r="AA1419">
        <v>2017</v>
      </c>
      <c r="AB1419" t="s">
        <v>335</v>
      </c>
      <c r="AC1419" t="s">
        <v>55</v>
      </c>
      <c r="AD1419" t="s">
        <v>68</v>
      </c>
      <c r="AE1419">
        <v>1245308</v>
      </c>
      <c r="AF1419" t="s">
        <v>69</v>
      </c>
      <c r="AG1419" t="s">
        <v>58</v>
      </c>
      <c r="AH1419" t="s">
        <v>55</v>
      </c>
      <c r="AI1419" t="s">
        <v>270</v>
      </c>
    </row>
    <row r="1420" spans="1:35" x14ac:dyDescent="0.25">
      <c r="A1420" s="14" t="str">
        <f t="shared" si="22"/>
        <v>http://dodappwlsprd2.cloud.pge.com:8003/ilis_rpt/dailyeventlogdetail.jsp?odbeventlogid=17-0005676&amp;numberofmonths=24&amp;showchangehistorylog=1</v>
      </c>
      <c r="B1420" s="15" t="str">
        <f>HYPERLINK(A1420,V1420)</f>
        <v>17-0005676</v>
      </c>
      <c r="C1420" t="s">
        <v>1526</v>
      </c>
      <c r="D1420" t="s">
        <v>1527</v>
      </c>
      <c r="E1420" t="s">
        <v>84</v>
      </c>
      <c r="F1420" t="s">
        <v>1538</v>
      </c>
      <c r="G1420" s="2">
        <v>42761102</v>
      </c>
      <c r="H1420" t="s">
        <v>61</v>
      </c>
      <c r="I1420" s="3">
        <v>503683</v>
      </c>
      <c r="J1420">
        <v>20170108</v>
      </c>
      <c r="K1420" s="4">
        <v>754</v>
      </c>
      <c r="L1420">
        <v>1623345</v>
      </c>
      <c r="M1420" s="5">
        <v>2376</v>
      </c>
      <c r="N1420" t="s">
        <v>44</v>
      </c>
      <c r="O1420" t="s">
        <v>62</v>
      </c>
      <c r="P1420" t="s">
        <v>63</v>
      </c>
      <c r="Q1420" s="5">
        <v>9</v>
      </c>
      <c r="R1420" s="5">
        <v>21384</v>
      </c>
      <c r="S1420" t="s">
        <v>298</v>
      </c>
      <c r="T1420" t="s">
        <v>65</v>
      </c>
      <c r="U1420" t="s">
        <v>49</v>
      </c>
      <c r="V1420" t="s">
        <v>1911</v>
      </c>
      <c r="W1420" t="s">
        <v>51</v>
      </c>
      <c r="X1420" t="s">
        <v>52</v>
      </c>
      <c r="Y1420">
        <v>0</v>
      </c>
      <c r="Z1420" t="s">
        <v>53</v>
      </c>
      <c r="AA1420">
        <v>2017</v>
      </c>
      <c r="AB1420" t="s">
        <v>335</v>
      </c>
      <c r="AC1420" t="s">
        <v>55</v>
      </c>
      <c r="AD1420" t="s">
        <v>68</v>
      </c>
      <c r="AE1420">
        <v>1245457</v>
      </c>
      <c r="AF1420" t="s">
        <v>69</v>
      </c>
      <c r="AG1420" t="s">
        <v>58</v>
      </c>
      <c r="AH1420" t="s">
        <v>55</v>
      </c>
      <c r="AI1420" t="s">
        <v>270</v>
      </c>
    </row>
    <row r="1421" spans="1:35" x14ac:dyDescent="0.25">
      <c r="A1421" s="14" t="str">
        <f t="shared" si="22"/>
        <v>http://dodappwlsprd2.cloud.pge.com:8003/ilis_rpt/dailyeventlogdetail.jsp?odbeventlogid=17-0005679&amp;numberofmonths=24&amp;showchangehistorylog=1</v>
      </c>
      <c r="B1421" s="15" t="str">
        <f>HYPERLINK(A1421,V1421)</f>
        <v>17-0005679</v>
      </c>
      <c r="C1421" t="s">
        <v>1526</v>
      </c>
      <c r="D1421" t="s">
        <v>1527</v>
      </c>
      <c r="E1421" t="s">
        <v>84</v>
      </c>
      <c r="F1421" t="s">
        <v>1538</v>
      </c>
      <c r="G1421" s="2">
        <v>42761102</v>
      </c>
      <c r="H1421" t="s">
        <v>61</v>
      </c>
      <c r="I1421" s="3">
        <v>3969</v>
      </c>
      <c r="J1421">
        <v>20170108</v>
      </c>
      <c r="K1421" s="4">
        <v>752</v>
      </c>
      <c r="L1421">
        <v>1629170</v>
      </c>
      <c r="M1421" s="5">
        <v>2963</v>
      </c>
      <c r="N1421" t="s">
        <v>44</v>
      </c>
      <c r="O1421" t="s">
        <v>62</v>
      </c>
      <c r="P1421" t="s">
        <v>63</v>
      </c>
      <c r="Q1421" s="5">
        <v>59</v>
      </c>
      <c r="R1421" s="5">
        <v>174817</v>
      </c>
      <c r="S1421" t="s">
        <v>298</v>
      </c>
      <c r="T1421" t="s">
        <v>65</v>
      </c>
      <c r="U1421" t="s">
        <v>49</v>
      </c>
      <c r="V1421" t="s">
        <v>1912</v>
      </c>
      <c r="W1421" t="s">
        <v>51</v>
      </c>
      <c r="X1421" t="s">
        <v>52</v>
      </c>
      <c r="Y1421">
        <v>0</v>
      </c>
      <c r="Z1421" t="s">
        <v>53</v>
      </c>
      <c r="AA1421">
        <v>2017</v>
      </c>
      <c r="AB1421" t="s">
        <v>335</v>
      </c>
      <c r="AC1421" t="s">
        <v>55</v>
      </c>
      <c r="AD1421" t="s">
        <v>68</v>
      </c>
      <c r="AE1421">
        <v>1245460</v>
      </c>
      <c r="AF1421" t="s">
        <v>69</v>
      </c>
      <c r="AG1421" t="s">
        <v>58</v>
      </c>
      <c r="AH1421" t="s">
        <v>55</v>
      </c>
      <c r="AI1421" t="s">
        <v>270</v>
      </c>
    </row>
    <row r="1422" spans="1:35" x14ac:dyDescent="0.25">
      <c r="A1422" s="14" t="str">
        <f t="shared" si="22"/>
        <v>http://dodappwlsprd2.cloud.pge.com:8003/ilis_rpt/dailyeventlogdetail.jsp?odbeventlogid=17-0005731&amp;numberofmonths=24&amp;showchangehistorylog=1</v>
      </c>
      <c r="B1422" s="15" t="str">
        <f>HYPERLINK(A1422,V1422)</f>
        <v>17-0005731</v>
      </c>
      <c r="C1422" t="s">
        <v>1526</v>
      </c>
      <c r="D1422" t="s">
        <v>1527</v>
      </c>
      <c r="E1422" t="s">
        <v>84</v>
      </c>
      <c r="F1422" t="s">
        <v>1538</v>
      </c>
      <c r="G1422" s="2">
        <v>42761102</v>
      </c>
      <c r="H1422" t="s">
        <v>61</v>
      </c>
      <c r="I1422" s="3">
        <v>1513</v>
      </c>
      <c r="J1422">
        <v>20170108</v>
      </c>
      <c r="K1422" s="4">
        <v>752</v>
      </c>
      <c r="L1422">
        <v>1629027</v>
      </c>
      <c r="M1422" s="5">
        <v>3293</v>
      </c>
      <c r="N1422" t="s">
        <v>44</v>
      </c>
      <c r="O1422" t="s">
        <v>62</v>
      </c>
      <c r="P1422" t="s">
        <v>63</v>
      </c>
      <c r="Q1422" s="5">
        <v>38</v>
      </c>
      <c r="R1422" s="5">
        <v>125134</v>
      </c>
      <c r="S1422" t="s">
        <v>283</v>
      </c>
      <c r="T1422" t="s">
        <v>65</v>
      </c>
      <c r="U1422" t="s">
        <v>49</v>
      </c>
      <c r="V1422" t="s">
        <v>1913</v>
      </c>
      <c r="W1422" t="s">
        <v>51</v>
      </c>
      <c r="X1422" t="s">
        <v>52</v>
      </c>
      <c r="Y1422">
        <v>0</v>
      </c>
      <c r="Z1422" t="s">
        <v>53</v>
      </c>
      <c r="AA1422">
        <v>2017</v>
      </c>
      <c r="AB1422" t="s">
        <v>335</v>
      </c>
      <c r="AC1422" t="s">
        <v>55</v>
      </c>
      <c r="AD1422" t="s">
        <v>167</v>
      </c>
      <c r="AE1422">
        <v>1245515</v>
      </c>
      <c r="AF1422" t="s">
        <v>69</v>
      </c>
      <c r="AG1422" t="s">
        <v>58</v>
      </c>
      <c r="AH1422" t="s">
        <v>55</v>
      </c>
      <c r="AI1422" t="s">
        <v>270</v>
      </c>
    </row>
    <row r="1423" spans="1:35" x14ac:dyDescent="0.25">
      <c r="A1423" s="14" t="str">
        <f t="shared" si="22"/>
        <v>http://dodappwlsprd2.cloud.pge.com:8003/ilis_rpt/dailyeventlogdetail.jsp?odbeventlogid=17-0005906&amp;numberofmonths=24&amp;showchangehistorylog=1</v>
      </c>
      <c r="B1423" s="15" t="str">
        <f>HYPERLINK(A1423,V1423)</f>
        <v>17-0005906</v>
      </c>
      <c r="C1423" t="s">
        <v>1526</v>
      </c>
      <c r="D1423" t="s">
        <v>1527</v>
      </c>
      <c r="E1423" t="s">
        <v>84</v>
      </c>
      <c r="F1423" t="s">
        <v>1538</v>
      </c>
      <c r="G1423" s="2">
        <v>42761102</v>
      </c>
      <c r="H1423" t="s">
        <v>265</v>
      </c>
      <c r="I1423" s="3" t="s">
        <v>1914</v>
      </c>
      <c r="J1423">
        <v>20170108</v>
      </c>
      <c r="K1423" s="4">
        <v>2029</v>
      </c>
      <c r="L1423">
        <v>1630364</v>
      </c>
      <c r="M1423" s="5">
        <v>2671</v>
      </c>
      <c r="N1423" t="s">
        <v>44</v>
      </c>
      <c r="O1423" t="s">
        <v>62</v>
      </c>
      <c r="P1423" t="s">
        <v>63</v>
      </c>
      <c r="Q1423" s="5">
        <v>1</v>
      </c>
      <c r="R1423" s="5">
        <v>2671</v>
      </c>
      <c r="S1423" t="s">
        <v>283</v>
      </c>
      <c r="T1423" t="s">
        <v>65</v>
      </c>
      <c r="U1423" t="s">
        <v>49</v>
      </c>
      <c r="V1423" t="s">
        <v>1915</v>
      </c>
      <c r="W1423" t="s">
        <v>51</v>
      </c>
      <c r="X1423" t="s">
        <v>52</v>
      </c>
      <c r="Y1423">
        <v>0</v>
      </c>
      <c r="Z1423" t="s">
        <v>53</v>
      </c>
      <c r="AA1423">
        <v>2017</v>
      </c>
      <c r="AB1423" t="s">
        <v>335</v>
      </c>
      <c r="AC1423" t="s">
        <v>55</v>
      </c>
      <c r="AD1423" t="s">
        <v>68</v>
      </c>
      <c r="AE1423">
        <v>1245689</v>
      </c>
      <c r="AF1423" t="s">
        <v>69</v>
      </c>
      <c r="AG1423" t="s">
        <v>58</v>
      </c>
      <c r="AH1423" t="s">
        <v>55</v>
      </c>
      <c r="AI1423" t="s">
        <v>270</v>
      </c>
    </row>
    <row r="1424" spans="1:35" x14ac:dyDescent="0.25">
      <c r="A1424" s="14" t="str">
        <f t="shared" si="22"/>
        <v>http://dodappwlsprd2.cloud.pge.com:8003/ilis_rpt/dailyeventlogdetail.jsp?odbeventlogid=17-0005953&amp;numberofmonths=24&amp;showchangehistorylog=1</v>
      </c>
      <c r="B1424" s="15" t="str">
        <f>HYPERLINK(A1424,V1424)</f>
        <v>17-0005953</v>
      </c>
      <c r="C1424" t="s">
        <v>1526</v>
      </c>
      <c r="D1424" t="s">
        <v>1527</v>
      </c>
      <c r="E1424" t="s">
        <v>84</v>
      </c>
      <c r="F1424" t="s">
        <v>1538</v>
      </c>
      <c r="G1424" s="2">
        <v>42761102</v>
      </c>
      <c r="H1424" t="s">
        <v>61</v>
      </c>
      <c r="I1424" s="3">
        <v>7253</v>
      </c>
      <c r="J1424">
        <v>20170108</v>
      </c>
      <c r="K1424" s="4">
        <v>2029</v>
      </c>
      <c r="L1424">
        <v>1630596</v>
      </c>
      <c r="M1424" s="5">
        <v>1505</v>
      </c>
      <c r="N1424" t="s">
        <v>44</v>
      </c>
      <c r="O1424" t="s">
        <v>62</v>
      </c>
      <c r="P1424" t="s">
        <v>70</v>
      </c>
      <c r="Q1424" s="5">
        <v>12</v>
      </c>
      <c r="R1424" s="5">
        <v>18060</v>
      </c>
      <c r="S1424" t="s">
        <v>283</v>
      </c>
      <c r="T1424" t="s">
        <v>65</v>
      </c>
      <c r="U1424" t="s">
        <v>49</v>
      </c>
      <c r="V1424" t="s">
        <v>1916</v>
      </c>
      <c r="W1424" t="s">
        <v>51</v>
      </c>
      <c r="X1424" t="s">
        <v>52</v>
      </c>
      <c r="Y1424">
        <v>0</v>
      </c>
      <c r="Z1424" t="s">
        <v>53</v>
      </c>
      <c r="AA1424">
        <v>2017</v>
      </c>
      <c r="AB1424" t="s">
        <v>335</v>
      </c>
      <c r="AC1424" t="s">
        <v>55</v>
      </c>
      <c r="AD1424" t="s">
        <v>68</v>
      </c>
      <c r="AE1424">
        <v>1245725</v>
      </c>
      <c r="AF1424" t="s">
        <v>69</v>
      </c>
      <c r="AG1424" t="s">
        <v>58</v>
      </c>
      <c r="AH1424" t="s">
        <v>55</v>
      </c>
      <c r="AI1424" t="s">
        <v>270</v>
      </c>
    </row>
    <row r="1425" spans="1:35" x14ac:dyDescent="0.25">
      <c r="A1425" s="14" t="str">
        <f t="shared" si="22"/>
        <v>http://dodappwlsprd2.cloud.pge.com:8003/ilis_rpt/dailyeventlogdetail.jsp?odbeventlogid=17-0006009&amp;numberofmonths=24&amp;showchangehistorylog=1</v>
      </c>
      <c r="B1425" s="15" t="str">
        <f>HYPERLINK(A1425,V1425)</f>
        <v>17-0006009</v>
      </c>
      <c r="C1425" t="s">
        <v>1526</v>
      </c>
      <c r="D1425" t="s">
        <v>1527</v>
      </c>
      <c r="E1425" t="s">
        <v>84</v>
      </c>
      <c r="F1425" t="s">
        <v>1538</v>
      </c>
      <c r="G1425" s="2">
        <v>42761102</v>
      </c>
      <c r="H1425" t="s">
        <v>61</v>
      </c>
      <c r="I1425" s="3">
        <v>3321</v>
      </c>
      <c r="J1425">
        <v>20170108</v>
      </c>
      <c r="K1425" s="4">
        <v>733</v>
      </c>
      <c r="L1425">
        <v>1630767</v>
      </c>
      <c r="M1425" s="5">
        <v>4977</v>
      </c>
      <c r="N1425" t="s">
        <v>44</v>
      </c>
      <c r="O1425" t="s">
        <v>62</v>
      </c>
      <c r="P1425" t="s">
        <v>63</v>
      </c>
      <c r="Q1425" s="5">
        <v>4</v>
      </c>
      <c r="R1425" s="5">
        <v>19908</v>
      </c>
      <c r="S1425" t="s">
        <v>283</v>
      </c>
      <c r="T1425" t="s">
        <v>65</v>
      </c>
      <c r="U1425" t="s">
        <v>49</v>
      </c>
      <c r="V1425" t="s">
        <v>1917</v>
      </c>
      <c r="W1425" t="s">
        <v>51</v>
      </c>
      <c r="X1425" t="s">
        <v>52</v>
      </c>
      <c r="Y1425">
        <v>0</v>
      </c>
      <c r="Z1425" t="s">
        <v>53</v>
      </c>
      <c r="AA1425">
        <v>2017</v>
      </c>
      <c r="AB1425" t="s">
        <v>335</v>
      </c>
      <c r="AC1425" t="s">
        <v>55</v>
      </c>
      <c r="AD1425" t="s">
        <v>68</v>
      </c>
      <c r="AE1425">
        <v>1245757</v>
      </c>
      <c r="AF1425" t="s">
        <v>69</v>
      </c>
      <c r="AG1425" t="s">
        <v>58</v>
      </c>
      <c r="AH1425" t="s">
        <v>55</v>
      </c>
      <c r="AI1425" t="s">
        <v>270</v>
      </c>
    </row>
    <row r="1426" spans="1:35" x14ac:dyDescent="0.25">
      <c r="A1426" s="14" t="str">
        <f t="shared" si="22"/>
        <v>http://dodappwlsprd2.cloud.pge.com:8003/ilis_rpt/dailyeventlogdetail.jsp?odbeventlogid=17-0006089&amp;numberofmonths=24&amp;showchangehistorylog=1</v>
      </c>
      <c r="B1426" s="15" t="str">
        <f>HYPERLINK(A1426,V1426)</f>
        <v>17-0006089</v>
      </c>
      <c r="C1426" t="s">
        <v>1526</v>
      </c>
      <c r="D1426" t="s">
        <v>1527</v>
      </c>
      <c r="E1426" t="s">
        <v>84</v>
      </c>
      <c r="F1426" t="s">
        <v>1538</v>
      </c>
      <c r="G1426" s="2">
        <v>42761102</v>
      </c>
      <c r="H1426" t="s">
        <v>61</v>
      </c>
      <c r="I1426" s="3">
        <v>2275</v>
      </c>
      <c r="J1426">
        <v>20170108</v>
      </c>
      <c r="K1426" s="4">
        <v>959</v>
      </c>
      <c r="L1426">
        <v>1624699</v>
      </c>
      <c r="M1426" s="5">
        <v>1691</v>
      </c>
      <c r="N1426" t="s">
        <v>44</v>
      </c>
      <c r="O1426" t="s">
        <v>62</v>
      </c>
      <c r="P1426" t="s">
        <v>63</v>
      </c>
      <c r="Q1426" s="5">
        <v>24</v>
      </c>
      <c r="R1426" s="5">
        <v>40584</v>
      </c>
      <c r="S1426" t="s">
        <v>351</v>
      </c>
      <c r="T1426" t="s">
        <v>65</v>
      </c>
      <c r="U1426" t="s">
        <v>49</v>
      </c>
      <c r="V1426" t="s">
        <v>1918</v>
      </c>
      <c r="W1426" t="s">
        <v>51</v>
      </c>
      <c r="X1426" t="s">
        <v>52</v>
      </c>
      <c r="Y1426">
        <v>0</v>
      </c>
      <c r="Z1426" t="s">
        <v>53</v>
      </c>
      <c r="AA1426">
        <v>2017</v>
      </c>
      <c r="AB1426" t="s">
        <v>335</v>
      </c>
      <c r="AC1426" t="s">
        <v>55</v>
      </c>
      <c r="AD1426" t="s">
        <v>68</v>
      </c>
      <c r="AE1426">
        <v>1245818</v>
      </c>
      <c r="AF1426" t="s">
        <v>69</v>
      </c>
      <c r="AG1426" t="s">
        <v>58</v>
      </c>
      <c r="AH1426" t="s">
        <v>55</v>
      </c>
      <c r="AI1426" t="s">
        <v>270</v>
      </c>
    </row>
    <row r="1427" spans="1:35" x14ac:dyDescent="0.25">
      <c r="A1427" s="14" t="str">
        <f t="shared" si="22"/>
        <v>http://dodappwlsprd2.cloud.pge.com:8003/ilis_rpt/dailyeventlogdetail.jsp?odbeventlogid=17-0004949&amp;numberofmonths=24&amp;showchangehistorylog=1</v>
      </c>
      <c r="B1427" s="15" t="str">
        <f>HYPERLINK(A1427,V1427)</f>
        <v>17-0004949</v>
      </c>
      <c r="C1427" t="s">
        <v>1526</v>
      </c>
      <c r="D1427" t="s">
        <v>1527</v>
      </c>
      <c r="E1427" t="s">
        <v>84</v>
      </c>
      <c r="F1427" t="s">
        <v>1538</v>
      </c>
      <c r="G1427" s="2">
        <v>42761102</v>
      </c>
      <c r="H1427" t="s">
        <v>61</v>
      </c>
      <c r="I1427" s="3">
        <v>5601</v>
      </c>
      <c r="J1427">
        <v>20170108</v>
      </c>
      <c r="K1427" s="4">
        <v>810</v>
      </c>
      <c r="L1427">
        <v>1633163</v>
      </c>
      <c r="M1427" s="5">
        <v>3311</v>
      </c>
      <c r="N1427" t="s">
        <v>44</v>
      </c>
      <c r="O1427" t="s">
        <v>62</v>
      </c>
      <c r="P1427" t="s">
        <v>63</v>
      </c>
      <c r="Q1427" s="5">
        <v>5</v>
      </c>
      <c r="R1427" s="5">
        <v>16555</v>
      </c>
      <c r="S1427" t="s">
        <v>279</v>
      </c>
      <c r="T1427" t="s">
        <v>65</v>
      </c>
      <c r="U1427" t="s">
        <v>49</v>
      </c>
      <c r="V1427" t="s">
        <v>1907</v>
      </c>
      <c r="W1427" t="s">
        <v>51</v>
      </c>
      <c r="X1427" t="s">
        <v>52</v>
      </c>
      <c r="Y1427">
        <v>0</v>
      </c>
      <c r="Z1427" t="s">
        <v>53</v>
      </c>
      <c r="AA1427">
        <v>2017</v>
      </c>
      <c r="AB1427" t="s">
        <v>335</v>
      </c>
      <c r="AC1427" t="s">
        <v>55</v>
      </c>
      <c r="AD1427" t="s">
        <v>88</v>
      </c>
      <c r="AE1427">
        <v>1246215</v>
      </c>
      <c r="AF1427" t="s">
        <v>69</v>
      </c>
      <c r="AG1427" t="s">
        <v>58</v>
      </c>
      <c r="AH1427" t="s">
        <v>55</v>
      </c>
      <c r="AI1427" t="s">
        <v>270</v>
      </c>
    </row>
    <row r="1428" spans="1:35" x14ac:dyDescent="0.25">
      <c r="A1428" s="14" t="str">
        <f t="shared" si="22"/>
        <v>http://dodappwlsprd2.cloud.pge.com:8003/ilis_rpt/dailyeventlogdetail.jsp?odbeventlogid=17-0004949&amp;numberofmonths=24&amp;showchangehistorylog=1</v>
      </c>
      <c r="B1428" s="15" t="str">
        <f>HYPERLINK(A1428,V1428)</f>
        <v>17-0004949</v>
      </c>
      <c r="C1428" t="s">
        <v>1526</v>
      </c>
      <c r="D1428" t="s">
        <v>1527</v>
      </c>
      <c r="E1428" t="s">
        <v>84</v>
      </c>
      <c r="F1428" t="s">
        <v>1538</v>
      </c>
      <c r="G1428" s="2">
        <v>42761102</v>
      </c>
      <c r="H1428" t="s">
        <v>61</v>
      </c>
      <c r="I1428" s="3">
        <v>5579</v>
      </c>
      <c r="J1428">
        <v>20170108</v>
      </c>
      <c r="K1428" s="4">
        <v>850</v>
      </c>
      <c r="L1428">
        <v>1633166</v>
      </c>
      <c r="M1428" s="5">
        <v>3315</v>
      </c>
      <c r="N1428" t="s">
        <v>44</v>
      </c>
      <c r="O1428" t="s">
        <v>62</v>
      </c>
      <c r="P1428" t="s">
        <v>63</v>
      </c>
      <c r="Q1428" s="5">
        <v>4</v>
      </c>
      <c r="R1428" s="5">
        <v>13260</v>
      </c>
      <c r="S1428" t="s">
        <v>290</v>
      </c>
      <c r="T1428" t="s">
        <v>65</v>
      </c>
      <c r="U1428" t="s">
        <v>49</v>
      </c>
      <c r="V1428" t="s">
        <v>1907</v>
      </c>
      <c r="W1428" t="s">
        <v>51</v>
      </c>
      <c r="X1428" t="s">
        <v>52</v>
      </c>
      <c r="Y1428">
        <v>0</v>
      </c>
      <c r="Z1428" t="s">
        <v>53</v>
      </c>
      <c r="AA1428">
        <v>2017</v>
      </c>
      <c r="AB1428" t="s">
        <v>335</v>
      </c>
      <c r="AC1428" t="s">
        <v>55</v>
      </c>
      <c r="AD1428" t="s">
        <v>88</v>
      </c>
      <c r="AE1428">
        <v>1246217</v>
      </c>
      <c r="AF1428" t="s">
        <v>69</v>
      </c>
      <c r="AG1428" t="s">
        <v>58</v>
      </c>
      <c r="AH1428" t="s">
        <v>55</v>
      </c>
      <c r="AI1428" t="s">
        <v>270</v>
      </c>
    </row>
    <row r="1429" spans="1:35" x14ac:dyDescent="0.25">
      <c r="A1429" s="14" t="str">
        <f t="shared" si="22"/>
        <v>http://dodappwlsprd2.cloud.pge.com:8003/ilis_rpt/dailyeventlogdetail.jsp?odbeventlogid=17-0004949&amp;numberofmonths=24&amp;showchangehistorylog=1</v>
      </c>
      <c r="B1429" s="15" t="str">
        <f>HYPERLINK(A1429,V1429)</f>
        <v>17-0004949</v>
      </c>
      <c r="C1429" t="s">
        <v>1526</v>
      </c>
      <c r="D1429" t="s">
        <v>1527</v>
      </c>
      <c r="E1429" t="s">
        <v>84</v>
      </c>
      <c r="F1429" t="s">
        <v>1538</v>
      </c>
      <c r="G1429" s="2">
        <v>42761102</v>
      </c>
      <c r="H1429" t="s">
        <v>61</v>
      </c>
      <c r="I1429" s="3">
        <v>5593</v>
      </c>
      <c r="J1429">
        <v>20170108</v>
      </c>
      <c r="K1429" s="4">
        <v>850</v>
      </c>
      <c r="L1429">
        <v>1633168</v>
      </c>
      <c r="M1429" s="5">
        <v>3400</v>
      </c>
      <c r="N1429" t="s">
        <v>44</v>
      </c>
      <c r="O1429" t="s">
        <v>62</v>
      </c>
      <c r="P1429" t="s">
        <v>63</v>
      </c>
      <c r="Q1429" s="5">
        <v>7</v>
      </c>
      <c r="R1429" s="5">
        <v>23800</v>
      </c>
      <c r="S1429" t="s">
        <v>290</v>
      </c>
      <c r="T1429" t="s">
        <v>65</v>
      </c>
      <c r="U1429" t="s">
        <v>49</v>
      </c>
      <c r="V1429" t="s">
        <v>1907</v>
      </c>
      <c r="W1429" t="s">
        <v>51</v>
      </c>
      <c r="X1429" t="s">
        <v>52</v>
      </c>
      <c r="Y1429">
        <v>0</v>
      </c>
      <c r="Z1429" t="s">
        <v>53</v>
      </c>
      <c r="AA1429">
        <v>2017</v>
      </c>
      <c r="AB1429" t="s">
        <v>335</v>
      </c>
      <c r="AC1429" t="s">
        <v>55</v>
      </c>
      <c r="AD1429" t="s">
        <v>88</v>
      </c>
      <c r="AE1429">
        <v>1246218</v>
      </c>
      <c r="AF1429" t="s">
        <v>69</v>
      </c>
      <c r="AG1429" t="s">
        <v>58</v>
      </c>
      <c r="AH1429" t="s">
        <v>55</v>
      </c>
      <c r="AI1429" t="s">
        <v>270</v>
      </c>
    </row>
    <row r="1430" spans="1:35" x14ac:dyDescent="0.25">
      <c r="A1430" s="14" t="str">
        <f t="shared" si="22"/>
        <v>http://dodappwlsprd2.cloud.pge.com:8003/ilis_rpt/dailyeventlogdetail.jsp?odbeventlogid=17-0004949&amp;numberofmonths=24&amp;showchangehistorylog=1</v>
      </c>
      <c r="B1430" s="15" t="str">
        <f>HYPERLINK(A1430,V1430)</f>
        <v>17-0004949</v>
      </c>
      <c r="C1430" t="s">
        <v>1526</v>
      </c>
      <c r="D1430" t="s">
        <v>1527</v>
      </c>
      <c r="E1430" t="s">
        <v>84</v>
      </c>
      <c r="F1430" t="s">
        <v>1538</v>
      </c>
      <c r="G1430" s="2">
        <v>42761102</v>
      </c>
      <c r="H1430" t="s">
        <v>61</v>
      </c>
      <c r="I1430" s="3">
        <v>5589</v>
      </c>
      <c r="J1430">
        <v>20170108</v>
      </c>
      <c r="K1430" s="4">
        <v>850</v>
      </c>
      <c r="L1430">
        <v>1633172</v>
      </c>
      <c r="M1430" s="5">
        <v>3430</v>
      </c>
      <c r="N1430" t="s">
        <v>44</v>
      </c>
      <c r="O1430" t="s">
        <v>62</v>
      </c>
      <c r="P1430" t="s">
        <v>63</v>
      </c>
      <c r="Q1430" s="5">
        <v>3</v>
      </c>
      <c r="R1430" s="5">
        <v>10290</v>
      </c>
      <c r="S1430" t="s">
        <v>290</v>
      </c>
      <c r="T1430" t="s">
        <v>65</v>
      </c>
      <c r="U1430" t="s">
        <v>49</v>
      </c>
      <c r="V1430" t="s">
        <v>1907</v>
      </c>
      <c r="W1430" t="s">
        <v>51</v>
      </c>
      <c r="X1430" t="s">
        <v>52</v>
      </c>
      <c r="Y1430">
        <v>0</v>
      </c>
      <c r="Z1430" t="s">
        <v>53</v>
      </c>
      <c r="AA1430">
        <v>2017</v>
      </c>
      <c r="AB1430" t="s">
        <v>335</v>
      </c>
      <c r="AC1430" t="s">
        <v>55</v>
      </c>
      <c r="AD1430" t="s">
        <v>88</v>
      </c>
      <c r="AE1430">
        <v>1246219</v>
      </c>
      <c r="AF1430" t="s">
        <v>69</v>
      </c>
      <c r="AG1430" t="s">
        <v>58</v>
      </c>
      <c r="AH1430" t="s">
        <v>55</v>
      </c>
      <c r="AI1430" t="s">
        <v>270</v>
      </c>
    </row>
    <row r="1431" spans="1:35" x14ac:dyDescent="0.25">
      <c r="A1431" s="14" t="str">
        <f t="shared" si="22"/>
        <v>http://dodappwlsprd2.cloud.pge.com:8003/ilis_rpt/dailyeventlogdetail.jsp?odbeventlogid=17-0004949&amp;numberofmonths=24&amp;showchangehistorylog=1</v>
      </c>
      <c r="B1431" s="15" t="str">
        <f>HYPERLINK(A1431,V1431)</f>
        <v>17-0004949</v>
      </c>
      <c r="C1431" t="s">
        <v>1526</v>
      </c>
      <c r="D1431" t="s">
        <v>1527</v>
      </c>
      <c r="E1431" t="s">
        <v>84</v>
      </c>
      <c r="F1431" t="s">
        <v>1538</v>
      </c>
      <c r="G1431" s="2">
        <v>42761102</v>
      </c>
      <c r="H1431" t="s">
        <v>61</v>
      </c>
      <c r="I1431" s="3">
        <v>5583</v>
      </c>
      <c r="J1431">
        <v>20170108</v>
      </c>
      <c r="K1431" s="4">
        <v>850</v>
      </c>
      <c r="L1431">
        <v>1633178</v>
      </c>
      <c r="M1431" s="5">
        <v>4511</v>
      </c>
      <c r="N1431" t="s">
        <v>44</v>
      </c>
      <c r="O1431" t="s">
        <v>62</v>
      </c>
      <c r="P1431" t="s">
        <v>63</v>
      </c>
      <c r="Q1431" s="5">
        <v>2</v>
      </c>
      <c r="R1431" s="5">
        <v>9022</v>
      </c>
      <c r="S1431" t="s">
        <v>290</v>
      </c>
      <c r="T1431" t="s">
        <v>65</v>
      </c>
      <c r="U1431" t="s">
        <v>49</v>
      </c>
      <c r="V1431" t="s">
        <v>1907</v>
      </c>
      <c r="W1431" t="s">
        <v>51</v>
      </c>
      <c r="X1431" t="s">
        <v>52</v>
      </c>
      <c r="Y1431">
        <v>0</v>
      </c>
      <c r="Z1431" t="s">
        <v>53</v>
      </c>
      <c r="AA1431">
        <v>2017</v>
      </c>
      <c r="AB1431" t="s">
        <v>335</v>
      </c>
      <c r="AC1431" t="s">
        <v>55</v>
      </c>
      <c r="AD1431" t="s">
        <v>88</v>
      </c>
      <c r="AE1431">
        <v>1246220</v>
      </c>
      <c r="AF1431" t="s">
        <v>69</v>
      </c>
      <c r="AG1431" t="s">
        <v>58</v>
      </c>
      <c r="AH1431" t="s">
        <v>55</v>
      </c>
      <c r="AI1431" t="s">
        <v>270</v>
      </c>
    </row>
    <row r="1432" spans="1:35" x14ac:dyDescent="0.25">
      <c r="A1432" s="14" t="str">
        <f t="shared" si="22"/>
        <v>http://dodappwlsprd2.cloud.pge.com:8003/ilis_rpt/dailyeventlogdetail.jsp?odbeventlogid=17-0007706&amp;numberofmonths=24&amp;showchangehistorylog=1</v>
      </c>
      <c r="B1432" s="15" t="str">
        <f>HYPERLINK(A1432,V1432)</f>
        <v>17-0007706</v>
      </c>
      <c r="C1432" t="s">
        <v>1526</v>
      </c>
      <c r="D1432" t="s">
        <v>1527</v>
      </c>
      <c r="E1432" t="s">
        <v>84</v>
      </c>
      <c r="F1432" t="s">
        <v>1538</v>
      </c>
      <c r="G1432" s="2">
        <v>42761102</v>
      </c>
      <c r="H1432" t="s">
        <v>61</v>
      </c>
      <c r="I1432" s="3">
        <v>1687</v>
      </c>
      <c r="J1432">
        <v>20170108</v>
      </c>
      <c r="K1432" s="4">
        <v>959</v>
      </c>
      <c r="L1432">
        <v>1624538</v>
      </c>
      <c r="M1432" s="5">
        <v>4660</v>
      </c>
      <c r="N1432" t="s">
        <v>44</v>
      </c>
      <c r="O1432" t="s">
        <v>62</v>
      </c>
      <c r="P1432" t="s">
        <v>63</v>
      </c>
      <c r="Q1432" s="5">
        <v>6</v>
      </c>
      <c r="R1432" s="5">
        <v>27960</v>
      </c>
      <c r="S1432" t="s">
        <v>279</v>
      </c>
      <c r="T1432" t="s">
        <v>65</v>
      </c>
      <c r="U1432" t="s">
        <v>49</v>
      </c>
      <c r="V1432" t="s">
        <v>1919</v>
      </c>
      <c r="W1432" t="s">
        <v>51</v>
      </c>
      <c r="X1432" t="s">
        <v>52</v>
      </c>
      <c r="Y1432">
        <v>0</v>
      </c>
      <c r="Z1432" t="s">
        <v>53</v>
      </c>
      <c r="AA1432">
        <v>2017</v>
      </c>
      <c r="AB1432" t="s">
        <v>335</v>
      </c>
      <c r="AC1432" t="s">
        <v>55</v>
      </c>
      <c r="AD1432" t="s">
        <v>68</v>
      </c>
      <c r="AE1432">
        <v>1247198</v>
      </c>
      <c r="AF1432" t="s">
        <v>69</v>
      </c>
      <c r="AG1432" t="s">
        <v>58</v>
      </c>
      <c r="AH1432" t="s">
        <v>55</v>
      </c>
      <c r="AI1432" t="s">
        <v>270</v>
      </c>
    </row>
    <row r="1433" spans="1:35" x14ac:dyDescent="0.25">
      <c r="A1433" s="14" t="str">
        <f t="shared" si="22"/>
        <v>http://dodappwlsprd2.cloud.pge.com:8003/ilis_rpt/dailyeventlogdetail.jsp?odbeventlogid=17-0005184&amp;numberofmonths=24&amp;showchangehistorylog=1</v>
      </c>
      <c r="B1433" s="15" t="str">
        <f>HYPERLINK(A1433,V1433)</f>
        <v>17-0005184</v>
      </c>
      <c r="C1433" t="s">
        <v>1526</v>
      </c>
      <c r="D1433" t="s">
        <v>1527</v>
      </c>
      <c r="E1433" t="s">
        <v>84</v>
      </c>
      <c r="F1433" t="s">
        <v>1609</v>
      </c>
      <c r="G1433" s="2">
        <v>42761104</v>
      </c>
      <c r="H1433" t="s">
        <v>61</v>
      </c>
      <c r="I1433" s="3">
        <v>6545</v>
      </c>
      <c r="J1433">
        <v>20170108</v>
      </c>
      <c r="K1433" s="4">
        <v>833</v>
      </c>
      <c r="L1433">
        <v>1623560</v>
      </c>
      <c r="M1433" s="5">
        <v>4487</v>
      </c>
      <c r="N1433" t="s">
        <v>44</v>
      </c>
      <c r="O1433" t="s">
        <v>62</v>
      </c>
      <c r="P1433" t="s">
        <v>63</v>
      </c>
      <c r="Q1433" s="5">
        <v>25</v>
      </c>
      <c r="R1433" s="5">
        <v>21980</v>
      </c>
      <c r="S1433" t="s">
        <v>283</v>
      </c>
      <c r="T1433" t="s">
        <v>65</v>
      </c>
      <c r="U1433" t="s">
        <v>49</v>
      </c>
      <c r="V1433" t="s">
        <v>1920</v>
      </c>
      <c r="W1433" t="s">
        <v>51</v>
      </c>
      <c r="X1433" t="s">
        <v>52</v>
      </c>
      <c r="Y1433">
        <v>0</v>
      </c>
      <c r="Z1433" t="s">
        <v>53</v>
      </c>
      <c r="AA1433">
        <v>2017</v>
      </c>
      <c r="AB1433" t="s">
        <v>335</v>
      </c>
      <c r="AC1433" t="s">
        <v>55</v>
      </c>
      <c r="AD1433" t="s">
        <v>68</v>
      </c>
      <c r="AE1433">
        <v>1244978</v>
      </c>
      <c r="AF1433" t="s">
        <v>69</v>
      </c>
      <c r="AG1433" t="s">
        <v>58</v>
      </c>
      <c r="AH1433" t="s">
        <v>55</v>
      </c>
      <c r="AI1433" t="s">
        <v>270</v>
      </c>
    </row>
    <row r="1434" spans="1:35" x14ac:dyDescent="0.25">
      <c r="A1434" s="14" t="str">
        <f t="shared" si="22"/>
        <v>http://dodappwlsprd2.cloud.pge.com:8003/ilis_rpt/dailyeventlogdetail.jsp?odbeventlogid=17-0005366&amp;numberofmonths=24&amp;showchangehistorylog=1</v>
      </c>
      <c r="B1434" s="15" t="str">
        <f>HYPERLINK(A1434,V1434)</f>
        <v>17-0005366</v>
      </c>
      <c r="C1434" t="s">
        <v>1526</v>
      </c>
      <c r="D1434" t="s">
        <v>1527</v>
      </c>
      <c r="E1434" t="s">
        <v>84</v>
      </c>
      <c r="F1434" t="s">
        <v>1609</v>
      </c>
      <c r="G1434" s="2">
        <v>42761104</v>
      </c>
      <c r="H1434" t="s">
        <v>61</v>
      </c>
      <c r="I1434" s="3">
        <v>1607</v>
      </c>
      <c r="J1434">
        <v>20170108</v>
      </c>
      <c r="K1434" s="4">
        <v>1110</v>
      </c>
      <c r="L1434">
        <v>1627166</v>
      </c>
      <c r="M1434" s="5">
        <v>3565</v>
      </c>
      <c r="N1434" t="s">
        <v>44</v>
      </c>
      <c r="O1434" t="s">
        <v>62</v>
      </c>
      <c r="P1434" t="s">
        <v>63</v>
      </c>
      <c r="Q1434" s="5">
        <v>4</v>
      </c>
      <c r="R1434" s="5">
        <v>14260</v>
      </c>
      <c r="S1434" t="s">
        <v>283</v>
      </c>
      <c r="T1434" t="s">
        <v>65</v>
      </c>
      <c r="U1434" t="s">
        <v>49</v>
      </c>
      <c r="V1434" t="s">
        <v>1921</v>
      </c>
      <c r="W1434" t="s">
        <v>51</v>
      </c>
      <c r="X1434" t="s">
        <v>52</v>
      </c>
      <c r="Y1434">
        <v>0</v>
      </c>
      <c r="Z1434" t="s">
        <v>53</v>
      </c>
      <c r="AA1434">
        <v>2017</v>
      </c>
      <c r="AB1434" t="s">
        <v>335</v>
      </c>
      <c r="AC1434" t="s">
        <v>55</v>
      </c>
      <c r="AD1434" t="s">
        <v>68</v>
      </c>
      <c r="AE1434">
        <v>1245152</v>
      </c>
      <c r="AF1434" t="s">
        <v>69</v>
      </c>
      <c r="AG1434" t="s">
        <v>58</v>
      </c>
      <c r="AH1434" t="s">
        <v>55</v>
      </c>
      <c r="AI1434" t="s">
        <v>270</v>
      </c>
    </row>
    <row r="1435" spans="1:35" x14ac:dyDescent="0.25">
      <c r="A1435" s="14" t="str">
        <f t="shared" si="22"/>
        <v>http://dodappwlsprd2.cloud.pge.com:8003/ilis_rpt/dailyeventlogdetail.jsp?odbeventlogid=17-0005370&amp;numberofmonths=24&amp;showchangehistorylog=1</v>
      </c>
      <c r="B1435" s="15" t="str">
        <f>HYPERLINK(A1435,V1435)</f>
        <v>17-0005370</v>
      </c>
      <c r="C1435" t="s">
        <v>1526</v>
      </c>
      <c r="D1435" t="s">
        <v>1527</v>
      </c>
      <c r="E1435" t="s">
        <v>84</v>
      </c>
      <c r="F1435" t="s">
        <v>1609</v>
      </c>
      <c r="G1435" s="2">
        <v>42761104</v>
      </c>
      <c r="H1435" t="s">
        <v>61</v>
      </c>
      <c r="I1435" s="3">
        <v>1477</v>
      </c>
      <c r="J1435">
        <v>20170108</v>
      </c>
      <c r="K1435" s="4">
        <v>1038</v>
      </c>
      <c r="L1435">
        <v>1627181</v>
      </c>
      <c r="M1435" s="5">
        <v>3509</v>
      </c>
      <c r="N1435" t="s">
        <v>44</v>
      </c>
      <c r="O1435" t="s">
        <v>62</v>
      </c>
      <c r="P1435" t="s">
        <v>63</v>
      </c>
      <c r="Q1435" s="5">
        <v>3</v>
      </c>
      <c r="R1435" s="5">
        <v>10527</v>
      </c>
      <c r="S1435" t="s">
        <v>283</v>
      </c>
      <c r="T1435" t="s">
        <v>65</v>
      </c>
      <c r="U1435" t="s">
        <v>49</v>
      </c>
      <c r="V1435" t="s">
        <v>1922</v>
      </c>
      <c r="W1435" t="s">
        <v>51</v>
      </c>
      <c r="X1435" t="s">
        <v>52</v>
      </c>
      <c r="Y1435">
        <v>0</v>
      </c>
      <c r="Z1435" t="s">
        <v>53</v>
      </c>
      <c r="AA1435">
        <v>2017</v>
      </c>
      <c r="AB1435" t="s">
        <v>335</v>
      </c>
      <c r="AC1435" t="s">
        <v>55</v>
      </c>
      <c r="AD1435" t="s">
        <v>68</v>
      </c>
      <c r="AE1435">
        <v>1245156</v>
      </c>
      <c r="AF1435" t="s">
        <v>69</v>
      </c>
      <c r="AG1435" t="s">
        <v>58</v>
      </c>
      <c r="AH1435" t="s">
        <v>55</v>
      </c>
      <c r="AI1435" t="s">
        <v>270</v>
      </c>
    </row>
    <row r="1436" spans="1:35" x14ac:dyDescent="0.25">
      <c r="A1436" s="14" t="str">
        <f t="shared" si="22"/>
        <v>http://dodappwlsprd2.cloud.pge.com:8003/ilis_rpt/dailyeventlogdetail.jsp?odbeventlogid=17-0005446&amp;numberofmonths=24&amp;showchangehistorylog=1</v>
      </c>
      <c r="B1436" s="15" t="str">
        <f>HYPERLINK(A1436,V1436)</f>
        <v>17-0005446</v>
      </c>
      <c r="C1436" t="s">
        <v>1526</v>
      </c>
      <c r="D1436" t="s">
        <v>1527</v>
      </c>
      <c r="E1436" t="s">
        <v>84</v>
      </c>
      <c r="F1436" t="s">
        <v>1667</v>
      </c>
      <c r="G1436" s="2">
        <v>192311141</v>
      </c>
      <c r="H1436" t="s">
        <v>61</v>
      </c>
      <c r="I1436" s="3">
        <v>3965</v>
      </c>
      <c r="J1436">
        <v>20170108</v>
      </c>
      <c r="K1436" s="4">
        <v>924</v>
      </c>
      <c r="L1436">
        <v>1627686</v>
      </c>
      <c r="M1436" s="5">
        <v>4592</v>
      </c>
      <c r="N1436" t="s">
        <v>44</v>
      </c>
      <c r="O1436" t="s">
        <v>62</v>
      </c>
      <c r="P1436" t="s">
        <v>63</v>
      </c>
      <c r="Q1436" s="5">
        <v>1</v>
      </c>
      <c r="R1436" s="5">
        <v>4592</v>
      </c>
      <c r="S1436" t="s">
        <v>279</v>
      </c>
      <c r="T1436" t="s">
        <v>65</v>
      </c>
      <c r="U1436" t="s">
        <v>49</v>
      </c>
      <c r="V1436" t="s">
        <v>1923</v>
      </c>
      <c r="W1436" t="s">
        <v>51</v>
      </c>
      <c r="X1436" t="s">
        <v>52</v>
      </c>
      <c r="Y1436">
        <v>0</v>
      </c>
      <c r="Z1436" t="s">
        <v>53</v>
      </c>
      <c r="AA1436">
        <v>2017</v>
      </c>
      <c r="AB1436" t="s">
        <v>335</v>
      </c>
      <c r="AC1436" t="s">
        <v>55</v>
      </c>
      <c r="AD1436" t="s">
        <v>88</v>
      </c>
      <c r="AE1436">
        <v>1245230</v>
      </c>
      <c r="AF1436" t="s">
        <v>69</v>
      </c>
      <c r="AG1436" t="s">
        <v>58</v>
      </c>
      <c r="AH1436" t="s">
        <v>55</v>
      </c>
      <c r="AI1436" t="s">
        <v>270</v>
      </c>
    </row>
    <row r="1437" spans="1:35" x14ac:dyDescent="0.25">
      <c r="A1437" s="14" t="str">
        <f t="shared" si="22"/>
        <v>http://dodappwlsprd2.cloud.pge.com:8003/ilis_rpt/dailyeventlogdetail.jsp?odbeventlogid=17-0005153&amp;numberofmonths=24&amp;showchangehistorylog=1</v>
      </c>
      <c r="B1437" s="15" t="str">
        <f>HYPERLINK(A1437,V1437)</f>
        <v>17-0005153</v>
      </c>
      <c r="C1437" t="s">
        <v>1526</v>
      </c>
      <c r="D1437" t="s">
        <v>1527</v>
      </c>
      <c r="E1437" t="s">
        <v>84</v>
      </c>
      <c r="F1437" t="s">
        <v>1614</v>
      </c>
      <c r="G1437" s="2">
        <v>192311142</v>
      </c>
      <c r="H1437" t="s">
        <v>42</v>
      </c>
      <c r="I1437" s="3">
        <v>6054</v>
      </c>
      <c r="J1437">
        <v>20170108</v>
      </c>
      <c r="K1437" s="4">
        <v>905</v>
      </c>
      <c r="L1437">
        <v>1624053</v>
      </c>
      <c r="M1437" s="5">
        <v>4792</v>
      </c>
      <c r="N1437" t="s">
        <v>44</v>
      </c>
      <c r="O1437" t="s">
        <v>62</v>
      </c>
      <c r="P1437" t="s">
        <v>70</v>
      </c>
      <c r="Q1437" s="5">
        <v>579</v>
      </c>
      <c r="R1437" s="5">
        <v>758109</v>
      </c>
      <c r="S1437" t="s">
        <v>351</v>
      </c>
      <c r="T1437" t="s">
        <v>65</v>
      </c>
      <c r="U1437" t="s">
        <v>49</v>
      </c>
      <c r="V1437" t="s">
        <v>1924</v>
      </c>
      <c r="W1437" t="s">
        <v>51</v>
      </c>
      <c r="X1437" t="s">
        <v>52</v>
      </c>
      <c r="Y1437">
        <v>0</v>
      </c>
      <c r="Z1437" t="s">
        <v>53</v>
      </c>
      <c r="AA1437">
        <v>2017</v>
      </c>
      <c r="AB1437" t="s">
        <v>335</v>
      </c>
      <c r="AC1437" t="s">
        <v>55</v>
      </c>
      <c r="AD1437" t="s">
        <v>68</v>
      </c>
      <c r="AE1437">
        <v>1244948</v>
      </c>
      <c r="AF1437" t="s">
        <v>69</v>
      </c>
      <c r="AG1437" t="s">
        <v>58</v>
      </c>
      <c r="AH1437" t="s">
        <v>55</v>
      </c>
      <c r="AI1437" t="s">
        <v>270</v>
      </c>
    </row>
    <row r="1438" spans="1:35" x14ac:dyDescent="0.25">
      <c r="A1438" s="14" t="str">
        <f t="shared" si="22"/>
        <v>http://dodappwlsprd2.cloud.pge.com:8003/ilis_rpt/dailyeventlogdetail.jsp?odbeventlogid=17-0005236&amp;numberofmonths=24&amp;showchangehistorylog=1</v>
      </c>
      <c r="B1438" s="15" t="str">
        <f>HYPERLINK(A1438,V1438)</f>
        <v>17-0005236</v>
      </c>
      <c r="C1438" t="s">
        <v>1526</v>
      </c>
      <c r="D1438" t="s">
        <v>1527</v>
      </c>
      <c r="E1438" t="s">
        <v>84</v>
      </c>
      <c r="F1438" t="s">
        <v>1614</v>
      </c>
      <c r="G1438" s="2">
        <v>192311142</v>
      </c>
      <c r="H1438" t="s">
        <v>42</v>
      </c>
      <c r="I1438" s="3">
        <v>6064</v>
      </c>
      <c r="J1438">
        <v>20170108</v>
      </c>
      <c r="K1438" s="4">
        <v>851</v>
      </c>
      <c r="L1438">
        <v>1623842</v>
      </c>
      <c r="M1438" s="5">
        <v>1497</v>
      </c>
      <c r="N1438" t="s">
        <v>44</v>
      </c>
      <c r="O1438" t="s">
        <v>45</v>
      </c>
      <c r="P1438" t="s">
        <v>281</v>
      </c>
      <c r="Q1438" s="5">
        <v>66</v>
      </c>
      <c r="R1438" s="5">
        <v>98802</v>
      </c>
      <c r="S1438" t="s">
        <v>273</v>
      </c>
      <c r="T1438" t="s">
        <v>65</v>
      </c>
      <c r="U1438" t="s">
        <v>49</v>
      </c>
      <c r="V1438" t="s">
        <v>1925</v>
      </c>
      <c r="W1438" t="s">
        <v>51</v>
      </c>
      <c r="X1438" t="s">
        <v>52</v>
      </c>
      <c r="Y1438">
        <v>0</v>
      </c>
      <c r="Z1438" t="s">
        <v>53</v>
      </c>
      <c r="AA1438">
        <v>2017</v>
      </c>
      <c r="AB1438" t="s">
        <v>335</v>
      </c>
      <c r="AC1438" t="s">
        <v>55</v>
      </c>
      <c r="AD1438" t="s">
        <v>88</v>
      </c>
      <c r="AE1438">
        <v>1245025</v>
      </c>
      <c r="AF1438" t="s">
        <v>69</v>
      </c>
      <c r="AG1438" t="s">
        <v>58</v>
      </c>
      <c r="AH1438" t="s">
        <v>55</v>
      </c>
      <c r="AI1438" t="s">
        <v>270</v>
      </c>
    </row>
    <row r="1439" spans="1:35" x14ac:dyDescent="0.25">
      <c r="A1439" s="14" t="str">
        <f t="shared" si="22"/>
        <v>http://dodappwlsprd2.cloud.pge.com:8003/ilis_rpt/dailyeventlogdetail.jsp?odbeventlogid=17-0005334&amp;numberofmonths=24&amp;showchangehistorylog=1</v>
      </c>
      <c r="B1439" s="15" t="str">
        <f>HYPERLINK(A1439,V1439)</f>
        <v>17-0005334</v>
      </c>
      <c r="C1439" t="s">
        <v>1526</v>
      </c>
      <c r="D1439" t="s">
        <v>1527</v>
      </c>
      <c r="E1439" t="s">
        <v>84</v>
      </c>
      <c r="F1439" t="s">
        <v>1614</v>
      </c>
      <c r="G1439" s="2">
        <v>192311142</v>
      </c>
      <c r="H1439" t="s">
        <v>61</v>
      </c>
      <c r="I1439" s="3">
        <v>7359</v>
      </c>
      <c r="J1439">
        <v>20170108</v>
      </c>
      <c r="K1439" s="4">
        <v>905</v>
      </c>
      <c r="L1439">
        <v>1626914</v>
      </c>
      <c r="M1439" s="5">
        <v>4760</v>
      </c>
      <c r="N1439" t="s">
        <v>44</v>
      </c>
      <c r="O1439" t="s">
        <v>62</v>
      </c>
      <c r="P1439" t="s">
        <v>63</v>
      </c>
      <c r="Q1439" s="5">
        <v>2</v>
      </c>
      <c r="R1439" s="5">
        <v>9520</v>
      </c>
      <c r="S1439" t="s">
        <v>298</v>
      </c>
      <c r="T1439" t="s">
        <v>65</v>
      </c>
      <c r="U1439" t="s">
        <v>49</v>
      </c>
      <c r="V1439" t="s">
        <v>1926</v>
      </c>
      <c r="W1439" t="s">
        <v>51</v>
      </c>
      <c r="X1439" t="s">
        <v>52</v>
      </c>
      <c r="Y1439">
        <v>0</v>
      </c>
      <c r="Z1439" t="s">
        <v>53</v>
      </c>
      <c r="AA1439">
        <v>2017</v>
      </c>
      <c r="AB1439" t="s">
        <v>335</v>
      </c>
      <c r="AC1439" t="s">
        <v>55</v>
      </c>
      <c r="AD1439" t="s">
        <v>68</v>
      </c>
      <c r="AE1439">
        <v>1245124</v>
      </c>
      <c r="AF1439" t="s">
        <v>69</v>
      </c>
      <c r="AG1439" t="s">
        <v>58</v>
      </c>
      <c r="AH1439" t="s">
        <v>55</v>
      </c>
      <c r="AI1439" t="s">
        <v>270</v>
      </c>
    </row>
    <row r="1440" spans="1:35" x14ac:dyDescent="0.25">
      <c r="A1440" s="14" t="str">
        <f t="shared" si="22"/>
        <v>http://dodappwlsprd2.cloud.pge.com:8003/ilis_rpt/dailyeventlogdetail.jsp?odbeventlogid=17-0006014&amp;numberofmonths=24&amp;showchangehistorylog=1</v>
      </c>
      <c r="B1440" s="15" t="str">
        <f>HYPERLINK(A1440,V1440)</f>
        <v>17-0006014</v>
      </c>
      <c r="C1440" t="s">
        <v>1526</v>
      </c>
      <c r="D1440" t="s">
        <v>1527</v>
      </c>
      <c r="E1440" t="s">
        <v>84</v>
      </c>
      <c r="F1440" t="s">
        <v>1614</v>
      </c>
      <c r="G1440" s="2">
        <v>192311142</v>
      </c>
      <c r="H1440" t="s">
        <v>61</v>
      </c>
      <c r="I1440" s="3">
        <v>1679</v>
      </c>
      <c r="J1440">
        <v>20170108</v>
      </c>
      <c r="K1440" s="4">
        <v>942</v>
      </c>
      <c r="L1440">
        <v>1630783</v>
      </c>
      <c r="M1440" s="5">
        <v>4427</v>
      </c>
      <c r="N1440" t="s">
        <v>44</v>
      </c>
      <c r="O1440" t="s">
        <v>62</v>
      </c>
      <c r="P1440" t="s">
        <v>63</v>
      </c>
      <c r="Q1440" s="5">
        <v>46</v>
      </c>
      <c r="R1440" s="5">
        <v>203642</v>
      </c>
      <c r="S1440" t="s">
        <v>283</v>
      </c>
      <c r="T1440" t="s">
        <v>65</v>
      </c>
      <c r="U1440" t="s">
        <v>49</v>
      </c>
      <c r="V1440" t="s">
        <v>1927</v>
      </c>
      <c r="W1440" t="s">
        <v>51</v>
      </c>
      <c r="X1440" t="s">
        <v>52</v>
      </c>
      <c r="Y1440">
        <v>0</v>
      </c>
      <c r="Z1440" t="s">
        <v>53</v>
      </c>
      <c r="AA1440">
        <v>2017</v>
      </c>
      <c r="AB1440" t="s">
        <v>335</v>
      </c>
      <c r="AC1440" t="s">
        <v>55</v>
      </c>
      <c r="AD1440" t="s">
        <v>68</v>
      </c>
      <c r="AE1440">
        <v>1245761</v>
      </c>
      <c r="AF1440" t="s">
        <v>69</v>
      </c>
      <c r="AG1440" t="s">
        <v>58</v>
      </c>
      <c r="AH1440" t="s">
        <v>55</v>
      </c>
      <c r="AI1440" t="s">
        <v>270</v>
      </c>
    </row>
    <row r="1441" spans="1:35" x14ac:dyDescent="0.25">
      <c r="A1441" s="14" t="str">
        <f t="shared" si="22"/>
        <v>http://dodappwlsprd2.cloud.pge.com:8003/ilis_rpt/dailyeventlogdetail.jsp?odbeventlogid=17-0006845&amp;numberofmonths=24&amp;showchangehistorylog=1</v>
      </c>
      <c r="B1441" s="15" t="str">
        <f>HYPERLINK(A1441,V1441)</f>
        <v>17-0006845</v>
      </c>
      <c r="C1441" t="s">
        <v>1526</v>
      </c>
      <c r="D1441" t="s">
        <v>1527</v>
      </c>
      <c r="E1441" t="s">
        <v>84</v>
      </c>
      <c r="F1441" t="s">
        <v>1614</v>
      </c>
      <c r="G1441" s="2">
        <v>192311142</v>
      </c>
      <c r="H1441" t="s">
        <v>61</v>
      </c>
      <c r="I1441" s="3">
        <v>7215</v>
      </c>
      <c r="J1441">
        <v>20170108</v>
      </c>
      <c r="K1441" s="4">
        <v>905</v>
      </c>
      <c r="L1441">
        <v>1634644</v>
      </c>
      <c r="M1441" s="5">
        <v>4647</v>
      </c>
      <c r="N1441" t="s">
        <v>44</v>
      </c>
      <c r="O1441" t="s">
        <v>62</v>
      </c>
      <c r="P1441" t="s">
        <v>63</v>
      </c>
      <c r="Q1441" s="5">
        <v>19</v>
      </c>
      <c r="R1441" s="5">
        <v>88293</v>
      </c>
      <c r="S1441" t="s">
        <v>283</v>
      </c>
      <c r="T1441" t="s">
        <v>65</v>
      </c>
      <c r="U1441" t="s">
        <v>49</v>
      </c>
      <c r="V1441" t="s">
        <v>1928</v>
      </c>
      <c r="W1441" t="s">
        <v>51</v>
      </c>
      <c r="X1441" t="s">
        <v>52</v>
      </c>
      <c r="Y1441">
        <v>0</v>
      </c>
      <c r="Z1441" t="s">
        <v>53</v>
      </c>
      <c r="AA1441">
        <v>2017</v>
      </c>
      <c r="AB1441" t="s">
        <v>335</v>
      </c>
      <c r="AC1441" t="s">
        <v>55</v>
      </c>
      <c r="AD1441" t="s">
        <v>68</v>
      </c>
      <c r="AE1441">
        <v>1246426</v>
      </c>
      <c r="AF1441" t="s">
        <v>69</v>
      </c>
      <c r="AG1441" t="s">
        <v>58</v>
      </c>
      <c r="AH1441" t="s">
        <v>55</v>
      </c>
      <c r="AI1441" t="s">
        <v>270</v>
      </c>
    </row>
    <row r="1442" spans="1:35" x14ac:dyDescent="0.25">
      <c r="A1442" s="14" t="str">
        <f t="shared" si="22"/>
        <v>http://dodappwlsprd2.cloud.pge.com:8003/ilis_rpt/dailyeventlogdetail.jsp?odbeventlogid=17-0007672&amp;numberofmonths=24&amp;showchangehistorylog=1</v>
      </c>
      <c r="B1442" s="15" t="str">
        <f>HYPERLINK(A1442,V1442)</f>
        <v>17-0007672</v>
      </c>
      <c r="C1442" t="s">
        <v>1526</v>
      </c>
      <c r="D1442" t="s">
        <v>1527</v>
      </c>
      <c r="E1442" t="s">
        <v>84</v>
      </c>
      <c r="F1442" t="s">
        <v>1614</v>
      </c>
      <c r="G1442" s="2">
        <v>192311142</v>
      </c>
      <c r="H1442" t="s">
        <v>61</v>
      </c>
      <c r="I1442" s="3">
        <v>1523</v>
      </c>
      <c r="J1442">
        <v>20170108</v>
      </c>
      <c r="K1442" s="4">
        <v>1247</v>
      </c>
      <c r="L1442">
        <v>1626410</v>
      </c>
      <c r="M1442" s="5">
        <v>4393</v>
      </c>
      <c r="N1442" t="s">
        <v>44</v>
      </c>
      <c r="O1442" t="s">
        <v>62</v>
      </c>
      <c r="P1442" t="s">
        <v>63</v>
      </c>
      <c r="Q1442" s="5">
        <v>12</v>
      </c>
      <c r="R1442" s="5">
        <v>52716</v>
      </c>
      <c r="S1442" t="s">
        <v>273</v>
      </c>
      <c r="T1442" t="s">
        <v>65</v>
      </c>
      <c r="U1442" t="s">
        <v>49</v>
      </c>
      <c r="V1442" t="s">
        <v>1929</v>
      </c>
      <c r="W1442" t="s">
        <v>51</v>
      </c>
      <c r="X1442" t="s">
        <v>52</v>
      </c>
      <c r="Y1442">
        <v>0</v>
      </c>
      <c r="Z1442" t="s">
        <v>53</v>
      </c>
      <c r="AA1442">
        <v>2017</v>
      </c>
      <c r="AB1442" t="s">
        <v>335</v>
      </c>
      <c r="AC1442" t="s">
        <v>55</v>
      </c>
      <c r="AD1442" t="s">
        <v>68</v>
      </c>
      <c r="AE1442">
        <v>1247177</v>
      </c>
      <c r="AF1442" t="s">
        <v>69</v>
      </c>
      <c r="AG1442" t="s">
        <v>58</v>
      </c>
      <c r="AH1442" t="s">
        <v>55</v>
      </c>
      <c r="AI1442" t="s">
        <v>270</v>
      </c>
    </row>
    <row r="1443" spans="1:35" x14ac:dyDescent="0.25">
      <c r="A1443" s="14" t="str">
        <f t="shared" si="22"/>
        <v>http://dodappwlsprd2.cloud.pge.com:8003/ilis_rpt/dailyeventlogdetail.jsp?odbeventlogid=17-0004963&amp;numberofmonths=24&amp;showchangehistorylog=1</v>
      </c>
      <c r="B1443" s="15" t="str">
        <f>HYPERLINK(A1443,V1443)</f>
        <v>17-0004963</v>
      </c>
      <c r="C1443" t="s">
        <v>1526</v>
      </c>
      <c r="D1443" t="s">
        <v>1527</v>
      </c>
      <c r="E1443" t="s">
        <v>84</v>
      </c>
      <c r="F1443" t="s">
        <v>1545</v>
      </c>
      <c r="G1443" s="2">
        <v>192221101</v>
      </c>
      <c r="H1443" t="s">
        <v>42</v>
      </c>
      <c r="I1443" s="3">
        <v>1514</v>
      </c>
      <c r="J1443">
        <v>20170108</v>
      </c>
      <c r="K1443" s="4">
        <v>716</v>
      </c>
      <c r="L1443">
        <v>1623071</v>
      </c>
      <c r="M1443" s="5">
        <v>3397</v>
      </c>
      <c r="N1443" t="s">
        <v>44</v>
      </c>
      <c r="O1443" t="s">
        <v>62</v>
      </c>
      <c r="P1443" t="s">
        <v>63</v>
      </c>
      <c r="Q1443" s="5">
        <v>248</v>
      </c>
      <c r="R1443" s="5">
        <v>532194</v>
      </c>
      <c r="S1443" t="s">
        <v>273</v>
      </c>
      <c r="T1443" t="s">
        <v>79</v>
      </c>
      <c r="U1443" t="s">
        <v>49</v>
      </c>
      <c r="V1443" t="s">
        <v>1930</v>
      </c>
      <c r="W1443" t="s">
        <v>51</v>
      </c>
      <c r="X1443" t="s">
        <v>52</v>
      </c>
      <c r="Y1443">
        <v>0</v>
      </c>
      <c r="Z1443" t="s">
        <v>53</v>
      </c>
      <c r="AA1443">
        <v>2017</v>
      </c>
      <c r="AB1443" t="s">
        <v>335</v>
      </c>
      <c r="AC1443" t="s">
        <v>55</v>
      </c>
      <c r="AD1443" t="s">
        <v>88</v>
      </c>
      <c r="AE1443">
        <v>1244765</v>
      </c>
      <c r="AF1443" t="s">
        <v>81</v>
      </c>
      <c r="AG1443" t="s">
        <v>58</v>
      </c>
      <c r="AH1443" t="s">
        <v>55</v>
      </c>
      <c r="AI1443" t="s">
        <v>270</v>
      </c>
    </row>
    <row r="1444" spans="1:35" x14ac:dyDescent="0.25">
      <c r="A1444" s="14" t="str">
        <f t="shared" si="22"/>
        <v>http://dodappwlsprd2.cloud.pge.com:8003/ilis_rpt/dailyeventlogdetail.jsp?odbeventlogid=17-0005392&amp;numberofmonths=24&amp;showchangehistorylog=1</v>
      </c>
      <c r="B1444" s="15" t="str">
        <f>HYPERLINK(A1444,V1444)</f>
        <v>17-0005392</v>
      </c>
      <c r="C1444" t="s">
        <v>1526</v>
      </c>
      <c r="D1444" t="s">
        <v>1527</v>
      </c>
      <c r="E1444" t="s">
        <v>84</v>
      </c>
      <c r="F1444" t="s">
        <v>1545</v>
      </c>
      <c r="G1444" s="2">
        <v>192221101</v>
      </c>
      <c r="H1444" t="s">
        <v>61</v>
      </c>
      <c r="I1444" s="3">
        <v>1569</v>
      </c>
      <c r="J1444">
        <v>20170108</v>
      </c>
      <c r="K1444" s="4">
        <v>716</v>
      </c>
      <c r="L1444">
        <v>1627314</v>
      </c>
      <c r="M1444" s="5">
        <v>2116</v>
      </c>
      <c r="N1444" t="s">
        <v>44</v>
      </c>
      <c r="O1444" t="s">
        <v>45</v>
      </c>
      <c r="P1444" t="s">
        <v>281</v>
      </c>
      <c r="Q1444" s="5">
        <v>6</v>
      </c>
      <c r="R1444" s="5">
        <v>12696</v>
      </c>
      <c r="S1444" t="s">
        <v>283</v>
      </c>
      <c r="T1444" t="s">
        <v>65</v>
      </c>
      <c r="U1444" t="s">
        <v>49</v>
      </c>
      <c r="V1444" t="s">
        <v>1931</v>
      </c>
      <c r="W1444" t="s">
        <v>51</v>
      </c>
      <c r="X1444" t="s">
        <v>52</v>
      </c>
      <c r="Y1444">
        <v>0</v>
      </c>
      <c r="Z1444" t="s">
        <v>53</v>
      </c>
      <c r="AA1444">
        <v>2017</v>
      </c>
      <c r="AB1444" t="s">
        <v>335</v>
      </c>
      <c r="AC1444" t="s">
        <v>55</v>
      </c>
      <c r="AD1444" t="s">
        <v>310</v>
      </c>
      <c r="AE1444">
        <v>1245177</v>
      </c>
      <c r="AF1444" t="s">
        <v>69</v>
      </c>
      <c r="AG1444" t="s">
        <v>58</v>
      </c>
      <c r="AH1444" t="s">
        <v>55</v>
      </c>
      <c r="AI1444" t="s">
        <v>270</v>
      </c>
    </row>
    <row r="1445" spans="1:35" x14ac:dyDescent="0.25">
      <c r="A1445" s="14" t="str">
        <f t="shared" si="22"/>
        <v>http://dodappwlsprd2.cloud.pge.com:8003/ilis_rpt/dailyeventlogdetail.jsp?odbeventlogid=17-0005277&amp;numberofmonths=24&amp;showchangehistorylog=1</v>
      </c>
      <c r="B1445" s="15" t="str">
        <f>HYPERLINK(A1445,V1445)</f>
        <v>17-0005277</v>
      </c>
      <c r="C1445" t="s">
        <v>1526</v>
      </c>
      <c r="D1445" t="s">
        <v>1527</v>
      </c>
      <c r="E1445" t="s">
        <v>84</v>
      </c>
      <c r="F1445" t="s">
        <v>1617</v>
      </c>
      <c r="G1445" s="2">
        <v>192221102</v>
      </c>
      <c r="H1445" t="s">
        <v>61</v>
      </c>
      <c r="I1445" s="3">
        <v>2529</v>
      </c>
      <c r="J1445">
        <v>20170108</v>
      </c>
      <c r="K1445" s="4">
        <v>717</v>
      </c>
      <c r="L1445">
        <v>1626362</v>
      </c>
      <c r="M1445" s="5">
        <v>2238</v>
      </c>
      <c r="N1445" t="s">
        <v>44</v>
      </c>
      <c r="O1445" t="s">
        <v>62</v>
      </c>
      <c r="P1445" t="s">
        <v>63</v>
      </c>
      <c r="Q1445" s="5">
        <v>5</v>
      </c>
      <c r="R1445" s="5">
        <v>11190</v>
      </c>
      <c r="S1445" t="s">
        <v>290</v>
      </c>
      <c r="T1445" t="s">
        <v>79</v>
      </c>
      <c r="U1445" t="s">
        <v>49</v>
      </c>
      <c r="V1445" t="s">
        <v>1932</v>
      </c>
      <c r="W1445" t="s">
        <v>51</v>
      </c>
      <c r="X1445" t="s">
        <v>52</v>
      </c>
      <c r="Y1445">
        <v>0</v>
      </c>
      <c r="Z1445" t="s">
        <v>53</v>
      </c>
      <c r="AA1445">
        <v>2017</v>
      </c>
      <c r="AB1445" t="s">
        <v>335</v>
      </c>
      <c r="AC1445" t="s">
        <v>55</v>
      </c>
      <c r="AD1445" t="s">
        <v>68</v>
      </c>
      <c r="AE1445">
        <v>1245067</v>
      </c>
      <c r="AF1445" t="s">
        <v>81</v>
      </c>
      <c r="AG1445" t="s">
        <v>58</v>
      </c>
      <c r="AH1445" t="s">
        <v>55</v>
      </c>
      <c r="AI1445" t="s">
        <v>270</v>
      </c>
    </row>
    <row r="1446" spans="1:35" x14ac:dyDescent="0.25">
      <c r="A1446" s="14" t="str">
        <f t="shared" si="22"/>
        <v>http://dodappwlsprd2.cloud.pge.com:8003/ilis_rpt/dailyeventlogdetail.jsp?odbeventlogid=17-0005420&amp;numberofmonths=24&amp;showchangehistorylog=1</v>
      </c>
      <c r="B1446" s="15" t="str">
        <f>HYPERLINK(A1446,V1446)</f>
        <v>17-0005420</v>
      </c>
      <c r="C1446" t="s">
        <v>1526</v>
      </c>
      <c r="D1446" t="s">
        <v>1527</v>
      </c>
      <c r="E1446" t="s">
        <v>84</v>
      </c>
      <c r="F1446" t="s">
        <v>1617</v>
      </c>
      <c r="G1446" s="2">
        <v>192221102</v>
      </c>
      <c r="H1446" t="s">
        <v>61</v>
      </c>
      <c r="I1446" s="3">
        <v>2523</v>
      </c>
      <c r="J1446">
        <v>20170108</v>
      </c>
      <c r="K1446" s="4">
        <v>716</v>
      </c>
      <c r="L1446">
        <v>1627478</v>
      </c>
      <c r="M1446" s="5">
        <v>6253</v>
      </c>
      <c r="N1446" t="s">
        <v>44</v>
      </c>
      <c r="O1446" t="s">
        <v>62</v>
      </c>
      <c r="P1446" t="s">
        <v>63</v>
      </c>
      <c r="Q1446" s="5">
        <v>11</v>
      </c>
      <c r="R1446" s="5">
        <v>68783</v>
      </c>
      <c r="S1446" t="s">
        <v>298</v>
      </c>
      <c r="T1446" t="s">
        <v>65</v>
      </c>
      <c r="U1446" t="s">
        <v>49</v>
      </c>
      <c r="V1446" t="s">
        <v>1933</v>
      </c>
      <c r="W1446" t="s">
        <v>51</v>
      </c>
      <c r="X1446" t="s">
        <v>52</v>
      </c>
      <c r="Y1446">
        <v>0</v>
      </c>
      <c r="Z1446" t="s">
        <v>53</v>
      </c>
      <c r="AA1446">
        <v>2017</v>
      </c>
      <c r="AB1446" t="s">
        <v>335</v>
      </c>
      <c r="AC1446" t="s">
        <v>55</v>
      </c>
      <c r="AD1446" t="s">
        <v>68</v>
      </c>
      <c r="AE1446">
        <v>1245203</v>
      </c>
      <c r="AF1446" t="s">
        <v>69</v>
      </c>
      <c r="AG1446" t="s">
        <v>58</v>
      </c>
      <c r="AH1446" t="s">
        <v>55</v>
      </c>
      <c r="AI1446" t="s">
        <v>270</v>
      </c>
    </row>
    <row r="1447" spans="1:35" x14ac:dyDescent="0.25">
      <c r="A1447" s="14" t="str">
        <f t="shared" si="22"/>
        <v>http://dodappwlsprd2.cloud.pge.com:8003/ilis_rpt/dailyeventlogdetail.jsp?odbeventlogid=17-0005565&amp;numberofmonths=24&amp;showchangehistorylog=1</v>
      </c>
      <c r="B1447" s="15" t="str">
        <f>HYPERLINK(A1447,V1447)</f>
        <v>17-0005565</v>
      </c>
      <c r="C1447" t="s">
        <v>1526</v>
      </c>
      <c r="D1447" t="s">
        <v>1527</v>
      </c>
      <c r="E1447" t="s">
        <v>84</v>
      </c>
      <c r="F1447" t="s">
        <v>1617</v>
      </c>
      <c r="G1447" s="2">
        <v>192221102</v>
      </c>
      <c r="H1447" t="s">
        <v>61</v>
      </c>
      <c r="I1447" s="3">
        <v>3791</v>
      </c>
      <c r="J1447">
        <v>20170108</v>
      </c>
      <c r="K1447" s="4">
        <v>746</v>
      </c>
      <c r="L1447">
        <v>1628465</v>
      </c>
      <c r="M1447" s="5">
        <v>4899</v>
      </c>
      <c r="N1447" t="s">
        <v>44</v>
      </c>
      <c r="O1447" t="s">
        <v>62</v>
      </c>
      <c r="P1447" t="s">
        <v>63</v>
      </c>
      <c r="Q1447" s="5">
        <v>1</v>
      </c>
      <c r="R1447" s="5">
        <v>4899</v>
      </c>
      <c r="S1447" t="s">
        <v>298</v>
      </c>
      <c r="T1447" t="s">
        <v>65</v>
      </c>
      <c r="U1447" t="s">
        <v>49</v>
      </c>
      <c r="V1447" t="s">
        <v>1934</v>
      </c>
      <c r="W1447" t="s">
        <v>51</v>
      </c>
      <c r="X1447" t="s">
        <v>52</v>
      </c>
      <c r="Y1447">
        <v>0</v>
      </c>
      <c r="Z1447" t="s">
        <v>53</v>
      </c>
      <c r="AA1447">
        <v>2017</v>
      </c>
      <c r="AB1447" t="s">
        <v>335</v>
      </c>
      <c r="AC1447" t="s">
        <v>55</v>
      </c>
      <c r="AD1447" t="s">
        <v>68</v>
      </c>
      <c r="AE1447">
        <v>1245348</v>
      </c>
      <c r="AF1447" t="s">
        <v>69</v>
      </c>
      <c r="AG1447" t="s">
        <v>58</v>
      </c>
      <c r="AH1447" t="s">
        <v>55</v>
      </c>
      <c r="AI1447" t="s">
        <v>270</v>
      </c>
    </row>
    <row r="1448" spans="1:35" x14ac:dyDescent="0.25">
      <c r="A1448" s="14" t="str">
        <f t="shared" si="22"/>
        <v>http://dodappwlsprd2.cloud.pge.com:8003/ilis_rpt/dailyeventlogdetail.jsp?odbeventlogid=17-0005572&amp;numberofmonths=24&amp;showchangehistorylog=1</v>
      </c>
      <c r="B1448" s="15" t="str">
        <f>HYPERLINK(A1448,V1448)</f>
        <v>17-0005572</v>
      </c>
      <c r="C1448" t="s">
        <v>1526</v>
      </c>
      <c r="D1448" t="s">
        <v>1527</v>
      </c>
      <c r="E1448" t="s">
        <v>84</v>
      </c>
      <c r="F1448" t="s">
        <v>1617</v>
      </c>
      <c r="G1448" s="2">
        <v>192221102</v>
      </c>
      <c r="H1448" t="s">
        <v>61</v>
      </c>
      <c r="I1448" s="3">
        <v>1965</v>
      </c>
      <c r="J1448">
        <v>20170108</v>
      </c>
      <c r="K1448" s="4">
        <v>746</v>
      </c>
      <c r="L1448">
        <v>1628478</v>
      </c>
      <c r="M1448" s="5">
        <v>1900</v>
      </c>
      <c r="N1448" t="s">
        <v>44</v>
      </c>
      <c r="O1448" t="s">
        <v>62</v>
      </c>
      <c r="P1448" t="s">
        <v>63</v>
      </c>
      <c r="Q1448" s="5">
        <v>39</v>
      </c>
      <c r="R1448" s="5">
        <v>74100</v>
      </c>
      <c r="S1448" t="s">
        <v>298</v>
      </c>
      <c r="T1448" t="s">
        <v>65</v>
      </c>
      <c r="U1448" t="s">
        <v>49</v>
      </c>
      <c r="V1448" t="s">
        <v>1935</v>
      </c>
      <c r="W1448" t="s">
        <v>51</v>
      </c>
      <c r="X1448" t="s">
        <v>52</v>
      </c>
      <c r="Y1448">
        <v>0</v>
      </c>
      <c r="Z1448" t="s">
        <v>53</v>
      </c>
      <c r="AA1448">
        <v>2017</v>
      </c>
      <c r="AB1448" t="s">
        <v>335</v>
      </c>
      <c r="AC1448" t="s">
        <v>55</v>
      </c>
      <c r="AD1448" t="s">
        <v>68</v>
      </c>
      <c r="AE1448">
        <v>1245354</v>
      </c>
      <c r="AF1448" t="s">
        <v>69</v>
      </c>
      <c r="AG1448" t="s">
        <v>58</v>
      </c>
      <c r="AH1448" t="s">
        <v>55</v>
      </c>
      <c r="AI1448" t="s">
        <v>270</v>
      </c>
    </row>
    <row r="1449" spans="1:35" x14ac:dyDescent="0.25">
      <c r="A1449" s="14" t="str">
        <f t="shared" si="22"/>
        <v>http://dodappwlsprd2.cloud.pge.com:8003/ilis_rpt/dailyeventlogdetail.jsp?odbeventlogid=17-0006824&amp;numberofmonths=24&amp;showchangehistorylog=1</v>
      </c>
      <c r="B1449" s="15" t="str">
        <f>HYPERLINK(A1449,V1449)</f>
        <v>17-0006824</v>
      </c>
      <c r="C1449" t="s">
        <v>1526</v>
      </c>
      <c r="D1449" t="s">
        <v>1527</v>
      </c>
      <c r="E1449" t="s">
        <v>84</v>
      </c>
      <c r="F1449" t="s">
        <v>1617</v>
      </c>
      <c r="G1449" s="2">
        <v>192221102</v>
      </c>
      <c r="H1449" t="s">
        <v>265</v>
      </c>
      <c r="I1449" s="3" t="s">
        <v>1936</v>
      </c>
      <c r="J1449">
        <v>20170108</v>
      </c>
      <c r="K1449" s="4">
        <v>717</v>
      </c>
      <c r="L1449" t="s">
        <v>1937</v>
      </c>
      <c r="M1449" s="5">
        <v>4743</v>
      </c>
      <c r="N1449" t="s">
        <v>44</v>
      </c>
      <c r="O1449" t="s">
        <v>62</v>
      </c>
      <c r="P1449" t="s">
        <v>63</v>
      </c>
      <c r="Q1449" s="5">
        <v>5</v>
      </c>
      <c r="R1449" s="5">
        <v>18309</v>
      </c>
      <c r="S1449" t="s">
        <v>283</v>
      </c>
      <c r="T1449" t="s">
        <v>65</v>
      </c>
      <c r="U1449" t="s">
        <v>49</v>
      </c>
      <c r="V1449" t="s">
        <v>1938</v>
      </c>
      <c r="W1449" t="s">
        <v>51</v>
      </c>
      <c r="X1449" t="s">
        <v>52</v>
      </c>
      <c r="Y1449">
        <v>0</v>
      </c>
      <c r="Z1449" t="s">
        <v>53</v>
      </c>
      <c r="AA1449">
        <v>2017</v>
      </c>
      <c r="AB1449" t="s">
        <v>335</v>
      </c>
      <c r="AC1449" t="s">
        <v>55</v>
      </c>
      <c r="AD1449" t="s">
        <v>68</v>
      </c>
      <c r="AE1449">
        <v>1246410</v>
      </c>
      <c r="AF1449" t="s">
        <v>69</v>
      </c>
      <c r="AG1449" t="s">
        <v>58</v>
      </c>
      <c r="AH1449" t="s">
        <v>55</v>
      </c>
      <c r="AI1449" t="s">
        <v>270</v>
      </c>
    </row>
    <row r="1450" spans="1:35" x14ac:dyDescent="0.25">
      <c r="A1450" s="14" t="str">
        <f t="shared" si="22"/>
        <v>http://dodappwlsprd2.cloud.pge.com:8003/ilis_rpt/dailyeventlogdetail.jsp?odbeventlogid=17-0005226&amp;numberofmonths=24&amp;showchangehistorylog=1</v>
      </c>
      <c r="B1450" s="15" t="str">
        <f>HYPERLINK(A1450,V1450)</f>
        <v>17-0005226</v>
      </c>
      <c r="C1450" t="s">
        <v>1526</v>
      </c>
      <c r="D1450" t="s">
        <v>1527</v>
      </c>
      <c r="E1450" t="s">
        <v>84</v>
      </c>
      <c r="F1450" t="s">
        <v>1622</v>
      </c>
      <c r="G1450" s="2">
        <v>42841111</v>
      </c>
      <c r="H1450" t="s">
        <v>75</v>
      </c>
      <c r="I1450" s="3">
        <v>481</v>
      </c>
      <c r="J1450">
        <v>20170108</v>
      </c>
      <c r="K1450" s="4">
        <v>1022</v>
      </c>
      <c r="L1450">
        <v>1625185</v>
      </c>
      <c r="M1450" s="5">
        <v>1708</v>
      </c>
      <c r="N1450" t="s">
        <v>44</v>
      </c>
      <c r="O1450" t="s">
        <v>62</v>
      </c>
      <c r="P1450" t="s">
        <v>63</v>
      </c>
      <c r="Q1450" s="5">
        <v>408</v>
      </c>
      <c r="R1450" s="5">
        <v>657236</v>
      </c>
      <c r="S1450" t="s">
        <v>351</v>
      </c>
      <c r="T1450" t="s">
        <v>65</v>
      </c>
      <c r="U1450" t="s">
        <v>49</v>
      </c>
      <c r="V1450" t="s">
        <v>1939</v>
      </c>
      <c r="W1450" t="s">
        <v>51</v>
      </c>
      <c r="X1450" t="s">
        <v>52</v>
      </c>
      <c r="Y1450">
        <v>0</v>
      </c>
      <c r="Z1450" t="s">
        <v>53</v>
      </c>
      <c r="AA1450">
        <v>2017</v>
      </c>
      <c r="AB1450" t="s">
        <v>335</v>
      </c>
      <c r="AC1450" t="s">
        <v>55</v>
      </c>
      <c r="AD1450" t="s">
        <v>68</v>
      </c>
      <c r="AE1450">
        <v>1245015</v>
      </c>
      <c r="AF1450" t="s">
        <v>69</v>
      </c>
      <c r="AG1450" t="s">
        <v>58</v>
      </c>
      <c r="AH1450" t="s">
        <v>55</v>
      </c>
      <c r="AI1450" t="s">
        <v>270</v>
      </c>
    </row>
    <row r="1451" spans="1:35" x14ac:dyDescent="0.25">
      <c r="A1451" s="14" t="str">
        <f t="shared" si="22"/>
        <v>http://dodappwlsprd2.cloud.pge.com:8003/ilis_rpt/dailyeventlogdetail.jsp?odbeventlogid=17-0005299&amp;numberofmonths=24&amp;showchangehistorylog=1</v>
      </c>
      <c r="B1451" s="15" t="str">
        <f>HYPERLINK(A1451,V1451)</f>
        <v>17-0005299</v>
      </c>
      <c r="C1451" t="s">
        <v>1526</v>
      </c>
      <c r="D1451" t="s">
        <v>1527</v>
      </c>
      <c r="E1451" t="s">
        <v>84</v>
      </c>
      <c r="F1451" t="s">
        <v>1622</v>
      </c>
      <c r="G1451" s="2">
        <v>42841111</v>
      </c>
      <c r="H1451" t="s">
        <v>61</v>
      </c>
      <c r="I1451" s="3">
        <v>9407</v>
      </c>
      <c r="J1451">
        <v>20170108</v>
      </c>
      <c r="K1451" s="4">
        <v>1037</v>
      </c>
      <c r="L1451">
        <v>1624980</v>
      </c>
      <c r="M1451" s="5">
        <v>3171</v>
      </c>
      <c r="N1451" t="s">
        <v>44</v>
      </c>
      <c r="O1451" t="s">
        <v>62</v>
      </c>
      <c r="P1451" t="s">
        <v>63</v>
      </c>
      <c r="Q1451" s="5">
        <v>6</v>
      </c>
      <c r="R1451" s="5">
        <v>19026</v>
      </c>
      <c r="S1451" t="s">
        <v>290</v>
      </c>
      <c r="T1451" t="s">
        <v>65</v>
      </c>
      <c r="U1451" t="s">
        <v>49</v>
      </c>
      <c r="V1451" t="s">
        <v>1940</v>
      </c>
      <c r="W1451" t="s">
        <v>51</v>
      </c>
      <c r="X1451" t="s">
        <v>52</v>
      </c>
      <c r="Y1451">
        <v>0</v>
      </c>
      <c r="Z1451" t="s">
        <v>53</v>
      </c>
      <c r="AA1451">
        <v>2017</v>
      </c>
      <c r="AB1451" t="s">
        <v>335</v>
      </c>
      <c r="AC1451" t="s">
        <v>55</v>
      </c>
      <c r="AD1451" t="s">
        <v>68</v>
      </c>
      <c r="AE1451">
        <v>1245088</v>
      </c>
      <c r="AF1451" t="s">
        <v>69</v>
      </c>
      <c r="AG1451" t="s">
        <v>58</v>
      </c>
      <c r="AH1451" t="s">
        <v>55</v>
      </c>
      <c r="AI1451" t="s">
        <v>270</v>
      </c>
    </row>
    <row r="1452" spans="1:35" x14ac:dyDescent="0.25">
      <c r="A1452" s="14" t="str">
        <f t="shared" si="22"/>
        <v>http://dodappwlsprd2.cloud.pge.com:8003/ilis_rpt/dailyeventlogdetail.jsp?odbeventlogid=17-0005089&amp;numberofmonths=24&amp;showchangehistorylog=1</v>
      </c>
      <c r="B1452" s="15" t="str">
        <f>HYPERLINK(A1452,V1452)</f>
        <v>17-0005089</v>
      </c>
      <c r="C1452" t="s">
        <v>1526</v>
      </c>
      <c r="D1452" t="s">
        <v>1527</v>
      </c>
      <c r="E1452" t="s">
        <v>84</v>
      </c>
      <c r="F1452" t="s">
        <v>1740</v>
      </c>
      <c r="G1452" s="2">
        <v>192401101</v>
      </c>
      <c r="H1452" t="s">
        <v>61</v>
      </c>
      <c r="I1452" s="3">
        <v>3319</v>
      </c>
      <c r="J1452">
        <v>20170108</v>
      </c>
      <c r="K1452" s="4">
        <v>1008</v>
      </c>
      <c r="L1452">
        <v>1624651</v>
      </c>
      <c r="M1452" s="5">
        <v>375</v>
      </c>
      <c r="N1452" t="s">
        <v>44</v>
      </c>
      <c r="O1452" t="s">
        <v>62</v>
      </c>
      <c r="P1452" t="s">
        <v>63</v>
      </c>
      <c r="Q1452" s="5">
        <v>11</v>
      </c>
      <c r="R1452" s="5">
        <v>4125</v>
      </c>
      <c r="S1452" t="s">
        <v>273</v>
      </c>
      <c r="T1452" t="s">
        <v>65</v>
      </c>
      <c r="U1452" t="s">
        <v>49</v>
      </c>
      <c r="V1452" t="s">
        <v>1941</v>
      </c>
      <c r="W1452" t="s">
        <v>51</v>
      </c>
      <c r="X1452" t="s">
        <v>52</v>
      </c>
      <c r="Y1452">
        <v>0</v>
      </c>
      <c r="Z1452" t="s">
        <v>53</v>
      </c>
      <c r="AA1452">
        <v>2017</v>
      </c>
      <c r="AB1452" t="s">
        <v>335</v>
      </c>
      <c r="AC1452" t="s">
        <v>55</v>
      </c>
      <c r="AD1452" t="s">
        <v>68</v>
      </c>
      <c r="AE1452">
        <v>1244887</v>
      </c>
      <c r="AF1452" t="s">
        <v>69</v>
      </c>
      <c r="AG1452" t="s">
        <v>58</v>
      </c>
      <c r="AH1452" t="s">
        <v>55</v>
      </c>
      <c r="AI1452" t="s">
        <v>270</v>
      </c>
    </row>
    <row r="1453" spans="1:35" x14ac:dyDescent="0.25">
      <c r="A1453" s="14" t="str">
        <f t="shared" si="22"/>
        <v>http://dodappwlsprd2.cloud.pge.com:8003/ilis_rpt/dailyeventlogdetail.jsp?odbeventlogid=17-0005164&amp;numberofmonths=24&amp;showchangehistorylog=1</v>
      </c>
      <c r="B1453" s="15" t="str">
        <f>HYPERLINK(A1453,V1453)</f>
        <v>17-0005164</v>
      </c>
      <c r="C1453" t="s">
        <v>1526</v>
      </c>
      <c r="D1453" t="s">
        <v>1527</v>
      </c>
      <c r="E1453" t="s">
        <v>84</v>
      </c>
      <c r="F1453" t="s">
        <v>1740</v>
      </c>
      <c r="G1453" s="2">
        <v>192401101</v>
      </c>
      <c r="H1453" t="s">
        <v>61</v>
      </c>
      <c r="I1453" s="3">
        <v>3153</v>
      </c>
      <c r="J1453">
        <v>20170108</v>
      </c>
      <c r="K1453" s="4">
        <v>1106</v>
      </c>
      <c r="L1453">
        <v>1625243</v>
      </c>
      <c r="M1453" s="5">
        <v>317</v>
      </c>
      <c r="N1453" t="s">
        <v>44</v>
      </c>
      <c r="O1453" t="s">
        <v>62</v>
      </c>
      <c r="P1453" t="s">
        <v>63</v>
      </c>
      <c r="Q1453" s="5">
        <v>8</v>
      </c>
      <c r="R1453" s="5">
        <v>2536</v>
      </c>
      <c r="S1453" t="s">
        <v>273</v>
      </c>
      <c r="T1453" t="s">
        <v>150</v>
      </c>
      <c r="U1453" t="s">
        <v>49</v>
      </c>
      <c r="V1453" t="s">
        <v>1942</v>
      </c>
      <c r="W1453" t="s">
        <v>51</v>
      </c>
      <c r="X1453" t="s">
        <v>52</v>
      </c>
      <c r="Y1453">
        <v>0</v>
      </c>
      <c r="Z1453" t="s">
        <v>53</v>
      </c>
      <c r="AA1453">
        <v>2017</v>
      </c>
      <c r="AB1453" t="s">
        <v>335</v>
      </c>
      <c r="AC1453" t="s">
        <v>55</v>
      </c>
      <c r="AD1453" t="s">
        <v>68</v>
      </c>
      <c r="AE1453">
        <v>1244959</v>
      </c>
      <c r="AF1453" t="s">
        <v>152</v>
      </c>
      <c r="AG1453" t="s">
        <v>58</v>
      </c>
      <c r="AH1453" t="s">
        <v>55</v>
      </c>
      <c r="AI1453" t="s">
        <v>270</v>
      </c>
    </row>
    <row r="1454" spans="1:35" x14ac:dyDescent="0.25">
      <c r="A1454" s="14" t="str">
        <f t="shared" si="22"/>
        <v>http://dodappwlsprd2.cloud.pge.com:8003/ilis_rpt/dailyeventlogdetail.jsp?odbeventlogid=17-0005055&amp;numberofmonths=24&amp;showchangehistorylog=1</v>
      </c>
      <c r="B1454" s="15" t="str">
        <f>HYPERLINK(A1454,V1454)</f>
        <v>17-0005055</v>
      </c>
      <c r="C1454" t="s">
        <v>1526</v>
      </c>
      <c r="D1454" t="s">
        <v>1527</v>
      </c>
      <c r="E1454" t="s">
        <v>40</v>
      </c>
      <c r="F1454" t="s">
        <v>1629</v>
      </c>
      <c r="G1454" s="2">
        <v>43311102</v>
      </c>
      <c r="H1454" t="s">
        <v>42</v>
      </c>
      <c r="I1454" s="3">
        <v>532</v>
      </c>
      <c r="J1454">
        <v>20170108</v>
      </c>
      <c r="K1454" s="4">
        <v>754</v>
      </c>
      <c r="L1454">
        <v>1623559</v>
      </c>
      <c r="M1454" s="5">
        <v>542</v>
      </c>
      <c r="N1454" t="s">
        <v>44</v>
      </c>
      <c r="O1454" t="s">
        <v>62</v>
      </c>
      <c r="P1454" t="s">
        <v>63</v>
      </c>
      <c r="Q1454" s="5">
        <v>302</v>
      </c>
      <c r="R1454" s="5">
        <v>32722</v>
      </c>
      <c r="S1454" t="s">
        <v>298</v>
      </c>
      <c r="T1454" t="s">
        <v>65</v>
      </c>
      <c r="U1454" t="s">
        <v>49</v>
      </c>
      <c r="V1454" t="s">
        <v>1943</v>
      </c>
      <c r="W1454" t="s">
        <v>51</v>
      </c>
      <c r="X1454" t="s">
        <v>52</v>
      </c>
      <c r="Y1454">
        <v>0</v>
      </c>
      <c r="Z1454" t="s">
        <v>53</v>
      </c>
      <c r="AA1454">
        <v>2017</v>
      </c>
      <c r="AB1454" t="s">
        <v>335</v>
      </c>
      <c r="AC1454" t="s">
        <v>55</v>
      </c>
      <c r="AD1454" t="s">
        <v>113</v>
      </c>
      <c r="AE1454">
        <v>1244853</v>
      </c>
      <c r="AF1454" t="s">
        <v>69</v>
      </c>
      <c r="AG1454" t="s">
        <v>58</v>
      </c>
      <c r="AH1454" t="s">
        <v>55</v>
      </c>
      <c r="AI1454" t="s">
        <v>270</v>
      </c>
    </row>
    <row r="1455" spans="1:35" x14ac:dyDescent="0.25">
      <c r="A1455" s="14" t="str">
        <f t="shared" si="22"/>
        <v>http://dodappwlsprd2.cloud.pge.com:8003/ilis_rpt/dailyeventlogdetail.jsp?odbeventlogid=17-0005356&amp;numberofmonths=24&amp;showchangehistorylog=1</v>
      </c>
      <c r="B1455" s="15" t="str">
        <f>HYPERLINK(A1455,V1455)</f>
        <v>17-0005356</v>
      </c>
      <c r="C1455" t="s">
        <v>1526</v>
      </c>
      <c r="D1455" t="s">
        <v>1527</v>
      </c>
      <c r="E1455" t="s">
        <v>40</v>
      </c>
      <c r="F1455" t="s">
        <v>1629</v>
      </c>
      <c r="G1455" s="2">
        <v>43311102</v>
      </c>
      <c r="H1455" t="s">
        <v>75</v>
      </c>
      <c r="I1455" s="3" t="s">
        <v>1944</v>
      </c>
      <c r="J1455">
        <v>20170108</v>
      </c>
      <c r="K1455" s="4">
        <v>1034</v>
      </c>
      <c r="L1455">
        <v>1625492</v>
      </c>
      <c r="M1455" s="5">
        <v>1934</v>
      </c>
      <c r="N1455" t="s">
        <v>44</v>
      </c>
      <c r="O1455" t="s">
        <v>62</v>
      </c>
      <c r="P1455" t="s">
        <v>63</v>
      </c>
      <c r="Q1455" s="5">
        <v>762</v>
      </c>
      <c r="R1455" s="5">
        <v>169590</v>
      </c>
      <c r="S1455" t="s">
        <v>298</v>
      </c>
      <c r="T1455" t="s">
        <v>65</v>
      </c>
      <c r="U1455" t="s">
        <v>49</v>
      </c>
      <c r="V1455" t="s">
        <v>1945</v>
      </c>
      <c r="W1455" t="s">
        <v>51</v>
      </c>
      <c r="X1455" t="s">
        <v>52</v>
      </c>
      <c r="Y1455">
        <v>0</v>
      </c>
      <c r="Z1455" t="s">
        <v>53</v>
      </c>
      <c r="AA1455">
        <v>2017</v>
      </c>
      <c r="AB1455" t="s">
        <v>335</v>
      </c>
      <c r="AC1455" t="s">
        <v>55</v>
      </c>
      <c r="AD1455" t="s">
        <v>310</v>
      </c>
      <c r="AE1455">
        <v>1245144</v>
      </c>
      <c r="AF1455" t="s">
        <v>69</v>
      </c>
      <c r="AG1455" t="s">
        <v>58</v>
      </c>
      <c r="AH1455" t="s">
        <v>55</v>
      </c>
      <c r="AI1455" t="s">
        <v>55</v>
      </c>
    </row>
    <row r="1456" spans="1:35" x14ac:dyDescent="0.25">
      <c r="A1456" s="14" t="str">
        <f t="shared" si="22"/>
        <v>http://dodappwlsprd2.cloud.pge.com:8003/ilis_rpt/dailyeventlogdetail.jsp?odbeventlogid=17-0005602&amp;numberofmonths=24&amp;showchangehistorylog=1</v>
      </c>
      <c r="B1456" s="15" t="str">
        <f>HYPERLINK(A1456,V1456)</f>
        <v>17-0005602</v>
      </c>
      <c r="C1456" t="s">
        <v>1526</v>
      </c>
      <c r="D1456" t="s">
        <v>1527</v>
      </c>
      <c r="E1456" t="s">
        <v>40</v>
      </c>
      <c r="F1456" t="s">
        <v>1629</v>
      </c>
      <c r="G1456" s="2">
        <v>43311102</v>
      </c>
      <c r="H1456" t="s">
        <v>75</v>
      </c>
      <c r="I1456" s="3" t="s">
        <v>455</v>
      </c>
      <c r="J1456">
        <v>20170108</v>
      </c>
      <c r="K1456" s="4">
        <v>1708</v>
      </c>
      <c r="L1456">
        <v>1628373</v>
      </c>
      <c r="M1456" s="5">
        <v>1104</v>
      </c>
      <c r="N1456" t="s">
        <v>44</v>
      </c>
      <c r="O1456" t="s">
        <v>62</v>
      </c>
      <c r="P1456" t="s">
        <v>63</v>
      </c>
      <c r="Q1456" s="5">
        <v>304</v>
      </c>
      <c r="R1456" s="5">
        <v>328917</v>
      </c>
      <c r="S1456" t="s">
        <v>279</v>
      </c>
      <c r="T1456" t="s">
        <v>65</v>
      </c>
      <c r="U1456" t="s">
        <v>49</v>
      </c>
      <c r="V1456" t="s">
        <v>1946</v>
      </c>
      <c r="W1456" t="s">
        <v>51</v>
      </c>
      <c r="X1456" t="s">
        <v>52</v>
      </c>
      <c r="Y1456">
        <v>0</v>
      </c>
      <c r="Z1456" t="s">
        <v>53</v>
      </c>
      <c r="AA1456">
        <v>2017</v>
      </c>
      <c r="AB1456" t="s">
        <v>335</v>
      </c>
      <c r="AC1456" t="s">
        <v>55</v>
      </c>
      <c r="AD1456" t="s">
        <v>68</v>
      </c>
      <c r="AE1456">
        <v>1245380</v>
      </c>
      <c r="AF1456" t="s">
        <v>69</v>
      </c>
      <c r="AG1456" t="s">
        <v>58</v>
      </c>
      <c r="AH1456" t="s">
        <v>55</v>
      </c>
      <c r="AI1456" t="s">
        <v>270</v>
      </c>
    </row>
    <row r="1457" spans="1:35" x14ac:dyDescent="0.25">
      <c r="A1457" s="14" t="str">
        <f t="shared" si="22"/>
        <v>http://dodappwlsprd2.cloud.pge.com:8003/ilis_rpt/dailyeventlogdetail.jsp?odbeventlogid=17-0006842&amp;numberofmonths=24&amp;showchangehistorylog=1</v>
      </c>
      <c r="B1457" s="15" t="str">
        <f>HYPERLINK(A1457,V1457)</f>
        <v>17-0006842</v>
      </c>
      <c r="C1457" t="s">
        <v>1526</v>
      </c>
      <c r="D1457" t="s">
        <v>1527</v>
      </c>
      <c r="E1457" t="s">
        <v>84</v>
      </c>
      <c r="F1457" t="s">
        <v>1684</v>
      </c>
      <c r="G1457" s="2">
        <v>42681101</v>
      </c>
      <c r="H1457" t="s">
        <v>61</v>
      </c>
      <c r="I1457" s="3">
        <v>6467</v>
      </c>
      <c r="J1457">
        <v>20170108</v>
      </c>
      <c r="K1457" s="4">
        <v>922</v>
      </c>
      <c r="L1457">
        <v>1634625</v>
      </c>
      <c r="M1457" s="5">
        <v>4883</v>
      </c>
      <c r="N1457" t="s">
        <v>44</v>
      </c>
      <c r="O1457" t="s">
        <v>62</v>
      </c>
      <c r="P1457" t="s">
        <v>63</v>
      </c>
      <c r="Q1457" s="5">
        <v>5</v>
      </c>
      <c r="R1457" s="5">
        <v>24415</v>
      </c>
      <c r="S1457" t="s">
        <v>283</v>
      </c>
      <c r="T1457" t="s">
        <v>65</v>
      </c>
      <c r="U1457" t="s">
        <v>49</v>
      </c>
      <c r="V1457" t="s">
        <v>1947</v>
      </c>
      <c r="W1457" t="s">
        <v>51</v>
      </c>
      <c r="X1457" t="s">
        <v>52</v>
      </c>
      <c r="Y1457">
        <v>0</v>
      </c>
      <c r="Z1457" t="s">
        <v>53</v>
      </c>
      <c r="AA1457">
        <v>2017</v>
      </c>
      <c r="AB1457" t="s">
        <v>335</v>
      </c>
      <c r="AC1457" t="s">
        <v>55</v>
      </c>
      <c r="AD1457" t="s">
        <v>310</v>
      </c>
      <c r="AE1457">
        <v>1246423</v>
      </c>
      <c r="AF1457" t="s">
        <v>69</v>
      </c>
      <c r="AG1457" t="s">
        <v>58</v>
      </c>
      <c r="AH1457" t="s">
        <v>55</v>
      </c>
      <c r="AI1457" t="s">
        <v>270</v>
      </c>
    </row>
    <row r="1458" spans="1:35" x14ac:dyDescent="0.25">
      <c r="A1458" s="14" t="str">
        <f t="shared" si="22"/>
        <v>http://dodappwlsprd2.cloud.pge.com:8003/ilis_rpt/dailyeventlogdetail.jsp?odbeventlogid=17-0005260&amp;numberofmonths=24&amp;showchangehistorylog=1</v>
      </c>
      <c r="B1458" s="15" t="str">
        <f>HYPERLINK(A1458,V1458)</f>
        <v>17-0005260</v>
      </c>
      <c r="C1458" t="s">
        <v>1526</v>
      </c>
      <c r="D1458" t="s">
        <v>1527</v>
      </c>
      <c r="E1458" t="s">
        <v>84</v>
      </c>
      <c r="F1458" t="s">
        <v>1684</v>
      </c>
      <c r="G1458" s="2">
        <v>42681101</v>
      </c>
      <c r="H1458" t="s">
        <v>61</v>
      </c>
      <c r="I1458" s="3">
        <v>2463</v>
      </c>
      <c r="J1458">
        <v>20170108</v>
      </c>
      <c r="K1458" s="4">
        <v>930</v>
      </c>
      <c r="L1458">
        <v>1624230</v>
      </c>
      <c r="M1458" s="5">
        <v>672</v>
      </c>
      <c r="N1458" t="s">
        <v>44</v>
      </c>
      <c r="O1458" t="s">
        <v>62</v>
      </c>
      <c r="P1458" t="s">
        <v>63</v>
      </c>
      <c r="Q1458" s="5">
        <v>71</v>
      </c>
      <c r="R1458" s="5">
        <v>47712</v>
      </c>
      <c r="S1458" t="s">
        <v>279</v>
      </c>
      <c r="T1458" t="s">
        <v>65</v>
      </c>
      <c r="U1458" t="s">
        <v>49</v>
      </c>
      <c r="V1458" t="s">
        <v>1948</v>
      </c>
      <c r="W1458" t="s">
        <v>51</v>
      </c>
      <c r="X1458" t="s">
        <v>52</v>
      </c>
      <c r="Y1458">
        <v>0</v>
      </c>
      <c r="Z1458" t="s">
        <v>53</v>
      </c>
      <c r="AA1458">
        <v>2017</v>
      </c>
      <c r="AB1458" t="s">
        <v>335</v>
      </c>
      <c r="AC1458" t="s">
        <v>55</v>
      </c>
      <c r="AD1458" t="s">
        <v>117</v>
      </c>
      <c r="AE1458">
        <v>1245050</v>
      </c>
      <c r="AF1458" t="s">
        <v>69</v>
      </c>
      <c r="AG1458" t="s">
        <v>58</v>
      </c>
      <c r="AH1458" t="s">
        <v>55</v>
      </c>
      <c r="AI1458" t="s">
        <v>270</v>
      </c>
    </row>
    <row r="1459" spans="1:35" x14ac:dyDescent="0.25">
      <c r="A1459" s="14" t="str">
        <f t="shared" si="22"/>
        <v>http://dodappwlsprd2.cloud.pge.com:8003/ilis_rpt/dailyeventlogdetail.jsp?odbeventlogid=17-0005310&amp;numberofmonths=24&amp;showchangehistorylog=1</v>
      </c>
      <c r="B1459" s="15" t="str">
        <f>HYPERLINK(A1459,V1459)</f>
        <v>17-0005310</v>
      </c>
      <c r="C1459" t="s">
        <v>1526</v>
      </c>
      <c r="D1459" t="s">
        <v>1527</v>
      </c>
      <c r="E1459" t="s">
        <v>84</v>
      </c>
      <c r="F1459" t="s">
        <v>1632</v>
      </c>
      <c r="G1459" s="2">
        <v>42681102</v>
      </c>
      <c r="H1459" t="s">
        <v>61</v>
      </c>
      <c r="I1459" s="3">
        <v>7093</v>
      </c>
      <c r="J1459">
        <v>20170108</v>
      </c>
      <c r="K1459" s="4">
        <v>1223</v>
      </c>
      <c r="L1459">
        <v>1626168</v>
      </c>
      <c r="M1459" s="5">
        <v>1627</v>
      </c>
      <c r="N1459" t="s">
        <v>44</v>
      </c>
      <c r="O1459" t="s">
        <v>62</v>
      </c>
      <c r="P1459" t="s">
        <v>63</v>
      </c>
      <c r="Q1459" s="5">
        <v>26</v>
      </c>
      <c r="R1459" s="5">
        <v>42302</v>
      </c>
      <c r="S1459" t="s">
        <v>273</v>
      </c>
      <c r="T1459" t="s">
        <v>65</v>
      </c>
      <c r="U1459" t="s">
        <v>49</v>
      </c>
      <c r="V1459" t="s">
        <v>1949</v>
      </c>
      <c r="W1459" t="s">
        <v>51</v>
      </c>
      <c r="X1459" t="s">
        <v>52</v>
      </c>
      <c r="Y1459">
        <v>0</v>
      </c>
      <c r="Z1459" t="s">
        <v>53</v>
      </c>
      <c r="AA1459">
        <v>2017</v>
      </c>
      <c r="AB1459" t="s">
        <v>335</v>
      </c>
      <c r="AC1459" t="s">
        <v>55</v>
      </c>
      <c r="AD1459" t="s">
        <v>68</v>
      </c>
      <c r="AE1459">
        <v>1245100</v>
      </c>
      <c r="AF1459" t="s">
        <v>69</v>
      </c>
      <c r="AG1459" t="s">
        <v>58</v>
      </c>
      <c r="AH1459" t="s">
        <v>55</v>
      </c>
      <c r="AI1459" t="s">
        <v>270</v>
      </c>
    </row>
    <row r="1460" spans="1:35" x14ac:dyDescent="0.25">
      <c r="A1460" s="14" t="str">
        <f t="shared" si="22"/>
        <v>http://dodappwlsprd2.cloud.pge.com:8003/ilis_rpt/dailyeventlogdetail.jsp?odbeventlogid=17-0005156&amp;numberofmonths=24&amp;showchangehistorylog=1</v>
      </c>
      <c r="B1460" s="15" t="str">
        <f>HYPERLINK(A1460,V1460)</f>
        <v>17-0005156</v>
      </c>
      <c r="C1460" t="s">
        <v>1526</v>
      </c>
      <c r="D1460" t="s">
        <v>1527</v>
      </c>
      <c r="E1460" t="s">
        <v>84</v>
      </c>
      <c r="F1460" t="s">
        <v>1714</v>
      </c>
      <c r="G1460" s="2">
        <v>42601101</v>
      </c>
      <c r="H1460" t="s">
        <v>61</v>
      </c>
      <c r="I1460" s="3">
        <v>7071</v>
      </c>
      <c r="J1460">
        <v>20170108</v>
      </c>
      <c r="K1460" s="4">
        <v>923</v>
      </c>
      <c r="L1460">
        <v>1624170</v>
      </c>
      <c r="M1460" s="5">
        <v>2081</v>
      </c>
      <c r="N1460" t="s">
        <v>44</v>
      </c>
      <c r="O1460" t="s">
        <v>62</v>
      </c>
      <c r="P1460" t="s">
        <v>63</v>
      </c>
      <c r="Q1460" s="5">
        <v>22</v>
      </c>
      <c r="R1460" s="5">
        <v>45782</v>
      </c>
      <c r="S1460" t="s">
        <v>290</v>
      </c>
      <c r="T1460" t="s">
        <v>65</v>
      </c>
      <c r="U1460" t="s">
        <v>49</v>
      </c>
      <c r="V1460" t="s">
        <v>1950</v>
      </c>
      <c r="W1460" t="s">
        <v>51</v>
      </c>
      <c r="X1460" t="s">
        <v>52</v>
      </c>
      <c r="Y1460">
        <v>0</v>
      </c>
      <c r="Z1460" t="s">
        <v>53</v>
      </c>
      <c r="AA1460">
        <v>2017</v>
      </c>
      <c r="AB1460" t="s">
        <v>335</v>
      </c>
      <c r="AC1460" t="s">
        <v>55</v>
      </c>
      <c r="AD1460" t="s">
        <v>68</v>
      </c>
      <c r="AE1460">
        <v>1244951</v>
      </c>
      <c r="AF1460" t="s">
        <v>69</v>
      </c>
      <c r="AG1460" t="s">
        <v>58</v>
      </c>
      <c r="AH1460" t="s">
        <v>55</v>
      </c>
      <c r="AI1460" t="s">
        <v>270</v>
      </c>
    </row>
    <row r="1461" spans="1:35" x14ac:dyDescent="0.25">
      <c r="A1461" s="14" t="str">
        <f t="shared" si="22"/>
        <v>http://dodappwlsprd2.cloud.pge.com:8003/ilis_rpt/dailyeventlogdetail.jsp?odbeventlogid=17-0005547&amp;numberofmonths=24&amp;showchangehistorylog=1</v>
      </c>
      <c r="B1461" s="15" t="str">
        <f>HYPERLINK(A1461,V1461)</f>
        <v>17-0005547</v>
      </c>
      <c r="C1461" t="s">
        <v>1526</v>
      </c>
      <c r="D1461" t="s">
        <v>1527</v>
      </c>
      <c r="E1461" t="s">
        <v>84</v>
      </c>
      <c r="F1461" t="s">
        <v>1716</v>
      </c>
      <c r="G1461" s="2">
        <v>42601102</v>
      </c>
      <c r="H1461" t="s">
        <v>137</v>
      </c>
      <c r="I1461" s="3">
        <v>625</v>
      </c>
      <c r="J1461">
        <v>20170108</v>
      </c>
      <c r="K1461" s="4">
        <v>1645</v>
      </c>
      <c r="L1461">
        <v>1627779</v>
      </c>
      <c r="M1461" s="5">
        <v>2655</v>
      </c>
      <c r="N1461" t="s">
        <v>44</v>
      </c>
      <c r="O1461" t="s">
        <v>62</v>
      </c>
      <c r="P1461" t="s">
        <v>63</v>
      </c>
      <c r="Q1461" s="5">
        <v>29</v>
      </c>
      <c r="R1461" s="5">
        <v>76995</v>
      </c>
      <c r="S1461" t="s">
        <v>293</v>
      </c>
      <c r="T1461" t="s">
        <v>65</v>
      </c>
      <c r="U1461" t="s">
        <v>49</v>
      </c>
      <c r="V1461" t="s">
        <v>1951</v>
      </c>
      <c r="W1461" t="s">
        <v>51</v>
      </c>
      <c r="X1461" t="s">
        <v>52</v>
      </c>
      <c r="Y1461">
        <v>0</v>
      </c>
      <c r="Z1461" t="s">
        <v>53</v>
      </c>
      <c r="AA1461">
        <v>2017</v>
      </c>
      <c r="AB1461" t="s">
        <v>335</v>
      </c>
      <c r="AC1461" t="s">
        <v>55</v>
      </c>
      <c r="AD1461" t="s">
        <v>68</v>
      </c>
      <c r="AE1461">
        <v>1245329</v>
      </c>
      <c r="AF1461" t="s">
        <v>69</v>
      </c>
      <c r="AG1461" t="s">
        <v>58</v>
      </c>
      <c r="AH1461" t="s">
        <v>55</v>
      </c>
      <c r="AI1461" t="s">
        <v>270</v>
      </c>
    </row>
    <row r="1462" spans="1:35" x14ac:dyDescent="0.25">
      <c r="A1462" s="14" t="str">
        <f t="shared" si="22"/>
        <v>http://dodappwlsprd2.cloud.pge.com:8003/ilis_rpt/dailyeventlogdetail.jsp?odbeventlogid=17-0006107&amp;numberofmonths=24&amp;showchangehistorylog=1</v>
      </c>
      <c r="B1462" s="15" t="str">
        <f>HYPERLINK(A1462,V1462)</f>
        <v>17-0006107</v>
      </c>
      <c r="C1462" t="s">
        <v>1526</v>
      </c>
      <c r="D1462" t="s">
        <v>1527</v>
      </c>
      <c r="E1462" t="s">
        <v>84</v>
      </c>
      <c r="F1462" t="s">
        <v>1716</v>
      </c>
      <c r="G1462" s="2">
        <v>42601102</v>
      </c>
      <c r="H1462" t="s">
        <v>61</v>
      </c>
      <c r="I1462" s="3">
        <v>2919</v>
      </c>
      <c r="J1462">
        <v>20170108</v>
      </c>
      <c r="K1462" s="4">
        <v>1011</v>
      </c>
      <c r="L1462">
        <v>1625129</v>
      </c>
      <c r="M1462" s="5">
        <v>1863</v>
      </c>
      <c r="N1462" t="s">
        <v>44</v>
      </c>
      <c r="O1462" t="s">
        <v>62</v>
      </c>
      <c r="P1462" t="s">
        <v>63</v>
      </c>
      <c r="Q1462" s="5">
        <v>24</v>
      </c>
      <c r="R1462" s="5">
        <v>44712</v>
      </c>
      <c r="S1462" t="s">
        <v>273</v>
      </c>
      <c r="T1462" t="s">
        <v>79</v>
      </c>
      <c r="U1462" t="s">
        <v>49</v>
      </c>
      <c r="V1462" t="s">
        <v>1952</v>
      </c>
      <c r="W1462" t="s">
        <v>51</v>
      </c>
      <c r="X1462" t="s">
        <v>52</v>
      </c>
      <c r="Y1462">
        <v>0</v>
      </c>
      <c r="Z1462" t="s">
        <v>53</v>
      </c>
      <c r="AA1462">
        <v>2017</v>
      </c>
      <c r="AB1462" t="s">
        <v>335</v>
      </c>
      <c r="AC1462" t="s">
        <v>55</v>
      </c>
      <c r="AD1462" t="s">
        <v>68</v>
      </c>
      <c r="AE1462">
        <v>1245832</v>
      </c>
      <c r="AF1462" t="s">
        <v>81</v>
      </c>
      <c r="AG1462" t="s">
        <v>58</v>
      </c>
      <c r="AH1462" t="s">
        <v>55</v>
      </c>
      <c r="AI1462" t="s">
        <v>270</v>
      </c>
    </row>
    <row r="1463" spans="1:35" x14ac:dyDescent="0.25">
      <c r="A1463" s="14" t="str">
        <f t="shared" si="22"/>
        <v>http://dodappwlsprd2.cloud.pge.com:8003/ilis_rpt/dailyeventlogdetail.jsp?odbeventlogid=17-0005038&amp;numberofmonths=24&amp;showchangehistorylog=1</v>
      </c>
      <c r="B1463" s="15" t="str">
        <f>HYPERLINK(A1463,V1463)</f>
        <v>17-0005038</v>
      </c>
      <c r="C1463" t="s">
        <v>1526</v>
      </c>
      <c r="D1463" t="s">
        <v>1527</v>
      </c>
      <c r="E1463" t="s">
        <v>84</v>
      </c>
      <c r="F1463" t="s">
        <v>1688</v>
      </c>
      <c r="G1463" s="2">
        <v>43381101</v>
      </c>
      <c r="H1463" t="s">
        <v>42</v>
      </c>
      <c r="I1463" s="3">
        <v>83354</v>
      </c>
      <c r="J1463">
        <v>20170108</v>
      </c>
      <c r="K1463" s="4">
        <v>452</v>
      </c>
      <c r="L1463">
        <v>1622539</v>
      </c>
      <c r="M1463" s="5">
        <v>844</v>
      </c>
      <c r="N1463" t="s">
        <v>44</v>
      </c>
      <c r="O1463" t="s">
        <v>45</v>
      </c>
      <c r="P1463" t="s">
        <v>281</v>
      </c>
      <c r="Q1463" s="5">
        <v>25</v>
      </c>
      <c r="R1463" s="5">
        <v>21100</v>
      </c>
      <c r="S1463" t="s">
        <v>283</v>
      </c>
      <c r="T1463" t="s">
        <v>65</v>
      </c>
      <c r="U1463" t="s">
        <v>49</v>
      </c>
      <c r="V1463" t="s">
        <v>1953</v>
      </c>
      <c r="W1463" t="s">
        <v>51</v>
      </c>
      <c r="X1463" t="s">
        <v>52</v>
      </c>
      <c r="Y1463">
        <v>0</v>
      </c>
      <c r="Z1463" t="s">
        <v>53</v>
      </c>
      <c r="AA1463">
        <v>2017</v>
      </c>
      <c r="AB1463" t="s">
        <v>335</v>
      </c>
      <c r="AC1463" t="s">
        <v>55</v>
      </c>
      <c r="AD1463" t="s">
        <v>88</v>
      </c>
      <c r="AE1463">
        <v>1244836</v>
      </c>
      <c r="AF1463" t="s">
        <v>69</v>
      </c>
      <c r="AG1463" t="s">
        <v>58</v>
      </c>
      <c r="AH1463" t="s">
        <v>55</v>
      </c>
      <c r="AI1463" t="s">
        <v>270</v>
      </c>
    </row>
    <row r="1464" spans="1:35" x14ac:dyDescent="0.25">
      <c r="A1464" s="14" t="str">
        <f t="shared" si="22"/>
        <v>http://dodappwlsprd2.cloud.pge.com:8003/ilis_rpt/dailyeventlogdetail.jsp?odbeventlogid=17-0005092&amp;numberofmonths=24&amp;showchangehistorylog=1</v>
      </c>
      <c r="B1464" s="15" t="str">
        <f>HYPERLINK(A1464,V1464)</f>
        <v>17-0005092</v>
      </c>
      <c r="C1464" t="s">
        <v>1526</v>
      </c>
      <c r="D1464" t="s">
        <v>1527</v>
      </c>
      <c r="E1464" t="s">
        <v>84</v>
      </c>
      <c r="F1464" t="s">
        <v>1688</v>
      </c>
      <c r="G1464" s="2">
        <v>43381101</v>
      </c>
      <c r="H1464" t="s">
        <v>61</v>
      </c>
      <c r="I1464" s="3">
        <v>7871</v>
      </c>
      <c r="J1464">
        <v>20170108</v>
      </c>
      <c r="K1464" s="4">
        <v>524</v>
      </c>
      <c r="L1464">
        <v>1622556</v>
      </c>
      <c r="M1464" s="5">
        <v>2018</v>
      </c>
      <c r="N1464" t="s">
        <v>44</v>
      </c>
      <c r="O1464" t="s">
        <v>62</v>
      </c>
      <c r="P1464" t="s">
        <v>70</v>
      </c>
      <c r="Q1464" s="5">
        <v>5</v>
      </c>
      <c r="R1464" s="5">
        <v>10090</v>
      </c>
      <c r="S1464" t="s">
        <v>283</v>
      </c>
      <c r="T1464" t="s">
        <v>65</v>
      </c>
      <c r="U1464" t="s">
        <v>49</v>
      </c>
      <c r="V1464" t="s">
        <v>1954</v>
      </c>
      <c r="W1464" t="s">
        <v>51</v>
      </c>
      <c r="X1464" t="s">
        <v>52</v>
      </c>
      <c r="Y1464">
        <v>0</v>
      </c>
      <c r="Z1464" t="s">
        <v>53</v>
      </c>
      <c r="AA1464">
        <v>2017</v>
      </c>
      <c r="AB1464" t="s">
        <v>335</v>
      </c>
      <c r="AC1464" t="s">
        <v>55</v>
      </c>
      <c r="AD1464" t="s">
        <v>68</v>
      </c>
      <c r="AE1464">
        <v>1244890</v>
      </c>
      <c r="AF1464" t="s">
        <v>69</v>
      </c>
      <c r="AG1464" t="s">
        <v>58</v>
      </c>
      <c r="AH1464" t="s">
        <v>55</v>
      </c>
      <c r="AI1464" t="s">
        <v>270</v>
      </c>
    </row>
    <row r="1465" spans="1:35" x14ac:dyDescent="0.25">
      <c r="A1465" s="14" t="str">
        <f t="shared" si="22"/>
        <v>http://dodappwlsprd2.cloud.pge.com:8003/ilis_rpt/dailyeventlogdetail.jsp?odbeventlogid=17-0005416&amp;numberofmonths=24&amp;showchangehistorylog=1</v>
      </c>
      <c r="B1465" s="15" t="str">
        <f>HYPERLINK(A1465,V1465)</f>
        <v>17-0005416</v>
      </c>
      <c r="C1465" t="s">
        <v>1526</v>
      </c>
      <c r="D1465" t="s">
        <v>1527</v>
      </c>
      <c r="E1465" t="s">
        <v>84</v>
      </c>
      <c r="F1465" t="s">
        <v>1688</v>
      </c>
      <c r="G1465" s="2">
        <v>43381101</v>
      </c>
      <c r="H1465" t="s">
        <v>265</v>
      </c>
      <c r="I1465" s="3" t="s">
        <v>1955</v>
      </c>
      <c r="J1465">
        <v>20170108</v>
      </c>
      <c r="K1465" s="4">
        <v>920</v>
      </c>
      <c r="L1465">
        <v>1624135</v>
      </c>
      <c r="M1465" s="5">
        <v>2981</v>
      </c>
      <c r="N1465" t="s">
        <v>44</v>
      </c>
      <c r="O1465" t="s">
        <v>62</v>
      </c>
      <c r="P1465" t="s">
        <v>70</v>
      </c>
      <c r="Q1465" s="5">
        <v>3</v>
      </c>
      <c r="R1465" s="5">
        <v>8943</v>
      </c>
      <c r="S1465" t="s">
        <v>283</v>
      </c>
      <c r="T1465" t="s">
        <v>65</v>
      </c>
      <c r="U1465" t="s">
        <v>49</v>
      </c>
      <c r="V1465" t="s">
        <v>1956</v>
      </c>
      <c r="W1465" t="s">
        <v>51</v>
      </c>
      <c r="X1465" t="s">
        <v>52</v>
      </c>
      <c r="Y1465">
        <v>0</v>
      </c>
      <c r="Z1465" t="s">
        <v>53</v>
      </c>
      <c r="AA1465">
        <v>2017</v>
      </c>
      <c r="AB1465" t="s">
        <v>335</v>
      </c>
      <c r="AC1465" t="s">
        <v>55</v>
      </c>
      <c r="AD1465" t="s">
        <v>117</v>
      </c>
      <c r="AE1465">
        <v>1245199</v>
      </c>
      <c r="AF1465" t="s">
        <v>69</v>
      </c>
      <c r="AG1465" t="s">
        <v>58</v>
      </c>
      <c r="AH1465" t="s">
        <v>55</v>
      </c>
      <c r="AI1465" t="s">
        <v>270</v>
      </c>
    </row>
    <row r="1466" spans="1:35" x14ac:dyDescent="0.25">
      <c r="A1466" s="14" t="str">
        <f t="shared" si="22"/>
        <v>http://dodappwlsprd2.cloud.pge.com:8003/ilis_rpt/dailyeventlogdetail.jsp?odbeventlogid=17-0008416&amp;numberofmonths=24&amp;showchangehistorylog=1</v>
      </c>
      <c r="B1466" s="15" t="str">
        <f>HYPERLINK(A1466,V1466)</f>
        <v>17-0008416</v>
      </c>
      <c r="C1466" t="s">
        <v>1526</v>
      </c>
      <c r="D1466" t="s">
        <v>1527</v>
      </c>
      <c r="E1466" t="s">
        <v>84</v>
      </c>
      <c r="F1466" t="s">
        <v>1688</v>
      </c>
      <c r="G1466" s="2">
        <v>43381101</v>
      </c>
      <c r="H1466" t="s">
        <v>61</v>
      </c>
      <c r="I1466" s="3">
        <v>6415</v>
      </c>
      <c r="J1466">
        <v>20170108</v>
      </c>
      <c r="K1466" s="4">
        <v>949</v>
      </c>
      <c r="L1466">
        <v>1624384</v>
      </c>
      <c r="M1466" s="5">
        <v>5826</v>
      </c>
      <c r="N1466" t="s">
        <v>44</v>
      </c>
      <c r="O1466" t="s">
        <v>62</v>
      </c>
      <c r="P1466" t="s">
        <v>70</v>
      </c>
      <c r="Q1466" s="5">
        <v>1</v>
      </c>
      <c r="R1466" s="5">
        <v>5826</v>
      </c>
      <c r="S1466" t="s">
        <v>283</v>
      </c>
      <c r="T1466" t="s">
        <v>65</v>
      </c>
      <c r="U1466" t="s">
        <v>49</v>
      </c>
      <c r="V1466" t="s">
        <v>1957</v>
      </c>
      <c r="W1466" t="s">
        <v>51</v>
      </c>
      <c r="X1466" t="s">
        <v>52</v>
      </c>
      <c r="Y1466">
        <v>0</v>
      </c>
      <c r="Z1466" t="s">
        <v>53</v>
      </c>
      <c r="AA1466">
        <v>2017</v>
      </c>
      <c r="AB1466" t="s">
        <v>335</v>
      </c>
      <c r="AC1466" t="s">
        <v>55</v>
      </c>
      <c r="AD1466" t="s">
        <v>88</v>
      </c>
      <c r="AE1466">
        <v>1247805</v>
      </c>
      <c r="AF1466" t="s">
        <v>69</v>
      </c>
      <c r="AG1466" t="s">
        <v>58</v>
      </c>
      <c r="AH1466" t="s">
        <v>55</v>
      </c>
      <c r="AI1466" t="s">
        <v>270</v>
      </c>
    </row>
    <row r="1467" spans="1:35" x14ac:dyDescent="0.25">
      <c r="A1467" s="14" t="str">
        <f t="shared" si="22"/>
        <v>http://dodappwlsprd2.cloud.pge.com:8003/ilis_rpt/dailyeventlogdetail.jsp?odbeventlogid=17-0005307&amp;numberofmonths=24&amp;showchangehistorylog=1</v>
      </c>
      <c r="B1467" s="15" t="str">
        <f>HYPERLINK(A1467,V1467)</f>
        <v>17-0005307</v>
      </c>
      <c r="C1467" t="s">
        <v>1526</v>
      </c>
      <c r="D1467" t="s">
        <v>1527</v>
      </c>
      <c r="E1467" t="s">
        <v>84</v>
      </c>
      <c r="F1467" t="s">
        <v>1541</v>
      </c>
      <c r="G1467" s="2">
        <v>192251102</v>
      </c>
      <c r="H1467" t="s">
        <v>42</v>
      </c>
      <c r="I1467" s="3">
        <v>4230</v>
      </c>
      <c r="J1467">
        <v>20170108</v>
      </c>
      <c r="K1467" s="4">
        <v>919</v>
      </c>
      <c r="L1467">
        <v>1626741</v>
      </c>
      <c r="M1467" s="5">
        <v>4835</v>
      </c>
      <c r="N1467" t="s">
        <v>44</v>
      </c>
      <c r="O1467" t="s">
        <v>359</v>
      </c>
      <c r="P1467" t="s">
        <v>1958</v>
      </c>
      <c r="Q1467" s="5">
        <v>324</v>
      </c>
      <c r="R1467" s="5">
        <v>1130611</v>
      </c>
      <c r="S1467" t="s">
        <v>283</v>
      </c>
      <c r="T1467" t="s">
        <v>79</v>
      </c>
      <c r="U1467" t="s">
        <v>49</v>
      </c>
      <c r="V1467" t="s">
        <v>1959</v>
      </c>
      <c r="W1467" t="s">
        <v>51</v>
      </c>
      <c r="X1467" t="s">
        <v>52</v>
      </c>
      <c r="Y1467">
        <v>0</v>
      </c>
      <c r="Z1467" t="s">
        <v>53</v>
      </c>
      <c r="AA1467">
        <v>2017</v>
      </c>
      <c r="AB1467" t="s">
        <v>335</v>
      </c>
      <c r="AC1467" t="s">
        <v>55</v>
      </c>
      <c r="AD1467" t="s">
        <v>68</v>
      </c>
      <c r="AE1467">
        <v>1245096</v>
      </c>
      <c r="AF1467" t="s">
        <v>81</v>
      </c>
      <c r="AG1467" t="s">
        <v>58</v>
      </c>
      <c r="AH1467" t="s">
        <v>55</v>
      </c>
      <c r="AI1467" t="s">
        <v>270</v>
      </c>
    </row>
    <row r="1468" spans="1:35" x14ac:dyDescent="0.25">
      <c r="A1468" s="14" t="str">
        <f t="shared" si="22"/>
        <v>http://dodappwlsprd2.cloud.pge.com:8003/ilis_rpt/dailyeventlogdetail.jsp?odbeventlogid=17-0005759&amp;numberofmonths=24&amp;showchangehistorylog=1</v>
      </c>
      <c r="B1468" s="15" t="str">
        <f>HYPERLINK(A1468,V1468)</f>
        <v>17-0005759</v>
      </c>
      <c r="C1468" t="s">
        <v>1526</v>
      </c>
      <c r="D1468" t="s">
        <v>1527</v>
      </c>
      <c r="E1468" t="s">
        <v>40</v>
      </c>
      <c r="F1468" t="s">
        <v>1720</v>
      </c>
      <c r="G1468" s="2">
        <v>192171101</v>
      </c>
      <c r="H1468" t="s">
        <v>42</v>
      </c>
      <c r="I1468" s="3">
        <v>5002</v>
      </c>
      <c r="J1468">
        <v>20170108</v>
      </c>
      <c r="K1468" s="4">
        <v>2139</v>
      </c>
      <c r="L1468">
        <v>1629613</v>
      </c>
      <c r="M1468" s="5">
        <v>1158</v>
      </c>
      <c r="N1468" t="s">
        <v>44</v>
      </c>
      <c r="O1468" t="s">
        <v>62</v>
      </c>
      <c r="P1468" t="s">
        <v>63</v>
      </c>
      <c r="Q1468" s="5">
        <v>590</v>
      </c>
      <c r="R1468" s="5">
        <v>683220</v>
      </c>
      <c r="S1468" t="s">
        <v>293</v>
      </c>
      <c r="T1468" t="s">
        <v>65</v>
      </c>
      <c r="U1468" t="s">
        <v>49</v>
      </c>
      <c r="V1468" t="s">
        <v>1960</v>
      </c>
      <c r="W1468" t="s">
        <v>51</v>
      </c>
      <c r="X1468" t="s">
        <v>52</v>
      </c>
      <c r="Y1468">
        <v>0</v>
      </c>
      <c r="Z1468" t="s">
        <v>53</v>
      </c>
      <c r="AA1468">
        <v>2017</v>
      </c>
      <c r="AB1468" t="s">
        <v>335</v>
      </c>
      <c r="AC1468" t="s">
        <v>55</v>
      </c>
      <c r="AD1468" t="s">
        <v>68</v>
      </c>
      <c r="AE1468">
        <v>1245544</v>
      </c>
      <c r="AF1468" t="s">
        <v>69</v>
      </c>
      <c r="AG1468" t="s">
        <v>58</v>
      </c>
      <c r="AH1468" t="s">
        <v>55</v>
      </c>
      <c r="AI1468" t="s">
        <v>270</v>
      </c>
    </row>
    <row r="1469" spans="1:35" x14ac:dyDescent="0.25">
      <c r="A1469" s="14" t="str">
        <f t="shared" si="22"/>
        <v>http://dodappwlsprd2.cloud.pge.com:8003/ilis_rpt/dailyeventlogdetail.jsp?odbeventlogid=17-0005890&amp;numberofmonths=24&amp;showchangehistorylog=1</v>
      </c>
      <c r="B1469" s="15" t="str">
        <f>HYPERLINK(A1469,V1469)</f>
        <v>17-0005890</v>
      </c>
      <c r="C1469" t="s">
        <v>1526</v>
      </c>
      <c r="D1469" t="s">
        <v>1527</v>
      </c>
      <c r="E1469" t="s">
        <v>84</v>
      </c>
      <c r="F1469" t="s">
        <v>1961</v>
      </c>
      <c r="G1469" s="2">
        <v>192021121</v>
      </c>
      <c r="H1469" t="s">
        <v>61</v>
      </c>
      <c r="I1469" s="3">
        <v>1217</v>
      </c>
      <c r="J1469">
        <v>20170109</v>
      </c>
      <c r="K1469" s="4">
        <v>125</v>
      </c>
      <c r="L1469">
        <v>1630127</v>
      </c>
      <c r="M1469" s="5">
        <v>510</v>
      </c>
      <c r="N1469" t="s">
        <v>44</v>
      </c>
      <c r="O1469" t="s">
        <v>62</v>
      </c>
      <c r="P1469" t="s">
        <v>63</v>
      </c>
      <c r="Q1469" s="5">
        <v>65</v>
      </c>
      <c r="R1469" s="5">
        <v>33150</v>
      </c>
      <c r="S1469" t="s">
        <v>283</v>
      </c>
      <c r="T1469" t="s">
        <v>65</v>
      </c>
      <c r="U1469" t="s">
        <v>49</v>
      </c>
      <c r="V1469" t="s">
        <v>1962</v>
      </c>
      <c r="W1469" t="s">
        <v>51</v>
      </c>
      <c r="X1469" t="s">
        <v>52</v>
      </c>
      <c r="Y1469">
        <v>0</v>
      </c>
      <c r="Z1469" t="s">
        <v>53</v>
      </c>
      <c r="AA1469">
        <v>2017</v>
      </c>
      <c r="AB1469" t="s">
        <v>335</v>
      </c>
      <c r="AC1469" t="s">
        <v>55</v>
      </c>
      <c r="AD1469" t="s">
        <v>68</v>
      </c>
      <c r="AE1469">
        <v>1245675</v>
      </c>
      <c r="AF1469" t="s">
        <v>69</v>
      </c>
      <c r="AG1469" t="s">
        <v>58</v>
      </c>
      <c r="AH1469" t="s">
        <v>55</v>
      </c>
      <c r="AI1469" t="s">
        <v>270</v>
      </c>
    </row>
    <row r="1470" spans="1:35" x14ac:dyDescent="0.25">
      <c r="A1470" s="14" t="str">
        <f t="shared" si="22"/>
        <v>http://dodappwlsprd2.cloud.pge.com:8003/ilis_rpt/dailyeventlogdetail.jsp?odbeventlogid=17-0006269&amp;numberofmonths=24&amp;showchangehistorylog=1</v>
      </c>
      <c r="B1470" s="15" t="str">
        <f>HYPERLINK(A1470,V1470)</f>
        <v>17-0006269</v>
      </c>
      <c r="C1470" t="s">
        <v>1526</v>
      </c>
      <c r="D1470" t="s">
        <v>1527</v>
      </c>
      <c r="E1470" t="s">
        <v>84</v>
      </c>
      <c r="F1470" t="s">
        <v>1528</v>
      </c>
      <c r="G1470" s="2">
        <v>43081101</v>
      </c>
      <c r="H1470" t="s">
        <v>61</v>
      </c>
      <c r="I1470" s="3">
        <v>551</v>
      </c>
      <c r="J1470">
        <v>20170109</v>
      </c>
      <c r="K1470" s="4">
        <v>1656</v>
      </c>
      <c r="L1470">
        <v>1632051</v>
      </c>
      <c r="M1470" s="5">
        <v>3060</v>
      </c>
      <c r="N1470" t="s">
        <v>44</v>
      </c>
      <c r="O1470" t="s">
        <v>62</v>
      </c>
      <c r="P1470" t="s">
        <v>63</v>
      </c>
      <c r="Q1470" s="5">
        <v>17</v>
      </c>
      <c r="R1470" s="5">
        <v>52020</v>
      </c>
      <c r="S1470" t="s">
        <v>283</v>
      </c>
      <c r="T1470" t="s">
        <v>65</v>
      </c>
      <c r="U1470" t="s">
        <v>49</v>
      </c>
      <c r="V1470" t="s">
        <v>1963</v>
      </c>
      <c r="W1470" t="s">
        <v>51</v>
      </c>
      <c r="X1470" t="s">
        <v>52</v>
      </c>
      <c r="Y1470">
        <v>0</v>
      </c>
      <c r="Z1470" t="s">
        <v>53</v>
      </c>
      <c r="AA1470">
        <v>2017</v>
      </c>
      <c r="AB1470" t="s">
        <v>335</v>
      </c>
      <c r="AC1470" t="s">
        <v>55</v>
      </c>
      <c r="AD1470" t="s">
        <v>68</v>
      </c>
      <c r="AE1470">
        <v>1245966</v>
      </c>
      <c r="AF1470" t="s">
        <v>69</v>
      </c>
      <c r="AG1470" t="s">
        <v>58</v>
      </c>
      <c r="AH1470" t="s">
        <v>55</v>
      </c>
      <c r="AI1470" t="s">
        <v>270</v>
      </c>
    </row>
    <row r="1471" spans="1:35" x14ac:dyDescent="0.25">
      <c r="A1471" s="14" t="str">
        <f t="shared" si="22"/>
        <v>http://dodappwlsprd2.cloud.pge.com:8003/ilis_rpt/dailyeventlogdetail.jsp?odbeventlogid=17-0006281&amp;numberofmonths=24&amp;showchangehistorylog=1</v>
      </c>
      <c r="B1471" s="15" t="str">
        <f>HYPERLINK(A1471,V1471)</f>
        <v>17-0006281</v>
      </c>
      <c r="C1471" t="s">
        <v>1526</v>
      </c>
      <c r="D1471" t="s">
        <v>1527</v>
      </c>
      <c r="E1471" t="s">
        <v>84</v>
      </c>
      <c r="F1471" t="s">
        <v>1528</v>
      </c>
      <c r="G1471" s="2">
        <v>43081101</v>
      </c>
      <c r="H1471" t="s">
        <v>61</v>
      </c>
      <c r="I1471" s="3">
        <v>7719</v>
      </c>
      <c r="J1471">
        <v>20170109</v>
      </c>
      <c r="K1471" s="4">
        <v>1638</v>
      </c>
      <c r="L1471">
        <v>1632115</v>
      </c>
      <c r="M1471" s="5">
        <v>1649</v>
      </c>
      <c r="N1471" t="s">
        <v>44</v>
      </c>
      <c r="O1471" t="s">
        <v>62</v>
      </c>
      <c r="P1471" t="s">
        <v>63</v>
      </c>
      <c r="Q1471" s="5">
        <v>2</v>
      </c>
      <c r="R1471" s="5">
        <v>3298</v>
      </c>
      <c r="S1471" t="s">
        <v>283</v>
      </c>
      <c r="T1471" t="s">
        <v>65</v>
      </c>
      <c r="U1471" t="s">
        <v>49</v>
      </c>
      <c r="V1471" t="s">
        <v>1964</v>
      </c>
      <c r="W1471" t="s">
        <v>51</v>
      </c>
      <c r="X1471" t="s">
        <v>52</v>
      </c>
      <c r="Y1471">
        <v>0</v>
      </c>
      <c r="Z1471" t="s">
        <v>53</v>
      </c>
      <c r="AA1471">
        <v>2017</v>
      </c>
      <c r="AB1471" t="s">
        <v>335</v>
      </c>
      <c r="AC1471" t="s">
        <v>55</v>
      </c>
      <c r="AD1471" t="s">
        <v>68</v>
      </c>
      <c r="AE1471">
        <v>1245979</v>
      </c>
      <c r="AF1471" t="s">
        <v>69</v>
      </c>
      <c r="AG1471" t="s">
        <v>58</v>
      </c>
      <c r="AH1471" t="s">
        <v>55</v>
      </c>
      <c r="AI1471" t="s">
        <v>270</v>
      </c>
    </row>
    <row r="1472" spans="1:35" x14ac:dyDescent="0.25">
      <c r="A1472" s="14" t="str">
        <f t="shared" si="22"/>
        <v>http://dodappwlsprd2.cloud.pge.com:8003/ilis_rpt/dailyeventlogdetail.jsp?odbeventlogid=17-0006290&amp;numberofmonths=24&amp;showchangehistorylog=1</v>
      </c>
      <c r="B1472" s="15" t="str">
        <f>HYPERLINK(A1472,V1472)</f>
        <v>17-0006290</v>
      </c>
      <c r="C1472" t="s">
        <v>1526</v>
      </c>
      <c r="D1472" t="s">
        <v>1527</v>
      </c>
      <c r="E1472" t="s">
        <v>84</v>
      </c>
      <c r="F1472" t="s">
        <v>1528</v>
      </c>
      <c r="G1472" s="2">
        <v>43081101</v>
      </c>
      <c r="H1472" t="s">
        <v>42</v>
      </c>
      <c r="I1472" s="3">
        <v>69032</v>
      </c>
      <c r="J1472">
        <v>20170109</v>
      </c>
      <c r="K1472" s="4">
        <v>1633</v>
      </c>
      <c r="L1472">
        <v>1631858</v>
      </c>
      <c r="M1472" s="5">
        <v>1111</v>
      </c>
      <c r="N1472" t="s">
        <v>44</v>
      </c>
      <c r="O1472" t="s">
        <v>62</v>
      </c>
      <c r="P1472" t="s">
        <v>63</v>
      </c>
      <c r="Q1472" s="5">
        <v>122</v>
      </c>
      <c r="R1472" s="5">
        <v>135542</v>
      </c>
      <c r="S1472" t="s">
        <v>283</v>
      </c>
      <c r="T1472" t="s">
        <v>65</v>
      </c>
      <c r="U1472" t="s">
        <v>49</v>
      </c>
      <c r="V1472" t="s">
        <v>1965</v>
      </c>
      <c r="W1472" t="s">
        <v>51</v>
      </c>
      <c r="X1472" t="s">
        <v>52</v>
      </c>
      <c r="Y1472">
        <v>0</v>
      </c>
      <c r="Z1472" t="s">
        <v>53</v>
      </c>
      <c r="AA1472">
        <v>2017</v>
      </c>
      <c r="AB1472" t="s">
        <v>335</v>
      </c>
      <c r="AC1472" t="s">
        <v>55</v>
      </c>
      <c r="AD1472" t="s">
        <v>88</v>
      </c>
      <c r="AE1472">
        <v>1245989</v>
      </c>
      <c r="AF1472" t="s">
        <v>69</v>
      </c>
      <c r="AG1472" t="s">
        <v>58</v>
      </c>
      <c r="AH1472" t="s">
        <v>55</v>
      </c>
      <c r="AI1472" t="s">
        <v>270</v>
      </c>
    </row>
    <row r="1473" spans="1:35" x14ac:dyDescent="0.25">
      <c r="A1473" s="14" t="str">
        <f t="shared" si="22"/>
        <v>http://dodappwlsprd2.cloud.pge.com:8003/ilis_rpt/dailyeventlogdetail.jsp?odbeventlogid=17-0006466&amp;numberofmonths=24&amp;showchangehistorylog=1</v>
      </c>
      <c r="B1473" s="15" t="str">
        <f>HYPERLINK(A1473,V1473)</f>
        <v>17-0006466</v>
      </c>
      <c r="C1473" t="s">
        <v>1526</v>
      </c>
      <c r="D1473" t="s">
        <v>1527</v>
      </c>
      <c r="E1473" t="s">
        <v>84</v>
      </c>
      <c r="F1473" t="s">
        <v>1528</v>
      </c>
      <c r="G1473" s="2">
        <v>43081101</v>
      </c>
      <c r="H1473" t="s">
        <v>61</v>
      </c>
      <c r="I1473" s="3">
        <v>3287</v>
      </c>
      <c r="J1473">
        <v>20170109</v>
      </c>
      <c r="K1473" s="4">
        <v>2031</v>
      </c>
      <c r="L1473">
        <v>1632509</v>
      </c>
      <c r="M1473" s="5">
        <v>1146</v>
      </c>
      <c r="N1473" t="s">
        <v>44</v>
      </c>
      <c r="O1473" t="s">
        <v>62</v>
      </c>
      <c r="P1473" t="s">
        <v>63</v>
      </c>
      <c r="Q1473" s="5">
        <v>61</v>
      </c>
      <c r="R1473" s="5">
        <v>69906</v>
      </c>
      <c r="S1473" t="s">
        <v>283</v>
      </c>
      <c r="T1473" t="s">
        <v>65</v>
      </c>
      <c r="U1473" t="s">
        <v>49</v>
      </c>
      <c r="V1473" t="s">
        <v>1966</v>
      </c>
      <c r="W1473" t="s">
        <v>51</v>
      </c>
      <c r="X1473" t="s">
        <v>52</v>
      </c>
      <c r="Y1473">
        <v>0</v>
      </c>
      <c r="Z1473" t="s">
        <v>53</v>
      </c>
      <c r="AA1473">
        <v>2017</v>
      </c>
      <c r="AB1473" t="s">
        <v>335</v>
      </c>
      <c r="AC1473" t="s">
        <v>55</v>
      </c>
      <c r="AD1473" t="s">
        <v>68</v>
      </c>
      <c r="AE1473">
        <v>1246148</v>
      </c>
      <c r="AF1473" t="s">
        <v>69</v>
      </c>
      <c r="AG1473" t="s">
        <v>58</v>
      </c>
      <c r="AH1473" t="s">
        <v>55</v>
      </c>
      <c r="AI1473" t="s">
        <v>270</v>
      </c>
    </row>
    <row r="1474" spans="1:35" x14ac:dyDescent="0.25">
      <c r="A1474" s="14" t="str">
        <f t="shared" si="22"/>
        <v>http://dodappwlsprd2.cloud.pge.com:8003/ilis_rpt/dailyeventlogdetail.jsp?odbeventlogid=17-0006922&amp;numberofmonths=24&amp;showchangehistorylog=1</v>
      </c>
      <c r="B1474" s="15" t="str">
        <f>HYPERLINK(A1474,V1474)</f>
        <v>17-0006922</v>
      </c>
      <c r="C1474" t="s">
        <v>1526</v>
      </c>
      <c r="D1474" t="s">
        <v>1527</v>
      </c>
      <c r="E1474" t="s">
        <v>84</v>
      </c>
      <c r="F1474" t="s">
        <v>1528</v>
      </c>
      <c r="G1474" s="2">
        <v>43081101</v>
      </c>
      <c r="H1474" t="s">
        <v>61</v>
      </c>
      <c r="I1474" s="3">
        <v>7273</v>
      </c>
      <c r="J1474">
        <v>20170109</v>
      </c>
      <c r="K1474" s="4">
        <v>2029</v>
      </c>
      <c r="L1474">
        <v>1635771</v>
      </c>
      <c r="M1474" s="5">
        <v>2559</v>
      </c>
      <c r="N1474" t="s">
        <v>44</v>
      </c>
      <c r="O1474" t="s">
        <v>62</v>
      </c>
      <c r="P1474" t="s">
        <v>63</v>
      </c>
      <c r="Q1474" s="5">
        <v>45</v>
      </c>
      <c r="R1474" s="5">
        <v>115155</v>
      </c>
      <c r="S1474" t="s">
        <v>283</v>
      </c>
      <c r="T1474" t="s">
        <v>65</v>
      </c>
      <c r="U1474" t="s">
        <v>49</v>
      </c>
      <c r="V1474" t="s">
        <v>1967</v>
      </c>
      <c r="W1474" t="s">
        <v>51</v>
      </c>
      <c r="X1474" t="s">
        <v>52</v>
      </c>
      <c r="Y1474">
        <v>0</v>
      </c>
      <c r="Z1474" t="s">
        <v>53</v>
      </c>
      <c r="AA1474">
        <v>2017</v>
      </c>
      <c r="AB1474" t="s">
        <v>335</v>
      </c>
      <c r="AC1474" t="s">
        <v>55</v>
      </c>
      <c r="AD1474" t="s">
        <v>68</v>
      </c>
      <c r="AE1474">
        <v>1246504</v>
      </c>
      <c r="AF1474" t="s">
        <v>69</v>
      </c>
      <c r="AG1474" t="s">
        <v>58</v>
      </c>
      <c r="AH1474" t="s">
        <v>55</v>
      </c>
      <c r="AI1474" t="s">
        <v>270</v>
      </c>
    </row>
    <row r="1475" spans="1:35" x14ac:dyDescent="0.25">
      <c r="A1475" s="14" t="str">
        <f t="shared" si="22"/>
        <v>http://dodappwlsprd2.cloud.pge.com:8003/ilis_rpt/dailyeventlogdetail.jsp?odbeventlogid=17-0006162&amp;numberofmonths=24&amp;showchangehistorylog=1</v>
      </c>
      <c r="B1475" s="15" t="str">
        <f>HYPERLINK(A1475,V1475)</f>
        <v>17-0006162</v>
      </c>
      <c r="C1475" t="s">
        <v>1526</v>
      </c>
      <c r="D1475" t="s">
        <v>1527</v>
      </c>
      <c r="E1475" t="s">
        <v>84</v>
      </c>
      <c r="F1475" t="s">
        <v>1530</v>
      </c>
      <c r="G1475" s="2">
        <v>42981101</v>
      </c>
      <c r="H1475" t="s">
        <v>61</v>
      </c>
      <c r="I1475" s="3">
        <v>5233</v>
      </c>
      <c r="J1475">
        <v>20170109</v>
      </c>
      <c r="K1475" s="4">
        <v>1412</v>
      </c>
      <c r="L1475">
        <v>1631461</v>
      </c>
      <c r="M1475" s="5">
        <v>1487</v>
      </c>
      <c r="N1475" t="s">
        <v>44</v>
      </c>
      <c r="O1475" t="s">
        <v>62</v>
      </c>
      <c r="P1475" t="s">
        <v>63</v>
      </c>
      <c r="Q1475" s="5">
        <v>41</v>
      </c>
      <c r="R1475" s="5">
        <v>60967</v>
      </c>
      <c r="S1475" t="s">
        <v>283</v>
      </c>
      <c r="T1475" t="s">
        <v>79</v>
      </c>
      <c r="U1475" t="s">
        <v>49</v>
      </c>
      <c r="V1475" t="s">
        <v>1968</v>
      </c>
      <c r="W1475" t="s">
        <v>51</v>
      </c>
      <c r="X1475" t="s">
        <v>52</v>
      </c>
      <c r="Y1475">
        <v>0</v>
      </c>
      <c r="Z1475" t="s">
        <v>53</v>
      </c>
      <c r="AA1475">
        <v>2017</v>
      </c>
      <c r="AB1475" t="s">
        <v>335</v>
      </c>
      <c r="AC1475" t="s">
        <v>55</v>
      </c>
      <c r="AD1475" t="s">
        <v>68</v>
      </c>
      <c r="AE1475">
        <v>1245874</v>
      </c>
      <c r="AF1475" t="s">
        <v>81</v>
      </c>
      <c r="AG1475" t="s">
        <v>58</v>
      </c>
      <c r="AH1475" t="s">
        <v>55</v>
      </c>
      <c r="AI1475" t="s">
        <v>270</v>
      </c>
    </row>
    <row r="1476" spans="1:35" x14ac:dyDescent="0.25">
      <c r="A1476" s="14" t="str">
        <f t="shared" si="22"/>
        <v>http://dodappwlsprd2.cloud.pge.com:8003/ilis_rpt/dailyeventlogdetail.jsp?odbeventlogid=17-0006228&amp;numberofmonths=24&amp;showchangehistorylog=1</v>
      </c>
      <c r="B1476" s="15" t="str">
        <f>HYPERLINK(A1476,V1476)</f>
        <v>17-0006228</v>
      </c>
      <c r="C1476" t="s">
        <v>1526</v>
      </c>
      <c r="D1476" t="s">
        <v>1527</v>
      </c>
      <c r="E1476" t="s">
        <v>84</v>
      </c>
      <c r="F1476" t="s">
        <v>1530</v>
      </c>
      <c r="G1476" s="2">
        <v>42981101</v>
      </c>
      <c r="H1476" t="s">
        <v>75</v>
      </c>
      <c r="I1476" s="3" t="s">
        <v>1969</v>
      </c>
      <c r="J1476">
        <v>20170109</v>
      </c>
      <c r="K1476" s="4">
        <v>3</v>
      </c>
      <c r="L1476">
        <v>1631738</v>
      </c>
      <c r="M1476" s="5">
        <v>3902</v>
      </c>
      <c r="N1476" t="s">
        <v>44</v>
      </c>
      <c r="O1476" t="s">
        <v>62</v>
      </c>
      <c r="P1476" t="s">
        <v>63</v>
      </c>
      <c r="Q1476" s="5">
        <v>3</v>
      </c>
      <c r="R1476" s="5">
        <v>10813</v>
      </c>
      <c r="S1476" t="s">
        <v>283</v>
      </c>
      <c r="T1476" t="s">
        <v>65</v>
      </c>
      <c r="U1476" t="s">
        <v>49</v>
      </c>
      <c r="V1476" t="s">
        <v>1970</v>
      </c>
      <c r="W1476" t="s">
        <v>51</v>
      </c>
      <c r="X1476" t="s">
        <v>52</v>
      </c>
      <c r="Y1476">
        <v>0</v>
      </c>
      <c r="Z1476" t="s">
        <v>53</v>
      </c>
      <c r="AA1476">
        <v>2017</v>
      </c>
      <c r="AB1476" t="s">
        <v>335</v>
      </c>
      <c r="AC1476" t="s">
        <v>55</v>
      </c>
      <c r="AD1476" t="s">
        <v>88</v>
      </c>
      <c r="AE1476">
        <v>1245928</v>
      </c>
      <c r="AF1476" t="s">
        <v>69</v>
      </c>
      <c r="AG1476" t="s">
        <v>58</v>
      </c>
      <c r="AH1476" t="s">
        <v>55</v>
      </c>
      <c r="AI1476" t="s">
        <v>55</v>
      </c>
    </row>
    <row r="1477" spans="1:35" x14ac:dyDescent="0.25">
      <c r="A1477" s="14" t="str">
        <f t="shared" si="22"/>
        <v>http://dodappwlsprd2.cloud.pge.com:8003/ilis_rpt/dailyeventlogdetail.jsp?odbeventlogid=17-0007604&amp;numberofmonths=24&amp;showchangehistorylog=1</v>
      </c>
      <c r="B1477" s="15" t="str">
        <f>HYPERLINK(A1477,V1477)</f>
        <v>17-0007604</v>
      </c>
      <c r="C1477" t="s">
        <v>1526</v>
      </c>
      <c r="D1477" t="s">
        <v>1527</v>
      </c>
      <c r="E1477" t="s">
        <v>84</v>
      </c>
      <c r="F1477" t="s">
        <v>1535</v>
      </c>
      <c r="G1477" s="2">
        <v>42761101</v>
      </c>
      <c r="H1477" t="s">
        <v>61</v>
      </c>
      <c r="I1477" s="3">
        <v>3183</v>
      </c>
      <c r="J1477">
        <v>20170109</v>
      </c>
      <c r="K1477" s="4">
        <v>1330</v>
      </c>
      <c r="L1477">
        <v>1639668</v>
      </c>
      <c r="M1477" s="5">
        <v>3101</v>
      </c>
      <c r="N1477" t="s">
        <v>44</v>
      </c>
      <c r="O1477" t="s">
        <v>62</v>
      </c>
      <c r="P1477" t="s">
        <v>63</v>
      </c>
      <c r="Q1477" s="5">
        <v>2</v>
      </c>
      <c r="R1477" s="5">
        <v>6202</v>
      </c>
      <c r="S1477" t="s">
        <v>283</v>
      </c>
      <c r="T1477" t="s">
        <v>65</v>
      </c>
      <c r="U1477" t="s">
        <v>49</v>
      </c>
      <c r="V1477" t="s">
        <v>1971</v>
      </c>
      <c r="W1477" t="s">
        <v>51</v>
      </c>
      <c r="X1477" t="s">
        <v>52</v>
      </c>
      <c r="Y1477">
        <v>0</v>
      </c>
      <c r="Z1477" t="s">
        <v>53</v>
      </c>
      <c r="AA1477">
        <v>2017</v>
      </c>
      <c r="AB1477" t="s">
        <v>335</v>
      </c>
      <c r="AC1477" t="s">
        <v>55</v>
      </c>
      <c r="AD1477" t="s">
        <v>117</v>
      </c>
      <c r="AE1477">
        <v>1247119</v>
      </c>
      <c r="AF1477" t="s">
        <v>69</v>
      </c>
      <c r="AG1477" t="s">
        <v>58</v>
      </c>
      <c r="AH1477" t="s">
        <v>55</v>
      </c>
      <c r="AI1477" t="s">
        <v>270</v>
      </c>
    </row>
    <row r="1478" spans="1:35" x14ac:dyDescent="0.25">
      <c r="A1478" s="14" t="str">
        <f t="shared" ref="A1478:A1541" si="23">CONCATENATE("http://dodappwlsprd2.cloud.pge.com:8003/ilis_rpt/dailyeventlogdetail.jsp?odbeventlogid="&amp;V1478&amp;"&amp;numberofmonths=24&amp;showchangehistorylog=1")</f>
        <v>http://dodappwlsprd2.cloud.pge.com:8003/ilis_rpt/dailyeventlogdetail.jsp?odbeventlogid=17-0005974&amp;numberofmonths=24&amp;showchangehistorylog=1</v>
      </c>
      <c r="B1478" s="15" t="str">
        <f>HYPERLINK(A1478,V1478)</f>
        <v>17-0005974</v>
      </c>
      <c r="C1478" t="s">
        <v>1526</v>
      </c>
      <c r="D1478" t="s">
        <v>1527</v>
      </c>
      <c r="E1478" t="s">
        <v>84</v>
      </c>
      <c r="F1478" t="s">
        <v>1538</v>
      </c>
      <c r="G1478" s="2">
        <v>42761102</v>
      </c>
      <c r="H1478" t="s">
        <v>61</v>
      </c>
      <c r="I1478" s="3">
        <v>3099</v>
      </c>
      <c r="J1478">
        <v>20170109</v>
      </c>
      <c r="K1478" s="4">
        <v>913</v>
      </c>
      <c r="L1478">
        <v>1630647</v>
      </c>
      <c r="M1478" s="5">
        <v>2155</v>
      </c>
      <c r="N1478" t="s">
        <v>44</v>
      </c>
      <c r="O1478" t="s">
        <v>62</v>
      </c>
      <c r="P1478" t="s">
        <v>63</v>
      </c>
      <c r="Q1478" s="5">
        <v>88</v>
      </c>
      <c r="R1478" s="5">
        <v>53710</v>
      </c>
      <c r="S1478" t="s">
        <v>283</v>
      </c>
      <c r="T1478" t="s">
        <v>65</v>
      </c>
      <c r="U1478" t="s">
        <v>49</v>
      </c>
      <c r="V1478" t="s">
        <v>1972</v>
      </c>
      <c r="W1478" t="s">
        <v>51</v>
      </c>
      <c r="X1478" t="s">
        <v>52</v>
      </c>
      <c r="Y1478">
        <v>0</v>
      </c>
      <c r="Z1478" t="s">
        <v>53</v>
      </c>
      <c r="AA1478">
        <v>2017</v>
      </c>
      <c r="AB1478" t="s">
        <v>335</v>
      </c>
      <c r="AC1478" t="s">
        <v>55</v>
      </c>
      <c r="AD1478" t="s">
        <v>68</v>
      </c>
      <c r="AE1478">
        <v>1245739</v>
      </c>
      <c r="AF1478" t="s">
        <v>69</v>
      </c>
      <c r="AG1478" t="s">
        <v>58</v>
      </c>
      <c r="AH1478" t="s">
        <v>55</v>
      </c>
      <c r="AI1478" t="s">
        <v>270</v>
      </c>
    </row>
    <row r="1479" spans="1:35" x14ac:dyDescent="0.25">
      <c r="A1479" s="14" t="str">
        <f t="shared" si="23"/>
        <v>http://dodappwlsprd2.cloud.pge.com:8003/ilis_rpt/dailyeventlogdetail.jsp?odbeventlogid=17-0006183&amp;numberofmonths=24&amp;showchangehistorylog=1</v>
      </c>
      <c r="B1479" s="15" t="str">
        <f>HYPERLINK(A1479,V1479)</f>
        <v>17-0006183</v>
      </c>
      <c r="C1479" t="s">
        <v>1526</v>
      </c>
      <c r="D1479" t="s">
        <v>1527</v>
      </c>
      <c r="E1479" t="s">
        <v>84</v>
      </c>
      <c r="F1479" t="s">
        <v>1538</v>
      </c>
      <c r="G1479" s="2">
        <v>42761102</v>
      </c>
      <c r="H1479" t="s">
        <v>61</v>
      </c>
      <c r="I1479" s="3">
        <v>5153</v>
      </c>
      <c r="J1479">
        <v>20170109</v>
      </c>
      <c r="K1479" s="4">
        <v>1014</v>
      </c>
      <c r="L1479">
        <v>1630823</v>
      </c>
      <c r="M1479" s="5">
        <v>2294</v>
      </c>
      <c r="N1479" t="s">
        <v>44</v>
      </c>
      <c r="O1479" t="s">
        <v>62</v>
      </c>
      <c r="P1479" t="s">
        <v>63</v>
      </c>
      <c r="Q1479" s="5">
        <v>2</v>
      </c>
      <c r="R1479" s="5">
        <v>4588</v>
      </c>
      <c r="S1479" t="s">
        <v>279</v>
      </c>
      <c r="T1479" t="s">
        <v>65</v>
      </c>
      <c r="U1479" t="s">
        <v>49</v>
      </c>
      <c r="V1479" t="s">
        <v>1973</v>
      </c>
      <c r="W1479" t="s">
        <v>51</v>
      </c>
      <c r="X1479" t="s">
        <v>52</v>
      </c>
      <c r="Y1479">
        <v>0</v>
      </c>
      <c r="Z1479" t="s">
        <v>53</v>
      </c>
      <c r="AA1479">
        <v>2017</v>
      </c>
      <c r="AB1479" t="s">
        <v>335</v>
      </c>
      <c r="AC1479" t="s">
        <v>55</v>
      </c>
      <c r="AD1479" t="s">
        <v>68</v>
      </c>
      <c r="AE1479">
        <v>1245884</v>
      </c>
      <c r="AF1479" t="s">
        <v>69</v>
      </c>
      <c r="AG1479" t="s">
        <v>58</v>
      </c>
      <c r="AH1479" t="s">
        <v>55</v>
      </c>
      <c r="AI1479" t="s">
        <v>270</v>
      </c>
    </row>
    <row r="1480" spans="1:35" x14ac:dyDescent="0.25">
      <c r="A1480" s="14" t="str">
        <f t="shared" si="23"/>
        <v>http://dodappwlsprd2.cloud.pge.com:8003/ilis_rpt/dailyeventlogdetail.jsp?odbeventlogid=17-0006207&amp;numberofmonths=24&amp;showchangehistorylog=1</v>
      </c>
      <c r="B1480" s="15" t="str">
        <f>HYPERLINK(A1480,V1480)</f>
        <v>17-0006207</v>
      </c>
      <c r="C1480" t="s">
        <v>1526</v>
      </c>
      <c r="D1480" t="s">
        <v>1527</v>
      </c>
      <c r="E1480" t="s">
        <v>84</v>
      </c>
      <c r="F1480" t="s">
        <v>1667</v>
      </c>
      <c r="G1480" s="2">
        <v>192311141</v>
      </c>
      <c r="H1480" t="s">
        <v>75</v>
      </c>
      <c r="I1480" s="3" t="s">
        <v>1974</v>
      </c>
      <c r="J1480">
        <v>20170109</v>
      </c>
      <c r="K1480" s="4">
        <v>1002</v>
      </c>
      <c r="L1480">
        <v>1630946</v>
      </c>
      <c r="M1480" s="5">
        <v>3704</v>
      </c>
      <c r="N1480" t="s">
        <v>44</v>
      </c>
      <c r="O1480" t="s">
        <v>62</v>
      </c>
      <c r="P1480" t="s">
        <v>63</v>
      </c>
      <c r="Q1480" s="5">
        <v>221</v>
      </c>
      <c r="R1480" s="5">
        <v>222140</v>
      </c>
      <c r="S1480" t="s">
        <v>279</v>
      </c>
      <c r="T1480" t="s">
        <v>65</v>
      </c>
      <c r="U1480" t="s">
        <v>49</v>
      </c>
      <c r="V1480" t="s">
        <v>1975</v>
      </c>
      <c r="W1480" t="s">
        <v>51</v>
      </c>
      <c r="X1480" t="s">
        <v>52</v>
      </c>
      <c r="Y1480">
        <v>0</v>
      </c>
      <c r="Z1480" t="s">
        <v>53</v>
      </c>
      <c r="AA1480">
        <v>2017</v>
      </c>
      <c r="AB1480" t="s">
        <v>335</v>
      </c>
      <c r="AC1480" t="s">
        <v>55</v>
      </c>
      <c r="AD1480" t="s">
        <v>68</v>
      </c>
      <c r="AE1480">
        <v>1245898</v>
      </c>
      <c r="AF1480" t="s">
        <v>69</v>
      </c>
      <c r="AG1480" t="s">
        <v>58</v>
      </c>
      <c r="AH1480" t="s">
        <v>55</v>
      </c>
      <c r="AI1480" t="s">
        <v>270</v>
      </c>
    </row>
    <row r="1481" spans="1:35" x14ac:dyDescent="0.25">
      <c r="A1481" s="14" t="str">
        <f t="shared" si="23"/>
        <v>http://dodappwlsprd2.cloud.pge.com:8003/ilis_rpt/dailyeventlogdetail.jsp?odbeventlogid=17-0005896&amp;numberofmonths=24&amp;showchangehistorylog=1</v>
      </c>
      <c r="B1481" s="15" t="str">
        <f>HYPERLINK(A1481,V1481)</f>
        <v>17-0005896</v>
      </c>
      <c r="C1481" t="s">
        <v>1526</v>
      </c>
      <c r="D1481" t="s">
        <v>1527</v>
      </c>
      <c r="E1481" t="s">
        <v>84</v>
      </c>
      <c r="F1481" t="s">
        <v>1740</v>
      </c>
      <c r="G1481" s="2">
        <v>192401101</v>
      </c>
      <c r="H1481" t="s">
        <v>61</v>
      </c>
      <c r="I1481" s="3">
        <v>3283</v>
      </c>
      <c r="J1481">
        <v>20170109</v>
      </c>
      <c r="K1481" s="4">
        <v>706</v>
      </c>
      <c r="L1481">
        <v>1630298</v>
      </c>
      <c r="M1481" s="5">
        <v>1952</v>
      </c>
      <c r="N1481" t="s">
        <v>44</v>
      </c>
      <c r="O1481" t="s">
        <v>45</v>
      </c>
      <c r="P1481" t="s">
        <v>281</v>
      </c>
      <c r="Q1481" s="5">
        <v>5</v>
      </c>
      <c r="R1481" s="5">
        <v>9760</v>
      </c>
      <c r="S1481" t="s">
        <v>396</v>
      </c>
      <c r="T1481" t="s">
        <v>65</v>
      </c>
      <c r="U1481" t="s">
        <v>49</v>
      </c>
      <c r="V1481" t="s">
        <v>1976</v>
      </c>
      <c r="W1481" t="s">
        <v>51</v>
      </c>
      <c r="X1481" t="s">
        <v>52</v>
      </c>
      <c r="Y1481">
        <v>0</v>
      </c>
      <c r="Z1481" t="s">
        <v>53</v>
      </c>
      <c r="AA1481">
        <v>2017</v>
      </c>
      <c r="AB1481" t="s">
        <v>335</v>
      </c>
      <c r="AC1481" t="s">
        <v>55</v>
      </c>
      <c r="AD1481" t="s">
        <v>97</v>
      </c>
      <c r="AE1481">
        <v>1245681</v>
      </c>
      <c r="AF1481" t="s">
        <v>69</v>
      </c>
      <c r="AG1481" t="s">
        <v>58</v>
      </c>
      <c r="AH1481" t="s">
        <v>55</v>
      </c>
      <c r="AI1481" t="s">
        <v>270</v>
      </c>
    </row>
    <row r="1482" spans="1:35" x14ac:dyDescent="0.25">
      <c r="A1482" s="14" t="str">
        <f t="shared" si="23"/>
        <v>http://dodappwlsprd2.cloud.pge.com:8003/ilis_rpt/dailyeventlogdetail.jsp?odbeventlogid=17-0005923&amp;numberofmonths=24&amp;showchangehistorylog=1</v>
      </c>
      <c r="B1482" s="15" t="str">
        <f>HYPERLINK(A1482,V1482)</f>
        <v>17-0005923</v>
      </c>
      <c r="C1482" t="s">
        <v>1526</v>
      </c>
      <c r="D1482" t="s">
        <v>1527</v>
      </c>
      <c r="E1482" t="s">
        <v>84</v>
      </c>
      <c r="F1482" t="s">
        <v>1740</v>
      </c>
      <c r="G1482" s="2">
        <v>192401101</v>
      </c>
      <c r="H1482" t="s">
        <v>61</v>
      </c>
      <c r="I1482" s="3">
        <v>654897</v>
      </c>
      <c r="J1482">
        <v>20170109</v>
      </c>
      <c r="K1482" s="4">
        <v>759</v>
      </c>
      <c r="L1482">
        <v>1630434</v>
      </c>
      <c r="M1482" s="5">
        <v>731</v>
      </c>
      <c r="N1482" t="s">
        <v>44</v>
      </c>
      <c r="O1482" t="s">
        <v>62</v>
      </c>
      <c r="P1482" t="s">
        <v>63</v>
      </c>
      <c r="Q1482" s="5">
        <v>7</v>
      </c>
      <c r="R1482" s="5">
        <v>5117</v>
      </c>
      <c r="S1482" t="s">
        <v>283</v>
      </c>
      <c r="T1482" t="s">
        <v>65</v>
      </c>
      <c r="U1482" t="s">
        <v>49</v>
      </c>
      <c r="V1482" t="s">
        <v>1977</v>
      </c>
      <c r="W1482" t="s">
        <v>51</v>
      </c>
      <c r="X1482" t="s">
        <v>52</v>
      </c>
      <c r="Y1482">
        <v>0</v>
      </c>
      <c r="Z1482" t="s">
        <v>53</v>
      </c>
      <c r="AA1482">
        <v>2017</v>
      </c>
      <c r="AB1482" t="s">
        <v>335</v>
      </c>
      <c r="AC1482" t="s">
        <v>55</v>
      </c>
      <c r="AD1482" t="s">
        <v>68</v>
      </c>
      <c r="AE1482">
        <v>1245701</v>
      </c>
      <c r="AF1482" t="s">
        <v>69</v>
      </c>
      <c r="AG1482" t="s">
        <v>58</v>
      </c>
      <c r="AH1482" t="s">
        <v>55</v>
      </c>
      <c r="AI1482" t="s">
        <v>270</v>
      </c>
    </row>
    <row r="1483" spans="1:35" x14ac:dyDescent="0.25">
      <c r="A1483" s="14" t="str">
        <f t="shared" si="23"/>
        <v>http://dodappwlsprd2.cloud.pge.com:8003/ilis_rpt/dailyeventlogdetail.jsp?odbeventlogid=17-0006079&amp;numberofmonths=24&amp;showchangehistorylog=1</v>
      </c>
      <c r="B1483" s="15" t="str">
        <f>HYPERLINK(A1483,V1483)</f>
        <v>17-0006079</v>
      </c>
      <c r="C1483" t="s">
        <v>1526</v>
      </c>
      <c r="D1483" t="s">
        <v>1527</v>
      </c>
      <c r="E1483" t="s">
        <v>84</v>
      </c>
      <c r="F1483" t="s">
        <v>1740</v>
      </c>
      <c r="G1483" s="2">
        <v>192401101</v>
      </c>
      <c r="H1483" t="s">
        <v>61</v>
      </c>
      <c r="I1483" s="3">
        <v>3127</v>
      </c>
      <c r="J1483">
        <v>20170109</v>
      </c>
      <c r="K1483" s="4">
        <v>1135</v>
      </c>
      <c r="L1483">
        <v>1631069</v>
      </c>
      <c r="M1483" s="5">
        <v>287</v>
      </c>
      <c r="N1483" t="s">
        <v>44</v>
      </c>
      <c r="O1483" t="s">
        <v>62</v>
      </c>
      <c r="P1483" t="s">
        <v>63</v>
      </c>
      <c r="Q1483" s="5">
        <v>3</v>
      </c>
      <c r="R1483" s="5">
        <v>861</v>
      </c>
      <c r="S1483" t="s">
        <v>1498</v>
      </c>
      <c r="T1483" t="s">
        <v>65</v>
      </c>
      <c r="U1483" t="s">
        <v>49</v>
      </c>
      <c r="V1483" t="s">
        <v>1978</v>
      </c>
      <c r="W1483" t="s">
        <v>51</v>
      </c>
      <c r="X1483" t="s">
        <v>52</v>
      </c>
      <c r="Y1483">
        <v>0</v>
      </c>
      <c r="Z1483" t="s">
        <v>53</v>
      </c>
      <c r="AA1483">
        <v>2017</v>
      </c>
      <c r="AB1483" t="s">
        <v>335</v>
      </c>
      <c r="AC1483" t="s">
        <v>55</v>
      </c>
      <c r="AD1483" t="s">
        <v>68</v>
      </c>
      <c r="AE1483">
        <v>1245810</v>
      </c>
      <c r="AF1483" t="s">
        <v>69</v>
      </c>
      <c r="AG1483" t="s">
        <v>58</v>
      </c>
      <c r="AH1483" t="s">
        <v>55</v>
      </c>
      <c r="AI1483" t="s">
        <v>270</v>
      </c>
    </row>
    <row r="1484" spans="1:35" x14ac:dyDescent="0.25">
      <c r="A1484" s="14" t="str">
        <f t="shared" si="23"/>
        <v>http://dodappwlsprd2.cloud.pge.com:8003/ilis_rpt/dailyeventlogdetail.jsp?odbeventlogid=17-0006339&amp;numberofmonths=24&amp;showchangehistorylog=1</v>
      </c>
      <c r="B1484" s="15" t="str">
        <f>HYPERLINK(A1484,V1484)</f>
        <v>17-0006339</v>
      </c>
      <c r="C1484" t="s">
        <v>1526</v>
      </c>
      <c r="D1484" t="s">
        <v>1527</v>
      </c>
      <c r="E1484" t="s">
        <v>84</v>
      </c>
      <c r="F1484" t="s">
        <v>1558</v>
      </c>
      <c r="G1484" s="2">
        <v>192411101</v>
      </c>
      <c r="H1484" t="s">
        <v>42</v>
      </c>
      <c r="I1484" s="3">
        <v>4160</v>
      </c>
      <c r="J1484">
        <v>20170109</v>
      </c>
      <c r="K1484" s="4">
        <v>2215</v>
      </c>
      <c r="L1484">
        <v>1632328</v>
      </c>
      <c r="M1484" s="5">
        <v>2570</v>
      </c>
      <c r="N1484" t="s">
        <v>44</v>
      </c>
      <c r="O1484" t="s">
        <v>62</v>
      </c>
      <c r="P1484" t="s">
        <v>63</v>
      </c>
      <c r="Q1484" s="5">
        <v>416</v>
      </c>
      <c r="R1484" s="5">
        <v>626894</v>
      </c>
      <c r="S1484" t="s">
        <v>273</v>
      </c>
      <c r="T1484" t="s">
        <v>65</v>
      </c>
      <c r="U1484" t="s">
        <v>49</v>
      </c>
      <c r="V1484" t="s">
        <v>1979</v>
      </c>
      <c r="W1484" t="s">
        <v>51</v>
      </c>
      <c r="X1484" t="s">
        <v>52</v>
      </c>
      <c r="Y1484">
        <v>0</v>
      </c>
      <c r="Z1484" t="s">
        <v>53</v>
      </c>
      <c r="AA1484">
        <v>2017</v>
      </c>
      <c r="AB1484" t="s">
        <v>335</v>
      </c>
      <c r="AC1484" t="s">
        <v>55</v>
      </c>
      <c r="AD1484" t="s">
        <v>68</v>
      </c>
      <c r="AE1484">
        <v>1246044</v>
      </c>
      <c r="AF1484" t="s">
        <v>69</v>
      </c>
      <c r="AG1484" t="s">
        <v>58</v>
      </c>
      <c r="AH1484" t="s">
        <v>55</v>
      </c>
      <c r="AI1484" t="s">
        <v>270</v>
      </c>
    </row>
    <row r="1485" spans="1:35" x14ac:dyDescent="0.25">
      <c r="A1485" s="14" t="str">
        <f t="shared" si="23"/>
        <v>http://dodappwlsprd2.cloud.pge.com:8003/ilis_rpt/dailyeventlogdetail.jsp?odbeventlogid=17-0005930&amp;numberofmonths=24&amp;showchangehistorylog=1</v>
      </c>
      <c r="B1485" s="15" t="str">
        <f>HYPERLINK(A1485,V1485)</f>
        <v>17-0005930</v>
      </c>
      <c r="C1485" t="s">
        <v>1526</v>
      </c>
      <c r="D1485" t="s">
        <v>1527</v>
      </c>
      <c r="E1485" t="s">
        <v>84</v>
      </c>
      <c r="F1485" t="s">
        <v>1562</v>
      </c>
      <c r="G1485" s="2">
        <v>43351106</v>
      </c>
      <c r="H1485" t="s">
        <v>61</v>
      </c>
      <c r="I1485" s="3">
        <v>571</v>
      </c>
      <c r="J1485">
        <v>20170109</v>
      </c>
      <c r="K1485" s="4">
        <v>813</v>
      </c>
      <c r="L1485">
        <v>1630342</v>
      </c>
      <c r="M1485" s="5">
        <v>1593</v>
      </c>
      <c r="N1485" t="s">
        <v>44</v>
      </c>
      <c r="O1485" t="s">
        <v>62</v>
      </c>
      <c r="P1485" t="s">
        <v>63</v>
      </c>
      <c r="Q1485" s="5">
        <v>3</v>
      </c>
      <c r="R1485" s="5">
        <v>4779</v>
      </c>
      <c r="S1485" t="s">
        <v>332</v>
      </c>
      <c r="T1485" t="s">
        <v>65</v>
      </c>
      <c r="U1485" t="s">
        <v>49</v>
      </c>
      <c r="V1485" t="s">
        <v>1980</v>
      </c>
      <c r="W1485" t="s">
        <v>51</v>
      </c>
      <c r="X1485" t="s">
        <v>52</v>
      </c>
      <c r="Y1485">
        <v>0</v>
      </c>
      <c r="Z1485" t="s">
        <v>53</v>
      </c>
      <c r="AA1485">
        <v>2017</v>
      </c>
      <c r="AB1485" t="s">
        <v>335</v>
      </c>
      <c r="AC1485" t="s">
        <v>55</v>
      </c>
      <c r="AD1485" t="s">
        <v>68</v>
      </c>
      <c r="AE1485">
        <v>1245708</v>
      </c>
      <c r="AF1485" t="s">
        <v>69</v>
      </c>
      <c r="AG1485" t="s">
        <v>58</v>
      </c>
      <c r="AH1485" t="s">
        <v>55</v>
      </c>
      <c r="AI1485" t="s">
        <v>270</v>
      </c>
    </row>
    <row r="1486" spans="1:35" x14ac:dyDescent="0.25">
      <c r="A1486" s="14" t="str">
        <f t="shared" si="23"/>
        <v>http://dodappwlsprd2.cloud.pge.com:8003/ilis_rpt/dailyeventlogdetail.jsp?odbeventlogid=17-0006116&amp;numberofmonths=24&amp;showchangehistorylog=1</v>
      </c>
      <c r="B1486" s="15" t="str">
        <f>HYPERLINK(A1486,V1486)</f>
        <v>17-0006116</v>
      </c>
      <c r="C1486" t="s">
        <v>1526</v>
      </c>
      <c r="D1486" t="s">
        <v>1527</v>
      </c>
      <c r="E1486" t="s">
        <v>84</v>
      </c>
      <c r="F1486" t="s">
        <v>1714</v>
      </c>
      <c r="G1486" s="2">
        <v>42601101</v>
      </c>
      <c r="H1486" t="s">
        <v>137</v>
      </c>
      <c r="I1486" s="3">
        <v>5779</v>
      </c>
      <c r="J1486">
        <v>20170109</v>
      </c>
      <c r="K1486" s="4">
        <v>959</v>
      </c>
      <c r="L1486">
        <v>1630771</v>
      </c>
      <c r="M1486" s="5">
        <v>1831</v>
      </c>
      <c r="N1486" t="s">
        <v>44</v>
      </c>
      <c r="O1486" t="s">
        <v>62</v>
      </c>
      <c r="P1486" t="s">
        <v>63</v>
      </c>
      <c r="Q1486" s="5">
        <v>5</v>
      </c>
      <c r="R1486" s="5">
        <v>9155</v>
      </c>
      <c r="S1486" t="s">
        <v>277</v>
      </c>
      <c r="T1486" t="s">
        <v>65</v>
      </c>
      <c r="U1486" t="s">
        <v>49</v>
      </c>
      <c r="V1486" t="s">
        <v>1981</v>
      </c>
      <c r="W1486" t="s">
        <v>51</v>
      </c>
      <c r="X1486" t="s">
        <v>52</v>
      </c>
      <c r="Y1486">
        <v>0</v>
      </c>
      <c r="Z1486" t="s">
        <v>53</v>
      </c>
      <c r="AA1486">
        <v>2017</v>
      </c>
      <c r="AB1486" t="s">
        <v>335</v>
      </c>
      <c r="AC1486" t="s">
        <v>55</v>
      </c>
      <c r="AD1486" t="s">
        <v>68</v>
      </c>
      <c r="AE1486">
        <v>1245839</v>
      </c>
      <c r="AF1486" t="s">
        <v>69</v>
      </c>
      <c r="AG1486" t="s">
        <v>58</v>
      </c>
      <c r="AH1486" t="s">
        <v>55</v>
      </c>
      <c r="AI1486" t="s">
        <v>270</v>
      </c>
    </row>
    <row r="1487" spans="1:35" x14ac:dyDescent="0.25">
      <c r="A1487" s="14" t="str">
        <f t="shared" si="23"/>
        <v>http://dodappwlsprd2.cloud.pge.com:8003/ilis_rpt/dailyeventlogdetail.jsp?odbeventlogid=17-0006219&amp;numberofmonths=24&amp;showchangehistorylog=1</v>
      </c>
      <c r="B1487" s="15" t="str">
        <f>HYPERLINK(A1487,V1487)</f>
        <v>17-0006219</v>
      </c>
      <c r="C1487" t="s">
        <v>1526</v>
      </c>
      <c r="D1487" t="s">
        <v>1527</v>
      </c>
      <c r="E1487" t="s">
        <v>84</v>
      </c>
      <c r="F1487" t="s">
        <v>1714</v>
      </c>
      <c r="G1487" s="2">
        <v>42601101</v>
      </c>
      <c r="H1487" t="s">
        <v>61</v>
      </c>
      <c r="I1487" s="3">
        <v>1413</v>
      </c>
      <c r="J1487">
        <v>20170109</v>
      </c>
      <c r="K1487" s="4">
        <v>1556</v>
      </c>
      <c r="L1487">
        <v>1631690</v>
      </c>
      <c r="M1487" s="5">
        <v>2837</v>
      </c>
      <c r="N1487" t="s">
        <v>44</v>
      </c>
      <c r="O1487" t="s">
        <v>62</v>
      </c>
      <c r="P1487" t="s">
        <v>63</v>
      </c>
      <c r="Q1487" s="5">
        <v>10</v>
      </c>
      <c r="R1487" s="5">
        <v>28370</v>
      </c>
      <c r="S1487" t="s">
        <v>277</v>
      </c>
      <c r="T1487" t="s">
        <v>65</v>
      </c>
      <c r="U1487" t="s">
        <v>49</v>
      </c>
      <c r="V1487" t="s">
        <v>1982</v>
      </c>
      <c r="W1487" t="s">
        <v>51</v>
      </c>
      <c r="X1487" t="s">
        <v>52</v>
      </c>
      <c r="Y1487">
        <v>0</v>
      </c>
      <c r="Z1487" t="s">
        <v>53</v>
      </c>
      <c r="AA1487">
        <v>2017</v>
      </c>
      <c r="AB1487" t="s">
        <v>335</v>
      </c>
      <c r="AC1487" t="s">
        <v>55</v>
      </c>
      <c r="AD1487" t="s">
        <v>68</v>
      </c>
      <c r="AE1487">
        <v>1245923</v>
      </c>
      <c r="AF1487" t="s">
        <v>69</v>
      </c>
      <c r="AG1487" t="s">
        <v>58</v>
      </c>
      <c r="AH1487" t="s">
        <v>55</v>
      </c>
      <c r="AI1487" t="s">
        <v>270</v>
      </c>
    </row>
    <row r="1488" spans="1:35" x14ac:dyDescent="0.25">
      <c r="A1488" s="14" t="str">
        <f t="shared" si="23"/>
        <v>http://dodappwlsprd2.cloud.pge.com:8003/ilis_rpt/dailyeventlogdetail.jsp?odbeventlogid=17-0006166&amp;numberofmonths=24&amp;showchangehistorylog=1</v>
      </c>
      <c r="B1488" s="15" t="str">
        <f>HYPERLINK(A1488,V1488)</f>
        <v>17-0006166</v>
      </c>
      <c r="C1488" t="s">
        <v>1526</v>
      </c>
      <c r="D1488" t="s">
        <v>1527</v>
      </c>
      <c r="E1488" t="s">
        <v>84</v>
      </c>
      <c r="F1488" t="s">
        <v>1716</v>
      </c>
      <c r="G1488" s="2">
        <v>42601102</v>
      </c>
      <c r="H1488" t="s">
        <v>61</v>
      </c>
      <c r="I1488" s="3">
        <v>893</v>
      </c>
      <c r="J1488">
        <v>20170109</v>
      </c>
      <c r="K1488" s="4">
        <v>1209</v>
      </c>
      <c r="L1488">
        <v>1631170</v>
      </c>
      <c r="M1488" s="5">
        <v>1481</v>
      </c>
      <c r="N1488" t="s">
        <v>44</v>
      </c>
      <c r="O1488" t="s">
        <v>62</v>
      </c>
      <c r="P1488" t="s">
        <v>63</v>
      </c>
      <c r="Q1488" s="5">
        <v>4</v>
      </c>
      <c r="R1488" s="5">
        <v>5924</v>
      </c>
      <c r="S1488" t="s">
        <v>277</v>
      </c>
      <c r="T1488" t="s">
        <v>65</v>
      </c>
      <c r="U1488" t="s">
        <v>49</v>
      </c>
      <c r="V1488" t="s">
        <v>1983</v>
      </c>
      <c r="W1488" t="s">
        <v>51</v>
      </c>
      <c r="X1488" t="s">
        <v>52</v>
      </c>
      <c r="Y1488">
        <v>0</v>
      </c>
      <c r="Z1488" t="s">
        <v>53</v>
      </c>
      <c r="AA1488">
        <v>2017</v>
      </c>
      <c r="AB1488" t="s">
        <v>335</v>
      </c>
      <c r="AC1488" t="s">
        <v>55</v>
      </c>
      <c r="AD1488" t="s">
        <v>68</v>
      </c>
      <c r="AE1488">
        <v>1245875</v>
      </c>
      <c r="AF1488" t="s">
        <v>69</v>
      </c>
      <c r="AG1488" t="s">
        <v>58</v>
      </c>
      <c r="AH1488" t="s">
        <v>55</v>
      </c>
      <c r="AI1488" t="s">
        <v>270</v>
      </c>
    </row>
    <row r="1489" spans="1:35" x14ac:dyDescent="0.25">
      <c r="A1489" s="14" t="str">
        <f t="shared" si="23"/>
        <v>http://dodappwlsprd2.cloud.pge.com:8003/ilis_rpt/dailyeventlogdetail.jsp?odbeventlogid=17-0006506&amp;numberofmonths=24&amp;showchangehistorylog=1</v>
      </c>
      <c r="B1489" s="15" t="str">
        <f>HYPERLINK(A1489,V1489)</f>
        <v>17-0006506</v>
      </c>
      <c r="C1489" t="s">
        <v>1526</v>
      </c>
      <c r="D1489" t="s">
        <v>1527</v>
      </c>
      <c r="E1489" t="s">
        <v>84</v>
      </c>
      <c r="F1489" t="s">
        <v>1541</v>
      </c>
      <c r="G1489" s="2">
        <v>192251102</v>
      </c>
      <c r="H1489" t="s">
        <v>61</v>
      </c>
      <c r="I1489" s="3">
        <v>6115</v>
      </c>
      <c r="J1489">
        <v>20170109</v>
      </c>
      <c r="K1489" s="4">
        <v>1926</v>
      </c>
      <c r="L1489">
        <v>1632134</v>
      </c>
      <c r="M1489" s="5">
        <v>2422</v>
      </c>
      <c r="N1489" t="s">
        <v>44</v>
      </c>
      <c r="O1489" t="s">
        <v>62</v>
      </c>
      <c r="P1489" t="s">
        <v>63</v>
      </c>
      <c r="Q1489" s="5">
        <v>1</v>
      </c>
      <c r="R1489" s="5">
        <v>2422</v>
      </c>
      <c r="S1489" t="s">
        <v>283</v>
      </c>
      <c r="T1489" t="s">
        <v>65</v>
      </c>
      <c r="U1489" t="s">
        <v>49</v>
      </c>
      <c r="V1489" t="s">
        <v>1984</v>
      </c>
      <c r="W1489" t="s">
        <v>51</v>
      </c>
      <c r="X1489" t="s">
        <v>52</v>
      </c>
      <c r="Y1489">
        <v>0</v>
      </c>
      <c r="Z1489" t="s">
        <v>53</v>
      </c>
      <c r="AA1489">
        <v>2017</v>
      </c>
      <c r="AB1489" t="s">
        <v>335</v>
      </c>
      <c r="AC1489" t="s">
        <v>55</v>
      </c>
      <c r="AD1489" t="s">
        <v>68</v>
      </c>
      <c r="AE1489">
        <v>1246172</v>
      </c>
      <c r="AF1489" t="s">
        <v>69</v>
      </c>
      <c r="AG1489" t="s">
        <v>58</v>
      </c>
      <c r="AH1489" t="s">
        <v>55</v>
      </c>
      <c r="AI1489" t="s">
        <v>270</v>
      </c>
    </row>
    <row r="1490" spans="1:35" x14ac:dyDescent="0.25">
      <c r="A1490" s="14" t="str">
        <f t="shared" si="23"/>
        <v>http://dodappwlsprd2.cloud.pge.com:8003/ilis_rpt/dailyeventlogdetail.jsp?odbeventlogid=17-0007513&amp;numberofmonths=24&amp;showchangehistorylog=1</v>
      </c>
      <c r="B1490" s="15" t="str">
        <f>HYPERLINK(A1490,V1490)</f>
        <v>17-0007513</v>
      </c>
      <c r="C1490" t="s">
        <v>1526</v>
      </c>
      <c r="D1490" t="s">
        <v>1527</v>
      </c>
      <c r="E1490" t="s">
        <v>84</v>
      </c>
      <c r="F1490" t="s">
        <v>1571</v>
      </c>
      <c r="G1490" s="2">
        <v>42861101</v>
      </c>
      <c r="H1490" t="s">
        <v>42</v>
      </c>
      <c r="I1490" s="3">
        <v>76842</v>
      </c>
      <c r="J1490">
        <v>20170110</v>
      </c>
      <c r="K1490" s="4">
        <v>1730</v>
      </c>
      <c r="L1490">
        <v>1634723</v>
      </c>
      <c r="M1490" s="5">
        <v>1120</v>
      </c>
      <c r="N1490" t="s">
        <v>44</v>
      </c>
      <c r="O1490" t="s">
        <v>62</v>
      </c>
      <c r="P1490" t="s">
        <v>63</v>
      </c>
      <c r="Q1490" s="5">
        <v>171</v>
      </c>
      <c r="R1490" s="5">
        <v>191436</v>
      </c>
      <c r="S1490" t="s">
        <v>290</v>
      </c>
      <c r="T1490" t="s">
        <v>65</v>
      </c>
      <c r="U1490" t="s">
        <v>49</v>
      </c>
      <c r="V1490" t="s">
        <v>1985</v>
      </c>
      <c r="W1490" t="s">
        <v>51</v>
      </c>
      <c r="X1490" t="s">
        <v>52</v>
      </c>
      <c r="Y1490">
        <v>0</v>
      </c>
      <c r="Z1490" t="s">
        <v>53</v>
      </c>
      <c r="AA1490">
        <v>2017</v>
      </c>
      <c r="AB1490" t="s">
        <v>335</v>
      </c>
      <c r="AC1490" t="s">
        <v>55</v>
      </c>
      <c r="AD1490" t="s">
        <v>68</v>
      </c>
      <c r="AE1490">
        <v>1247058</v>
      </c>
      <c r="AF1490" t="s">
        <v>69</v>
      </c>
      <c r="AG1490" t="s">
        <v>58</v>
      </c>
      <c r="AH1490" t="s">
        <v>55</v>
      </c>
      <c r="AI1490" t="s">
        <v>270</v>
      </c>
    </row>
    <row r="1491" spans="1:35" x14ac:dyDescent="0.25">
      <c r="A1491" s="14" t="str">
        <f t="shared" si="23"/>
        <v>http://dodappwlsprd2.cloud.pge.com:8003/ilis_rpt/dailyeventlogdetail.jsp?odbeventlogid=17-0006521&amp;numberofmonths=24&amp;showchangehistorylog=1</v>
      </c>
      <c r="B1491" s="15" t="str">
        <f>HYPERLINK(A1491,V1491)</f>
        <v>17-0006521</v>
      </c>
      <c r="C1491" t="s">
        <v>1526</v>
      </c>
      <c r="D1491" t="s">
        <v>1527</v>
      </c>
      <c r="E1491" t="s">
        <v>84</v>
      </c>
      <c r="F1491" t="s">
        <v>1528</v>
      </c>
      <c r="G1491" s="2">
        <v>43081101</v>
      </c>
      <c r="H1491" t="s">
        <v>61</v>
      </c>
      <c r="I1491" s="3">
        <v>8481</v>
      </c>
      <c r="J1491">
        <v>20170110</v>
      </c>
      <c r="K1491" s="4">
        <v>805</v>
      </c>
      <c r="L1491">
        <v>1632657</v>
      </c>
      <c r="M1491" s="5">
        <v>2185</v>
      </c>
      <c r="N1491" t="s">
        <v>44</v>
      </c>
      <c r="O1491" t="s">
        <v>45</v>
      </c>
      <c r="P1491" t="s">
        <v>281</v>
      </c>
      <c r="Q1491" s="5">
        <v>16</v>
      </c>
      <c r="R1491" s="5">
        <v>34960</v>
      </c>
      <c r="S1491" t="s">
        <v>290</v>
      </c>
      <c r="T1491" t="s">
        <v>79</v>
      </c>
      <c r="U1491" t="s">
        <v>49</v>
      </c>
      <c r="V1491" t="s">
        <v>1986</v>
      </c>
      <c r="W1491" t="s">
        <v>51</v>
      </c>
      <c r="X1491" t="s">
        <v>52</v>
      </c>
      <c r="Y1491">
        <v>0</v>
      </c>
      <c r="Z1491" t="s">
        <v>53</v>
      </c>
      <c r="AA1491">
        <v>2017</v>
      </c>
      <c r="AB1491" t="s">
        <v>335</v>
      </c>
      <c r="AC1491" t="s">
        <v>55</v>
      </c>
      <c r="AD1491" t="s">
        <v>88</v>
      </c>
      <c r="AE1491">
        <v>1246180</v>
      </c>
      <c r="AF1491" t="s">
        <v>81</v>
      </c>
      <c r="AG1491" t="s">
        <v>58</v>
      </c>
      <c r="AH1491" t="s">
        <v>55</v>
      </c>
      <c r="AI1491" t="s">
        <v>270</v>
      </c>
    </row>
    <row r="1492" spans="1:35" x14ac:dyDescent="0.25">
      <c r="A1492" s="14" t="str">
        <f t="shared" si="23"/>
        <v>http://dodappwlsprd2.cloud.pge.com:8003/ilis_rpt/dailyeventlogdetail.jsp?odbeventlogid=17-0006581&amp;numberofmonths=24&amp;showchangehistorylog=1</v>
      </c>
      <c r="B1492" s="15" t="str">
        <f>HYPERLINK(A1492,V1492)</f>
        <v>17-0006581</v>
      </c>
      <c r="C1492" t="s">
        <v>1526</v>
      </c>
      <c r="D1492" t="s">
        <v>1527</v>
      </c>
      <c r="E1492" t="s">
        <v>84</v>
      </c>
      <c r="F1492" t="s">
        <v>1528</v>
      </c>
      <c r="G1492" s="2">
        <v>43081101</v>
      </c>
      <c r="H1492" t="s">
        <v>61</v>
      </c>
      <c r="I1492" s="3">
        <v>1579</v>
      </c>
      <c r="J1492">
        <v>20170110</v>
      </c>
      <c r="K1492" s="4">
        <v>449</v>
      </c>
      <c r="L1492">
        <v>1632488</v>
      </c>
      <c r="M1492" s="5">
        <v>845</v>
      </c>
      <c r="N1492" t="s">
        <v>44</v>
      </c>
      <c r="O1492" t="s">
        <v>45</v>
      </c>
      <c r="P1492" t="s">
        <v>281</v>
      </c>
      <c r="Q1492" s="5">
        <v>17</v>
      </c>
      <c r="R1492" s="5">
        <v>14365</v>
      </c>
      <c r="S1492" t="s">
        <v>283</v>
      </c>
      <c r="T1492" t="s">
        <v>65</v>
      </c>
      <c r="U1492" t="s">
        <v>49</v>
      </c>
      <c r="V1492" t="s">
        <v>1987</v>
      </c>
      <c r="W1492" t="s">
        <v>51</v>
      </c>
      <c r="X1492" t="s">
        <v>52</v>
      </c>
      <c r="Y1492">
        <v>0</v>
      </c>
      <c r="Z1492" t="s">
        <v>53</v>
      </c>
      <c r="AA1492">
        <v>2017</v>
      </c>
      <c r="AB1492" t="s">
        <v>335</v>
      </c>
      <c r="AC1492" t="s">
        <v>55</v>
      </c>
      <c r="AD1492" t="s">
        <v>68</v>
      </c>
      <c r="AE1492">
        <v>1246230</v>
      </c>
      <c r="AF1492" t="s">
        <v>69</v>
      </c>
      <c r="AG1492" t="s">
        <v>58</v>
      </c>
      <c r="AH1492" t="s">
        <v>55</v>
      </c>
      <c r="AI1492" t="s">
        <v>270</v>
      </c>
    </row>
    <row r="1493" spans="1:35" x14ac:dyDescent="0.25">
      <c r="A1493" s="14" t="str">
        <f t="shared" si="23"/>
        <v>http://dodappwlsprd2.cloud.pge.com:8003/ilis_rpt/dailyeventlogdetail.jsp?odbeventlogid=17-0007252&amp;numberofmonths=24&amp;showchangehistorylog=1</v>
      </c>
      <c r="B1493" s="15" t="str">
        <f>HYPERLINK(A1493,V1493)</f>
        <v>17-0007252</v>
      </c>
      <c r="C1493" t="s">
        <v>1526</v>
      </c>
      <c r="D1493" t="s">
        <v>1527</v>
      </c>
      <c r="E1493" t="s">
        <v>84</v>
      </c>
      <c r="F1493" t="s">
        <v>1802</v>
      </c>
      <c r="G1493" s="2">
        <v>192461101</v>
      </c>
      <c r="H1493" t="s">
        <v>61</v>
      </c>
      <c r="I1493" s="3">
        <v>4115</v>
      </c>
      <c r="J1493">
        <v>20170110</v>
      </c>
      <c r="K1493" s="4">
        <v>2310</v>
      </c>
      <c r="L1493">
        <v>1635202</v>
      </c>
      <c r="M1493" s="5">
        <v>879</v>
      </c>
      <c r="N1493" t="s">
        <v>44</v>
      </c>
      <c r="O1493" t="s">
        <v>62</v>
      </c>
      <c r="P1493" t="s">
        <v>63</v>
      </c>
      <c r="Q1493" s="5">
        <v>4</v>
      </c>
      <c r="R1493" s="5">
        <v>3516</v>
      </c>
      <c r="S1493" t="s">
        <v>283</v>
      </c>
      <c r="T1493" t="s">
        <v>65</v>
      </c>
      <c r="U1493" t="s">
        <v>49</v>
      </c>
      <c r="V1493" t="s">
        <v>1988</v>
      </c>
      <c r="W1493" t="s">
        <v>51</v>
      </c>
      <c r="X1493" t="s">
        <v>52</v>
      </c>
      <c r="Y1493">
        <v>0</v>
      </c>
      <c r="Z1493" t="s">
        <v>53</v>
      </c>
      <c r="AA1493">
        <v>2017</v>
      </c>
      <c r="AB1493" t="s">
        <v>335</v>
      </c>
      <c r="AC1493" t="s">
        <v>55</v>
      </c>
      <c r="AD1493" t="s">
        <v>88</v>
      </c>
      <c r="AE1493">
        <v>1246832</v>
      </c>
      <c r="AF1493" t="s">
        <v>69</v>
      </c>
      <c r="AG1493" t="s">
        <v>58</v>
      </c>
      <c r="AH1493" t="s">
        <v>55</v>
      </c>
      <c r="AI1493" t="s">
        <v>270</v>
      </c>
    </row>
    <row r="1494" spans="1:35" x14ac:dyDescent="0.25">
      <c r="A1494" s="14" t="str">
        <f t="shared" si="23"/>
        <v>http://dodappwlsprd2.cloud.pge.com:8003/ilis_rpt/dailyeventlogdetail.jsp?odbeventlogid=17-0006956&amp;numberofmonths=24&amp;showchangehistorylog=1</v>
      </c>
      <c r="B1494" s="15" t="str">
        <f>HYPERLINK(A1494,V1494)</f>
        <v>17-0006956</v>
      </c>
      <c r="C1494" t="s">
        <v>1526</v>
      </c>
      <c r="D1494" t="s">
        <v>1527</v>
      </c>
      <c r="E1494" t="s">
        <v>84</v>
      </c>
      <c r="F1494" t="s">
        <v>1530</v>
      </c>
      <c r="G1494" s="2">
        <v>42981101</v>
      </c>
      <c r="H1494" t="s">
        <v>42</v>
      </c>
      <c r="I1494" s="3">
        <v>1260</v>
      </c>
      <c r="J1494">
        <v>20170110</v>
      </c>
      <c r="K1494" s="4">
        <v>1839</v>
      </c>
      <c r="L1494">
        <v>1635588</v>
      </c>
      <c r="M1494" s="5">
        <v>1511</v>
      </c>
      <c r="N1494" t="s">
        <v>44</v>
      </c>
      <c r="O1494" t="s">
        <v>62</v>
      </c>
      <c r="P1494" t="s">
        <v>70</v>
      </c>
      <c r="Q1494" s="5">
        <v>95</v>
      </c>
      <c r="R1494" s="5">
        <v>111625</v>
      </c>
      <c r="S1494" t="s">
        <v>277</v>
      </c>
      <c r="T1494" t="s">
        <v>65</v>
      </c>
      <c r="U1494" t="s">
        <v>49</v>
      </c>
      <c r="V1494" t="s">
        <v>1989</v>
      </c>
      <c r="W1494" t="s">
        <v>51</v>
      </c>
      <c r="X1494" t="s">
        <v>52</v>
      </c>
      <c r="Y1494">
        <v>0</v>
      </c>
      <c r="Z1494" t="s">
        <v>53</v>
      </c>
      <c r="AA1494">
        <v>2017</v>
      </c>
      <c r="AB1494" t="s">
        <v>335</v>
      </c>
      <c r="AC1494" t="s">
        <v>55</v>
      </c>
      <c r="AD1494" t="s">
        <v>68</v>
      </c>
      <c r="AE1494">
        <v>1246538</v>
      </c>
      <c r="AF1494" t="s">
        <v>69</v>
      </c>
      <c r="AG1494" t="s">
        <v>58</v>
      </c>
      <c r="AH1494" t="s">
        <v>55</v>
      </c>
      <c r="AI1494" t="s">
        <v>270</v>
      </c>
    </row>
    <row r="1495" spans="1:35" x14ac:dyDescent="0.25">
      <c r="A1495" s="14" t="str">
        <f t="shared" si="23"/>
        <v>http://dodappwlsprd2.cloud.pge.com:8003/ilis_rpt/dailyeventlogdetail.jsp?odbeventlogid=17-0006810&amp;numberofmonths=24&amp;showchangehistorylog=1</v>
      </c>
      <c r="B1495" s="15" t="str">
        <f>HYPERLINK(A1495,V1495)</f>
        <v>17-0006810</v>
      </c>
      <c r="C1495" t="s">
        <v>1526</v>
      </c>
      <c r="D1495" t="s">
        <v>1527</v>
      </c>
      <c r="E1495" t="s">
        <v>84</v>
      </c>
      <c r="F1495" t="s">
        <v>1535</v>
      </c>
      <c r="G1495" s="2">
        <v>42761101</v>
      </c>
      <c r="H1495" t="s">
        <v>61</v>
      </c>
      <c r="I1495" s="3">
        <v>8561</v>
      </c>
      <c r="J1495">
        <v>20170110</v>
      </c>
      <c r="K1495" s="4">
        <v>1515</v>
      </c>
      <c r="L1495">
        <v>1633970</v>
      </c>
      <c r="M1495" s="5">
        <v>1251</v>
      </c>
      <c r="N1495" t="s">
        <v>44</v>
      </c>
      <c r="O1495" t="s">
        <v>62</v>
      </c>
      <c r="P1495" t="s">
        <v>63</v>
      </c>
      <c r="Q1495" s="5">
        <v>15</v>
      </c>
      <c r="R1495" s="5">
        <v>18765</v>
      </c>
      <c r="S1495" t="s">
        <v>283</v>
      </c>
      <c r="T1495" t="s">
        <v>79</v>
      </c>
      <c r="U1495" t="s">
        <v>49</v>
      </c>
      <c r="V1495" t="s">
        <v>1990</v>
      </c>
      <c r="W1495" t="s">
        <v>51</v>
      </c>
      <c r="X1495" t="s">
        <v>52</v>
      </c>
      <c r="Y1495">
        <v>0</v>
      </c>
      <c r="Z1495" t="s">
        <v>53</v>
      </c>
      <c r="AA1495">
        <v>2017</v>
      </c>
      <c r="AB1495" t="s">
        <v>335</v>
      </c>
      <c r="AC1495" t="s">
        <v>55</v>
      </c>
      <c r="AD1495" t="s">
        <v>88</v>
      </c>
      <c r="AE1495">
        <v>1246396</v>
      </c>
      <c r="AF1495" t="s">
        <v>81</v>
      </c>
      <c r="AG1495" t="s">
        <v>58</v>
      </c>
      <c r="AH1495" t="s">
        <v>55</v>
      </c>
      <c r="AI1495" t="s">
        <v>270</v>
      </c>
    </row>
    <row r="1496" spans="1:35" x14ac:dyDescent="0.25">
      <c r="A1496" s="14" t="str">
        <f t="shared" si="23"/>
        <v>http://dodappwlsprd2.cloud.pge.com:8003/ilis_rpt/dailyeventlogdetail.jsp?odbeventlogid=17-0006994&amp;numberofmonths=24&amp;showchangehistorylog=1</v>
      </c>
      <c r="B1496" s="15" t="str">
        <f>HYPERLINK(A1496,V1496)</f>
        <v>17-0006994</v>
      </c>
      <c r="C1496" t="s">
        <v>1526</v>
      </c>
      <c r="D1496" t="s">
        <v>1527</v>
      </c>
      <c r="E1496" t="s">
        <v>84</v>
      </c>
      <c r="F1496" t="s">
        <v>1535</v>
      </c>
      <c r="G1496" s="2">
        <v>42761101</v>
      </c>
      <c r="H1496" t="s">
        <v>61</v>
      </c>
      <c r="I1496" s="3">
        <v>3173</v>
      </c>
      <c r="J1496">
        <v>20170110</v>
      </c>
      <c r="K1496" s="4">
        <v>1512</v>
      </c>
      <c r="L1496">
        <v>1633956</v>
      </c>
      <c r="M1496" s="5">
        <v>1784</v>
      </c>
      <c r="N1496" t="s">
        <v>44</v>
      </c>
      <c r="O1496" t="s">
        <v>62</v>
      </c>
      <c r="P1496" t="s">
        <v>63</v>
      </c>
      <c r="Q1496" s="5">
        <v>2</v>
      </c>
      <c r="R1496" s="5">
        <v>3568</v>
      </c>
      <c r="S1496" t="s">
        <v>351</v>
      </c>
      <c r="T1496" t="s">
        <v>65</v>
      </c>
      <c r="U1496" t="s">
        <v>49</v>
      </c>
      <c r="V1496" t="s">
        <v>1991</v>
      </c>
      <c r="W1496" t="s">
        <v>51</v>
      </c>
      <c r="X1496" t="s">
        <v>52</v>
      </c>
      <c r="Y1496">
        <v>0</v>
      </c>
      <c r="Z1496" t="s">
        <v>53</v>
      </c>
      <c r="AA1496">
        <v>2017</v>
      </c>
      <c r="AB1496" t="s">
        <v>335</v>
      </c>
      <c r="AC1496" t="s">
        <v>55</v>
      </c>
      <c r="AD1496" t="s">
        <v>68</v>
      </c>
      <c r="AE1496">
        <v>1246576</v>
      </c>
      <c r="AF1496" t="s">
        <v>69</v>
      </c>
      <c r="AG1496" t="s">
        <v>58</v>
      </c>
      <c r="AH1496" t="s">
        <v>55</v>
      </c>
      <c r="AI1496" t="s">
        <v>270</v>
      </c>
    </row>
    <row r="1497" spans="1:35" x14ac:dyDescent="0.25">
      <c r="A1497" s="14" t="str">
        <f t="shared" si="23"/>
        <v>http://dodappwlsprd2.cloud.pge.com:8003/ilis_rpt/dailyeventlogdetail.jsp?odbeventlogid=17-0007231&amp;numberofmonths=24&amp;showchangehistorylog=1</v>
      </c>
      <c r="B1497" s="15" t="str">
        <f>HYPERLINK(A1497,V1497)</f>
        <v>17-0007231</v>
      </c>
      <c r="C1497" t="s">
        <v>1526</v>
      </c>
      <c r="D1497" t="s">
        <v>1527</v>
      </c>
      <c r="E1497" t="s">
        <v>84</v>
      </c>
      <c r="F1497" t="s">
        <v>1535</v>
      </c>
      <c r="G1497" s="2">
        <v>42761101</v>
      </c>
      <c r="H1497" t="s">
        <v>61</v>
      </c>
      <c r="I1497" s="3">
        <v>7085</v>
      </c>
      <c r="J1497">
        <v>20170110</v>
      </c>
      <c r="K1497" s="4">
        <v>1725</v>
      </c>
      <c r="L1497">
        <v>1634687</v>
      </c>
      <c r="M1497" s="5">
        <v>1733</v>
      </c>
      <c r="N1497" t="s">
        <v>44</v>
      </c>
      <c r="O1497" t="s">
        <v>62</v>
      </c>
      <c r="P1497" t="s">
        <v>63</v>
      </c>
      <c r="Q1497" s="5">
        <v>4</v>
      </c>
      <c r="R1497" s="5">
        <v>2714</v>
      </c>
      <c r="S1497" t="s">
        <v>283</v>
      </c>
      <c r="T1497" t="s">
        <v>65</v>
      </c>
      <c r="U1497" t="s">
        <v>49</v>
      </c>
      <c r="V1497" t="s">
        <v>1992</v>
      </c>
      <c r="W1497" t="s">
        <v>51</v>
      </c>
      <c r="X1497" t="s">
        <v>52</v>
      </c>
      <c r="Y1497">
        <v>0</v>
      </c>
      <c r="Z1497" t="s">
        <v>53</v>
      </c>
      <c r="AA1497">
        <v>2017</v>
      </c>
      <c r="AB1497" t="s">
        <v>335</v>
      </c>
      <c r="AC1497" t="s">
        <v>55</v>
      </c>
      <c r="AD1497" t="s">
        <v>68</v>
      </c>
      <c r="AE1497">
        <v>1246810</v>
      </c>
      <c r="AF1497" t="s">
        <v>69</v>
      </c>
      <c r="AG1497" t="s">
        <v>58</v>
      </c>
      <c r="AH1497" t="s">
        <v>55</v>
      </c>
      <c r="AI1497" t="s">
        <v>270</v>
      </c>
    </row>
    <row r="1498" spans="1:35" x14ac:dyDescent="0.25">
      <c r="A1498" s="14" t="str">
        <f t="shared" si="23"/>
        <v>http://dodappwlsprd2.cloud.pge.com:8003/ilis_rpt/dailyeventlogdetail.jsp?odbeventlogid=17-0006493&amp;numberofmonths=24&amp;showchangehistorylog=1</v>
      </c>
      <c r="B1498" s="15" t="str">
        <f>HYPERLINK(A1498,V1498)</f>
        <v>17-0006493</v>
      </c>
      <c r="C1498" t="s">
        <v>1526</v>
      </c>
      <c r="D1498" t="s">
        <v>1527</v>
      </c>
      <c r="E1498" t="s">
        <v>84</v>
      </c>
      <c r="F1498" t="s">
        <v>1538</v>
      </c>
      <c r="G1498" s="2">
        <v>42761102</v>
      </c>
      <c r="H1498" t="s">
        <v>265</v>
      </c>
      <c r="I1498" s="3" t="s">
        <v>1993</v>
      </c>
      <c r="J1498">
        <v>20170110</v>
      </c>
      <c r="K1498" s="4">
        <v>948</v>
      </c>
      <c r="L1498">
        <v>1632845</v>
      </c>
      <c r="M1498" s="5">
        <v>1874</v>
      </c>
      <c r="N1498" t="s">
        <v>44</v>
      </c>
      <c r="O1498" t="s">
        <v>62</v>
      </c>
      <c r="P1498" t="s">
        <v>70</v>
      </c>
      <c r="Q1498" s="5">
        <v>4</v>
      </c>
      <c r="R1498" s="5">
        <v>7496</v>
      </c>
      <c r="S1498" t="s">
        <v>290</v>
      </c>
      <c r="T1498" t="s">
        <v>65</v>
      </c>
      <c r="U1498" t="s">
        <v>49</v>
      </c>
      <c r="V1498" t="s">
        <v>1994</v>
      </c>
      <c r="W1498" t="s">
        <v>51</v>
      </c>
      <c r="X1498" t="s">
        <v>52</v>
      </c>
      <c r="Y1498">
        <v>0</v>
      </c>
      <c r="Z1498" t="s">
        <v>53</v>
      </c>
      <c r="AA1498">
        <v>2017</v>
      </c>
      <c r="AB1498" t="s">
        <v>335</v>
      </c>
      <c r="AC1498" t="s">
        <v>55</v>
      </c>
      <c r="AD1498" t="s">
        <v>68</v>
      </c>
      <c r="AE1498">
        <v>1246165</v>
      </c>
      <c r="AF1498" t="s">
        <v>69</v>
      </c>
      <c r="AG1498" t="s">
        <v>58</v>
      </c>
      <c r="AH1498" t="s">
        <v>55</v>
      </c>
      <c r="AI1498" t="s">
        <v>270</v>
      </c>
    </row>
    <row r="1499" spans="1:35" x14ac:dyDescent="0.25">
      <c r="A1499" s="14" t="str">
        <f t="shared" si="23"/>
        <v>http://dodappwlsprd2.cloud.pge.com:8003/ilis_rpt/dailyeventlogdetail.jsp?odbeventlogid=17-0006836&amp;numberofmonths=24&amp;showchangehistorylog=1</v>
      </c>
      <c r="B1499" s="15" t="str">
        <f>HYPERLINK(A1499,V1499)</f>
        <v>17-0006836</v>
      </c>
      <c r="C1499" t="s">
        <v>1526</v>
      </c>
      <c r="D1499" t="s">
        <v>1527</v>
      </c>
      <c r="E1499" t="s">
        <v>84</v>
      </c>
      <c r="F1499" t="s">
        <v>1538</v>
      </c>
      <c r="G1499" s="2">
        <v>42761102</v>
      </c>
      <c r="H1499" t="s">
        <v>61</v>
      </c>
      <c r="I1499" s="3">
        <v>1801</v>
      </c>
      <c r="J1499">
        <v>20170110</v>
      </c>
      <c r="K1499" s="4">
        <v>1702</v>
      </c>
      <c r="L1499">
        <v>1634566</v>
      </c>
      <c r="M1499" s="5">
        <v>85</v>
      </c>
      <c r="N1499" t="s">
        <v>44</v>
      </c>
      <c r="O1499" t="s">
        <v>62</v>
      </c>
      <c r="P1499" t="s">
        <v>63</v>
      </c>
      <c r="Q1499" s="5">
        <v>10</v>
      </c>
      <c r="R1499" s="5">
        <v>850</v>
      </c>
      <c r="S1499" t="s">
        <v>283</v>
      </c>
      <c r="T1499" t="s">
        <v>65</v>
      </c>
      <c r="U1499" t="s">
        <v>49</v>
      </c>
      <c r="V1499" t="s">
        <v>1995</v>
      </c>
      <c r="W1499" t="s">
        <v>51</v>
      </c>
      <c r="X1499" t="s">
        <v>52</v>
      </c>
      <c r="Y1499">
        <v>0</v>
      </c>
      <c r="Z1499" t="s">
        <v>53</v>
      </c>
      <c r="AA1499">
        <v>2017</v>
      </c>
      <c r="AB1499" t="s">
        <v>335</v>
      </c>
      <c r="AC1499" t="s">
        <v>55</v>
      </c>
      <c r="AD1499" t="s">
        <v>68</v>
      </c>
      <c r="AE1499">
        <v>1246419</v>
      </c>
      <c r="AF1499" t="s">
        <v>69</v>
      </c>
      <c r="AG1499" t="s">
        <v>58</v>
      </c>
      <c r="AH1499" t="s">
        <v>55</v>
      </c>
      <c r="AI1499" t="s">
        <v>270</v>
      </c>
    </row>
    <row r="1500" spans="1:35" x14ac:dyDescent="0.25">
      <c r="A1500" s="14" t="str">
        <f t="shared" si="23"/>
        <v>http://dodappwlsprd2.cloud.pge.com:8003/ilis_rpt/dailyeventlogdetail.jsp?odbeventlogid=17-0007238&amp;numberofmonths=24&amp;showchangehistorylog=1</v>
      </c>
      <c r="B1500" s="15" t="str">
        <f>HYPERLINK(A1500,V1500)</f>
        <v>17-0007238</v>
      </c>
      <c r="C1500" t="s">
        <v>1526</v>
      </c>
      <c r="D1500" t="s">
        <v>1527</v>
      </c>
      <c r="E1500" t="s">
        <v>84</v>
      </c>
      <c r="F1500" t="s">
        <v>1538</v>
      </c>
      <c r="G1500" s="2">
        <v>42761102</v>
      </c>
      <c r="H1500" t="s">
        <v>265</v>
      </c>
      <c r="I1500" s="3" t="s">
        <v>1996</v>
      </c>
      <c r="J1500">
        <v>20170110</v>
      </c>
      <c r="K1500" s="4">
        <v>2114</v>
      </c>
      <c r="L1500">
        <v>1637989</v>
      </c>
      <c r="M1500" s="5">
        <v>1266</v>
      </c>
      <c r="N1500" t="s">
        <v>44</v>
      </c>
      <c r="O1500" t="s">
        <v>62</v>
      </c>
      <c r="P1500" t="s">
        <v>63</v>
      </c>
      <c r="Q1500" s="5">
        <v>128</v>
      </c>
      <c r="R1500" s="5">
        <v>5173</v>
      </c>
      <c r="S1500" t="s">
        <v>283</v>
      </c>
      <c r="T1500" t="s">
        <v>79</v>
      </c>
      <c r="U1500" t="s">
        <v>49</v>
      </c>
      <c r="V1500" t="s">
        <v>1997</v>
      </c>
      <c r="W1500" t="s">
        <v>51</v>
      </c>
      <c r="X1500" t="s">
        <v>52</v>
      </c>
      <c r="Y1500">
        <v>0</v>
      </c>
      <c r="Z1500" t="s">
        <v>53</v>
      </c>
      <c r="AA1500">
        <v>2017</v>
      </c>
      <c r="AB1500" t="s">
        <v>335</v>
      </c>
      <c r="AC1500" t="s">
        <v>55</v>
      </c>
      <c r="AD1500" t="s">
        <v>68</v>
      </c>
      <c r="AE1500">
        <v>1246817</v>
      </c>
      <c r="AF1500" t="s">
        <v>81</v>
      </c>
      <c r="AG1500" t="s">
        <v>58</v>
      </c>
      <c r="AH1500" t="s">
        <v>55</v>
      </c>
      <c r="AI1500" t="s">
        <v>270</v>
      </c>
    </row>
    <row r="1501" spans="1:35" x14ac:dyDescent="0.25">
      <c r="A1501" s="14" t="str">
        <f t="shared" si="23"/>
        <v>http://dodappwlsprd2.cloud.pge.com:8003/ilis_rpt/dailyeventlogdetail.jsp?odbeventlogid=17-0006726&amp;numberofmonths=24&amp;showchangehistorylog=1</v>
      </c>
      <c r="B1501" s="15" t="str">
        <f>HYPERLINK(A1501,V1501)</f>
        <v>17-0006726</v>
      </c>
      <c r="C1501" t="s">
        <v>1526</v>
      </c>
      <c r="D1501" t="s">
        <v>1527</v>
      </c>
      <c r="E1501" t="s">
        <v>84</v>
      </c>
      <c r="F1501" t="s">
        <v>1609</v>
      </c>
      <c r="G1501" s="2">
        <v>42761104</v>
      </c>
      <c r="H1501" t="s">
        <v>61</v>
      </c>
      <c r="I1501" s="3">
        <v>1757</v>
      </c>
      <c r="J1501">
        <v>20170110</v>
      </c>
      <c r="K1501" s="4">
        <v>1051</v>
      </c>
      <c r="L1501">
        <v>1633702</v>
      </c>
      <c r="M1501" s="5">
        <v>1786</v>
      </c>
      <c r="N1501" t="s">
        <v>44</v>
      </c>
      <c r="O1501" t="s">
        <v>62</v>
      </c>
      <c r="P1501" t="s">
        <v>63</v>
      </c>
      <c r="Q1501" s="5">
        <v>16</v>
      </c>
      <c r="R1501" s="5">
        <v>28576</v>
      </c>
      <c r="S1501" t="s">
        <v>283</v>
      </c>
      <c r="T1501" t="s">
        <v>65</v>
      </c>
      <c r="U1501" t="s">
        <v>49</v>
      </c>
      <c r="V1501" t="s">
        <v>1998</v>
      </c>
      <c r="W1501" t="s">
        <v>51</v>
      </c>
      <c r="X1501" t="s">
        <v>52</v>
      </c>
      <c r="Y1501">
        <v>0</v>
      </c>
      <c r="Z1501" t="s">
        <v>53</v>
      </c>
      <c r="AA1501">
        <v>2017</v>
      </c>
      <c r="AB1501" t="s">
        <v>335</v>
      </c>
      <c r="AC1501" t="s">
        <v>55</v>
      </c>
      <c r="AD1501" t="s">
        <v>68</v>
      </c>
      <c r="AE1501">
        <v>1246332</v>
      </c>
      <c r="AF1501" t="s">
        <v>69</v>
      </c>
      <c r="AG1501" t="s">
        <v>58</v>
      </c>
      <c r="AH1501" t="s">
        <v>55</v>
      </c>
      <c r="AI1501" t="s">
        <v>270</v>
      </c>
    </row>
    <row r="1502" spans="1:35" x14ac:dyDescent="0.25">
      <c r="A1502" s="14" t="str">
        <f t="shared" si="23"/>
        <v>http://dodappwlsprd2.cloud.pge.com:8003/ilis_rpt/dailyeventlogdetail.jsp?odbeventlogid=17-0006555&amp;numberofmonths=24&amp;showchangehistorylog=1</v>
      </c>
      <c r="B1502" s="15" t="str">
        <f>HYPERLINK(A1502,V1502)</f>
        <v>17-0006555</v>
      </c>
      <c r="C1502" t="s">
        <v>1526</v>
      </c>
      <c r="D1502" t="s">
        <v>1527</v>
      </c>
      <c r="E1502" t="s">
        <v>84</v>
      </c>
      <c r="F1502" t="s">
        <v>1614</v>
      </c>
      <c r="G1502" s="2">
        <v>192311142</v>
      </c>
      <c r="H1502" t="s">
        <v>61</v>
      </c>
      <c r="I1502" s="3">
        <v>4599</v>
      </c>
      <c r="J1502">
        <v>20170110</v>
      </c>
      <c r="K1502" s="4">
        <v>1136</v>
      </c>
      <c r="L1502">
        <v>1633088</v>
      </c>
      <c r="M1502" s="5">
        <v>1868</v>
      </c>
      <c r="N1502" t="s">
        <v>44</v>
      </c>
      <c r="O1502" t="s">
        <v>62</v>
      </c>
      <c r="P1502" t="s">
        <v>63</v>
      </c>
      <c r="Q1502" s="5">
        <v>7</v>
      </c>
      <c r="R1502" s="5">
        <v>13076</v>
      </c>
      <c r="S1502" t="s">
        <v>290</v>
      </c>
      <c r="T1502" t="s">
        <v>65</v>
      </c>
      <c r="U1502" t="s">
        <v>49</v>
      </c>
      <c r="V1502" t="s">
        <v>1999</v>
      </c>
      <c r="W1502" t="s">
        <v>51</v>
      </c>
      <c r="X1502" t="s">
        <v>52</v>
      </c>
      <c r="Y1502">
        <v>0</v>
      </c>
      <c r="Z1502" t="s">
        <v>53</v>
      </c>
      <c r="AA1502">
        <v>2017</v>
      </c>
      <c r="AB1502" t="s">
        <v>335</v>
      </c>
      <c r="AC1502" t="s">
        <v>55</v>
      </c>
      <c r="AD1502" t="s">
        <v>68</v>
      </c>
      <c r="AE1502">
        <v>1246201</v>
      </c>
      <c r="AF1502" t="s">
        <v>69</v>
      </c>
      <c r="AG1502" t="s">
        <v>58</v>
      </c>
      <c r="AH1502" t="s">
        <v>55</v>
      </c>
      <c r="AI1502" t="s">
        <v>270</v>
      </c>
    </row>
    <row r="1503" spans="1:35" x14ac:dyDescent="0.25">
      <c r="A1503" s="14" t="str">
        <f t="shared" si="23"/>
        <v>http://dodappwlsprd2.cloud.pge.com:8003/ilis_rpt/dailyeventlogdetail.jsp?odbeventlogid=17-0006904&amp;numberofmonths=24&amp;showchangehistorylog=1</v>
      </c>
      <c r="B1503" s="15" t="str">
        <f>HYPERLINK(A1503,V1503)</f>
        <v>17-0006904</v>
      </c>
      <c r="C1503" t="s">
        <v>1526</v>
      </c>
      <c r="D1503" t="s">
        <v>1527</v>
      </c>
      <c r="E1503" t="s">
        <v>84</v>
      </c>
      <c r="F1503" t="s">
        <v>1740</v>
      </c>
      <c r="G1503" s="2">
        <v>192401101</v>
      </c>
      <c r="H1503" t="s">
        <v>61</v>
      </c>
      <c r="I1503" s="3">
        <v>8437</v>
      </c>
      <c r="J1503">
        <v>20170110</v>
      </c>
      <c r="K1503" s="4">
        <v>1611</v>
      </c>
      <c r="L1503">
        <v>1635231</v>
      </c>
      <c r="M1503" s="5">
        <v>229</v>
      </c>
      <c r="N1503" t="s">
        <v>44</v>
      </c>
      <c r="O1503" t="s">
        <v>62</v>
      </c>
      <c r="P1503" t="s">
        <v>63</v>
      </c>
      <c r="Q1503" s="5">
        <v>32</v>
      </c>
      <c r="R1503" s="5">
        <v>7328</v>
      </c>
      <c r="S1503" t="s">
        <v>279</v>
      </c>
      <c r="T1503" t="s">
        <v>65</v>
      </c>
      <c r="U1503" t="s">
        <v>49</v>
      </c>
      <c r="V1503" t="s">
        <v>2000</v>
      </c>
      <c r="W1503" t="s">
        <v>51</v>
      </c>
      <c r="X1503" t="s">
        <v>52</v>
      </c>
      <c r="Y1503">
        <v>0</v>
      </c>
      <c r="Z1503" t="s">
        <v>53</v>
      </c>
      <c r="AA1503">
        <v>2017</v>
      </c>
      <c r="AB1503" t="s">
        <v>335</v>
      </c>
      <c r="AC1503" t="s">
        <v>55</v>
      </c>
      <c r="AD1503" t="s">
        <v>68</v>
      </c>
      <c r="AE1503">
        <v>1246485</v>
      </c>
      <c r="AF1503" t="s">
        <v>69</v>
      </c>
      <c r="AG1503" t="s">
        <v>58</v>
      </c>
      <c r="AH1503" t="s">
        <v>55</v>
      </c>
      <c r="AI1503" t="s">
        <v>270</v>
      </c>
    </row>
    <row r="1504" spans="1:35" x14ac:dyDescent="0.25">
      <c r="A1504" s="14" t="str">
        <f t="shared" si="23"/>
        <v>http://dodappwlsprd2.cloud.pge.com:8003/ilis_rpt/dailyeventlogdetail.jsp?odbeventlogid=17-0006612&amp;numberofmonths=24&amp;showchangehistorylog=1</v>
      </c>
      <c r="B1504" s="15" t="str">
        <f>HYPERLINK(A1504,V1504)</f>
        <v>17-0006612</v>
      </c>
      <c r="C1504" t="s">
        <v>1526</v>
      </c>
      <c r="D1504" t="s">
        <v>1527</v>
      </c>
      <c r="E1504" t="s">
        <v>84</v>
      </c>
      <c r="F1504" t="s">
        <v>1562</v>
      </c>
      <c r="G1504" s="2">
        <v>43351106</v>
      </c>
      <c r="H1504" t="s">
        <v>42</v>
      </c>
      <c r="I1504" s="3">
        <v>38632</v>
      </c>
      <c r="J1504">
        <v>20170110</v>
      </c>
      <c r="K1504" s="4">
        <v>1224</v>
      </c>
      <c r="L1504">
        <v>1633199</v>
      </c>
      <c r="M1504" s="5">
        <v>666</v>
      </c>
      <c r="N1504" t="s">
        <v>44</v>
      </c>
      <c r="O1504" t="s">
        <v>62</v>
      </c>
      <c r="P1504" t="s">
        <v>63</v>
      </c>
      <c r="Q1504" s="5">
        <v>259</v>
      </c>
      <c r="R1504" s="5">
        <v>17964</v>
      </c>
      <c r="S1504" t="s">
        <v>290</v>
      </c>
      <c r="T1504" t="s">
        <v>65</v>
      </c>
      <c r="U1504" t="s">
        <v>49</v>
      </c>
      <c r="V1504" t="s">
        <v>2001</v>
      </c>
      <c r="W1504" t="s">
        <v>51</v>
      </c>
      <c r="X1504" t="s">
        <v>52</v>
      </c>
      <c r="Y1504">
        <v>0</v>
      </c>
      <c r="Z1504" t="s">
        <v>53</v>
      </c>
      <c r="AA1504">
        <v>2017</v>
      </c>
      <c r="AB1504" t="s">
        <v>335</v>
      </c>
      <c r="AC1504" t="s">
        <v>55</v>
      </c>
      <c r="AD1504" t="s">
        <v>68</v>
      </c>
      <c r="AE1504">
        <v>1246253</v>
      </c>
      <c r="AF1504" t="s">
        <v>69</v>
      </c>
      <c r="AG1504" t="s">
        <v>58</v>
      </c>
      <c r="AH1504" t="s">
        <v>55</v>
      </c>
      <c r="AI1504" t="s">
        <v>270</v>
      </c>
    </row>
    <row r="1505" spans="1:35" x14ac:dyDescent="0.25">
      <c r="A1505" s="14" t="str">
        <f t="shared" si="23"/>
        <v>http://dodappwlsprd2.cloud.pge.com:8003/ilis_rpt/dailyeventlogdetail.jsp?odbeventlogid=17-0006516&amp;numberofmonths=24&amp;showchangehistorylog=1</v>
      </c>
      <c r="B1505" s="15" t="str">
        <f>HYPERLINK(A1505,V1505)</f>
        <v>17-0006516</v>
      </c>
      <c r="C1505" t="s">
        <v>1526</v>
      </c>
      <c r="D1505" t="s">
        <v>1527</v>
      </c>
      <c r="E1505" t="s">
        <v>84</v>
      </c>
      <c r="F1505" t="s">
        <v>1714</v>
      </c>
      <c r="G1505" s="2">
        <v>42601101</v>
      </c>
      <c r="H1505" t="s">
        <v>61</v>
      </c>
      <c r="I1505" s="3">
        <v>1311</v>
      </c>
      <c r="J1505">
        <v>20170110</v>
      </c>
      <c r="K1505" s="4">
        <v>800</v>
      </c>
      <c r="L1505">
        <v>1632630</v>
      </c>
      <c r="M1505" s="5">
        <v>582</v>
      </c>
      <c r="N1505" t="s">
        <v>44</v>
      </c>
      <c r="O1505" t="s">
        <v>62</v>
      </c>
      <c r="P1505" t="s">
        <v>63</v>
      </c>
      <c r="Q1505" s="5">
        <v>13</v>
      </c>
      <c r="R1505" s="5">
        <v>7566</v>
      </c>
      <c r="S1505" t="s">
        <v>290</v>
      </c>
      <c r="T1505" t="s">
        <v>65</v>
      </c>
      <c r="U1505" t="s">
        <v>49</v>
      </c>
      <c r="V1505" t="s">
        <v>2002</v>
      </c>
      <c r="W1505" t="s">
        <v>51</v>
      </c>
      <c r="X1505" t="s">
        <v>52</v>
      </c>
      <c r="Y1505">
        <v>0</v>
      </c>
      <c r="Z1505" t="s">
        <v>53</v>
      </c>
      <c r="AA1505">
        <v>2017</v>
      </c>
      <c r="AB1505" t="s">
        <v>335</v>
      </c>
      <c r="AC1505" t="s">
        <v>55</v>
      </c>
      <c r="AD1505" t="s">
        <v>68</v>
      </c>
      <c r="AE1505">
        <v>1246175</v>
      </c>
      <c r="AF1505" t="s">
        <v>69</v>
      </c>
      <c r="AG1505" t="s">
        <v>58</v>
      </c>
      <c r="AH1505" t="s">
        <v>55</v>
      </c>
      <c r="AI1505" t="s">
        <v>270</v>
      </c>
    </row>
    <row r="1506" spans="1:35" x14ac:dyDescent="0.25">
      <c r="A1506" s="14" t="str">
        <f t="shared" si="23"/>
        <v>http://dodappwlsprd2.cloud.pge.com:8003/ilis_rpt/dailyeventlogdetail.jsp?odbeventlogid=17-0006682&amp;numberofmonths=24&amp;showchangehistorylog=1</v>
      </c>
      <c r="B1506" s="15" t="str">
        <f>HYPERLINK(A1506,V1506)</f>
        <v>17-0006682</v>
      </c>
      <c r="C1506" t="s">
        <v>1526</v>
      </c>
      <c r="D1506" t="s">
        <v>1527</v>
      </c>
      <c r="E1506" t="s">
        <v>84</v>
      </c>
      <c r="F1506" t="s">
        <v>1543</v>
      </c>
      <c r="G1506" s="2">
        <v>42661103</v>
      </c>
      <c r="H1506" t="s">
        <v>42</v>
      </c>
      <c r="I1506" s="3">
        <v>37506</v>
      </c>
      <c r="J1506">
        <v>20170110</v>
      </c>
      <c r="K1506" s="4">
        <v>1348</v>
      </c>
      <c r="L1506">
        <v>1633520</v>
      </c>
      <c r="M1506" s="5">
        <v>1900</v>
      </c>
      <c r="N1506" t="s">
        <v>44</v>
      </c>
      <c r="O1506" t="s">
        <v>62</v>
      </c>
      <c r="P1506" t="s">
        <v>63</v>
      </c>
      <c r="Q1506" s="5">
        <v>89</v>
      </c>
      <c r="R1506" s="5">
        <v>122926</v>
      </c>
      <c r="S1506" t="s">
        <v>283</v>
      </c>
      <c r="T1506" t="s">
        <v>150</v>
      </c>
      <c r="U1506" t="s">
        <v>49</v>
      </c>
      <c r="V1506" t="s">
        <v>2003</v>
      </c>
      <c r="W1506" t="s">
        <v>51</v>
      </c>
      <c r="X1506" t="s">
        <v>52</v>
      </c>
      <c r="Y1506">
        <v>0</v>
      </c>
      <c r="Z1506" t="s">
        <v>53</v>
      </c>
      <c r="AA1506">
        <v>2017</v>
      </c>
      <c r="AB1506" t="s">
        <v>335</v>
      </c>
      <c r="AC1506" t="s">
        <v>55</v>
      </c>
      <c r="AD1506" t="s">
        <v>68</v>
      </c>
      <c r="AE1506">
        <v>1246303</v>
      </c>
      <c r="AF1506" t="s">
        <v>152</v>
      </c>
      <c r="AG1506" t="s">
        <v>58</v>
      </c>
      <c r="AH1506" t="s">
        <v>55</v>
      </c>
      <c r="AI1506" t="s">
        <v>270</v>
      </c>
    </row>
    <row r="1507" spans="1:35" x14ac:dyDescent="0.25">
      <c r="A1507" s="14" t="str">
        <f t="shared" si="23"/>
        <v>http://dodappwlsprd2.cloud.pge.com:8003/ilis_rpt/dailyeventlogdetail.jsp?odbeventlogid=17-0007780&amp;numberofmonths=24&amp;showchangehistorylog=1</v>
      </c>
      <c r="B1507" s="15" t="str">
        <f>HYPERLINK(A1507,V1507)</f>
        <v>17-0007780</v>
      </c>
      <c r="C1507" t="s">
        <v>1526</v>
      </c>
      <c r="D1507" t="s">
        <v>1527</v>
      </c>
      <c r="E1507" t="s">
        <v>84</v>
      </c>
      <c r="F1507" t="s">
        <v>1571</v>
      </c>
      <c r="G1507" s="2">
        <v>42861101</v>
      </c>
      <c r="H1507" t="s">
        <v>61</v>
      </c>
      <c r="I1507" s="3">
        <v>4599</v>
      </c>
      <c r="J1507">
        <v>20170111</v>
      </c>
      <c r="K1507" s="4">
        <v>1520</v>
      </c>
      <c r="L1507">
        <v>1640218</v>
      </c>
      <c r="M1507" s="5">
        <v>28</v>
      </c>
      <c r="N1507" t="s">
        <v>44</v>
      </c>
      <c r="O1507" t="s">
        <v>62</v>
      </c>
      <c r="P1507" t="s">
        <v>70</v>
      </c>
      <c r="Q1507" s="5">
        <v>4</v>
      </c>
      <c r="R1507" s="5">
        <v>112</v>
      </c>
      <c r="S1507" t="s">
        <v>277</v>
      </c>
      <c r="T1507" t="s">
        <v>65</v>
      </c>
      <c r="U1507" t="s">
        <v>49</v>
      </c>
      <c r="V1507" t="s">
        <v>2004</v>
      </c>
      <c r="W1507" t="s">
        <v>51</v>
      </c>
      <c r="X1507" t="s">
        <v>52</v>
      </c>
      <c r="Y1507">
        <v>0</v>
      </c>
      <c r="Z1507" t="s">
        <v>53</v>
      </c>
      <c r="AA1507">
        <v>2017</v>
      </c>
      <c r="AB1507" t="s">
        <v>335</v>
      </c>
      <c r="AC1507" t="s">
        <v>55</v>
      </c>
      <c r="AD1507" t="s">
        <v>88</v>
      </c>
      <c r="AE1507">
        <v>1247248</v>
      </c>
      <c r="AF1507" t="s">
        <v>69</v>
      </c>
      <c r="AG1507" t="s">
        <v>58</v>
      </c>
      <c r="AH1507" t="s">
        <v>55</v>
      </c>
      <c r="AI1507" t="s">
        <v>270</v>
      </c>
    </row>
    <row r="1508" spans="1:35" x14ac:dyDescent="0.25">
      <c r="A1508" s="14" t="str">
        <f t="shared" si="23"/>
        <v>http://dodappwlsprd2.cloud.pge.com:8003/ilis_rpt/dailyeventlogdetail.jsp?odbeventlogid=17-0007483&amp;numberofmonths=24&amp;showchangehistorylog=1</v>
      </c>
      <c r="B1508" s="15" t="str">
        <f>HYPERLINK(A1508,V1508)</f>
        <v>17-0007483</v>
      </c>
      <c r="C1508" t="s">
        <v>1526</v>
      </c>
      <c r="D1508" t="s">
        <v>1527</v>
      </c>
      <c r="E1508" t="s">
        <v>84</v>
      </c>
      <c r="F1508" t="s">
        <v>1530</v>
      </c>
      <c r="G1508" s="2">
        <v>42981101</v>
      </c>
      <c r="H1508" t="s">
        <v>61</v>
      </c>
      <c r="I1508" s="3">
        <v>5233</v>
      </c>
      <c r="J1508">
        <v>20170111</v>
      </c>
      <c r="K1508" s="4">
        <v>29</v>
      </c>
      <c r="L1508">
        <v>1638185</v>
      </c>
      <c r="M1508" s="5">
        <v>1111</v>
      </c>
      <c r="N1508" t="s">
        <v>44</v>
      </c>
      <c r="O1508" t="s">
        <v>62</v>
      </c>
      <c r="P1508" t="s">
        <v>63</v>
      </c>
      <c r="Q1508" s="5">
        <v>41</v>
      </c>
      <c r="R1508" s="5">
        <v>45551</v>
      </c>
      <c r="S1508" t="s">
        <v>283</v>
      </c>
      <c r="T1508" t="s">
        <v>65</v>
      </c>
      <c r="U1508" t="s">
        <v>49</v>
      </c>
      <c r="V1508" t="s">
        <v>2005</v>
      </c>
      <c r="W1508" t="s">
        <v>51</v>
      </c>
      <c r="X1508" t="s">
        <v>52</v>
      </c>
      <c r="Y1508">
        <v>0</v>
      </c>
      <c r="Z1508" t="s">
        <v>53</v>
      </c>
      <c r="AA1508">
        <v>2017</v>
      </c>
      <c r="AB1508" t="s">
        <v>335</v>
      </c>
      <c r="AC1508" t="s">
        <v>55</v>
      </c>
      <c r="AD1508" t="s">
        <v>68</v>
      </c>
      <c r="AE1508">
        <v>1247040</v>
      </c>
      <c r="AF1508" t="s">
        <v>69</v>
      </c>
      <c r="AG1508" t="s">
        <v>58</v>
      </c>
      <c r="AH1508" t="s">
        <v>55</v>
      </c>
      <c r="AI1508" t="s">
        <v>270</v>
      </c>
    </row>
    <row r="1509" spans="1:35" x14ac:dyDescent="0.25">
      <c r="A1509" s="14" t="str">
        <f t="shared" si="23"/>
        <v>http://dodappwlsprd2.cloud.pge.com:8003/ilis_rpt/dailyeventlogdetail.jsp?odbeventlogid=17-0007543&amp;numberofmonths=24&amp;showchangehistorylog=1</v>
      </c>
      <c r="B1509" s="15" t="str">
        <f>HYPERLINK(A1509,V1509)</f>
        <v>17-0007543</v>
      </c>
      <c r="C1509" t="s">
        <v>1526</v>
      </c>
      <c r="D1509" t="s">
        <v>1527</v>
      </c>
      <c r="E1509" t="s">
        <v>84</v>
      </c>
      <c r="F1509" t="s">
        <v>1530</v>
      </c>
      <c r="G1509" s="2">
        <v>42981101</v>
      </c>
      <c r="H1509" t="s">
        <v>61</v>
      </c>
      <c r="I1509" s="3">
        <v>1457</v>
      </c>
      <c r="J1509">
        <v>20170111</v>
      </c>
      <c r="K1509" s="4">
        <v>805</v>
      </c>
      <c r="L1509">
        <v>1638984</v>
      </c>
      <c r="M1509" s="5">
        <v>624</v>
      </c>
      <c r="N1509" t="s">
        <v>44</v>
      </c>
      <c r="O1509" t="s">
        <v>62</v>
      </c>
      <c r="P1509" t="s">
        <v>63</v>
      </c>
      <c r="Q1509" s="5">
        <v>9</v>
      </c>
      <c r="R1509" s="5">
        <v>5616</v>
      </c>
      <c r="S1509" t="s">
        <v>283</v>
      </c>
      <c r="T1509" t="s">
        <v>65</v>
      </c>
      <c r="U1509" t="s">
        <v>49</v>
      </c>
      <c r="V1509" t="s">
        <v>2006</v>
      </c>
      <c r="W1509" t="s">
        <v>51</v>
      </c>
      <c r="X1509" t="s">
        <v>52</v>
      </c>
      <c r="Y1509">
        <v>0</v>
      </c>
      <c r="Z1509" t="s">
        <v>53</v>
      </c>
      <c r="AA1509">
        <v>2017</v>
      </c>
      <c r="AB1509" t="s">
        <v>335</v>
      </c>
      <c r="AC1509" t="s">
        <v>55</v>
      </c>
      <c r="AD1509" t="s">
        <v>68</v>
      </c>
      <c r="AE1509">
        <v>1247080</v>
      </c>
      <c r="AF1509" t="s">
        <v>69</v>
      </c>
      <c r="AG1509" t="s">
        <v>58</v>
      </c>
      <c r="AH1509" t="s">
        <v>55</v>
      </c>
      <c r="AI1509" t="s">
        <v>270</v>
      </c>
    </row>
    <row r="1510" spans="1:35" x14ac:dyDescent="0.25">
      <c r="A1510" s="14" t="str">
        <f t="shared" si="23"/>
        <v>http://dodappwlsprd2.cloud.pge.com:8003/ilis_rpt/dailyeventlogdetail.jsp?odbeventlogid=17-0007840&amp;numberofmonths=24&amp;showchangehistorylog=1</v>
      </c>
      <c r="B1510" s="15" t="str">
        <f>HYPERLINK(A1510,V1510)</f>
        <v>17-0007840</v>
      </c>
      <c r="C1510" t="s">
        <v>1526</v>
      </c>
      <c r="D1510" t="s">
        <v>1527</v>
      </c>
      <c r="E1510" t="s">
        <v>84</v>
      </c>
      <c r="F1510" t="s">
        <v>1535</v>
      </c>
      <c r="G1510" s="2">
        <v>42761101</v>
      </c>
      <c r="H1510" t="s">
        <v>61</v>
      </c>
      <c r="I1510" s="3">
        <v>8259</v>
      </c>
      <c r="J1510">
        <v>20170111</v>
      </c>
      <c r="K1510" s="4">
        <v>1701</v>
      </c>
      <c r="L1510">
        <v>1640399</v>
      </c>
      <c r="M1510" s="5">
        <v>89</v>
      </c>
      <c r="N1510" t="s">
        <v>44</v>
      </c>
      <c r="O1510" t="s">
        <v>62</v>
      </c>
      <c r="P1510" t="s">
        <v>63</v>
      </c>
      <c r="Q1510" s="5">
        <v>2</v>
      </c>
      <c r="R1510" s="5">
        <v>178</v>
      </c>
      <c r="S1510" t="s">
        <v>283</v>
      </c>
      <c r="T1510" t="s">
        <v>65</v>
      </c>
      <c r="U1510" t="s">
        <v>49</v>
      </c>
      <c r="V1510" t="s">
        <v>2007</v>
      </c>
      <c r="W1510" t="s">
        <v>51</v>
      </c>
      <c r="X1510" t="s">
        <v>52</v>
      </c>
      <c r="Y1510">
        <v>0</v>
      </c>
      <c r="Z1510" t="s">
        <v>53</v>
      </c>
      <c r="AA1510">
        <v>2017</v>
      </c>
      <c r="AB1510" t="s">
        <v>335</v>
      </c>
      <c r="AC1510" t="s">
        <v>55</v>
      </c>
      <c r="AD1510" t="s">
        <v>88</v>
      </c>
      <c r="AE1510">
        <v>1247300</v>
      </c>
      <c r="AF1510" t="s">
        <v>69</v>
      </c>
      <c r="AG1510" t="s">
        <v>58</v>
      </c>
      <c r="AH1510" t="s">
        <v>55</v>
      </c>
      <c r="AI1510" t="s">
        <v>270</v>
      </c>
    </row>
    <row r="1511" spans="1:35" x14ac:dyDescent="0.25">
      <c r="A1511" s="14" t="str">
        <f t="shared" si="23"/>
        <v>http://dodappwlsprd2.cloud.pge.com:8003/ilis_rpt/dailyeventlogdetail.jsp?odbeventlogid=17-0008241&amp;numberofmonths=24&amp;showchangehistorylog=1</v>
      </c>
      <c r="B1511" s="15" t="str">
        <f>HYPERLINK(A1511,V1511)</f>
        <v>17-0008241</v>
      </c>
      <c r="C1511" t="s">
        <v>1526</v>
      </c>
      <c r="D1511" t="s">
        <v>1527</v>
      </c>
      <c r="E1511" t="s">
        <v>84</v>
      </c>
      <c r="F1511" t="s">
        <v>1538</v>
      </c>
      <c r="G1511" s="2">
        <v>42761102</v>
      </c>
      <c r="H1511" t="s">
        <v>137</v>
      </c>
      <c r="I1511" s="3">
        <v>5989</v>
      </c>
      <c r="J1511">
        <v>20170111</v>
      </c>
      <c r="K1511" s="4">
        <v>2319</v>
      </c>
      <c r="L1511">
        <v>1640874</v>
      </c>
      <c r="M1511" s="5">
        <v>789</v>
      </c>
      <c r="N1511" t="s">
        <v>44</v>
      </c>
      <c r="O1511" t="s">
        <v>62</v>
      </c>
      <c r="P1511" t="s">
        <v>63</v>
      </c>
      <c r="Q1511" s="5">
        <v>50</v>
      </c>
      <c r="R1511" s="5">
        <v>39450</v>
      </c>
      <c r="S1511" t="s">
        <v>283</v>
      </c>
      <c r="T1511" t="s">
        <v>65</v>
      </c>
      <c r="U1511" t="s">
        <v>229</v>
      </c>
      <c r="V1511" t="s">
        <v>2008</v>
      </c>
      <c r="W1511" t="s">
        <v>51</v>
      </c>
      <c r="X1511" t="s">
        <v>52</v>
      </c>
      <c r="Y1511">
        <v>0</v>
      </c>
      <c r="Z1511" t="s">
        <v>53</v>
      </c>
      <c r="AA1511">
        <v>2017</v>
      </c>
      <c r="AB1511" t="s">
        <v>335</v>
      </c>
      <c r="AC1511" t="s">
        <v>55</v>
      </c>
      <c r="AD1511" t="s">
        <v>310</v>
      </c>
      <c r="AE1511">
        <v>1247684</v>
      </c>
      <c r="AF1511" t="s">
        <v>69</v>
      </c>
      <c r="AG1511" t="s">
        <v>58</v>
      </c>
      <c r="AH1511" t="s">
        <v>55</v>
      </c>
      <c r="AI1511" t="s">
        <v>270</v>
      </c>
    </row>
    <row r="1512" spans="1:35" x14ac:dyDescent="0.25">
      <c r="A1512" s="14" t="str">
        <f t="shared" si="23"/>
        <v>http://dodappwlsprd2.cloud.pge.com:8003/ilis_rpt/dailyeventlogdetail.jsp?odbeventlogid=17-0007609&amp;numberofmonths=24&amp;showchangehistorylog=1</v>
      </c>
      <c r="B1512" s="15" t="str">
        <f>HYPERLINK(A1512,V1512)</f>
        <v>17-0007609</v>
      </c>
      <c r="C1512" t="s">
        <v>1526</v>
      </c>
      <c r="D1512" t="s">
        <v>1527</v>
      </c>
      <c r="E1512" t="s">
        <v>84</v>
      </c>
      <c r="F1512" t="s">
        <v>1545</v>
      </c>
      <c r="G1512" s="2">
        <v>192221101</v>
      </c>
      <c r="H1512" t="s">
        <v>61</v>
      </c>
      <c r="I1512" s="3">
        <v>4365</v>
      </c>
      <c r="J1512">
        <v>20170111</v>
      </c>
      <c r="K1512" s="4">
        <v>1120</v>
      </c>
      <c r="L1512">
        <v>1639677</v>
      </c>
      <c r="M1512" s="5">
        <v>340</v>
      </c>
      <c r="N1512" t="s">
        <v>44</v>
      </c>
      <c r="O1512" t="s">
        <v>62</v>
      </c>
      <c r="P1512" t="s">
        <v>63</v>
      </c>
      <c r="Q1512" s="5">
        <v>4</v>
      </c>
      <c r="R1512" s="5">
        <v>1360</v>
      </c>
      <c r="S1512" t="s">
        <v>283</v>
      </c>
      <c r="T1512" t="s">
        <v>65</v>
      </c>
      <c r="U1512" t="s">
        <v>49</v>
      </c>
      <c r="V1512" t="s">
        <v>2009</v>
      </c>
      <c r="W1512" t="s">
        <v>51</v>
      </c>
      <c r="X1512" t="s">
        <v>52</v>
      </c>
      <c r="Y1512">
        <v>0</v>
      </c>
      <c r="Z1512" t="s">
        <v>53</v>
      </c>
      <c r="AA1512">
        <v>2017</v>
      </c>
      <c r="AB1512" t="s">
        <v>335</v>
      </c>
      <c r="AC1512" t="s">
        <v>55</v>
      </c>
      <c r="AD1512" t="s">
        <v>68</v>
      </c>
      <c r="AE1512">
        <v>1247124</v>
      </c>
      <c r="AF1512" t="s">
        <v>69</v>
      </c>
      <c r="AG1512" t="s">
        <v>58</v>
      </c>
      <c r="AH1512" t="s">
        <v>55</v>
      </c>
      <c r="AI1512" t="s">
        <v>270</v>
      </c>
    </row>
    <row r="1513" spans="1:35" x14ac:dyDescent="0.25">
      <c r="A1513" s="14" t="str">
        <f t="shared" si="23"/>
        <v>http://dodappwlsprd2.cloud.pge.com:8003/ilis_rpt/dailyeventlogdetail.jsp?odbeventlogid=17-0007652&amp;numberofmonths=24&amp;showchangehistorylog=1</v>
      </c>
      <c r="B1513" s="15" t="str">
        <f>HYPERLINK(A1513,V1513)</f>
        <v>17-0007652</v>
      </c>
      <c r="C1513" t="s">
        <v>1526</v>
      </c>
      <c r="D1513" t="s">
        <v>1527</v>
      </c>
      <c r="E1513" t="s">
        <v>84</v>
      </c>
      <c r="F1513" t="s">
        <v>1545</v>
      </c>
      <c r="G1513" s="2">
        <v>192221101</v>
      </c>
      <c r="H1513" t="s">
        <v>61</v>
      </c>
      <c r="I1513" s="3">
        <v>1707</v>
      </c>
      <c r="J1513">
        <v>20170111</v>
      </c>
      <c r="K1513" s="4">
        <v>1005</v>
      </c>
      <c r="L1513">
        <v>1639395</v>
      </c>
      <c r="M1513" s="5">
        <v>1551</v>
      </c>
      <c r="N1513" t="s">
        <v>44</v>
      </c>
      <c r="O1513" t="s">
        <v>62</v>
      </c>
      <c r="P1513" t="s">
        <v>63</v>
      </c>
      <c r="Q1513" s="5">
        <v>6</v>
      </c>
      <c r="R1513" s="5">
        <v>9306</v>
      </c>
      <c r="S1513" t="s">
        <v>283</v>
      </c>
      <c r="T1513" t="s">
        <v>65</v>
      </c>
      <c r="U1513" t="s">
        <v>49</v>
      </c>
      <c r="V1513" t="s">
        <v>2010</v>
      </c>
      <c r="W1513" t="s">
        <v>51</v>
      </c>
      <c r="X1513" t="s">
        <v>52</v>
      </c>
      <c r="Y1513">
        <v>0</v>
      </c>
      <c r="Z1513" t="s">
        <v>53</v>
      </c>
      <c r="AA1513">
        <v>2017</v>
      </c>
      <c r="AB1513" t="s">
        <v>335</v>
      </c>
      <c r="AC1513" t="s">
        <v>55</v>
      </c>
      <c r="AD1513" t="s">
        <v>68</v>
      </c>
      <c r="AE1513">
        <v>1247159</v>
      </c>
      <c r="AF1513" t="s">
        <v>69</v>
      </c>
      <c r="AG1513" t="s">
        <v>58</v>
      </c>
      <c r="AH1513" t="s">
        <v>55</v>
      </c>
      <c r="AI1513" t="s">
        <v>270</v>
      </c>
    </row>
    <row r="1514" spans="1:35" x14ac:dyDescent="0.25">
      <c r="A1514" s="14" t="str">
        <f t="shared" si="23"/>
        <v>http://dodappwlsprd2.cloud.pge.com:8003/ilis_rpt/dailyeventlogdetail.jsp?odbeventlogid=17-0007725&amp;numberofmonths=24&amp;showchangehistorylog=1</v>
      </c>
      <c r="B1514" s="15" t="str">
        <f>HYPERLINK(A1514,V1514)</f>
        <v>17-0007725</v>
      </c>
      <c r="C1514" t="s">
        <v>1526</v>
      </c>
      <c r="D1514" t="s">
        <v>1527</v>
      </c>
      <c r="E1514" t="s">
        <v>84</v>
      </c>
      <c r="F1514" t="s">
        <v>1545</v>
      </c>
      <c r="G1514" s="2">
        <v>192221101</v>
      </c>
      <c r="H1514" t="s">
        <v>61</v>
      </c>
      <c r="I1514" s="3">
        <v>1879</v>
      </c>
      <c r="J1514">
        <v>20170111</v>
      </c>
      <c r="K1514" s="4">
        <v>1319</v>
      </c>
      <c r="L1514">
        <v>1639605</v>
      </c>
      <c r="M1514" s="5">
        <v>1608</v>
      </c>
      <c r="N1514" t="s">
        <v>44</v>
      </c>
      <c r="O1514" t="s">
        <v>62</v>
      </c>
      <c r="P1514" t="s">
        <v>63</v>
      </c>
      <c r="Q1514" s="5">
        <v>16</v>
      </c>
      <c r="R1514" s="5">
        <v>10800</v>
      </c>
      <c r="S1514" t="s">
        <v>279</v>
      </c>
      <c r="T1514" t="s">
        <v>150</v>
      </c>
      <c r="U1514" t="s">
        <v>49</v>
      </c>
      <c r="V1514" t="s">
        <v>2011</v>
      </c>
      <c r="W1514" t="s">
        <v>51</v>
      </c>
      <c r="X1514" t="s">
        <v>52</v>
      </c>
      <c r="Y1514">
        <v>0</v>
      </c>
      <c r="Z1514" t="s">
        <v>53</v>
      </c>
      <c r="AA1514">
        <v>2017</v>
      </c>
      <c r="AB1514" t="s">
        <v>335</v>
      </c>
      <c r="AC1514" t="s">
        <v>55</v>
      </c>
      <c r="AD1514" t="s">
        <v>68</v>
      </c>
      <c r="AE1514">
        <v>1247208</v>
      </c>
      <c r="AF1514" t="s">
        <v>152</v>
      </c>
      <c r="AG1514" t="s">
        <v>58</v>
      </c>
      <c r="AH1514" t="s">
        <v>55</v>
      </c>
      <c r="AI1514" t="s">
        <v>270</v>
      </c>
    </row>
    <row r="1515" spans="1:35" x14ac:dyDescent="0.25">
      <c r="A1515" s="14" t="str">
        <f t="shared" si="23"/>
        <v>http://dodappwlsprd2.cloud.pge.com:8003/ilis_rpt/dailyeventlogdetail.jsp?odbeventlogid=17-0007778&amp;numberofmonths=24&amp;showchangehistorylog=1</v>
      </c>
      <c r="B1515" s="15" t="str">
        <f>HYPERLINK(A1515,V1515)</f>
        <v>17-0007778</v>
      </c>
      <c r="C1515" t="s">
        <v>1526</v>
      </c>
      <c r="D1515" t="s">
        <v>1527</v>
      </c>
      <c r="E1515" t="s">
        <v>84</v>
      </c>
      <c r="F1515" t="s">
        <v>1684</v>
      </c>
      <c r="G1515" s="2">
        <v>42681101</v>
      </c>
      <c r="H1515" t="s">
        <v>61</v>
      </c>
      <c r="I1515" s="3">
        <v>5395</v>
      </c>
      <c r="J1515">
        <v>20170111</v>
      </c>
      <c r="K1515" s="4">
        <v>849</v>
      </c>
      <c r="L1515">
        <v>1639110</v>
      </c>
      <c r="M1515" s="5">
        <v>1658</v>
      </c>
      <c r="N1515" t="s">
        <v>44</v>
      </c>
      <c r="O1515" t="s">
        <v>45</v>
      </c>
      <c r="P1515" t="s">
        <v>281</v>
      </c>
      <c r="Q1515" s="5">
        <v>1</v>
      </c>
      <c r="R1515" s="5">
        <v>1658</v>
      </c>
      <c r="S1515" t="s">
        <v>283</v>
      </c>
      <c r="T1515" t="s">
        <v>65</v>
      </c>
      <c r="U1515" t="s">
        <v>49</v>
      </c>
      <c r="V1515" t="s">
        <v>2012</v>
      </c>
      <c r="W1515" t="s">
        <v>51</v>
      </c>
      <c r="X1515" t="s">
        <v>52</v>
      </c>
      <c r="Y1515">
        <v>0</v>
      </c>
      <c r="Z1515" t="s">
        <v>53</v>
      </c>
      <c r="AA1515">
        <v>2017</v>
      </c>
      <c r="AB1515" t="s">
        <v>335</v>
      </c>
      <c r="AC1515" t="s">
        <v>55</v>
      </c>
      <c r="AD1515" t="s">
        <v>88</v>
      </c>
      <c r="AE1515">
        <v>1247246</v>
      </c>
      <c r="AF1515" t="s">
        <v>69</v>
      </c>
      <c r="AG1515" t="s">
        <v>58</v>
      </c>
      <c r="AH1515" t="s">
        <v>55</v>
      </c>
      <c r="AI1515" t="s">
        <v>270</v>
      </c>
    </row>
    <row r="1516" spans="1:35" x14ac:dyDescent="0.25">
      <c r="A1516" s="14" t="str">
        <f t="shared" si="23"/>
        <v>http://dodappwlsprd2.cloud.pge.com:8003/ilis_rpt/dailyeventlogdetail.jsp?odbeventlogid=17-0008438&amp;numberofmonths=24&amp;showchangehistorylog=1</v>
      </c>
      <c r="B1516" s="15" t="str">
        <f>HYPERLINK(A1516,V1516)</f>
        <v>17-0008438</v>
      </c>
      <c r="C1516" t="s">
        <v>1526</v>
      </c>
      <c r="D1516" t="s">
        <v>1527</v>
      </c>
      <c r="E1516" t="s">
        <v>84</v>
      </c>
      <c r="F1516" t="s">
        <v>1684</v>
      </c>
      <c r="G1516" s="2">
        <v>42681101</v>
      </c>
      <c r="H1516" t="s">
        <v>61</v>
      </c>
      <c r="I1516" s="3">
        <v>1729</v>
      </c>
      <c r="J1516">
        <v>20170111</v>
      </c>
      <c r="K1516" s="4">
        <v>1233</v>
      </c>
      <c r="L1516">
        <v>1639774</v>
      </c>
      <c r="M1516" s="5">
        <v>1668</v>
      </c>
      <c r="N1516" t="s">
        <v>44</v>
      </c>
      <c r="O1516" t="s">
        <v>62</v>
      </c>
      <c r="P1516" t="s">
        <v>63</v>
      </c>
      <c r="Q1516" s="5">
        <v>7</v>
      </c>
      <c r="R1516" s="5">
        <v>11676</v>
      </c>
      <c r="S1516" t="s">
        <v>283</v>
      </c>
      <c r="T1516" t="s">
        <v>79</v>
      </c>
      <c r="U1516" t="s">
        <v>49</v>
      </c>
      <c r="V1516" t="s">
        <v>2013</v>
      </c>
      <c r="W1516" t="s">
        <v>51</v>
      </c>
      <c r="X1516" t="s">
        <v>52</v>
      </c>
      <c r="Y1516">
        <v>0</v>
      </c>
      <c r="Z1516" t="s">
        <v>53</v>
      </c>
      <c r="AA1516">
        <v>2017</v>
      </c>
      <c r="AB1516" t="s">
        <v>335</v>
      </c>
      <c r="AC1516" t="s">
        <v>55</v>
      </c>
      <c r="AD1516" t="s">
        <v>68</v>
      </c>
      <c r="AE1516">
        <v>1247821</v>
      </c>
      <c r="AF1516" t="s">
        <v>81</v>
      </c>
      <c r="AG1516" t="s">
        <v>58</v>
      </c>
      <c r="AH1516" t="s">
        <v>55</v>
      </c>
      <c r="AI1516" t="s">
        <v>270</v>
      </c>
    </row>
    <row r="1517" spans="1:35" x14ac:dyDescent="0.25">
      <c r="A1517" s="14" t="str">
        <f t="shared" si="23"/>
        <v>http://dodappwlsprd2.cloud.pge.com:8003/ilis_rpt/dailyeventlogdetail.jsp?odbeventlogid=17-0007389&amp;numberofmonths=24&amp;showchangehistorylog=1</v>
      </c>
      <c r="B1517" s="15" t="str">
        <f>HYPERLINK(A1517,V1517)</f>
        <v>17-0007389</v>
      </c>
      <c r="C1517" t="s">
        <v>1526</v>
      </c>
      <c r="D1517" t="s">
        <v>1527</v>
      </c>
      <c r="E1517" t="s">
        <v>84</v>
      </c>
      <c r="F1517" t="s">
        <v>1562</v>
      </c>
      <c r="G1517" s="2">
        <v>43351106</v>
      </c>
      <c r="H1517" t="s">
        <v>61</v>
      </c>
      <c r="I1517" s="3">
        <v>4123</v>
      </c>
      <c r="J1517">
        <v>20170111</v>
      </c>
      <c r="K1517" s="4">
        <v>105</v>
      </c>
      <c r="L1517">
        <v>1638293</v>
      </c>
      <c r="M1517" s="5">
        <v>1090</v>
      </c>
      <c r="N1517" t="s">
        <v>44</v>
      </c>
      <c r="O1517" t="s">
        <v>62</v>
      </c>
      <c r="P1517" t="s">
        <v>63</v>
      </c>
      <c r="Q1517" s="5">
        <v>107</v>
      </c>
      <c r="R1517" s="5">
        <v>57882</v>
      </c>
      <c r="S1517" t="s">
        <v>279</v>
      </c>
      <c r="T1517" t="s">
        <v>65</v>
      </c>
      <c r="U1517" t="s">
        <v>49</v>
      </c>
      <c r="V1517" t="s">
        <v>2014</v>
      </c>
      <c r="W1517" t="s">
        <v>51</v>
      </c>
      <c r="X1517" t="s">
        <v>52</v>
      </c>
      <c r="Y1517">
        <v>0</v>
      </c>
      <c r="Z1517" t="s">
        <v>53</v>
      </c>
      <c r="AA1517">
        <v>2017</v>
      </c>
      <c r="AB1517" t="s">
        <v>335</v>
      </c>
      <c r="AC1517" t="s">
        <v>55</v>
      </c>
      <c r="AD1517" t="s">
        <v>88</v>
      </c>
      <c r="AE1517">
        <v>1246976</v>
      </c>
      <c r="AF1517" t="s">
        <v>69</v>
      </c>
      <c r="AG1517" t="s">
        <v>58</v>
      </c>
      <c r="AH1517" t="s">
        <v>55</v>
      </c>
      <c r="AI1517" t="s">
        <v>270</v>
      </c>
    </row>
    <row r="1518" spans="1:35" x14ac:dyDescent="0.25">
      <c r="A1518" s="14" t="str">
        <f t="shared" si="23"/>
        <v>http://dodappwlsprd2.cloud.pge.com:8003/ilis_rpt/dailyeventlogdetail.jsp?odbeventlogid=17-0007819&amp;numberofmonths=24&amp;showchangehistorylog=1</v>
      </c>
      <c r="B1518" s="15" t="str">
        <f>HYPERLINK(A1518,V1518)</f>
        <v>17-0007819</v>
      </c>
      <c r="C1518" t="s">
        <v>1526</v>
      </c>
      <c r="D1518" t="s">
        <v>1527</v>
      </c>
      <c r="E1518" t="s">
        <v>84</v>
      </c>
      <c r="F1518" t="s">
        <v>1714</v>
      </c>
      <c r="G1518" s="2">
        <v>42601101</v>
      </c>
      <c r="H1518" t="s">
        <v>42</v>
      </c>
      <c r="I1518" s="3">
        <v>3700</v>
      </c>
      <c r="J1518">
        <v>20170111</v>
      </c>
      <c r="K1518" s="4">
        <v>1520</v>
      </c>
      <c r="L1518">
        <v>1640169</v>
      </c>
      <c r="M1518" s="5">
        <v>1515</v>
      </c>
      <c r="N1518" t="s">
        <v>44</v>
      </c>
      <c r="O1518" t="s">
        <v>62</v>
      </c>
      <c r="P1518" t="s">
        <v>70</v>
      </c>
      <c r="Q1518" s="5">
        <v>243</v>
      </c>
      <c r="R1518" s="5">
        <v>18939</v>
      </c>
      <c r="S1518" t="s">
        <v>277</v>
      </c>
      <c r="T1518" t="s">
        <v>79</v>
      </c>
      <c r="U1518" t="s">
        <v>49</v>
      </c>
      <c r="V1518" t="s">
        <v>2015</v>
      </c>
      <c r="W1518" t="s">
        <v>51</v>
      </c>
      <c r="X1518" t="s">
        <v>52</v>
      </c>
      <c r="Y1518">
        <v>0</v>
      </c>
      <c r="Z1518" t="s">
        <v>53</v>
      </c>
      <c r="AA1518">
        <v>2017</v>
      </c>
      <c r="AB1518" t="s">
        <v>335</v>
      </c>
      <c r="AC1518" t="s">
        <v>55</v>
      </c>
      <c r="AD1518" t="s">
        <v>68</v>
      </c>
      <c r="AE1518">
        <v>1247280</v>
      </c>
      <c r="AF1518" t="s">
        <v>81</v>
      </c>
      <c r="AG1518" t="s">
        <v>58</v>
      </c>
      <c r="AH1518" t="s">
        <v>55</v>
      </c>
      <c r="AI1518" t="s">
        <v>270</v>
      </c>
    </row>
    <row r="1519" spans="1:35" x14ac:dyDescent="0.25">
      <c r="A1519" s="14" t="str">
        <f t="shared" si="23"/>
        <v>http://dodappwlsprd2.cloud.pge.com:8003/ilis_rpt/dailyeventlogdetail.jsp?odbeventlogid=17-0009722&amp;numberofmonths=24&amp;showchangehistorylog=1</v>
      </c>
      <c r="B1519" s="15" t="str">
        <f>HYPERLINK(A1519,V1519)</f>
        <v>17-0009722</v>
      </c>
      <c r="C1519" t="s">
        <v>1526</v>
      </c>
      <c r="D1519" t="s">
        <v>1527</v>
      </c>
      <c r="E1519" t="s">
        <v>84</v>
      </c>
      <c r="F1519" t="s">
        <v>1724</v>
      </c>
      <c r="G1519" s="2">
        <v>192021122</v>
      </c>
      <c r="H1519" t="s">
        <v>137</v>
      </c>
      <c r="I1519" s="3">
        <v>4571</v>
      </c>
      <c r="J1519">
        <v>20170118</v>
      </c>
      <c r="K1519" s="4">
        <v>415</v>
      </c>
      <c r="L1519">
        <v>1645681</v>
      </c>
      <c r="M1519" s="5">
        <v>986</v>
      </c>
      <c r="N1519" t="s">
        <v>44</v>
      </c>
      <c r="O1519" t="s">
        <v>62</v>
      </c>
      <c r="P1519" t="s">
        <v>63</v>
      </c>
      <c r="Q1519" s="5">
        <v>131</v>
      </c>
      <c r="R1519" s="5">
        <v>69074</v>
      </c>
      <c r="S1519" t="s">
        <v>573</v>
      </c>
      <c r="T1519" t="s">
        <v>79</v>
      </c>
      <c r="U1519" t="s">
        <v>49</v>
      </c>
      <c r="V1519" t="s">
        <v>2016</v>
      </c>
      <c r="W1519" t="s">
        <v>51</v>
      </c>
      <c r="X1519" t="s">
        <v>52</v>
      </c>
      <c r="Y1519">
        <v>0</v>
      </c>
      <c r="Z1519" t="s">
        <v>53</v>
      </c>
      <c r="AA1519">
        <v>2017</v>
      </c>
      <c r="AB1519" t="s">
        <v>335</v>
      </c>
      <c r="AC1519" t="s">
        <v>55</v>
      </c>
      <c r="AD1519" t="s">
        <v>68</v>
      </c>
      <c r="AE1519">
        <v>1248910</v>
      </c>
      <c r="AF1519" t="s">
        <v>81</v>
      </c>
      <c r="AG1519" t="s">
        <v>58</v>
      </c>
      <c r="AH1519" t="s">
        <v>55</v>
      </c>
      <c r="AI1519" t="s">
        <v>270</v>
      </c>
    </row>
    <row r="1520" spans="1:35" x14ac:dyDescent="0.25">
      <c r="A1520" s="14" t="str">
        <f t="shared" si="23"/>
        <v>http://dodappwlsprd2.cloud.pge.com:8003/ilis_rpt/dailyeventlogdetail.jsp?odbeventlogid=17-0010058&amp;numberofmonths=24&amp;showchangehistorylog=1</v>
      </c>
      <c r="B1520" s="15" t="str">
        <f>HYPERLINK(A1520,V1520)</f>
        <v>17-0010058</v>
      </c>
      <c r="C1520" t="s">
        <v>1526</v>
      </c>
      <c r="D1520" t="s">
        <v>1527</v>
      </c>
      <c r="E1520" t="s">
        <v>40</v>
      </c>
      <c r="F1520" t="s">
        <v>1766</v>
      </c>
      <c r="G1520" s="2">
        <v>192461102</v>
      </c>
      <c r="H1520" t="s">
        <v>61</v>
      </c>
      <c r="I1520" s="3">
        <v>3717</v>
      </c>
      <c r="J1520">
        <v>20170118</v>
      </c>
      <c r="K1520" s="4">
        <v>1140</v>
      </c>
      <c r="L1520">
        <v>1646052</v>
      </c>
      <c r="M1520" s="5">
        <v>265</v>
      </c>
      <c r="N1520" t="s">
        <v>44</v>
      </c>
      <c r="O1520" t="s">
        <v>62</v>
      </c>
      <c r="P1520" t="s">
        <v>63</v>
      </c>
      <c r="Q1520" s="5">
        <v>2</v>
      </c>
      <c r="R1520" s="5">
        <v>530</v>
      </c>
      <c r="S1520" t="s">
        <v>283</v>
      </c>
      <c r="T1520" t="s">
        <v>65</v>
      </c>
      <c r="U1520" t="s">
        <v>49</v>
      </c>
      <c r="V1520" t="s">
        <v>2017</v>
      </c>
      <c r="W1520" t="s">
        <v>51</v>
      </c>
      <c r="X1520" t="s">
        <v>52</v>
      </c>
      <c r="Y1520">
        <v>0</v>
      </c>
      <c r="Z1520" t="s">
        <v>53</v>
      </c>
      <c r="AA1520">
        <v>2017</v>
      </c>
      <c r="AB1520" t="s">
        <v>335</v>
      </c>
      <c r="AC1520" t="s">
        <v>55</v>
      </c>
      <c r="AD1520" t="s">
        <v>88</v>
      </c>
      <c r="AE1520">
        <v>1249091</v>
      </c>
      <c r="AF1520" t="s">
        <v>69</v>
      </c>
      <c r="AG1520" t="s">
        <v>58</v>
      </c>
      <c r="AH1520" t="s">
        <v>55</v>
      </c>
      <c r="AI1520" t="s">
        <v>270</v>
      </c>
    </row>
    <row r="1521" spans="1:35" x14ac:dyDescent="0.25">
      <c r="A1521" s="14" t="str">
        <f t="shared" si="23"/>
        <v>http://dodappwlsprd2.cloud.pge.com:8003/ilis_rpt/dailyeventlogdetail.jsp?odbeventlogid=17-0010541&amp;numberofmonths=24&amp;showchangehistorylog=1</v>
      </c>
      <c r="B1521" s="15" t="str">
        <f>HYPERLINK(A1521,V1521)</f>
        <v>17-0010541</v>
      </c>
      <c r="C1521" t="s">
        <v>1526</v>
      </c>
      <c r="D1521" t="s">
        <v>1527</v>
      </c>
      <c r="E1521" t="s">
        <v>84</v>
      </c>
      <c r="F1521" t="s">
        <v>1851</v>
      </c>
      <c r="G1521" s="2">
        <v>192381102</v>
      </c>
      <c r="H1521" t="s">
        <v>61</v>
      </c>
      <c r="I1521" s="3">
        <v>1909</v>
      </c>
      <c r="J1521">
        <v>20170118</v>
      </c>
      <c r="K1521" s="4">
        <v>1908</v>
      </c>
      <c r="L1521">
        <v>1648406</v>
      </c>
      <c r="M1521" s="5">
        <v>901</v>
      </c>
      <c r="N1521" t="s">
        <v>44</v>
      </c>
      <c r="O1521" t="s">
        <v>62</v>
      </c>
      <c r="P1521" t="s">
        <v>63</v>
      </c>
      <c r="Q1521" s="5">
        <v>24</v>
      </c>
      <c r="R1521" s="5">
        <v>21624</v>
      </c>
      <c r="S1521" t="s">
        <v>2018</v>
      </c>
      <c r="T1521" t="s">
        <v>65</v>
      </c>
      <c r="U1521" t="s">
        <v>49</v>
      </c>
      <c r="V1521" t="s">
        <v>2019</v>
      </c>
      <c r="W1521" t="s">
        <v>51</v>
      </c>
      <c r="X1521" t="s">
        <v>52</v>
      </c>
      <c r="Y1521">
        <v>0</v>
      </c>
      <c r="Z1521" t="s">
        <v>53</v>
      </c>
      <c r="AA1521">
        <v>2017</v>
      </c>
      <c r="AB1521" t="s">
        <v>335</v>
      </c>
      <c r="AC1521" t="s">
        <v>55</v>
      </c>
      <c r="AD1521" t="s">
        <v>88</v>
      </c>
      <c r="AE1521">
        <v>1249558</v>
      </c>
      <c r="AF1521" t="s">
        <v>69</v>
      </c>
      <c r="AG1521" t="s">
        <v>58</v>
      </c>
      <c r="AH1521" t="s">
        <v>55</v>
      </c>
      <c r="AI1521" t="s">
        <v>270</v>
      </c>
    </row>
    <row r="1522" spans="1:35" x14ac:dyDescent="0.25">
      <c r="A1522" s="14" t="str">
        <f t="shared" si="23"/>
        <v>http://dodappwlsprd2.cloud.pge.com:8003/ilis_rpt/dailyeventlogdetail.jsp?odbeventlogid=17-0010227&amp;numberofmonths=24&amp;showchangehistorylog=1</v>
      </c>
      <c r="B1522" s="15" t="str">
        <f>HYPERLINK(A1522,V1522)</f>
        <v>17-0010227</v>
      </c>
      <c r="C1522" t="s">
        <v>1526</v>
      </c>
      <c r="D1522" t="s">
        <v>1527</v>
      </c>
      <c r="E1522" t="s">
        <v>84</v>
      </c>
      <c r="F1522" t="s">
        <v>1530</v>
      </c>
      <c r="G1522" s="2">
        <v>42981101</v>
      </c>
      <c r="H1522" t="s">
        <v>61</v>
      </c>
      <c r="I1522" s="3">
        <v>5823</v>
      </c>
      <c r="J1522">
        <v>20170118</v>
      </c>
      <c r="K1522" s="4">
        <v>1501</v>
      </c>
      <c r="L1522">
        <v>1646586</v>
      </c>
      <c r="M1522" s="5">
        <v>1256</v>
      </c>
      <c r="N1522" t="s">
        <v>44</v>
      </c>
      <c r="O1522" t="s">
        <v>62</v>
      </c>
      <c r="P1522" t="s">
        <v>63</v>
      </c>
      <c r="Q1522" s="5">
        <v>5</v>
      </c>
      <c r="R1522" s="5">
        <v>6280</v>
      </c>
      <c r="S1522" t="s">
        <v>283</v>
      </c>
      <c r="T1522" t="s">
        <v>65</v>
      </c>
      <c r="U1522" t="s">
        <v>49</v>
      </c>
      <c r="V1522" t="s">
        <v>2020</v>
      </c>
      <c r="W1522" t="s">
        <v>51</v>
      </c>
      <c r="X1522" t="s">
        <v>52</v>
      </c>
      <c r="Y1522">
        <v>0</v>
      </c>
      <c r="Z1522" t="s">
        <v>53</v>
      </c>
      <c r="AA1522">
        <v>2017</v>
      </c>
      <c r="AB1522" t="s">
        <v>335</v>
      </c>
      <c r="AC1522" t="s">
        <v>55</v>
      </c>
      <c r="AD1522" t="s">
        <v>113</v>
      </c>
      <c r="AE1522">
        <v>1249232</v>
      </c>
      <c r="AF1522" t="s">
        <v>69</v>
      </c>
      <c r="AG1522" t="s">
        <v>58</v>
      </c>
      <c r="AH1522" t="s">
        <v>55</v>
      </c>
      <c r="AI1522" t="s">
        <v>270</v>
      </c>
    </row>
    <row r="1523" spans="1:35" x14ac:dyDescent="0.25">
      <c r="A1523" s="14" t="str">
        <f t="shared" si="23"/>
        <v>http://dodappwlsprd2.cloud.pge.com:8003/ilis_rpt/dailyeventlogdetail.jsp?odbeventlogid=17-0010088&amp;numberofmonths=24&amp;showchangehistorylog=1</v>
      </c>
      <c r="B1523" s="15" t="str">
        <f>HYPERLINK(A1523,V1523)</f>
        <v>17-0010088</v>
      </c>
      <c r="C1523" t="s">
        <v>1526</v>
      </c>
      <c r="D1523" t="s">
        <v>1527</v>
      </c>
      <c r="E1523" t="s">
        <v>84</v>
      </c>
      <c r="F1523" t="s">
        <v>1535</v>
      </c>
      <c r="G1523" s="2">
        <v>42761101</v>
      </c>
      <c r="H1523" t="s">
        <v>265</v>
      </c>
      <c r="I1523" s="3" t="s">
        <v>2021</v>
      </c>
      <c r="J1523">
        <v>20170118</v>
      </c>
      <c r="K1523" s="4">
        <v>1425</v>
      </c>
      <c r="L1523" t="s">
        <v>2022</v>
      </c>
      <c r="M1523" s="5">
        <v>388</v>
      </c>
      <c r="N1523" t="s">
        <v>44</v>
      </c>
      <c r="O1523" t="s">
        <v>62</v>
      </c>
      <c r="P1523" t="s">
        <v>63</v>
      </c>
      <c r="Q1523" s="5">
        <v>177</v>
      </c>
      <c r="R1523" s="5">
        <v>68466</v>
      </c>
      <c r="S1523" t="s">
        <v>283</v>
      </c>
      <c r="T1523" t="s">
        <v>65</v>
      </c>
      <c r="U1523" t="s">
        <v>49</v>
      </c>
      <c r="V1523" t="s">
        <v>2023</v>
      </c>
      <c r="W1523" t="s">
        <v>51</v>
      </c>
      <c r="X1523" t="s">
        <v>52</v>
      </c>
      <c r="Y1523">
        <v>0</v>
      </c>
      <c r="Z1523" t="s">
        <v>53</v>
      </c>
      <c r="AA1523">
        <v>2017</v>
      </c>
      <c r="AB1523" t="s">
        <v>335</v>
      </c>
      <c r="AC1523" t="s">
        <v>55</v>
      </c>
      <c r="AD1523" t="s">
        <v>88</v>
      </c>
      <c r="AE1523">
        <v>1249472</v>
      </c>
      <c r="AF1523" t="s">
        <v>69</v>
      </c>
      <c r="AG1523" t="s">
        <v>58</v>
      </c>
      <c r="AH1523" t="s">
        <v>55</v>
      </c>
      <c r="AI1523" t="s">
        <v>270</v>
      </c>
    </row>
    <row r="1524" spans="1:35" x14ac:dyDescent="0.25">
      <c r="A1524" s="14" t="str">
        <f t="shared" si="23"/>
        <v>http://dodappwlsprd2.cloud.pge.com:8003/ilis_rpt/dailyeventlogdetail.jsp?odbeventlogid=17-0010049&amp;numberofmonths=24&amp;showchangehistorylog=1</v>
      </c>
      <c r="B1524" s="15" t="str">
        <f>HYPERLINK(A1524,V1524)</f>
        <v>17-0010049</v>
      </c>
      <c r="C1524" t="s">
        <v>1526</v>
      </c>
      <c r="D1524" t="s">
        <v>1527</v>
      </c>
      <c r="E1524" t="s">
        <v>84</v>
      </c>
      <c r="F1524" t="s">
        <v>1614</v>
      </c>
      <c r="G1524" s="2">
        <v>192311142</v>
      </c>
      <c r="H1524" t="s">
        <v>42</v>
      </c>
      <c r="I1524" s="3">
        <v>6054</v>
      </c>
      <c r="J1524">
        <v>20170118</v>
      </c>
      <c r="K1524" s="4">
        <v>1458</v>
      </c>
      <c r="L1524">
        <v>1646619</v>
      </c>
      <c r="M1524" s="5">
        <v>1532</v>
      </c>
      <c r="N1524" t="s">
        <v>44</v>
      </c>
      <c r="O1524" t="s">
        <v>62</v>
      </c>
      <c r="P1524" t="s">
        <v>70</v>
      </c>
      <c r="Q1524" s="5">
        <v>565</v>
      </c>
      <c r="R1524" s="5">
        <v>62542</v>
      </c>
      <c r="S1524" t="s">
        <v>290</v>
      </c>
      <c r="T1524" t="s">
        <v>65</v>
      </c>
      <c r="U1524" t="s">
        <v>49</v>
      </c>
      <c r="V1524" t="s">
        <v>2024</v>
      </c>
      <c r="W1524" t="s">
        <v>51</v>
      </c>
      <c r="X1524" t="s">
        <v>52</v>
      </c>
      <c r="Y1524">
        <v>0</v>
      </c>
      <c r="Z1524" t="s">
        <v>53</v>
      </c>
      <c r="AA1524">
        <v>2017</v>
      </c>
      <c r="AB1524" t="s">
        <v>335</v>
      </c>
      <c r="AC1524" t="s">
        <v>55</v>
      </c>
      <c r="AD1524" t="s">
        <v>113</v>
      </c>
      <c r="AE1524">
        <v>1249083</v>
      </c>
      <c r="AF1524" t="s">
        <v>69</v>
      </c>
      <c r="AG1524" t="s">
        <v>58</v>
      </c>
      <c r="AH1524" t="s">
        <v>55</v>
      </c>
      <c r="AI1524" t="s">
        <v>270</v>
      </c>
    </row>
    <row r="1525" spans="1:35" x14ac:dyDescent="0.25">
      <c r="A1525" s="14" t="str">
        <f t="shared" si="23"/>
        <v>http://dodappwlsprd2.cloud.pge.com:8003/ilis_rpt/dailyeventlogdetail.jsp?odbeventlogid=17-0010015&amp;numberofmonths=24&amp;showchangehistorylog=1</v>
      </c>
      <c r="B1525" s="15" t="str">
        <f>HYPERLINK(A1525,V1525)</f>
        <v>17-0010015</v>
      </c>
      <c r="C1525" t="s">
        <v>1526</v>
      </c>
      <c r="D1525" t="s">
        <v>1527</v>
      </c>
      <c r="E1525" t="s">
        <v>84</v>
      </c>
      <c r="F1525" t="s">
        <v>1617</v>
      </c>
      <c r="G1525" s="2">
        <v>192221102</v>
      </c>
      <c r="H1525" t="s">
        <v>42</v>
      </c>
      <c r="I1525" s="3">
        <v>6084</v>
      </c>
      <c r="J1525">
        <v>20170118</v>
      </c>
      <c r="K1525" s="4">
        <v>1428</v>
      </c>
      <c r="L1525">
        <v>1646451</v>
      </c>
      <c r="M1525" s="5">
        <v>1851</v>
      </c>
      <c r="N1525" t="s">
        <v>44</v>
      </c>
      <c r="O1525" t="s">
        <v>62</v>
      </c>
      <c r="P1525" t="s">
        <v>63</v>
      </c>
      <c r="Q1525" s="5">
        <v>117</v>
      </c>
      <c r="R1525" s="5">
        <v>132061</v>
      </c>
      <c r="S1525" t="s">
        <v>283</v>
      </c>
      <c r="T1525" t="s">
        <v>65</v>
      </c>
      <c r="U1525" t="s">
        <v>49</v>
      </c>
      <c r="V1525" t="s">
        <v>2025</v>
      </c>
      <c r="W1525" t="s">
        <v>51</v>
      </c>
      <c r="X1525" t="s">
        <v>52</v>
      </c>
      <c r="Y1525">
        <v>0</v>
      </c>
      <c r="Z1525" t="s">
        <v>53</v>
      </c>
      <c r="AA1525">
        <v>2017</v>
      </c>
      <c r="AB1525" t="s">
        <v>335</v>
      </c>
      <c r="AC1525" t="s">
        <v>55</v>
      </c>
      <c r="AD1525" t="s">
        <v>113</v>
      </c>
      <c r="AE1525">
        <v>1249061</v>
      </c>
      <c r="AF1525" t="s">
        <v>69</v>
      </c>
      <c r="AG1525" t="s">
        <v>58</v>
      </c>
      <c r="AH1525" t="s">
        <v>55</v>
      </c>
      <c r="AI1525" t="s">
        <v>270</v>
      </c>
    </row>
    <row r="1526" spans="1:35" x14ac:dyDescent="0.25">
      <c r="A1526" s="14" t="str">
        <f t="shared" si="23"/>
        <v>http://dodappwlsprd2.cloud.pge.com:8003/ilis_rpt/dailyeventlogdetail.jsp?odbeventlogid=17-0010411&amp;numberofmonths=24&amp;showchangehistorylog=1</v>
      </c>
      <c r="B1526" s="15" t="str">
        <f>HYPERLINK(A1526,V1526)</f>
        <v>17-0010411</v>
      </c>
      <c r="C1526" t="s">
        <v>1526</v>
      </c>
      <c r="D1526" t="s">
        <v>1527</v>
      </c>
      <c r="E1526" t="s">
        <v>84</v>
      </c>
      <c r="F1526" t="s">
        <v>1617</v>
      </c>
      <c r="G1526" s="2">
        <v>192221102</v>
      </c>
      <c r="H1526" t="s">
        <v>61</v>
      </c>
      <c r="I1526" s="3">
        <v>4651</v>
      </c>
      <c r="J1526">
        <v>20170118</v>
      </c>
      <c r="K1526" s="4">
        <v>1419</v>
      </c>
      <c r="L1526">
        <v>1648814</v>
      </c>
      <c r="M1526" s="5">
        <v>1646</v>
      </c>
      <c r="N1526" t="s">
        <v>44</v>
      </c>
      <c r="O1526" t="s">
        <v>62</v>
      </c>
      <c r="P1526" t="s">
        <v>70</v>
      </c>
      <c r="Q1526" s="5">
        <v>5</v>
      </c>
      <c r="R1526" s="5">
        <v>8230</v>
      </c>
      <c r="S1526" t="s">
        <v>290</v>
      </c>
      <c r="T1526" t="s">
        <v>65</v>
      </c>
      <c r="U1526" t="s">
        <v>49</v>
      </c>
      <c r="V1526" t="s">
        <v>2026</v>
      </c>
      <c r="W1526" t="s">
        <v>51</v>
      </c>
      <c r="X1526" t="s">
        <v>52</v>
      </c>
      <c r="Y1526">
        <v>0</v>
      </c>
      <c r="Z1526" t="s">
        <v>53</v>
      </c>
      <c r="AA1526">
        <v>2017</v>
      </c>
      <c r="AB1526" t="s">
        <v>335</v>
      </c>
      <c r="AC1526" t="s">
        <v>55</v>
      </c>
      <c r="AD1526" t="s">
        <v>88</v>
      </c>
      <c r="AE1526">
        <v>1249428</v>
      </c>
      <c r="AF1526" t="s">
        <v>69</v>
      </c>
      <c r="AG1526" t="s">
        <v>58</v>
      </c>
      <c r="AH1526" t="s">
        <v>55</v>
      </c>
      <c r="AI1526" t="s">
        <v>270</v>
      </c>
    </row>
    <row r="1527" spans="1:35" x14ac:dyDescent="0.25">
      <c r="A1527" s="14" t="str">
        <f t="shared" si="23"/>
        <v>http://dodappwlsprd2.cloud.pge.com:8003/ilis_rpt/dailyeventlogdetail.jsp?odbeventlogid=17-0010184&amp;numberofmonths=24&amp;showchangehistorylog=1</v>
      </c>
      <c r="B1527" s="15" t="str">
        <f>HYPERLINK(A1527,V1527)</f>
        <v>17-0010184</v>
      </c>
      <c r="C1527" t="s">
        <v>1526</v>
      </c>
      <c r="D1527" t="s">
        <v>1527</v>
      </c>
      <c r="E1527" t="s">
        <v>84</v>
      </c>
      <c r="F1527" t="s">
        <v>1622</v>
      </c>
      <c r="G1527" s="2">
        <v>42841111</v>
      </c>
      <c r="H1527" t="s">
        <v>265</v>
      </c>
      <c r="I1527" s="3" t="s">
        <v>2027</v>
      </c>
      <c r="J1527">
        <v>20170118</v>
      </c>
      <c r="K1527" s="4">
        <v>1643</v>
      </c>
      <c r="L1527">
        <v>1647122</v>
      </c>
      <c r="M1527" s="5">
        <v>1570</v>
      </c>
      <c r="N1527" t="s">
        <v>44</v>
      </c>
      <c r="O1527" t="s">
        <v>62</v>
      </c>
      <c r="P1527" t="s">
        <v>63</v>
      </c>
      <c r="Q1527" s="5">
        <v>5</v>
      </c>
      <c r="R1527" s="5">
        <v>7805</v>
      </c>
      <c r="S1527" t="s">
        <v>298</v>
      </c>
      <c r="T1527" t="s">
        <v>65</v>
      </c>
      <c r="U1527" t="s">
        <v>49</v>
      </c>
      <c r="V1527" t="s">
        <v>2028</v>
      </c>
      <c r="W1527" t="s">
        <v>51</v>
      </c>
      <c r="X1527" t="s">
        <v>52</v>
      </c>
      <c r="Y1527">
        <v>0</v>
      </c>
      <c r="Z1527" t="s">
        <v>53</v>
      </c>
      <c r="AA1527">
        <v>2017</v>
      </c>
      <c r="AB1527" t="s">
        <v>335</v>
      </c>
      <c r="AC1527" t="s">
        <v>55</v>
      </c>
      <c r="AD1527" t="s">
        <v>88</v>
      </c>
      <c r="AE1527">
        <v>1249192</v>
      </c>
      <c r="AF1527" t="s">
        <v>69</v>
      </c>
      <c r="AG1527" t="s">
        <v>58</v>
      </c>
      <c r="AH1527" t="s">
        <v>55</v>
      </c>
      <c r="AI1527" t="s">
        <v>270</v>
      </c>
    </row>
    <row r="1528" spans="1:35" x14ac:dyDescent="0.25">
      <c r="A1528" s="14" t="str">
        <f t="shared" si="23"/>
        <v>http://dodappwlsprd2.cloud.pge.com:8003/ilis_rpt/dailyeventlogdetail.jsp?odbeventlogid=17-0009905&amp;numberofmonths=24&amp;showchangehistorylog=1</v>
      </c>
      <c r="B1528" s="15" t="str">
        <f>HYPERLINK(A1528,V1528)</f>
        <v>17-0009905</v>
      </c>
      <c r="C1528" t="s">
        <v>1526</v>
      </c>
      <c r="D1528" t="s">
        <v>1527</v>
      </c>
      <c r="E1528" t="s">
        <v>84</v>
      </c>
      <c r="F1528" t="s">
        <v>1626</v>
      </c>
      <c r="G1528" s="2">
        <v>42841112</v>
      </c>
      <c r="H1528" t="s">
        <v>61</v>
      </c>
      <c r="I1528" s="3">
        <v>7291</v>
      </c>
      <c r="J1528">
        <v>20170118</v>
      </c>
      <c r="K1528" s="4">
        <v>1154</v>
      </c>
      <c r="L1528">
        <v>1646083</v>
      </c>
      <c r="M1528" s="5">
        <v>326</v>
      </c>
      <c r="N1528" t="s">
        <v>44</v>
      </c>
      <c r="O1528" t="s">
        <v>45</v>
      </c>
      <c r="P1528" t="s">
        <v>281</v>
      </c>
      <c r="Q1528" s="5">
        <v>2</v>
      </c>
      <c r="R1528" s="5">
        <v>652</v>
      </c>
      <c r="S1528" t="s">
        <v>290</v>
      </c>
      <c r="T1528" t="s">
        <v>65</v>
      </c>
      <c r="U1528" t="s">
        <v>49</v>
      </c>
      <c r="V1528" t="s">
        <v>2029</v>
      </c>
      <c r="W1528" t="s">
        <v>51</v>
      </c>
      <c r="X1528" t="s">
        <v>52</v>
      </c>
      <c r="Y1528">
        <v>0</v>
      </c>
      <c r="Z1528" t="s">
        <v>53</v>
      </c>
      <c r="AA1528">
        <v>2017</v>
      </c>
      <c r="AB1528" t="s">
        <v>335</v>
      </c>
      <c r="AC1528" t="s">
        <v>55</v>
      </c>
      <c r="AD1528" t="s">
        <v>68</v>
      </c>
      <c r="AE1528">
        <v>1248997</v>
      </c>
      <c r="AF1528" t="s">
        <v>69</v>
      </c>
      <c r="AG1528" t="s">
        <v>58</v>
      </c>
      <c r="AH1528" t="s">
        <v>55</v>
      </c>
      <c r="AI1528" t="s">
        <v>270</v>
      </c>
    </row>
    <row r="1529" spans="1:35" x14ac:dyDescent="0.25">
      <c r="A1529" s="14" t="str">
        <f t="shared" si="23"/>
        <v>http://dodappwlsprd2.cloud.pge.com:8003/ilis_rpt/dailyeventlogdetail.jsp?odbeventlogid=17-0010236&amp;numberofmonths=24&amp;showchangehistorylog=1</v>
      </c>
      <c r="B1529" s="15" t="str">
        <f>HYPERLINK(A1529,V1529)</f>
        <v>17-0010236</v>
      </c>
      <c r="C1529" t="s">
        <v>1526</v>
      </c>
      <c r="D1529" t="s">
        <v>1527</v>
      </c>
      <c r="E1529" t="s">
        <v>84</v>
      </c>
      <c r="F1529" t="s">
        <v>1714</v>
      </c>
      <c r="G1529" s="2">
        <v>42601101</v>
      </c>
      <c r="H1529" t="s">
        <v>61</v>
      </c>
      <c r="I1529" s="3">
        <v>1311</v>
      </c>
      <c r="J1529">
        <v>20170118</v>
      </c>
      <c r="K1529" s="4">
        <v>1541</v>
      </c>
      <c r="L1529">
        <v>1646802</v>
      </c>
      <c r="M1529" s="5">
        <v>1170</v>
      </c>
      <c r="N1529" t="s">
        <v>44</v>
      </c>
      <c r="O1529" t="s">
        <v>45</v>
      </c>
      <c r="P1529" t="s">
        <v>281</v>
      </c>
      <c r="Q1529" s="5">
        <v>13</v>
      </c>
      <c r="R1529" s="5">
        <v>15210</v>
      </c>
      <c r="S1529" t="s">
        <v>290</v>
      </c>
      <c r="T1529" t="s">
        <v>65</v>
      </c>
      <c r="U1529" t="s">
        <v>49</v>
      </c>
      <c r="V1529" t="s">
        <v>2030</v>
      </c>
      <c r="W1529" t="s">
        <v>51</v>
      </c>
      <c r="X1529" t="s">
        <v>52</v>
      </c>
      <c r="Y1529">
        <v>0</v>
      </c>
      <c r="Z1529" t="s">
        <v>53</v>
      </c>
      <c r="AA1529">
        <v>2017</v>
      </c>
      <c r="AB1529" t="s">
        <v>335</v>
      </c>
      <c r="AC1529" t="s">
        <v>55</v>
      </c>
      <c r="AD1529" t="s">
        <v>68</v>
      </c>
      <c r="AE1529">
        <v>1249240</v>
      </c>
      <c r="AF1529" t="s">
        <v>69</v>
      </c>
      <c r="AG1529" t="s">
        <v>58</v>
      </c>
      <c r="AH1529" t="s">
        <v>55</v>
      </c>
      <c r="AI1529" t="s">
        <v>270</v>
      </c>
    </row>
    <row r="1530" spans="1:35" x14ac:dyDescent="0.25">
      <c r="A1530" s="14" t="str">
        <f t="shared" si="23"/>
        <v>http://dodappwlsprd2.cloud.pge.com:8003/ilis_rpt/dailyeventlogdetail.jsp?odbeventlogid=17-0009930&amp;numberofmonths=24&amp;showchangehistorylog=1</v>
      </c>
      <c r="B1530" s="15" t="str">
        <f>HYPERLINK(A1530,V1530)</f>
        <v>17-0009930</v>
      </c>
      <c r="C1530" t="s">
        <v>1526</v>
      </c>
      <c r="D1530" t="s">
        <v>1527</v>
      </c>
      <c r="E1530" t="s">
        <v>84</v>
      </c>
      <c r="F1530" t="s">
        <v>1688</v>
      </c>
      <c r="G1530" s="2">
        <v>43381101</v>
      </c>
      <c r="H1530" t="s">
        <v>61</v>
      </c>
      <c r="I1530" s="3">
        <v>7527</v>
      </c>
      <c r="J1530">
        <v>20170118</v>
      </c>
      <c r="K1530" s="4">
        <v>1047</v>
      </c>
      <c r="L1530">
        <v>1646050</v>
      </c>
      <c r="M1530" s="5">
        <v>1473</v>
      </c>
      <c r="N1530" t="s">
        <v>44</v>
      </c>
      <c r="O1530" t="s">
        <v>45</v>
      </c>
      <c r="P1530" t="s">
        <v>281</v>
      </c>
      <c r="Q1530" s="5">
        <v>2</v>
      </c>
      <c r="R1530" s="5">
        <v>2946</v>
      </c>
      <c r="S1530" t="s">
        <v>283</v>
      </c>
      <c r="T1530" t="s">
        <v>65</v>
      </c>
      <c r="U1530" t="s">
        <v>49</v>
      </c>
      <c r="V1530" t="s">
        <v>2031</v>
      </c>
      <c r="W1530" t="s">
        <v>51</v>
      </c>
      <c r="X1530" t="s">
        <v>52</v>
      </c>
      <c r="Y1530">
        <v>0</v>
      </c>
      <c r="Z1530" t="s">
        <v>53</v>
      </c>
      <c r="AA1530">
        <v>2017</v>
      </c>
      <c r="AB1530" t="s">
        <v>335</v>
      </c>
      <c r="AC1530" t="s">
        <v>55</v>
      </c>
      <c r="AD1530" t="s">
        <v>113</v>
      </c>
      <c r="AE1530">
        <v>1249010</v>
      </c>
      <c r="AF1530" t="s">
        <v>69</v>
      </c>
      <c r="AG1530" t="s">
        <v>58</v>
      </c>
      <c r="AH1530" t="s">
        <v>55</v>
      </c>
      <c r="AI1530" t="s">
        <v>270</v>
      </c>
    </row>
    <row r="1531" spans="1:35" x14ac:dyDescent="0.25">
      <c r="A1531" s="14" t="str">
        <f t="shared" si="23"/>
        <v>http://dodappwlsprd2.cloud.pge.com:8003/ilis_rpt/dailyeventlogdetail.jsp?odbeventlogid=17-0010007&amp;numberofmonths=24&amp;showchangehistorylog=1</v>
      </c>
      <c r="B1531" s="15" t="str">
        <f>HYPERLINK(A1531,V1531)</f>
        <v>17-0010007</v>
      </c>
      <c r="C1531" t="s">
        <v>1526</v>
      </c>
      <c r="D1531" t="s">
        <v>1527</v>
      </c>
      <c r="E1531" t="s">
        <v>84</v>
      </c>
      <c r="F1531" t="s">
        <v>1688</v>
      </c>
      <c r="G1531" s="2">
        <v>43381101</v>
      </c>
      <c r="H1531" t="s">
        <v>42</v>
      </c>
      <c r="I1531" s="3">
        <v>83354</v>
      </c>
      <c r="J1531">
        <v>20170118</v>
      </c>
      <c r="K1531" s="4">
        <v>1254</v>
      </c>
      <c r="L1531">
        <v>1646194</v>
      </c>
      <c r="M1531" s="5">
        <v>568</v>
      </c>
      <c r="N1531" t="s">
        <v>44</v>
      </c>
      <c r="O1531" t="s">
        <v>62</v>
      </c>
      <c r="P1531" t="s">
        <v>63</v>
      </c>
      <c r="Q1531" s="5">
        <v>37</v>
      </c>
      <c r="R1531" s="5">
        <v>24864</v>
      </c>
      <c r="S1531" t="s">
        <v>283</v>
      </c>
      <c r="T1531" t="s">
        <v>65</v>
      </c>
      <c r="U1531" t="s">
        <v>49</v>
      </c>
      <c r="V1531" t="s">
        <v>2032</v>
      </c>
      <c r="W1531" t="s">
        <v>51</v>
      </c>
      <c r="X1531" t="s">
        <v>52</v>
      </c>
      <c r="Y1531">
        <v>0</v>
      </c>
      <c r="Z1531" t="s">
        <v>53</v>
      </c>
      <c r="AA1531">
        <v>2017</v>
      </c>
      <c r="AB1531" t="s">
        <v>335</v>
      </c>
      <c r="AC1531" t="s">
        <v>55</v>
      </c>
      <c r="AD1531" t="s">
        <v>68</v>
      </c>
      <c r="AE1531">
        <v>1249055</v>
      </c>
      <c r="AF1531" t="s">
        <v>69</v>
      </c>
      <c r="AG1531" t="s">
        <v>58</v>
      </c>
      <c r="AH1531" t="s">
        <v>55</v>
      </c>
      <c r="AI1531" t="s">
        <v>270</v>
      </c>
    </row>
    <row r="1532" spans="1:35" x14ac:dyDescent="0.25">
      <c r="A1532" s="14" t="str">
        <f t="shared" si="23"/>
        <v>http://dodappwlsprd2.cloud.pge.com:8003/ilis_rpt/dailyeventlogdetail.jsp?odbeventlogid=17-0009995&amp;numberofmonths=24&amp;showchangehistorylog=1</v>
      </c>
      <c r="B1532" s="15" t="str">
        <f>HYPERLINK(A1532,V1532)</f>
        <v>17-0009995</v>
      </c>
      <c r="C1532" t="s">
        <v>1526</v>
      </c>
      <c r="D1532" t="s">
        <v>1527</v>
      </c>
      <c r="E1532" t="s">
        <v>40</v>
      </c>
      <c r="F1532" t="s">
        <v>1543</v>
      </c>
      <c r="G1532" s="2">
        <v>42661103</v>
      </c>
      <c r="H1532" t="s">
        <v>61</v>
      </c>
      <c r="I1532" s="3">
        <v>3651</v>
      </c>
      <c r="J1532">
        <v>20170118</v>
      </c>
      <c r="K1532" s="4">
        <v>1217</v>
      </c>
      <c r="L1532">
        <v>1646119</v>
      </c>
      <c r="M1532" s="5">
        <v>1755</v>
      </c>
      <c r="N1532" t="s">
        <v>44</v>
      </c>
      <c r="O1532" t="s">
        <v>62</v>
      </c>
      <c r="P1532" t="s">
        <v>70</v>
      </c>
      <c r="Q1532" s="5">
        <v>17</v>
      </c>
      <c r="R1532" s="5">
        <v>27209</v>
      </c>
      <c r="S1532" t="s">
        <v>283</v>
      </c>
      <c r="T1532" t="s">
        <v>79</v>
      </c>
      <c r="U1532" t="s">
        <v>49</v>
      </c>
      <c r="V1532" t="s">
        <v>2033</v>
      </c>
      <c r="W1532" t="s">
        <v>51</v>
      </c>
      <c r="X1532" t="s">
        <v>52</v>
      </c>
      <c r="Y1532">
        <v>0</v>
      </c>
      <c r="Z1532" t="s">
        <v>53</v>
      </c>
      <c r="AA1532">
        <v>2017</v>
      </c>
      <c r="AB1532" t="s">
        <v>335</v>
      </c>
      <c r="AC1532" t="s">
        <v>55</v>
      </c>
      <c r="AD1532" t="s">
        <v>117</v>
      </c>
      <c r="AE1532">
        <v>1249048</v>
      </c>
      <c r="AF1532" t="s">
        <v>81</v>
      </c>
      <c r="AG1532" t="s">
        <v>58</v>
      </c>
      <c r="AH1532" t="s">
        <v>55</v>
      </c>
      <c r="AI1532" t="s">
        <v>270</v>
      </c>
    </row>
    <row r="1533" spans="1:35" x14ac:dyDescent="0.25">
      <c r="A1533" s="14" t="str">
        <f t="shared" si="23"/>
        <v>http://dodappwlsprd2.cloud.pge.com:8003/ilis_rpt/dailyeventlogdetail.jsp?odbeventlogid=17-0010660&amp;numberofmonths=24&amp;showchangehistorylog=1</v>
      </c>
      <c r="B1533" s="15" t="str">
        <f>HYPERLINK(A1533,V1533)</f>
        <v>17-0010660</v>
      </c>
      <c r="C1533" t="s">
        <v>1526</v>
      </c>
      <c r="D1533" t="s">
        <v>1527</v>
      </c>
      <c r="E1533" t="s">
        <v>84</v>
      </c>
      <c r="F1533" t="s">
        <v>1528</v>
      </c>
      <c r="G1533" s="2">
        <v>43081101</v>
      </c>
      <c r="H1533" t="s">
        <v>61</v>
      </c>
      <c r="I1533" s="3">
        <v>551</v>
      </c>
      <c r="J1533">
        <v>20170119</v>
      </c>
      <c r="K1533" s="4">
        <v>253</v>
      </c>
      <c r="L1533">
        <v>1649783</v>
      </c>
      <c r="M1533" s="5">
        <v>682</v>
      </c>
      <c r="N1533" t="s">
        <v>44</v>
      </c>
      <c r="O1533" t="s">
        <v>62</v>
      </c>
      <c r="P1533" t="s">
        <v>63</v>
      </c>
      <c r="Q1533" s="5">
        <v>17</v>
      </c>
      <c r="R1533" s="5">
        <v>11594</v>
      </c>
      <c r="S1533" t="s">
        <v>283</v>
      </c>
      <c r="T1533" t="s">
        <v>65</v>
      </c>
      <c r="U1533" t="s">
        <v>49</v>
      </c>
      <c r="V1533" t="s">
        <v>2034</v>
      </c>
      <c r="W1533" t="s">
        <v>51</v>
      </c>
      <c r="X1533" t="s">
        <v>52</v>
      </c>
      <c r="Y1533">
        <v>0</v>
      </c>
      <c r="Z1533" t="s">
        <v>53</v>
      </c>
      <c r="AA1533">
        <v>2017</v>
      </c>
      <c r="AB1533" t="s">
        <v>335</v>
      </c>
      <c r="AC1533" t="s">
        <v>55</v>
      </c>
      <c r="AD1533" t="s">
        <v>68</v>
      </c>
      <c r="AE1533">
        <v>1249678</v>
      </c>
      <c r="AF1533" t="s">
        <v>69</v>
      </c>
      <c r="AG1533" t="s">
        <v>58</v>
      </c>
      <c r="AH1533" t="s">
        <v>55</v>
      </c>
      <c r="AI1533" t="s">
        <v>270</v>
      </c>
    </row>
    <row r="1534" spans="1:35" x14ac:dyDescent="0.25">
      <c r="A1534" s="14" t="str">
        <f t="shared" si="23"/>
        <v>http://dodappwlsprd2.cloud.pge.com:8003/ilis_rpt/dailyeventlogdetail.jsp?odbeventlogid=17-0010867&amp;numberofmonths=24&amp;showchangehistorylog=1</v>
      </c>
      <c r="B1534" s="15" t="str">
        <f>HYPERLINK(A1534,V1534)</f>
        <v>17-0010867</v>
      </c>
      <c r="C1534" t="s">
        <v>1526</v>
      </c>
      <c r="D1534" t="s">
        <v>1527</v>
      </c>
      <c r="E1534" t="s">
        <v>84</v>
      </c>
      <c r="F1534" t="s">
        <v>1688</v>
      </c>
      <c r="G1534" s="2">
        <v>43381101</v>
      </c>
      <c r="H1534" t="s">
        <v>265</v>
      </c>
      <c r="I1534" s="3" t="s">
        <v>2035</v>
      </c>
      <c r="J1534">
        <v>20170119</v>
      </c>
      <c r="K1534" s="4">
        <v>956</v>
      </c>
      <c r="L1534">
        <v>1650538</v>
      </c>
      <c r="M1534" s="5">
        <v>404</v>
      </c>
      <c r="N1534" t="s">
        <v>44</v>
      </c>
      <c r="O1534" t="s">
        <v>62</v>
      </c>
      <c r="P1534" t="s">
        <v>63</v>
      </c>
      <c r="Q1534" s="5">
        <v>37</v>
      </c>
      <c r="R1534" s="5">
        <v>13453</v>
      </c>
      <c r="S1534" t="s">
        <v>283</v>
      </c>
      <c r="T1534" t="s">
        <v>65</v>
      </c>
      <c r="U1534" t="s">
        <v>49</v>
      </c>
      <c r="V1534" t="s">
        <v>2036</v>
      </c>
      <c r="W1534" t="s">
        <v>51</v>
      </c>
      <c r="X1534" t="s">
        <v>52</v>
      </c>
      <c r="Y1534">
        <v>0</v>
      </c>
      <c r="Z1534" t="s">
        <v>53</v>
      </c>
      <c r="AA1534">
        <v>2017</v>
      </c>
      <c r="AB1534" t="s">
        <v>335</v>
      </c>
      <c r="AC1534" t="s">
        <v>55</v>
      </c>
      <c r="AD1534" t="s">
        <v>68</v>
      </c>
      <c r="AE1534">
        <v>1249821</v>
      </c>
      <c r="AF1534" t="s">
        <v>69</v>
      </c>
      <c r="AG1534" t="s">
        <v>58</v>
      </c>
      <c r="AH1534" t="s">
        <v>55</v>
      </c>
      <c r="AI1534" t="s">
        <v>270</v>
      </c>
    </row>
    <row r="1535" spans="1:35" x14ac:dyDescent="0.25">
      <c r="A1535" s="14" t="str">
        <f t="shared" si="23"/>
        <v>http://dodappwlsprd2.cloud.pge.com:8003/ilis_rpt/dailyeventlogdetail.jsp?odbeventlogid=17-0011511&amp;numberofmonths=24&amp;showchangehistorylog=1</v>
      </c>
      <c r="B1535" s="15" t="str">
        <f>HYPERLINK(A1535,V1535)</f>
        <v>17-0011511</v>
      </c>
      <c r="C1535" t="s">
        <v>1526</v>
      </c>
      <c r="D1535" t="s">
        <v>1527</v>
      </c>
      <c r="E1535" t="s">
        <v>84</v>
      </c>
      <c r="F1535" t="s">
        <v>1612</v>
      </c>
      <c r="G1535" s="2">
        <v>192321121</v>
      </c>
      <c r="H1535" t="s">
        <v>61</v>
      </c>
      <c r="I1535" s="3">
        <v>1803</v>
      </c>
      <c r="J1535">
        <v>20170120</v>
      </c>
      <c r="K1535" s="4">
        <v>808</v>
      </c>
      <c r="L1535">
        <v>1653293</v>
      </c>
      <c r="M1535" s="5">
        <v>597</v>
      </c>
      <c r="N1535" t="s">
        <v>44</v>
      </c>
      <c r="O1535" t="s">
        <v>62</v>
      </c>
      <c r="P1535" t="s">
        <v>63</v>
      </c>
      <c r="Q1535" s="5">
        <v>41</v>
      </c>
      <c r="R1535" s="5">
        <v>24477</v>
      </c>
      <c r="S1535" t="s">
        <v>279</v>
      </c>
      <c r="T1535" t="s">
        <v>65</v>
      </c>
      <c r="U1535" t="s">
        <v>49</v>
      </c>
      <c r="V1535" t="s">
        <v>2037</v>
      </c>
      <c r="W1535" t="s">
        <v>51</v>
      </c>
      <c r="X1535" t="s">
        <v>52</v>
      </c>
      <c r="Y1535">
        <v>0</v>
      </c>
      <c r="Z1535" t="s">
        <v>53</v>
      </c>
      <c r="AA1535">
        <v>2017</v>
      </c>
      <c r="AB1535" t="s">
        <v>335</v>
      </c>
      <c r="AC1535" t="s">
        <v>55</v>
      </c>
      <c r="AD1535" t="s">
        <v>68</v>
      </c>
      <c r="AE1535">
        <v>1250385</v>
      </c>
      <c r="AF1535" t="s">
        <v>69</v>
      </c>
      <c r="AG1535" t="s">
        <v>58</v>
      </c>
      <c r="AH1535" t="s">
        <v>55</v>
      </c>
      <c r="AI1535" t="s">
        <v>270</v>
      </c>
    </row>
    <row r="1536" spans="1:35" x14ac:dyDescent="0.25">
      <c r="A1536" s="14" t="str">
        <f t="shared" si="23"/>
        <v>http://dodappwlsprd2.cloud.pge.com:8003/ilis_rpt/dailyeventlogdetail.jsp?odbeventlogid=17-0011329&amp;numberofmonths=24&amp;showchangehistorylog=1</v>
      </c>
      <c r="B1536" s="15" t="str">
        <f>HYPERLINK(A1536,V1536)</f>
        <v>17-0011329</v>
      </c>
      <c r="C1536" t="s">
        <v>1526</v>
      </c>
      <c r="D1536" t="s">
        <v>1527</v>
      </c>
      <c r="E1536" t="s">
        <v>84</v>
      </c>
      <c r="F1536" t="s">
        <v>1614</v>
      </c>
      <c r="G1536" s="2">
        <v>192311142</v>
      </c>
      <c r="H1536" t="s">
        <v>61</v>
      </c>
      <c r="I1536" s="3">
        <v>3789</v>
      </c>
      <c r="J1536">
        <v>20170120</v>
      </c>
      <c r="K1536" s="4">
        <v>749</v>
      </c>
      <c r="L1536">
        <v>1652023</v>
      </c>
      <c r="M1536" s="5">
        <v>362</v>
      </c>
      <c r="N1536" t="s">
        <v>44</v>
      </c>
      <c r="O1536" t="s">
        <v>62</v>
      </c>
      <c r="P1536" t="s">
        <v>63</v>
      </c>
      <c r="Q1536" s="5">
        <v>2</v>
      </c>
      <c r="R1536" s="5">
        <v>724</v>
      </c>
      <c r="S1536" t="s">
        <v>293</v>
      </c>
      <c r="T1536" t="s">
        <v>65</v>
      </c>
      <c r="U1536" t="s">
        <v>49</v>
      </c>
      <c r="V1536" t="s">
        <v>2038</v>
      </c>
      <c r="W1536" t="s">
        <v>51</v>
      </c>
      <c r="X1536" t="s">
        <v>52</v>
      </c>
      <c r="Y1536">
        <v>0</v>
      </c>
      <c r="Z1536" t="s">
        <v>53</v>
      </c>
      <c r="AA1536">
        <v>2017</v>
      </c>
      <c r="AB1536" t="s">
        <v>335</v>
      </c>
      <c r="AC1536" t="s">
        <v>55</v>
      </c>
      <c r="AD1536" t="s">
        <v>88</v>
      </c>
      <c r="AE1536">
        <v>1250226</v>
      </c>
      <c r="AF1536" t="s">
        <v>69</v>
      </c>
      <c r="AG1536" t="s">
        <v>58</v>
      </c>
      <c r="AH1536" t="s">
        <v>55</v>
      </c>
      <c r="AI1536" t="s">
        <v>270</v>
      </c>
    </row>
    <row r="1537" spans="1:35" x14ac:dyDescent="0.25">
      <c r="A1537" s="14" t="str">
        <f t="shared" si="23"/>
        <v>http://dodappwlsprd2.cloud.pge.com:8003/ilis_rpt/dailyeventlogdetail.jsp?odbeventlogid=17-0011322&amp;numberofmonths=24&amp;showchangehistorylog=1</v>
      </c>
      <c r="B1537" s="15" t="str">
        <f>HYPERLINK(A1537,V1537)</f>
        <v>17-0011322</v>
      </c>
      <c r="C1537" t="s">
        <v>1526</v>
      </c>
      <c r="D1537" t="s">
        <v>1527</v>
      </c>
      <c r="E1537" t="s">
        <v>84</v>
      </c>
      <c r="F1537" t="s">
        <v>1543</v>
      </c>
      <c r="G1537" s="2">
        <v>42661103</v>
      </c>
      <c r="H1537" t="s">
        <v>61</v>
      </c>
      <c r="I1537" s="3">
        <v>2823</v>
      </c>
      <c r="J1537">
        <v>20170120</v>
      </c>
      <c r="K1537" s="4">
        <v>724</v>
      </c>
      <c r="L1537">
        <v>1653014</v>
      </c>
      <c r="M1537" s="5">
        <v>312</v>
      </c>
      <c r="N1537" t="s">
        <v>44</v>
      </c>
      <c r="O1537" t="s">
        <v>62</v>
      </c>
      <c r="P1537" t="s">
        <v>63</v>
      </c>
      <c r="Q1537" s="5">
        <v>251</v>
      </c>
      <c r="R1537" s="5">
        <v>78312</v>
      </c>
      <c r="S1537" t="s">
        <v>283</v>
      </c>
      <c r="T1537" t="s">
        <v>65</v>
      </c>
      <c r="U1537" t="s">
        <v>49</v>
      </c>
      <c r="V1537" t="s">
        <v>2039</v>
      </c>
      <c r="W1537" t="s">
        <v>51</v>
      </c>
      <c r="X1537" t="s">
        <v>52</v>
      </c>
      <c r="Y1537">
        <v>0</v>
      </c>
      <c r="Z1537" t="s">
        <v>53</v>
      </c>
      <c r="AA1537">
        <v>2017</v>
      </c>
      <c r="AB1537" t="s">
        <v>335</v>
      </c>
      <c r="AC1537" t="s">
        <v>55</v>
      </c>
      <c r="AD1537" t="s">
        <v>88</v>
      </c>
      <c r="AE1537">
        <v>1250221</v>
      </c>
      <c r="AF1537" t="s">
        <v>69</v>
      </c>
      <c r="AG1537" t="s">
        <v>58</v>
      </c>
      <c r="AH1537" t="s">
        <v>55</v>
      </c>
      <c r="AI1537" t="s">
        <v>270</v>
      </c>
    </row>
    <row r="1538" spans="1:35" x14ac:dyDescent="0.25">
      <c r="A1538" s="14" t="str">
        <f t="shared" si="23"/>
        <v>http://dodappwlsprd2.cloud.pge.com:8003/ilis_rpt/dailyeventlogdetail.jsp?odbeventlogid=17-0012563&amp;numberofmonths=24&amp;showchangehistorylog=1</v>
      </c>
      <c r="B1538" s="15" t="str">
        <f>HYPERLINK(A1538,V1538)</f>
        <v>17-0012563</v>
      </c>
      <c r="C1538" t="s">
        <v>1526</v>
      </c>
      <c r="D1538" t="s">
        <v>1527</v>
      </c>
      <c r="E1538" t="s">
        <v>84</v>
      </c>
      <c r="F1538" t="s">
        <v>1538</v>
      </c>
      <c r="G1538" s="2">
        <v>42761102</v>
      </c>
      <c r="H1538" t="s">
        <v>42</v>
      </c>
      <c r="I1538" s="3">
        <v>31304</v>
      </c>
      <c r="J1538">
        <v>20170121</v>
      </c>
      <c r="K1538" s="4">
        <v>2320</v>
      </c>
      <c r="L1538">
        <v>1657760</v>
      </c>
      <c r="M1538" s="5">
        <v>2170</v>
      </c>
      <c r="N1538" t="s">
        <v>44</v>
      </c>
      <c r="O1538" t="s">
        <v>62</v>
      </c>
      <c r="P1538" t="s">
        <v>63</v>
      </c>
      <c r="Q1538" s="5">
        <v>134</v>
      </c>
      <c r="R1538" s="5">
        <v>121680</v>
      </c>
      <c r="S1538" t="s">
        <v>283</v>
      </c>
      <c r="T1538" t="s">
        <v>65</v>
      </c>
      <c r="U1538" t="s">
        <v>49</v>
      </c>
      <c r="V1538" t="s">
        <v>2040</v>
      </c>
      <c r="W1538" t="s">
        <v>51</v>
      </c>
      <c r="X1538" t="s">
        <v>52</v>
      </c>
      <c r="Y1538">
        <v>0</v>
      </c>
      <c r="Z1538" t="s">
        <v>53</v>
      </c>
      <c r="AA1538">
        <v>2017</v>
      </c>
      <c r="AB1538" t="s">
        <v>335</v>
      </c>
      <c r="AC1538" t="s">
        <v>55</v>
      </c>
      <c r="AD1538" t="s">
        <v>68</v>
      </c>
      <c r="AE1538">
        <v>1251385</v>
      </c>
      <c r="AF1538" t="s">
        <v>69</v>
      </c>
      <c r="AG1538" t="s">
        <v>58</v>
      </c>
      <c r="AH1538" t="s">
        <v>55</v>
      </c>
      <c r="AI1538" t="s">
        <v>270</v>
      </c>
    </row>
    <row r="1539" spans="1:35" x14ac:dyDescent="0.25">
      <c r="A1539" s="14" t="str">
        <f t="shared" si="23"/>
        <v>http://dodappwlsprd2.cloud.pge.com:8003/ilis_rpt/dailyeventlogdetail.jsp?odbeventlogid=17-0012042&amp;numberofmonths=24&amp;showchangehistorylog=1</v>
      </c>
      <c r="B1539" s="15" t="str">
        <f>HYPERLINK(A1539,V1539)</f>
        <v>17-0012042</v>
      </c>
      <c r="C1539" t="s">
        <v>1526</v>
      </c>
      <c r="D1539" t="s">
        <v>1527</v>
      </c>
      <c r="E1539" t="s">
        <v>84</v>
      </c>
      <c r="F1539" t="s">
        <v>1612</v>
      </c>
      <c r="G1539" s="2">
        <v>192321121</v>
      </c>
      <c r="H1539" t="s">
        <v>61</v>
      </c>
      <c r="I1539" s="3">
        <v>7333</v>
      </c>
      <c r="J1539">
        <v>20170121</v>
      </c>
      <c r="K1539" s="4">
        <v>1200</v>
      </c>
      <c r="L1539">
        <v>1656548</v>
      </c>
      <c r="M1539" s="5">
        <v>1776</v>
      </c>
      <c r="N1539" t="s">
        <v>44</v>
      </c>
      <c r="O1539" t="s">
        <v>62</v>
      </c>
      <c r="P1539" t="s">
        <v>63</v>
      </c>
      <c r="Q1539" s="5">
        <v>1</v>
      </c>
      <c r="R1539" s="5">
        <v>1776</v>
      </c>
      <c r="S1539" t="s">
        <v>277</v>
      </c>
      <c r="T1539" t="s">
        <v>65</v>
      </c>
      <c r="U1539" t="s">
        <v>49</v>
      </c>
      <c r="V1539" t="s">
        <v>2041</v>
      </c>
      <c r="W1539" t="s">
        <v>51</v>
      </c>
      <c r="X1539" t="s">
        <v>52</v>
      </c>
      <c r="Y1539">
        <v>0</v>
      </c>
      <c r="Z1539" t="s">
        <v>53</v>
      </c>
      <c r="AA1539">
        <v>2017</v>
      </c>
      <c r="AB1539" t="s">
        <v>335</v>
      </c>
      <c r="AC1539" t="s">
        <v>55</v>
      </c>
      <c r="AD1539" t="s">
        <v>68</v>
      </c>
      <c r="AE1539">
        <v>1250856</v>
      </c>
      <c r="AF1539" t="s">
        <v>69</v>
      </c>
      <c r="AG1539" t="s">
        <v>58</v>
      </c>
      <c r="AH1539" t="s">
        <v>55</v>
      </c>
      <c r="AI1539" t="s">
        <v>270</v>
      </c>
    </row>
    <row r="1540" spans="1:35" x14ac:dyDescent="0.25">
      <c r="A1540" s="14" t="str">
        <f t="shared" si="23"/>
        <v>http://dodappwlsprd2.cloud.pge.com:8003/ilis_rpt/dailyeventlogdetail.jsp?odbeventlogid=17-0011880&amp;numberofmonths=24&amp;showchangehistorylog=1</v>
      </c>
      <c r="B1540" s="15" t="str">
        <f>HYPERLINK(A1540,V1540)</f>
        <v>17-0011880</v>
      </c>
      <c r="C1540" t="s">
        <v>1526</v>
      </c>
      <c r="D1540" t="s">
        <v>1527</v>
      </c>
      <c r="E1540" t="s">
        <v>84</v>
      </c>
      <c r="F1540" t="s">
        <v>1614</v>
      </c>
      <c r="G1540" s="2">
        <v>192311142</v>
      </c>
      <c r="H1540" t="s">
        <v>61</v>
      </c>
      <c r="I1540" s="3">
        <v>3769</v>
      </c>
      <c r="J1540">
        <v>20170121</v>
      </c>
      <c r="K1540" s="4">
        <v>54</v>
      </c>
      <c r="L1540">
        <v>1655381</v>
      </c>
      <c r="M1540" s="5">
        <v>603</v>
      </c>
      <c r="N1540" t="s">
        <v>44</v>
      </c>
      <c r="O1540" t="s">
        <v>62</v>
      </c>
      <c r="P1540" t="s">
        <v>63</v>
      </c>
      <c r="Q1540" s="5">
        <v>15</v>
      </c>
      <c r="R1540" s="5">
        <v>9045</v>
      </c>
      <c r="S1540" t="s">
        <v>283</v>
      </c>
      <c r="T1540" t="s">
        <v>65</v>
      </c>
      <c r="U1540" t="s">
        <v>49</v>
      </c>
      <c r="V1540" t="s">
        <v>2042</v>
      </c>
      <c r="W1540" t="s">
        <v>51</v>
      </c>
      <c r="X1540" t="s">
        <v>52</v>
      </c>
      <c r="Y1540">
        <v>0</v>
      </c>
      <c r="Z1540" t="s">
        <v>53</v>
      </c>
      <c r="AA1540">
        <v>2017</v>
      </c>
      <c r="AB1540" t="s">
        <v>335</v>
      </c>
      <c r="AC1540" t="s">
        <v>55</v>
      </c>
      <c r="AD1540" t="s">
        <v>88</v>
      </c>
      <c r="AE1540">
        <v>1250707</v>
      </c>
      <c r="AF1540" t="s">
        <v>69</v>
      </c>
      <c r="AG1540" t="s">
        <v>58</v>
      </c>
      <c r="AH1540" t="s">
        <v>55</v>
      </c>
      <c r="AI1540" t="s">
        <v>270</v>
      </c>
    </row>
    <row r="1541" spans="1:35" x14ac:dyDescent="0.25">
      <c r="A1541" s="14" t="str">
        <f t="shared" si="23"/>
        <v>http://dodappwlsprd2.cloud.pge.com:8003/ilis_rpt/dailyeventlogdetail.jsp?odbeventlogid=17-0012530&amp;numberofmonths=24&amp;showchangehistorylog=1</v>
      </c>
      <c r="B1541" s="15" t="str">
        <f>HYPERLINK(A1541,V1541)</f>
        <v>17-0012530</v>
      </c>
      <c r="C1541" t="s">
        <v>1526</v>
      </c>
      <c r="D1541" t="s">
        <v>1527</v>
      </c>
      <c r="E1541" t="s">
        <v>84</v>
      </c>
      <c r="F1541" t="s">
        <v>1622</v>
      </c>
      <c r="G1541" s="2">
        <v>42841111</v>
      </c>
      <c r="H1541" t="s">
        <v>42</v>
      </c>
      <c r="I1541" s="3">
        <v>445166</v>
      </c>
      <c r="J1541">
        <v>20170121</v>
      </c>
      <c r="K1541" s="4">
        <v>2151</v>
      </c>
      <c r="L1541">
        <v>1657406</v>
      </c>
      <c r="M1541" s="5">
        <v>1192</v>
      </c>
      <c r="N1541" t="s">
        <v>44</v>
      </c>
      <c r="O1541" t="s">
        <v>62</v>
      </c>
      <c r="P1541" t="s">
        <v>70</v>
      </c>
      <c r="Q1541" s="5">
        <v>317</v>
      </c>
      <c r="R1541" s="5">
        <v>286999</v>
      </c>
      <c r="S1541" t="s">
        <v>1859</v>
      </c>
      <c r="T1541" t="s">
        <v>65</v>
      </c>
      <c r="U1541" t="s">
        <v>49</v>
      </c>
      <c r="V1541" t="s">
        <v>2043</v>
      </c>
      <c r="W1541" t="s">
        <v>51</v>
      </c>
      <c r="X1541" t="s">
        <v>52</v>
      </c>
      <c r="Y1541">
        <v>0</v>
      </c>
      <c r="Z1541" t="s">
        <v>53</v>
      </c>
      <c r="AA1541">
        <v>2017</v>
      </c>
      <c r="AB1541" t="s">
        <v>335</v>
      </c>
      <c r="AC1541" t="s">
        <v>55</v>
      </c>
      <c r="AD1541" t="s">
        <v>68</v>
      </c>
      <c r="AE1541">
        <v>1251349</v>
      </c>
      <c r="AF1541" t="s">
        <v>69</v>
      </c>
      <c r="AG1541" t="s">
        <v>58</v>
      </c>
      <c r="AH1541" t="s">
        <v>55</v>
      </c>
      <c r="AI1541" t="s">
        <v>270</v>
      </c>
    </row>
    <row r="1542" spans="1:35" x14ac:dyDescent="0.25">
      <c r="A1542" s="14" t="str">
        <f t="shared" ref="A1542:A1605" si="24">CONCATENATE("http://dodappwlsprd2.cloud.pge.com:8003/ilis_rpt/dailyeventlogdetail.jsp?odbeventlogid="&amp;V1542&amp;"&amp;numberofmonths=24&amp;showchangehistorylog=1")</f>
        <v>http://dodappwlsprd2.cloud.pge.com:8003/ilis_rpt/dailyeventlogdetail.jsp?odbeventlogid=17-0012978&amp;numberofmonths=24&amp;showchangehistorylog=1</v>
      </c>
      <c r="B1542" s="15" t="str">
        <f>HYPERLINK(A1542,V1542)</f>
        <v>17-0012978</v>
      </c>
      <c r="C1542" t="s">
        <v>1526</v>
      </c>
      <c r="D1542" t="s">
        <v>1527</v>
      </c>
      <c r="E1542" t="s">
        <v>84</v>
      </c>
      <c r="F1542" t="s">
        <v>1626</v>
      </c>
      <c r="G1542" s="2">
        <v>42841112</v>
      </c>
      <c r="H1542" t="s">
        <v>61</v>
      </c>
      <c r="I1542" s="3">
        <v>9289</v>
      </c>
      <c r="J1542">
        <v>20170121</v>
      </c>
      <c r="K1542" s="4">
        <v>2316</v>
      </c>
      <c r="L1542">
        <v>1657750</v>
      </c>
      <c r="M1542" s="5">
        <v>947</v>
      </c>
      <c r="N1542" t="s">
        <v>44</v>
      </c>
      <c r="O1542" t="s">
        <v>62</v>
      </c>
      <c r="P1542" t="s">
        <v>70</v>
      </c>
      <c r="Q1542" s="5">
        <v>54</v>
      </c>
      <c r="R1542" s="5">
        <v>36615</v>
      </c>
      <c r="S1542" t="s">
        <v>351</v>
      </c>
      <c r="T1542" t="s">
        <v>65</v>
      </c>
      <c r="U1542" t="s">
        <v>49</v>
      </c>
      <c r="V1542" t="s">
        <v>2044</v>
      </c>
      <c r="W1542" t="s">
        <v>51</v>
      </c>
      <c r="X1542" t="s">
        <v>52</v>
      </c>
      <c r="Y1542">
        <v>0</v>
      </c>
      <c r="Z1542" t="s">
        <v>53</v>
      </c>
      <c r="AA1542">
        <v>2017</v>
      </c>
      <c r="AB1542" t="s">
        <v>335</v>
      </c>
      <c r="AC1542" t="s">
        <v>55</v>
      </c>
      <c r="AD1542" t="s">
        <v>68</v>
      </c>
      <c r="AE1542">
        <v>1251800</v>
      </c>
      <c r="AF1542" t="s">
        <v>69</v>
      </c>
      <c r="AG1542" t="s">
        <v>58</v>
      </c>
      <c r="AH1542" t="s">
        <v>55</v>
      </c>
      <c r="AI1542" t="s">
        <v>270</v>
      </c>
    </row>
    <row r="1543" spans="1:35" x14ac:dyDescent="0.25">
      <c r="A1543" s="14" t="str">
        <f t="shared" si="24"/>
        <v>http://dodappwlsprd2.cloud.pge.com:8003/ilis_rpt/dailyeventlogdetail.jsp?odbeventlogid=17-0011878&amp;numberofmonths=24&amp;showchangehistorylog=1</v>
      </c>
      <c r="B1543" s="15" t="str">
        <f>HYPERLINK(A1543,V1543)</f>
        <v>17-0011878</v>
      </c>
      <c r="C1543" t="s">
        <v>1526</v>
      </c>
      <c r="D1543" t="s">
        <v>1527</v>
      </c>
      <c r="E1543" t="s">
        <v>84</v>
      </c>
      <c r="F1543" t="s">
        <v>1558</v>
      </c>
      <c r="G1543" s="2">
        <v>192411101</v>
      </c>
      <c r="H1543" t="s">
        <v>42</v>
      </c>
      <c r="I1543" s="3">
        <v>4086</v>
      </c>
      <c r="J1543">
        <v>20170121</v>
      </c>
      <c r="K1543" s="4">
        <v>333</v>
      </c>
      <c r="L1543">
        <v>1655460</v>
      </c>
      <c r="M1543" s="5">
        <v>827</v>
      </c>
      <c r="N1543" t="s">
        <v>44</v>
      </c>
      <c r="O1543" t="s">
        <v>62</v>
      </c>
      <c r="P1543" t="s">
        <v>63</v>
      </c>
      <c r="Q1543" s="5">
        <v>58</v>
      </c>
      <c r="R1543" s="5">
        <v>41570</v>
      </c>
      <c r="S1543" t="s">
        <v>1498</v>
      </c>
      <c r="T1543" t="s">
        <v>79</v>
      </c>
      <c r="U1543" t="s">
        <v>49</v>
      </c>
      <c r="V1543" t="s">
        <v>2045</v>
      </c>
      <c r="W1543" t="s">
        <v>51</v>
      </c>
      <c r="X1543" t="s">
        <v>52</v>
      </c>
      <c r="Y1543">
        <v>0</v>
      </c>
      <c r="Z1543" t="s">
        <v>53</v>
      </c>
      <c r="AA1543">
        <v>2017</v>
      </c>
      <c r="AB1543" t="s">
        <v>335</v>
      </c>
      <c r="AC1543" t="s">
        <v>55</v>
      </c>
      <c r="AD1543" t="s">
        <v>68</v>
      </c>
      <c r="AE1543">
        <v>1250705</v>
      </c>
      <c r="AF1543" t="s">
        <v>81</v>
      </c>
      <c r="AG1543" t="s">
        <v>58</v>
      </c>
      <c r="AH1543" t="s">
        <v>55</v>
      </c>
      <c r="AI1543" t="s">
        <v>270</v>
      </c>
    </row>
    <row r="1544" spans="1:35" x14ac:dyDescent="0.25">
      <c r="A1544" s="14" t="str">
        <f t="shared" si="24"/>
        <v>http://dodappwlsprd2.cloud.pge.com:8003/ilis_rpt/dailyeventlogdetail.jsp?odbeventlogid=17-0012000&amp;numberofmonths=24&amp;showchangehistorylog=1</v>
      </c>
      <c r="B1544" s="15" t="str">
        <f>HYPERLINK(A1544,V1544)</f>
        <v>17-0012000</v>
      </c>
      <c r="C1544" t="s">
        <v>1526</v>
      </c>
      <c r="D1544" t="s">
        <v>1527</v>
      </c>
      <c r="E1544" t="s">
        <v>84</v>
      </c>
      <c r="F1544" t="s">
        <v>1558</v>
      </c>
      <c r="G1544" s="2">
        <v>192411101</v>
      </c>
      <c r="H1544" t="s">
        <v>61</v>
      </c>
      <c r="I1544" s="3">
        <v>4137</v>
      </c>
      <c r="J1544">
        <v>20170121</v>
      </c>
      <c r="K1544" s="4">
        <v>928</v>
      </c>
      <c r="L1544">
        <v>1656470</v>
      </c>
      <c r="M1544" s="5">
        <v>246</v>
      </c>
      <c r="N1544" t="s">
        <v>44</v>
      </c>
      <c r="O1544" t="s">
        <v>359</v>
      </c>
      <c r="P1544" t="s">
        <v>1486</v>
      </c>
      <c r="Q1544" s="5">
        <v>72</v>
      </c>
      <c r="R1544" s="5">
        <v>17712</v>
      </c>
      <c r="S1544" t="s">
        <v>279</v>
      </c>
      <c r="T1544" t="s">
        <v>65</v>
      </c>
      <c r="U1544" t="s">
        <v>49</v>
      </c>
      <c r="V1544" t="s">
        <v>2046</v>
      </c>
      <c r="W1544" t="s">
        <v>51</v>
      </c>
      <c r="X1544" t="s">
        <v>52</v>
      </c>
      <c r="Y1544">
        <v>0</v>
      </c>
      <c r="Z1544" t="s">
        <v>53</v>
      </c>
      <c r="AA1544">
        <v>2017</v>
      </c>
      <c r="AB1544" t="s">
        <v>335</v>
      </c>
      <c r="AC1544" t="s">
        <v>55</v>
      </c>
      <c r="AD1544" t="s">
        <v>88</v>
      </c>
      <c r="AE1544">
        <v>1250817</v>
      </c>
      <c r="AF1544" t="s">
        <v>69</v>
      </c>
      <c r="AG1544" t="s">
        <v>58</v>
      </c>
      <c r="AH1544" t="s">
        <v>55</v>
      </c>
      <c r="AI1544" t="s">
        <v>270</v>
      </c>
    </row>
    <row r="1545" spans="1:35" x14ac:dyDescent="0.25">
      <c r="A1545" s="14" t="str">
        <f t="shared" si="24"/>
        <v>http://dodappwlsprd2.cloud.pge.com:8003/ilis_rpt/dailyeventlogdetail.jsp?odbeventlogid=17-0012120&amp;numberofmonths=24&amp;showchangehistorylog=1</v>
      </c>
      <c r="B1545" s="15" t="str">
        <f>HYPERLINK(A1545,V1545)</f>
        <v>17-0012120</v>
      </c>
      <c r="C1545" t="s">
        <v>1526</v>
      </c>
      <c r="D1545" t="s">
        <v>1527</v>
      </c>
      <c r="E1545" t="s">
        <v>84</v>
      </c>
      <c r="F1545" t="s">
        <v>1558</v>
      </c>
      <c r="G1545" s="2">
        <v>192411101</v>
      </c>
      <c r="H1545" t="s">
        <v>61</v>
      </c>
      <c r="I1545" s="3">
        <v>4185</v>
      </c>
      <c r="J1545">
        <v>20170121</v>
      </c>
      <c r="K1545" s="4">
        <v>730</v>
      </c>
      <c r="L1545">
        <v>1655765</v>
      </c>
      <c r="M1545" s="5">
        <v>645</v>
      </c>
      <c r="N1545" t="s">
        <v>44</v>
      </c>
      <c r="O1545" t="s">
        <v>45</v>
      </c>
      <c r="P1545" t="s">
        <v>2047</v>
      </c>
      <c r="Q1545" s="5">
        <v>14</v>
      </c>
      <c r="R1545" s="5">
        <v>9030</v>
      </c>
      <c r="S1545" t="s">
        <v>396</v>
      </c>
      <c r="T1545" t="s">
        <v>65</v>
      </c>
      <c r="U1545" t="s">
        <v>49</v>
      </c>
      <c r="V1545" t="s">
        <v>2048</v>
      </c>
      <c r="W1545" t="s">
        <v>51</v>
      </c>
      <c r="X1545" t="s">
        <v>52</v>
      </c>
      <c r="Y1545">
        <v>0</v>
      </c>
      <c r="Z1545" t="s">
        <v>53</v>
      </c>
      <c r="AA1545">
        <v>2017</v>
      </c>
      <c r="AB1545" t="s">
        <v>335</v>
      </c>
      <c r="AC1545" t="s">
        <v>55</v>
      </c>
      <c r="AD1545" t="s">
        <v>68</v>
      </c>
      <c r="AE1545">
        <v>1250934</v>
      </c>
      <c r="AF1545" t="s">
        <v>69</v>
      </c>
      <c r="AG1545" t="s">
        <v>58</v>
      </c>
      <c r="AH1545" t="s">
        <v>55</v>
      </c>
      <c r="AI1545" t="s">
        <v>270</v>
      </c>
    </row>
    <row r="1546" spans="1:35" x14ac:dyDescent="0.25">
      <c r="A1546" s="14" t="str">
        <f t="shared" si="24"/>
        <v>http://dodappwlsprd2.cloud.pge.com:8003/ilis_rpt/dailyeventlogdetail.jsp?odbeventlogid=17-0012951&amp;numberofmonths=24&amp;showchangehistorylog=1</v>
      </c>
      <c r="B1546" s="15" t="str">
        <f>HYPERLINK(A1546,V1546)</f>
        <v>17-0012951</v>
      </c>
      <c r="C1546" t="s">
        <v>1526</v>
      </c>
      <c r="D1546" t="s">
        <v>1527</v>
      </c>
      <c r="E1546" t="s">
        <v>84</v>
      </c>
      <c r="F1546" t="s">
        <v>1538</v>
      </c>
      <c r="G1546" s="2">
        <v>42761102</v>
      </c>
      <c r="H1546" t="s">
        <v>61</v>
      </c>
      <c r="I1546" s="3">
        <v>90655</v>
      </c>
      <c r="J1546">
        <v>20170122</v>
      </c>
      <c r="K1546" s="4">
        <v>712</v>
      </c>
      <c r="L1546">
        <v>1659444</v>
      </c>
      <c r="M1546" s="5">
        <v>421</v>
      </c>
      <c r="N1546" t="s">
        <v>44</v>
      </c>
      <c r="O1546" t="s">
        <v>62</v>
      </c>
      <c r="P1546" t="s">
        <v>63</v>
      </c>
      <c r="Q1546" s="5">
        <v>145</v>
      </c>
      <c r="R1546" s="5">
        <v>21229</v>
      </c>
      <c r="S1546" t="s">
        <v>476</v>
      </c>
      <c r="T1546" t="s">
        <v>65</v>
      </c>
      <c r="U1546" t="s">
        <v>49</v>
      </c>
      <c r="V1546" t="s">
        <v>2049</v>
      </c>
      <c r="W1546" t="s">
        <v>51</v>
      </c>
      <c r="X1546" t="s">
        <v>52</v>
      </c>
      <c r="Y1546">
        <v>0</v>
      </c>
      <c r="Z1546" t="s">
        <v>53</v>
      </c>
      <c r="AA1546">
        <v>2017</v>
      </c>
      <c r="AB1546" t="s">
        <v>335</v>
      </c>
      <c r="AC1546" t="s">
        <v>55</v>
      </c>
      <c r="AD1546" t="s">
        <v>88</v>
      </c>
      <c r="AE1546">
        <v>1251771</v>
      </c>
      <c r="AF1546" t="s">
        <v>69</v>
      </c>
      <c r="AG1546" t="s">
        <v>58</v>
      </c>
      <c r="AH1546" t="s">
        <v>55</v>
      </c>
      <c r="AI1546" t="s">
        <v>270</v>
      </c>
    </row>
    <row r="1547" spans="1:35" x14ac:dyDescent="0.25">
      <c r="A1547" s="14" t="str">
        <f t="shared" si="24"/>
        <v>http://dodappwlsprd2.cloud.pge.com:8003/ilis_rpt/dailyeventlogdetail.jsp?odbeventlogid=17-0013022&amp;numberofmonths=24&amp;showchangehistorylog=1</v>
      </c>
      <c r="B1547" s="15" t="str">
        <f>HYPERLINK(A1547,V1547)</f>
        <v>17-0013022</v>
      </c>
      <c r="C1547" t="s">
        <v>1526</v>
      </c>
      <c r="D1547" t="s">
        <v>1527</v>
      </c>
      <c r="E1547" t="s">
        <v>84</v>
      </c>
      <c r="F1547" t="s">
        <v>1538</v>
      </c>
      <c r="G1547" s="2">
        <v>42761102</v>
      </c>
      <c r="H1547" t="s">
        <v>265</v>
      </c>
      <c r="I1547" s="3" t="s">
        <v>2050</v>
      </c>
      <c r="J1547">
        <v>20170122</v>
      </c>
      <c r="K1547" s="4">
        <v>914</v>
      </c>
      <c r="L1547">
        <v>1660366</v>
      </c>
      <c r="M1547" s="5">
        <v>568</v>
      </c>
      <c r="N1547" t="s">
        <v>44</v>
      </c>
      <c r="O1547" t="s">
        <v>62</v>
      </c>
      <c r="P1547" t="s">
        <v>63</v>
      </c>
      <c r="Q1547" s="5">
        <v>4</v>
      </c>
      <c r="R1547" s="5">
        <v>2272</v>
      </c>
      <c r="S1547" t="s">
        <v>279</v>
      </c>
      <c r="T1547" t="s">
        <v>65</v>
      </c>
      <c r="U1547" t="s">
        <v>49</v>
      </c>
      <c r="V1547" t="s">
        <v>2051</v>
      </c>
      <c r="W1547" t="s">
        <v>51</v>
      </c>
      <c r="X1547" t="s">
        <v>52</v>
      </c>
      <c r="Y1547">
        <v>0</v>
      </c>
      <c r="Z1547" t="s">
        <v>53</v>
      </c>
      <c r="AA1547">
        <v>2017</v>
      </c>
      <c r="AB1547" t="s">
        <v>335</v>
      </c>
      <c r="AC1547" t="s">
        <v>55</v>
      </c>
      <c r="AD1547" t="s">
        <v>310</v>
      </c>
      <c r="AE1547">
        <v>1251843</v>
      </c>
      <c r="AF1547" t="s">
        <v>69</v>
      </c>
      <c r="AG1547" t="s">
        <v>58</v>
      </c>
      <c r="AH1547" t="s">
        <v>55</v>
      </c>
      <c r="AI1547" t="s">
        <v>270</v>
      </c>
    </row>
    <row r="1548" spans="1:35" x14ac:dyDescent="0.25">
      <c r="A1548" s="14" t="str">
        <f t="shared" si="24"/>
        <v>http://dodappwlsprd2.cloud.pge.com:8003/ilis_rpt/dailyeventlogdetail.jsp?odbeventlogid=17-0012937&amp;numberofmonths=24&amp;showchangehistorylog=1</v>
      </c>
      <c r="B1548" s="15" t="str">
        <f>HYPERLINK(A1548,V1548)</f>
        <v>17-0012937</v>
      </c>
      <c r="C1548" t="s">
        <v>1526</v>
      </c>
      <c r="D1548" t="s">
        <v>1527</v>
      </c>
      <c r="E1548" t="s">
        <v>84</v>
      </c>
      <c r="F1548" t="s">
        <v>1545</v>
      </c>
      <c r="G1548" s="2">
        <v>192221101</v>
      </c>
      <c r="H1548" t="s">
        <v>61</v>
      </c>
      <c r="I1548" s="3">
        <v>1815</v>
      </c>
      <c r="J1548">
        <v>20170122</v>
      </c>
      <c r="K1548" s="4">
        <v>133</v>
      </c>
      <c r="L1548">
        <v>1658053</v>
      </c>
      <c r="M1548" s="5">
        <v>1967</v>
      </c>
      <c r="N1548" t="s">
        <v>44</v>
      </c>
      <c r="O1548" t="s">
        <v>62</v>
      </c>
      <c r="P1548" t="s">
        <v>70</v>
      </c>
      <c r="Q1548" s="5">
        <v>29</v>
      </c>
      <c r="R1548" s="5">
        <v>57043</v>
      </c>
      <c r="S1548" t="s">
        <v>283</v>
      </c>
      <c r="T1548" t="s">
        <v>65</v>
      </c>
      <c r="U1548" t="s">
        <v>49</v>
      </c>
      <c r="V1548" t="s">
        <v>2052</v>
      </c>
      <c r="W1548" t="s">
        <v>51</v>
      </c>
      <c r="X1548" t="s">
        <v>52</v>
      </c>
      <c r="Y1548">
        <v>0</v>
      </c>
      <c r="Z1548" t="s">
        <v>53</v>
      </c>
      <c r="AA1548">
        <v>2017</v>
      </c>
      <c r="AB1548" t="s">
        <v>335</v>
      </c>
      <c r="AC1548" t="s">
        <v>55</v>
      </c>
      <c r="AD1548" t="s">
        <v>68</v>
      </c>
      <c r="AE1548">
        <v>1251758</v>
      </c>
      <c r="AF1548" t="s">
        <v>69</v>
      </c>
      <c r="AG1548" t="s">
        <v>58</v>
      </c>
      <c r="AH1548" t="s">
        <v>55</v>
      </c>
      <c r="AI1548" t="s">
        <v>270</v>
      </c>
    </row>
    <row r="1549" spans="1:35" x14ac:dyDescent="0.25">
      <c r="A1549" s="14" t="str">
        <f t="shared" si="24"/>
        <v>http://dodappwlsprd2.cloud.pge.com:8003/ilis_rpt/dailyeventlogdetail.jsp?odbeventlogid=17-0013117&amp;numberofmonths=24&amp;showchangehistorylog=1</v>
      </c>
      <c r="B1549" s="15" t="str">
        <f>HYPERLINK(A1549,V1549)</f>
        <v>17-0013117</v>
      </c>
      <c r="C1549" t="s">
        <v>1526</v>
      </c>
      <c r="D1549" t="s">
        <v>1527</v>
      </c>
      <c r="E1549" t="s">
        <v>84</v>
      </c>
      <c r="F1549" t="s">
        <v>1622</v>
      </c>
      <c r="G1549" s="2">
        <v>42841111</v>
      </c>
      <c r="H1549" t="s">
        <v>61</v>
      </c>
      <c r="I1549" s="3">
        <v>8223</v>
      </c>
      <c r="J1549">
        <v>20170122</v>
      </c>
      <c r="K1549" s="4">
        <v>736</v>
      </c>
      <c r="L1549">
        <v>1659534</v>
      </c>
      <c r="M1549" s="5">
        <v>654</v>
      </c>
      <c r="N1549" t="s">
        <v>44</v>
      </c>
      <c r="O1549" t="s">
        <v>62</v>
      </c>
      <c r="P1549" t="s">
        <v>63</v>
      </c>
      <c r="Q1549" s="5">
        <v>4</v>
      </c>
      <c r="R1549" s="5">
        <v>2616</v>
      </c>
      <c r="S1549" t="s">
        <v>396</v>
      </c>
      <c r="T1549" t="s">
        <v>65</v>
      </c>
      <c r="U1549" t="s">
        <v>49</v>
      </c>
      <c r="V1549" t="s">
        <v>2053</v>
      </c>
      <c r="W1549" t="s">
        <v>51</v>
      </c>
      <c r="X1549" t="s">
        <v>52</v>
      </c>
      <c r="Y1549">
        <v>0</v>
      </c>
      <c r="Z1549" t="s">
        <v>53</v>
      </c>
      <c r="AA1549">
        <v>2017</v>
      </c>
      <c r="AB1549" t="s">
        <v>335</v>
      </c>
      <c r="AC1549" t="s">
        <v>55</v>
      </c>
      <c r="AD1549" t="s">
        <v>68</v>
      </c>
      <c r="AE1549">
        <v>1251936</v>
      </c>
      <c r="AF1549" t="s">
        <v>69</v>
      </c>
      <c r="AG1549" t="s">
        <v>58</v>
      </c>
      <c r="AH1549" t="s">
        <v>55</v>
      </c>
      <c r="AI1549" t="s">
        <v>270</v>
      </c>
    </row>
    <row r="1550" spans="1:35" x14ac:dyDescent="0.25">
      <c r="A1550" s="14" t="str">
        <f t="shared" si="24"/>
        <v>http://dodappwlsprd2.cloud.pge.com:8003/ilis_rpt/dailyeventlogdetail.jsp?odbeventlogid=17-0013134&amp;numberofmonths=24&amp;showchangehistorylog=1</v>
      </c>
      <c r="B1550" s="15" t="str">
        <f>HYPERLINK(A1550,V1550)</f>
        <v>17-0013134</v>
      </c>
      <c r="C1550" t="s">
        <v>1526</v>
      </c>
      <c r="D1550" t="s">
        <v>1527</v>
      </c>
      <c r="E1550" t="s">
        <v>84</v>
      </c>
      <c r="F1550" t="s">
        <v>1626</v>
      </c>
      <c r="G1550" s="2">
        <v>42841112</v>
      </c>
      <c r="H1550" t="s">
        <v>61</v>
      </c>
      <c r="I1550" s="3">
        <v>7287</v>
      </c>
      <c r="J1550">
        <v>20170122</v>
      </c>
      <c r="K1550" s="4">
        <v>744</v>
      </c>
      <c r="L1550">
        <v>1659576</v>
      </c>
      <c r="M1550" s="5">
        <v>374</v>
      </c>
      <c r="N1550" t="s">
        <v>44</v>
      </c>
      <c r="O1550" t="s">
        <v>45</v>
      </c>
      <c r="P1550" t="s">
        <v>281</v>
      </c>
      <c r="Q1550" s="5">
        <v>17</v>
      </c>
      <c r="R1550" s="5">
        <v>6358</v>
      </c>
      <c r="S1550" t="s">
        <v>396</v>
      </c>
      <c r="T1550" t="s">
        <v>65</v>
      </c>
      <c r="U1550" t="s">
        <v>49</v>
      </c>
      <c r="V1550" t="s">
        <v>2054</v>
      </c>
      <c r="W1550" t="s">
        <v>51</v>
      </c>
      <c r="X1550" t="s">
        <v>52</v>
      </c>
      <c r="Y1550">
        <v>0</v>
      </c>
      <c r="Z1550" t="s">
        <v>53</v>
      </c>
      <c r="AA1550">
        <v>2017</v>
      </c>
      <c r="AB1550" t="s">
        <v>335</v>
      </c>
      <c r="AC1550" t="s">
        <v>55</v>
      </c>
      <c r="AD1550" t="s">
        <v>310</v>
      </c>
      <c r="AE1550">
        <v>1251950</v>
      </c>
      <c r="AF1550" t="s">
        <v>69</v>
      </c>
      <c r="AG1550" t="s">
        <v>58</v>
      </c>
      <c r="AH1550" t="s">
        <v>55</v>
      </c>
      <c r="AI1550" t="s">
        <v>55</v>
      </c>
    </row>
    <row r="1551" spans="1:35" x14ac:dyDescent="0.25">
      <c r="A1551" s="14" t="str">
        <f t="shared" si="24"/>
        <v>http://dodappwlsprd2.cloud.pge.com:8003/ilis_rpt/dailyeventlogdetail.jsp?odbeventlogid=17-0013256&amp;numberofmonths=24&amp;showchangehistorylog=1</v>
      </c>
      <c r="B1551" s="15" t="str">
        <f>HYPERLINK(A1551,V1551)</f>
        <v>17-0013256</v>
      </c>
      <c r="C1551" t="s">
        <v>1526</v>
      </c>
      <c r="D1551" t="s">
        <v>1527</v>
      </c>
      <c r="E1551" t="s">
        <v>84</v>
      </c>
      <c r="F1551" t="s">
        <v>1790</v>
      </c>
      <c r="G1551" s="2">
        <v>192431109</v>
      </c>
      <c r="H1551" t="s">
        <v>61</v>
      </c>
      <c r="I1551" s="3">
        <v>6259</v>
      </c>
      <c r="J1551">
        <v>20170122</v>
      </c>
      <c r="K1551" s="4">
        <v>1343</v>
      </c>
      <c r="L1551">
        <v>1661587</v>
      </c>
      <c r="M1551" s="5">
        <v>168</v>
      </c>
      <c r="N1551" t="s">
        <v>44</v>
      </c>
      <c r="O1551" t="s">
        <v>62</v>
      </c>
      <c r="P1551" t="s">
        <v>70</v>
      </c>
      <c r="Q1551" s="5">
        <v>17</v>
      </c>
      <c r="R1551" s="5">
        <v>2856</v>
      </c>
      <c r="S1551" t="s">
        <v>277</v>
      </c>
      <c r="T1551" t="s">
        <v>65</v>
      </c>
      <c r="U1551" t="s">
        <v>49</v>
      </c>
      <c r="V1551" t="s">
        <v>2055</v>
      </c>
      <c r="W1551" t="s">
        <v>51</v>
      </c>
      <c r="X1551" t="s">
        <v>52</v>
      </c>
      <c r="Y1551">
        <v>0</v>
      </c>
      <c r="Z1551" t="s">
        <v>53</v>
      </c>
      <c r="AA1551">
        <v>2017</v>
      </c>
      <c r="AB1551" t="s">
        <v>335</v>
      </c>
      <c r="AC1551" t="s">
        <v>55</v>
      </c>
      <c r="AD1551" t="s">
        <v>68</v>
      </c>
      <c r="AE1551">
        <v>1252071</v>
      </c>
      <c r="AF1551" t="s">
        <v>69</v>
      </c>
      <c r="AG1551" t="s">
        <v>58</v>
      </c>
      <c r="AH1551" t="s">
        <v>55</v>
      </c>
      <c r="AI1551" t="s">
        <v>270</v>
      </c>
    </row>
    <row r="1552" spans="1:35" x14ac:dyDescent="0.25">
      <c r="A1552" s="14" t="str">
        <f t="shared" si="24"/>
        <v>http://dodappwlsprd2.cloud.pge.com:8003/ilis_rpt/dailyeventlogdetail.jsp?odbeventlogid=17-0012851&amp;numberofmonths=24&amp;showchangehistorylog=1</v>
      </c>
      <c r="B1552" s="15" t="str">
        <f>HYPERLINK(A1552,V1552)</f>
        <v>17-0012851</v>
      </c>
      <c r="C1552" t="s">
        <v>1526</v>
      </c>
      <c r="D1552" t="s">
        <v>1527</v>
      </c>
      <c r="E1552" t="s">
        <v>84</v>
      </c>
      <c r="F1552" t="s">
        <v>1558</v>
      </c>
      <c r="G1552" s="2">
        <v>192411101</v>
      </c>
      <c r="H1552" t="s">
        <v>42</v>
      </c>
      <c r="I1552" s="3">
        <v>4086</v>
      </c>
      <c r="J1552">
        <v>20170122</v>
      </c>
      <c r="K1552" s="4">
        <v>646</v>
      </c>
      <c r="L1552">
        <v>1659328</v>
      </c>
      <c r="M1552" s="5">
        <v>2133</v>
      </c>
      <c r="N1552" t="s">
        <v>44</v>
      </c>
      <c r="O1552" t="s">
        <v>62</v>
      </c>
      <c r="P1552" t="s">
        <v>63</v>
      </c>
      <c r="Q1552" s="5">
        <v>58</v>
      </c>
      <c r="R1552" s="5">
        <v>123714</v>
      </c>
      <c r="S1552" t="s">
        <v>396</v>
      </c>
      <c r="T1552" t="s">
        <v>65</v>
      </c>
      <c r="U1552" t="s">
        <v>49</v>
      </c>
      <c r="V1552" t="s">
        <v>2056</v>
      </c>
      <c r="W1552" t="s">
        <v>51</v>
      </c>
      <c r="X1552" t="s">
        <v>52</v>
      </c>
      <c r="Y1552">
        <v>0</v>
      </c>
      <c r="Z1552" t="s">
        <v>53</v>
      </c>
      <c r="AA1552">
        <v>2017</v>
      </c>
      <c r="AB1552" t="s">
        <v>335</v>
      </c>
      <c r="AC1552" t="s">
        <v>55</v>
      </c>
      <c r="AD1552" t="s">
        <v>88</v>
      </c>
      <c r="AE1552">
        <v>1251674</v>
      </c>
      <c r="AF1552" t="s">
        <v>69</v>
      </c>
      <c r="AG1552" t="s">
        <v>58</v>
      </c>
      <c r="AH1552" t="s">
        <v>55</v>
      </c>
      <c r="AI1552" t="s">
        <v>270</v>
      </c>
    </row>
    <row r="1553" spans="1:35" x14ac:dyDescent="0.25">
      <c r="A1553" s="14" t="str">
        <f t="shared" si="24"/>
        <v>http://dodappwlsprd2.cloud.pge.com:8003/ilis_rpt/dailyeventlogdetail.jsp?odbeventlogid=17-0013525&amp;numberofmonths=24&amp;showchangehistorylog=1</v>
      </c>
      <c r="B1553" s="15" t="str">
        <f>HYPERLINK(A1553,V1553)</f>
        <v>17-0013525</v>
      </c>
      <c r="C1553" t="s">
        <v>1526</v>
      </c>
      <c r="D1553" t="s">
        <v>1527</v>
      </c>
      <c r="E1553" t="s">
        <v>84</v>
      </c>
      <c r="F1553" t="s">
        <v>2057</v>
      </c>
      <c r="G1553" s="2">
        <v>192151133</v>
      </c>
      <c r="H1553" t="s">
        <v>61</v>
      </c>
      <c r="I1553" s="3">
        <v>4401</v>
      </c>
      <c r="J1553">
        <v>20170122</v>
      </c>
      <c r="K1553" s="4">
        <v>2223</v>
      </c>
      <c r="L1553">
        <v>1662544</v>
      </c>
      <c r="M1553" s="5">
        <v>692</v>
      </c>
      <c r="N1553" t="s">
        <v>44</v>
      </c>
      <c r="O1553" t="s">
        <v>62</v>
      </c>
      <c r="P1553" t="s">
        <v>63</v>
      </c>
      <c r="Q1553" s="5">
        <v>5</v>
      </c>
      <c r="R1553" s="5">
        <v>3460</v>
      </c>
      <c r="S1553" t="s">
        <v>613</v>
      </c>
      <c r="T1553" t="s">
        <v>65</v>
      </c>
      <c r="U1553" t="s">
        <v>49</v>
      </c>
      <c r="V1553" t="s">
        <v>2058</v>
      </c>
      <c r="W1553" t="s">
        <v>51</v>
      </c>
      <c r="X1553" t="s">
        <v>52</v>
      </c>
      <c r="Y1553">
        <v>0</v>
      </c>
      <c r="Z1553" t="s">
        <v>53</v>
      </c>
      <c r="AA1553">
        <v>2017</v>
      </c>
      <c r="AB1553" t="s">
        <v>335</v>
      </c>
      <c r="AC1553" t="s">
        <v>55</v>
      </c>
      <c r="AD1553" t="s">
        <v>88</v>
      </c>
      <c r="AE1553">
        <v>1252343</v>
      </c>
      <c r="AF1553" t="s">
        <v>69</v>
      </c>
      <c r="AG1553" t="s">
        <v>58</v>
      </c>
      <c r="AH1553" t="s">
        <v>55</v>
      </c>
      <c r="AI1553" t="s">
        <v>270</v>
      </c>
    </row>
    <row r="1554" spans="1:35" x14ac:dyDescent="0.25">
      <c r="A1554" s="14" t="str">
        <f t="shared" si="24"/>
        <v>http://dodappwlsprd2.cloud.pge.com:8003/ilis_rpt/dailyeventlogdetail.jsp?odbeventlogid=17-0012794&amp;numberofmonths=24&amp;showchangehistorylog=1</v>
      </c>
      <c r="B1554" s="15" t="str">
        <f>HYPERLINK(A1554,V1554)</f>
        <v>17-0012794</v>
      </c>
      <c r="C1554" t="s">
        <v>1526</v>
      </c>
      <c r="D1554" t="s">
        <v>1527</v>
      </c>
      <c r="E1554" t="s">
        <v>84</v>
      </c>
      <c r="F1554" t="s">
        <v>1688</v>
      </c>
      <c r="G1554" s="2">
        <v>43381101</v>
      </c>
      <c r="H1554" t="s">
        <v>42</v>
      </c>
      <c r="I1554" s="3">
        <v>474</v>
      </c>
      <c r="J1554">
        <v>20170122</v>
      </c>
      <c r="K1554" s="4">
        <v>205</v>
      </c>
      <c r="L1554">
        <v>1658149</v>
      </c>
      <c r="M1554" s="5">
        <v>546</v>
      </c>
      <c r="N1554" t="s">
        <v>44</v>
      </c>
      <c r="O1554" t="s">
        <v>45</v>
      </c>
      <c r="P1554" t="s">
        <v>281</v>
      </c>
      <c r="Q1554" s="5">
        <v>217</v>
      </c>
      <c r="R1554" s="5">
        <v>118482</v>
      </c>
      <c r="S1554" t="s">
        <v>283</v>
      </c>
      <c r="T1554" t="s">
        <v>150</v>
      </c>
      <c r="U1554" t="s">
        <v>49</v>
      </c>
      <c r="V1554" t="s">
        <v>2059</v>
      </c>
      <c r="W1554" t="s">
        <v>51</v>
      </c>
      <c r="X1554" t="s">
        <v>52</v>
      </c>
      <c r="Y1554">
        <v>0</v>
      </c>
      <c r="Z1554" t="s">
        <v>53</v>
      </c>
      <c r="AA1554">
        <v>2017</v>
      </c>
      <c r="AB1554" t="s">
        <v>335</v>
      </c>
      <c r="AC1554" t="s">
        <v>55</v>
      </c>
      <c r="AD1554" t="s">
        <v>113</v>
      </c>
      <c r="AE1554">
        <v>1251616</v>
      </c>
      <c r="AF1554" t="s">
        <v>152</v>
      </c>
      <c r="AG1554" t="s">
        <v>58</v>
      </c>
      <c r="AH1554" t="s">
        <v>55</v>
      </c>
      <c r="AI1554" t="s">
        <v>270</v>
      </c>
    </row>
    <row r="1555" spans="1:35" x14ac:dyDescent="0.25">
      <c r="A1555" s="14" t="str">
        <f t="shared" si="24"/>
        <v>http://dodappwlsprd2.cloud.pge.com:8003/ilis_rpt/dailyeventlogdetail.jsp?odbeventlogid=17-0013057&amp;numberofmonths=24&amp;showchangehistorylog=1</v>
      </c>
      <c r="B1555" s="15" t="str">
        <f>HYPERLINK(A1555,V1555)</f>
        <v>17-0013057</v>
      </c>
      <c r="C1555" t="s">
        <v>1526</v>
      </c>
      <c r="D1555" t="s">
        <v>1527</v>
      </c>
      <c r="E1555" t="s">
        <v>84</v>
      </c>
      <c r="F1555" t="s">
        <v>1688</v>
      </c>
      <c r="G1555" s="2">
        <v>43381101</v>
      </c>
      <c r="H1555" t="s">
        <v>61</v>
      </c>
      <c r="I1555" s="3">
        <v>2653</v>
      </c>
      <c r="J1555">
        <v>20170122</v>
      </c>
      <c r="K1555" s="4">
        <v>1041</v>
      </c>
      <c r="L1555">
        <v>1660436</v>
      </c>
      <c r="M1555" s="5">
        <v>1540</v>
      </c>
      <c r="N1555" t="s">
        <v>44</v>
      </c>
      <c r="O1555" t="s">
        <v>62</v>
      </c>
      <c r="P1555" t="s">
        <v>70</v>
      </c>
      <c r="Q1555" s="5">
        <v>8</v>
      </c>
      <c r="R1555" s="5">
        <v>12320</v>
      </c>
      <c r="S1555" t="s">
        <v>283</v>
      </c>
      <c r="T1555" t="s">
        <v>65</v>
      </c>
      <c r="U1555" t="s">
        <v>49</v>
      </c>
      <c r="V1555" t="s">
        <v>2060</v>
      </c>
      <c r="W1555" t="s">
        <v>51</v>
      </c>
      <c r="X1555" t="s">
        <v>52</v>
      </c>
      <c r="Y1555">
        <v>0</v>
      </c>
      <c r="Z1555" t="s">
        <v>53</v>
      </c>
      <c r="AA1555">
        <v>2017</v>
      </c>
      <c r="AB1555" t="s">
        <v>335</v>
      </c>
      <c r="AC1555" t="s">
        <v>55</v>
      </c>
      <c r="AD1555" t="s">
        <v>68</v>
      </c>
      <c r="AE1555">
        <v>1251877</v>
      </c>
      <c r="AF1555" t="s">
        <v>69</v>
      </c>
      <c r="AG1555" t="s">
        <v>58</v>
      </c>
      <c r="AH1555" t="s">
        <v>55</v>
      </c>
      <c r="AI1555" t="s">
        <v>270</v>
      </c>
    </row>
    <row r="1556" spans="1:35" x14ac:dyDescent="0.25">
      <c r="A1556" s="14" t="str">
        <f t="shared" si="24"/>
        <v>http://dodappwlsprd2.cloud.pge.com:8003/ilis_rpt/dailyeventlogdetail.jsp?odbeventlogid=17-0013189&amp;numberofmonths=24&amp;showchangehistorylog=1</v>
      </c>
      <c r="B1556" s="15" t="str">
        <f>HYPERLINK(A1556,V1556)</f>
        <v>17-0013189</v>
      </c>
      <c r="C1556" t="s">
        <v>1526</v>
      </c>
      <c r="D1556" t="s">
        <v>1527</v>
      </c>
      <c r="E1556" t="s">
        <v>84</v>
      </c>
      <c r="F1556" t="s">
        <v>1688</v>
      </c>
      <c r="G1556" s="2">
        <v>43381101</v>
      </c>
      <c r="H1556" t="s">
        <v>61</v>
      </c>
      <c r="I1556" s="3">
        <v>8989</v>
      </c>
      <c r="J1556">
        <v>20170122</v>
      </c>
      <c r="K1556" s="4">
        <v>1154</v>
      </c>
      <c r="L1556">
        <v>1660722</v>
      </c>
      <c r="M1556" s="5">
        <v>1492</v>
      </c>
      <c r="N1556" t="s">
        <v>44</v>
      </c>
      <c r="O1556" t="s">
        <v>62</v>
      </c>
      <c r="P1556" t="s">
        <v>63</v>
      </c>
      <c r="Q1556" s="5">
        <v>6</v>
      </c>
      <c r="R1556" s="5">
        <v>8952</v>
      </c>
      <c r="S1556" t="s">
        <v>1469</v>
      </c>
      <c r="T1556" t="s">
        <v>65</v>
      </c>
      <c r="U1556" t="s">
        <v>49</v>
      </c>
      <c r="V1556" t="s">
        <v>2061</v>
      </c>
      <c r="W1556" t="s">
        <v>51</v>
      </c>
      <c r="X1556" t="s">
        <v>52</v>
      </c>
      <c r="Y1556">
        <v>0</v>
      </c>
      <c r="Z1556" t="s">
        <v>53</v>
      </c>
      <c r="AA1556">
        <v>2017</v>
      </c>
      <c r="AB1556" t="s">
        <v>335</v>
      </c>
      <c r="AC1556" t="s">
        <v>55</v>
      </c>
      <c r="AD1556" t="s">
        <v>68</v>
      </c>
      <c r="AE1556">
        <v>1252000</v>
      </c>
      <c r="AF1556" t="s">
        <v>69</v>
      </c>
      <c r="AG1556" t="s">
        <v>58</v>
      </c>
      <c r="AH1556" t="s">
        <v>55</v>
      </c>
      <c r="AI1556" t="s">
        <v>270</v>
      </c>
    </row>
    <row r="1557" spans="1:35" x14ac:dyDescent="0.25">
      <c r="A1557" s="14" t="str">
        <f t="shared" si="24"/>
        <v>http://dodappwlsprd2.cloud.pge.com:8003/ilis_rpt/dailyeventlogdetail.jsp?odbeventlogid=17-0013081&amp;numberofmonths=24&amp;showchangehistorylog=1</v>
      </c>
      <c r="B1557" s="15" t="str">
        <f>HYPERLINK(A1557,V1557)</f>
        <v>17-0013081</v>
      </c>
      <c r="C1557" t="s">
        <v>1526</v>
      </c>
      <c r="D1557" t="s">
        <v>1527</v>
      </c>
      <c r="E1557" t="s">
        <v>84</v>
      </c>
      <c r="F1557" t="s">
        <v>2062</v>
      </c>
      <c r="G1557" s="2">
        <v>192251101</v>
      </c>
      <c r="H1557" t="s">
        <v>61</v>
      </c>
      <c r="I1557" s="3">
        <v>1907</v>
      </c>
      <c r="J1557">
        <v>20170122</v>
      </c>
      <c r="K1557" s="4">
        <v>1144</v>
      </c>
      <c r="L1557">
        <v>1660670</v>
      </c>
      <c r="M1557" s="5">
        <v>340</v>
      </c>
      <c r="N1557" t="s">
        <v>44</v>
      </c>
      <c r="O1557" t="s">
        <v>45</v>
      </c>
      <c r="P1557" t="s">
        <v>281</v>
      </c>
      <c r="Q1557" s="5">
        <v>16</v>
      </c>
      <c r="R1557" s="5">
        <v>5440</v>
      </c>
      <c r="S1557" t="s">
        <v>461</v>
      </c>
      <c r="T1557" t="s">
        <v>65</v>
      </c>
      <c r="U1557" t="s">
        <v>49</v>
      </c>
      <c r="V1557" t="s">
        <v>2063</v>
      </c>
      <c r="W1557" t="s">
        <v>51</v>
      </c>
      <c r="X1557" t="s">
        <v>52</v>
      </c>
      <c r="Y1557">
        <v>0</v>
      </c>
      <c r="Z1557" t="s">
        <v>53</v>
      </c>
      <c r="AA1557">
        <v>2017</v>
      </c>
      <c r="AB1557" t="s">
        <v>335</v>
      </c>
      <c r="AC1557" t="s">
        <v>55</v>
      </c>
      <c r="AD1557" t="s">
        <v>68</v>
      </c>
      <c r="AE1557">
        <v>1251900</v>
      </c>
      <c r="AF1557" t="s">
        <v>69</v>
      </c>
      <c r="AG1557" t="s">
        <v>58</v>
      </c>
      <c r="AH1557" t="s">
        <v>55</v>
      </c>
      <c r="AI1557" t="s">
        <v>270</v>
      </c>
    </row>
    <row r="1558" spans="1:35" x14ac:dyDescent="0.25">
      <c r="A1558" s="14" t="str">
        <f t="shared" si="24"/>
        <v>http://dodappwlsprd2.cloud.pge.com:8003/ilis_rpt/dailyeventlogdetail.jsp?odbeventlogid=17-0013094&amp;numberofmonths=24&amp;showchangehistorylog=1</v>
      </c>
      <c r="B1558" s="15" t="str">
        <f>HYPERLINK(A1558,V1558)</f>
        <v>17-0013094</v>
      </c>
      <c r="C1558" t="s">
        <v>1526</v>
      </c>
      <c r="D1558" t="s">
        <v>1527</v>
      </c>
      <c r="E1558" t="s">
        <v>84</v>
      </c>
      <c r="F1558" t="s">
        <v>1553</v>
      </c>
      <c r="G1558" s="2">
        <v>42871101</v>
      </c>
      <c r="H1558" t="s">
        <v>61</v>
      </c>
      <c r="I1558" s="3">
        <v>4773</v>
      </c>
      <c r="J1558">
        <v>20170122</v>
      </c>
      <c r="K1558" s="4">
        <v>1204</v>
      </c>
      <c r="L1558">
        <v>1660776</v>
      </c>
      <c r="M1558" s="5">
        <v>196</v>
      </c>
      <c r="N1558" t="s">
        <v>44</v>
      </c>
      <c r="O1558" t="s">
        <v>62</v>
      </c>
      <c r="P1558" t="s">
        <v>70</v>
      </c>
      <c r="Q1558" s="5">
        <v>10</v>
      </c>
      <c r="R1558" s="5">
        <v>1960</v>
      </c>
      <c r="S1558" t="s">
        <v>1487</v>
      </c>
      <c r="T1558" t="s">
        <v>65</v>
      </c>
      <c r="U1558" t="s">
        <v>229</v>
      </c>
      <c r="V1558" t="s">
        <v>2064</v>
      </c>
      <c r="W1558" t="s">
        <v>51</v>
      </c>
      <c r="X1558" t="s">
        <v>52</v>
      </c>
      <c r="Y1558">
        <v>0</v>
      </c>
      <c r="Z1558" t="s">
        <v>53</v>
      </c>
      <c r="AA1558">
        <v>2017</v>
      </c>
      <c r="AB1558" t="s">
        <v>335</v>
      </c>
      <c r="AC1558" t="s">
        <v>55</v>
      </c>
      <c r="AD1558" t="s">
        <v>310</v>
      </c>
      <c r="AE1558">
        <v>1251913</v>
      </c>
      <c r="AF1558" t="s">
        <v>69</v>
      </c>
      <c r="AG1558" t="s">
        <v>58</v>
      </c>
      <c r="AH1558" t="s">
        <v>55</v>
      </c>
      <c r="AI1558" t="s">
        <v>270</v>
      </c>
    </row>
    <row r="1559" spans="1:35" x14ac:dyDescent="0.25">
      <c r="A1559" s="14" t="str">
        <f t="shared" si="24"/>
        <v>http://dodappwlsprd2.cloud.pge.com:8003/ilis_rpt/dailyeventlogdetail.jsp?odbeventlogid=17-0012601&amp;numberofmonths=24&amp;showchangehistorylog=1</v>
      </c>
      <c r="B1559" s="15" t="str">
        <f>HYPERLINK(A1559,V1559)</f>
        <v>17-0012601</v>
      </c>
      <c r="C1559" t="s">
        <v>1526</v>
      </c>
      <c r="D1559" t="s">
        <v>1527</v>
      </c>
      <c r="E1559" t="s">
        <v>40</v>
      </c>
      <c r="F1559" t="s">
        <v>1697</v>
      </c>
      <c r="G1559" s="2">
        <v>42661104</v>
      </c>
      <c r="H1559" t="s">
        <v>61</v>
      </c>
      <c r="I1559" s="3">
        <v>5365</v>
      </c>
      <c r="J1559">
        <v>20170122</v>
      </c>
      <c r="K1559" s="4">
        <v>151</v>
      </c>
      <c r="L1559">
        <v>1658097</v>
      </c>
      <c r="M1559" s="5">
        <v>705</v>
      </c>
      <c r="N1559" t="s">
        <v>44</v>
      </c>
      <c r="O1559" t="s">
        <v>62</v>
      </c>
      <c r="P1559" t="s">
        <v>63</v>
      </c>
      <c r="Q1559" s="5">
        <v>50</v>
      </c>
      <c r="R1559" s="5">
        <v>3525</v>
      </c>
      <c r="S1559" t="s">
        <v>283</v>
      </c>
      <c r="T1559" t="s">
        <v>65</v>
      </c>
      <c r="U1559" t="s">
        <v>49</v>
      </c>
      <c r="V1559" t="s">
        <v>2065</v>
      </c>
      <c r="W1559" t="s">
        <v>51</v>
      </c>
      <c r="X1559" t="s">
        <v>52</v>
      </c>
      <c r="Y1559">
        <v>0</v>
      </c>
      <c r="Z1559" t="s">
        <v>53</v>
      </c>
      <c r="AA1559">
        <v>2017</v>
      </c>
      <c r="AB1559" t="s">
        <v>335</v>
      </c>
      <c r="AC1559" t="s">
        <v>55</v>
      </c>
      <c r="AD1559" t="s">
        <v>68</v>
      </c>
      <c r="AE1559">
        <v>1251423</v>
      </c>
      <c r="AF1559" t="s">
        <v>69</v>
      </c>
      <c r="AG1559" t="s">
        <v>58</v>
      </c>
      <c r="AH1559" t="s">
        <v>55</v>
      </c>
      <c r="AI1559" t="s">
        <v>270</v>
      </c>
    </row>
    <row r="1560" spans="1:35" x14ac:dyDescent="0.25">
      <c r="A1560" s="14" t="str">
        <f t="shared" si="24"/>
        <v>http://dodappwlsprd2.cloud.pge.com:8003/ilis_rpt/dailyeventlogdetail.jsp?odbeventlogid=17-0013845&amp;numberofmonths=24&amp;showchangehistorylog=1</v>
      </c>
      <c r="B1560" s="15" t="str">
        <f>HYPERLINK(A1560,V1560)</f>
        <v>17-0013845</v>
      </c>
      <c r="C1560" t="s">
        <v>1526</v>
      </c>
      <c r="D1560" t="s">
        <v>1527</v>
      </c>
      <c r="E1560" t="s">
        <v>40</v>
      </c>
      <c r="F1560" t="s">
        <v>1766</v>
      </c>
      <c r="G1560" s="2">
        <v>192461102</v>
      </c>
      <c r="H1560" t="s">
        <v>61</v>
      </c>
      <c r="I1560" s="3">
        <v>3711</v>
      </c>
      <c r="J1560">
        <v>20170123</v>
      </c>
      <c r="K1560" s="4">
        <v>1204</v>
      </c>
      <c r="L1560">
        <v>1663955</v>
      </c>
      <c r="M1560" s="5">
        <v>649</v>
      </c>
      <c r="N1560" t="s">
        <v>44</v>
      </c>
      <c r="O1560" t="s">
        <v>62</v>
      </c>
      <c r="P1560" t="s">
        <v>63</v>
      </c>
      <c r="Q1560" s="5">
        <v>1</v>
      </c>
      <c r="R1560" s="5">
        <v>649</v>
      </c>
      <c r="S1560" t="s">
        <v>283</v>
      </c>
      <c r="T1560" t="s">
        <v>79</v>
      </c>
      <c r="U1560" t="s">
        <v>49</v>
      </c>
      <c r="V1560" t="s">
        <v>2066</v>
      </c>
      <c r="W1560" t="s">
        <v>51</v>
      </c>
      <c r="X1560" t="s">
        <v>52</v>
      </c>
      <c r="Y1560">
        <v>0</v>
      </c>
      <c r="Z1560" t="s">
        <v>53</v>
      </c>
      <c r="AA1560">
        <v>2017</v>
      </c>
      <c r="AB1560" t="s">
        <v>335</v>
      </c>
      <c r="AC1560" t="s">
        <v>55</v>
      </c>
      <c r="AD1560" t="s">
        <v>88</v>
      </c>
      <c r="AE1560">
        <v>1252615</v>
      </c>
      <c r="AF1560" t="s">
        <v>81</v>
      </c>
      <c r="AG1560" t="s">
        <v>58</v>
      </c>
      <c r="AH1560" t="s">
        <v>55</v>
      </c>
      <c r="AI1560" t="s">
        <v>270</v>
      </c>
    </row>
    <row r="1561" spans="1:35" x14ac:dyDescent="0.25">
      <c r="A1561" s="14" t="str">
        <f t="shared" si="24"/>
        <v>http://dodappwlsprd2.cloud.pge.com:8003/ilis_rpt/dailyeventlogdetail.jsp?odbeventlogid=17-0013631&amp;numberofmonths=24&amp;showchangehistorylog=1</v>
      </c>
      <c r="B1561" s="15" t="str">
        <f>HYPERLINK(A1561,V1561)</f>
        <v>17-0013631</v>
      </c>
      <c r="C1561" t="s">
        <v>1526</v>
      </c>
      <c r="D1561" t="s">
        <v>1527</v>
      </c>
      <c r="E1561" t="s">
        <v>84</v>
      </c>
      <c r="F1561" t="s">
        <v>1617</v>
      </c>
      <c r="G1561" s="2">
        <v>192221102</v>
      </c>
      <c r="H1561" t="s">
        <v>42</v>
      </c>
      <c r="I1561" s="3">
        <v>56048</v>
      </c>
      <c r="J1561">
        <v>20170123</v>
      </c>
      <c r="K1561" s="4">
        <v>750</v>
      </c>
      <c r="L1561">
        <v>1663109</v>
      </c>
      <c r="M1561" s="5">
        <v>507</v>
      </c>
      <c r="N1561" t="s">
        <v>44</v>
      </c>
      <c r="O1561" t="s">
        <v>62</v>
      </c>
      <c r="P1561" t="s">
        <v>70</v>
      </c>
      <c r="Q1561" s="5">
        <v>117</v>
      </c>
      <c r="R1561" s="5">
        <v>64904</v>
      </c>
      <c r="S1561" t="s">
        <v>283</v>
      </c>
      <c r="T1561" t="s">
        <v>65</v>
      </c>
      <c r="U1561" t="s">
        <v>49</v>
      </c>
      <c r="V1561" t="s">
        <v>2067</v>
      </c>
      <c r="W1561" t="s">
        <v>51</v>
      </c>
      <c r="X1561" t="s">
        <v>52</v>
      </c>
      <c r="Y1561">
        <v>0</v>
      </c>
      <c r="Z1561" t="s">
        <v>53</v>
      </c>
      <c r="AA1561">
        <v>2017</v>
      </c>
      <c r="AB1561" t="s">
        <v>335</v>
      </c>
      <c r="AC1561" t="s">
        <v>55</v>
      </c>
      <c r="AD1561" t="s">
        <v>68</v>
      </c>
      <c r="AE1561">
        <v>1252452</v>
      </c>
      <c r="AF1561" t="s">
        <v>69</v>
      </c>
      <c r="AG1561" t="s">
        <v>58</v>
      </c>
      <c r="AH1561" t="s">
        <v>55</v>
      </c>
      <c r="AI1561" t="s">
        <v>270</v>
      </c>
    </row>
    <row r="1562" spans="1:35" x14ac:dyDescent="0.25">
      <c r="A1562" s="14" t="str">
        <f t="shared" si="24"/>
        <v>http://dodappwlsprd2.cloud.pge.com:8003/ilis_rpt/dailyeventlogdetail.jsp?odbeventlogid=17-0013701&amp;numberofmonths=24&amp;showchangehistorylog=1</v>
      </c>
      <c r="B1562" s="15" t="str">
        <f>HYPERLINK(A1562,V1562)</f>
        <v>17-0013701</v>
      </c>
      <c r="C1562" t="s">
        <v>1526</v>
      </c>
      <c r="D1562" t="s">
        <v>1527</v>
      </c>
      <c r="E1562" t="s">
        <v>40</v>
      </c>
      <c r="F1562" t="s">
        <v>1543</v>
      </c>
      <c r="G1562" s="2">
        <v>42661103</v>
      </c>
      <c r="H1562" t="s">
        <v>61</v>
      </c>
      <c r="I1562" s="3">
        <v>2853</v>
      </c>
      <c r="J1562">
        <v>20170123</v>
      </c>
      <c r="K1562" s="4">
        <v>845</v>
      </c>
      <c r="L1562">
        <v>1663288</v>
      </c>
      <c r="M1562" s="5">
        <v>423</v>
      </c>
      <c r="N1562" t="s">
        <v>44</v>
      </c>
      <c r="O1562" t="s">
        <v>62</v>
      </c>
      <c r="P1562" t="s">
        <v>70</v>
      </c>
      <c r="Q1562" s="5">
        <v>93</v>
      </c>
      <c r="R1562" s="5">
        <v>32239</v>
      </c>
      <c r="S1562" t="s">
        <v>283</v>
      </c>
      <c r="T1562" t="s">
        <v>694</v>
      </c>
      <c r="U1562" t="s">
        <v>49</v>
      </c>
      <c r="V1562" t="s">
        <v>2068</v>
      </c>
      <c r="W1562" t="s">
        <v>51</v>
      </c>
      <c r="X1562" t="s">
        <v>52</v>
      </c>
      <c r="Y1562">
        <v>0</v>
      </c>
      <c r="Z1562" t="s">
        <v>53</v>
      </c>
      <c r="AA1562">
        <v>2017</v>
      </c>
      <c r="AB1562" t="s">
        <v>335</v>
      </c>
      <c r="AC1562" t="s">
        <v>55</v>
      </c>
      <c r="AD1562" t="s">
        <v>68</v>
      </c>
      <c r="AE1562">
        <v>1252503</v>
      </c>
      <c r="AF1562" t="s">
        <v>696</v>
      </c>
      <c r="AG1562" t="s">
        <v>58</v>
      </c>
      <c r="AH1562" t="s">
        <v>55</v>
      </c>
      <c r="AI1562" t="s">
        <v>270</v>
      </c>
    </row>
    <row r="1563" spans="1:35" x14ac:dyDescent="0.25">
      <c r="A1563" s="14" t="str">
        <f t="shared" si="24"/>
        <v>http://dodappwlsprd2.cloud.pge.com:8003/ilis_rpt/dailyeventlogdetail.jsp?odbeventlogid=17-0013827&amp;numberofmonths=24&amp;showchangehistorylog=1</v>
      </c>
      <c r="B1563" s="15" t="str">
        <f>HYPERLINK(A1563,V1563)</f>
        <v>17-0013827</v>
      </c>
      <c r="C1563" t="s">
        <v>1526</v>
      </c>
      <c r="D1563" t="s">
        <v>1527</v>
      </c>
      <c r="E1563" t="s">
        <v>40</v>
      </c>
      <c r="F1563" t="s">
        <v>1543</v>
      </c>
      <c r="G1563" s="2">
        <v>42661103</v>
      </c>
      <c r="H1563" t="s">
        <v>265</v>
      </c>
      <c r="I1563" s="3" t="s">
        <v>2069</v>
      </c>
      <c r="J1563">
        <v>20170123</v>
      </c>
      <c r="K1563" s="4">
        <v>845</v>
      </c>
      <c r="L1563">
        <v>1664091</v>
      </c>
      <c r="M1563" s="5">
        <v>555</v>
      </c>
      <c r="N1563" t="s">
        <v>44</v>
      </c>
      <c r="O1563" t="s">
        <v>62</v>
      </c>
      <c r="P1563" t="s">
        <v>63</v>
      </c>
      <c r="Q1563" s="5">
        <v>1</v>
      </c>
      <c r="R1563" s="5">
        <v>555</v>
      </c>
      <c r="S1563" t="s">
        <v>283</v>
      </c>
      <c r="T1563" t="s">
        <v>65</v>
      </c>
      <c r="U1563" t="s">
        <v>49</v>
      </c>
      <c r="V1563" t="s">
        <v>2070</v>
      </c>
      <c r="W1563" t="s">
        <v>51</v>
      </c>
      <c r="X1563" t="s">
        <v>52</v>
      </c>
      <c r="Y1563">
        <v>0</v>
      </c>
      <c r="Z1563" t="s">
        <v>53</v>
      </c>
      <c r="AA1563">
        <v>2017</v>
      </c>
      <c r="AB1563" t="s">
        <v>335</v>
      </c>
      <c r="AC1563" t="s">
        <v>55</v>
      </c>
      <c r="AD1563" t="s">
        <v>113</v>
      </c>
      <c r="AE1563">
        <v>1252602</v>
      </c>
      <c r="AF1563" t="s">
        <v>69</v>
      </c>
      <c r="AG1563" t="s">
        <v>58</v>
      </c>
      <c r="AH1563" t="s">
        <v>55</v>
      </c>
      <c r="AI1563" t="s">
        <v>270</v>
      </c>
    </row>
    <row r="1564" spans="1:35" x14ac:dyDescent="0.25">
      <c r="A1564" s="14" t="str">
        <f t="shared" si="24"/>
        <v>http://dodappwlsprd2.cloud.pge.com:8003/ilis_rpt/dailyeventlogdetail.jsp?odbeventlogid=17-0018160&amp;numberofmonths=24&amp;showchangehistorylog=1</v>
      </c>
      <c r="B1564" s="15" t="str">
        <f>HYPERLINK(A1564,V1564)</f>
        <v>17-0018160</v>
      </c>
      <c r="C1564" t="s">
        <v>1526</v>
      </c>
      <c r="D1564" t="s">
        <v>1527</v>
      </c>
      <c r="E1564" t="s">
        <v>84</v>
      </c>
      <c r="F1564" t="s">
        <v>1530</v>
      </c>
      <c r="G1564" s="2">
        <v>42981101</v>
      </c>
      <c r="H1564" t="s">
        <v>42</v>
      </c>
      <c r="I1564" s="3">
        <v>1260</v>
      </c>
      <c r="J1564">
        <v>20170207</v>
      </c>
      <c r="K1564" s="4">
        <v>401</v>
      </c>
      <c r="L1564">
        <v>1677894</v>
      </c>
      <c r="M1564" s="5">
        <v>488</v>
      </c>
      <c r="N1564" t="s">
        <v>44</v>
      </c>
      <c r="O1564" t="s">
        <v>62</v>
      </c>
      <c r="P1564" t="s">
        <v>70</v>
      </c>
      <c r="Q1564" s="5">
        <v>95</v>
      </c>
      <c r="R1564" s="5">
        <v>37336</v>
      </c>
      <c r="S1564" t="s">
        <v>273</v>
      </c>
      <c r="T1564" t="s">
        <v>65</v>
      </c>
      <c r="U1564" t="s">
        <v>49</v>
      </c>
      <c r="V1564" t="s">
        <v>2071</v>
      </c>
      <c r="W1564" t="s">
        <v>51</v>
      </c>
      <c r="X1564" t="s">
        <v>52</v>
      </c>
      <c r="Y1564">
        <v>0</v>
      </c>
      <c r="Z1564" t="s">
        <v>53</v>
      </c>
      <c r="AA1564">
        <v>2017</v>
      </c>
      <c r="AB1564" t="s">
        <v>247</v>
      </c>
      <c r="AC1564" t="s">
        <v>55</v>
      </c>
      <c r="AD1564" t="s">
        <v>68</v>
      </c>
      <c r="AE1564">
        <v>1256023</v>
      </c>
      <c r="AF1564" t="s">
        <v>69</v>
      </c>
      <c r="AG1564" t="s">
        <v>58</v>
      </c>
      <c r="AH1564" t="s">
        <v>55</v>
      </c>
      <c r="AI1564" t="s">
        <v>270</v>
      </c>
    </row>
    <row r="1565" spans="1:35" x14ac:dyDescent="0.25">
      <c r="A1565" s="14" t="str">
        <f t="shared" si="24"/>
        <v>http://dodappwlsprd2.cloud.pge.com:8003/ilis_rpt/dailyeventlogdetail.jsp?odbeventlogid=17-0018345&amp;numberofmonths=24&amp;showchangehistorylog=1</v>
      </c>
      <c r="B1565" s="15" t="str">
        <f>HYPERLINK(A1565,V1565)</f>
        <v>17-0018345</v>
      </c>
      <c r="C1565" t="s">
        <v>1526</v>
      </c>
      <c r="D1565" t="s">
        <v>1527</v>
      </c>
      <c r="E1565" t="s">
        <v>84</v>
      </c>
      <c r="F1565" t="s">
        <v>1535</v>
      </c>
      <c r="G1565" s="2">
        <v>42761101</v>
      </c>
      <c r="H1565" t="s">
        <v>61</v>
      </c>
      <c r="I1565" s="3">
        <v>801579</v>
      </c>
      <c r="J1565">
        <v>20170207</v>
      </c>
      <c r="K1565" s="4">
        <v>410</v>
      </c>
      <c r="L1565">
        <v>1677713</v>
      </c>
      <c r="M1565" s="5">
        <v>874</v>
      </c>
      <c r="N1565" t="s">
        <v>44</v>
      </c>
      <c r="O1565" t="s">
        <v>62</v>
      </c>
      <c r="P1565" t="s">
        <v>70</v>
      </c>
      <c r="Q1565" s="5">
        <v>4</v>
      </c>
      <c r="R1565" s="5">
        <v>3496</v>
      </c>
      <c r="S1565" t="s">
        <v>283</v>
      </c>
      <c r="T1565" t="s">
        <v>65</v>
      </c>
      <c r="U1565" t="s">
        <v>49</v>
      </c>
      <c r="V1565" t="s">
        <v>2072</v>
      </c>
      <c r="W1565" t="s">
        <v>51</v>
      </c>
      <c r="X1565" t="s">
        <v>52</v>
      </c>
      <c r="Y1565">
        <v>0</v>
      </c>
      <c r="Z1565" t="s">
        <v>53</v>
      </c>
      <c r="AA1565">
        <v>2017</v>
      </c>
      <c r="AB1565" t="s">
        <v>247</v>
      </c>
      <c r="AC1565" t="s">
        <v>55</v>
      </c>
      <c r="AD1565" t="s">
        <v>88</v>
      </c>
      <c r="AE1565">
        <v>1256183</v>
      </c>
      <c r="AF1565" t="s">
        <v>69</v>
      </c>
      <c r="AG1565" t="s">
        <v>58</v>
      </c>
      <c r="AH1565" t="s">
        <v>55</v>
      </c>
      <c r="AI1565" t="s">
        <v>270</v>
      </c>
    </row>
    <row r="1566" spans="1:35" x14ac:dyDescent="0.25">
      <c r="A1566" s="14" t="str">
        <f t="shared" si="24"/>
        <v>http://dodappwlsprd2.cloud.pge.com:8003/ilis_rpt/dailyeventlogdetail.jsp?odbeventlogid=17-0018464&amp;numberofmonths=24&amp;showchangehistorylog=1</v>
      </c>
      <c r="B1566" s="15" t="str">
        <f>HYPERLINK(A1566,V1566)</f>
        <v>17-0018464</v>
      </c>
      <c r="C1566" t="s">
        <v>1526</v>
      </c>
      <c r="D1566" t="s">
        <v>1527</v>
      </c>
      <c r="E1566" t="s">
        <v>84</v>
      </c>
      <c r="F1566" t="s">
        <v>1535</v>
      </c>
      <c r="G1566" s="2">
        <v>42761101</v>
      </c>
      <c r="H1566" t="s">
        <v>61</v>
      </c>
      <c r="I1566" s="3">
        <v>6069</v>
      </c>
      <c r="J1566">
        <v>20170207</v>
      </c>
      <c r="K1566" s="4">
        <v>316</v>
      </c>
      <c r="L1566">
        <v>1679710</v>
      </c>
      <c r="M1566" s="5">
        <v>2024</v>
      </c>
      <c r="N1566" t="s">
        <v>44</v>
      </c>
      <c r="O1566" t="s">
        <v>62</v>
      </c>
      <c r="P1566" t="s">
        <v>63</v>
      </c>
      <c r="Q1566" s="5">
        <v>35</v>
      </c>
      <c r="R1566" s="5">
        <v>41580</v>
      </c>
      <c r="S1566" t="s">
        <v>293</v>
      </c>
      <c r="T1566" t="s">
        <v>65</v>
      </c>
      <c r="U1566" t="s">
        <v>49</v>
      </c>
      <c r="V1566" t="s">
        <v>2073</v>
      </c>
      <c r="W1566" t="s">
        <v>51</v>
      </c>
      <c r="X1566" t="s">
        <v>52</v>
      </c>
      <c r="Y1566">
        <v>0</v>
      </c>
      <c r="Z1566" t="s">
        <v>53</v>
      </c>
      <c r="AA1566">
        <v>2017</v>
      </c>
      <c r="AB1566" t="s">
        <v>247</v>
      </c>
      <c r="AC1566" t="s">
        <v>55</v>
      </c>
      <c r="AD1566" t="s">
        <v>117</v>
      </c>
      <c r="AE1566">
        <v>1256275</v>
      </c>
      <c r="AF1566" t="s">
        <v>69</v>
      </c>
      <c r="AG1566" t="s">
        <v>58</v>
      </c>
      <c r="AH1566" t="s">
        <v>55</v>
      </c>
      <c r="AI1566" t="s">
        <v>270</v>
      </c>
    </row>
    <row r="1567" spans="1:35" x14ac:dyDescent="0.25">
      <c r="A1567" s="14" t="str">
        <f t="shared" si="24"/>
        <v>http://dodappwlsprd2.cloud.pge.com:8003/ilis_rpt/dailyeventlogdetail.jsp?odbeventlogid=17-0018588&amp;numberofmonths=24&amp;showchangehistorylog=1</v>
      </c>
      <c r="B1567" s="15" t="str">
        <f>HYPERLINK(A1567,V1567)</f>
        <v>17-0018588</v>
      </c>
      <c r="C1567" t="s">
        <v>1526</v>
      </c>
      <c r="D1567" t="s">
        <v>1527</v>
      </c>
      <c r="E1567" t="s">
        <v>84</v>
      </c>
      <c r="F1567" t="s">
        <v>1535</v>
      </c>
      <c r="G1567" s="2">
        <v>42761101</v>
      </c>
      <c r="H1567" t="s">
        <v>61</v>
      </c>
      <c r="I1567" s="3">
        <v>3173</v>
      </c>
      <c r="J1567">
        <v>20170207</v>
      </c>
      <c r="K1567" s="4">
        <v>1025</v>
      </c>
      <c r="L1567">
        <v>1679718</v>
      </c>
      <c r="M1567" s="5">
        <v>1565</v>
      </c>
      <c r="N1567" t="s">
        <v>44</v>
      </c>
      <c r="O1567" t="s">
        <v>62</v>
      </c>
      <c r="P1567" t="s">
        <v>63</v>
      </c>
      <c r="Q1567" s="5">
        <v>2</v>
      </c>
      <c r="R1567" s="5">
        <v>3130</v>
      </c>
      <c r="S1567" t="s">
        <v>283</v>
      </c>
      <c r="T1567" t="s">
        <v>65</v>
      </c>
      <c r="U1567" t="s">
        <v>49</v>
      </c>
      <c r="V1567" t="s">
        <v>2074</v>
      </c>
      <c r="W1567" t="s">
        <v>51</v>
      </c>
      <c r="X1567" t="s">
        <v>52</v>
      </c>
      <c r="Y1567">
        <v>0</v>
      </c>
      <c r="Z1567" t="s">
        <v>53</v>
      </c>
      <c r="AA1567">
        <v>2017</v>
      </c>
      <c r="AB1567" t="s">
        <v>247</v>
      </c>
      <c r="AC1567" t="s">
        <v>55</v>
      </c>
      <c r="AD1567" t="s">
        <v>88</v>
      </c>
      <c r="AE1567">
        <v>1256359</v>
      </c>
      <c r="AF1567" t="s">
        <v>69</v>
      </c>
      <c r="AG1567" t="s">
        <v>58</v>
      </c>
      <c r="AH1567" t="s">
        <v>55</v>
      </c>
      <c r="AI1567" t="s">
        <v>270</v>
      </c>
    </row>
    <row r="1568" spans="1:35" x14ac:dyDescent="0.25">
      <c r="A1568" s="14" t="str">
        <f t="shared" si="24"/>
        <v>http://dodappwlsprd2.cloud.pge.com:8003/ilis_rpt/dailyeventlogdetail.jsp?odbeventlogid=17-0018313&amp;numberofmonths=24&amp;showchangehistorylog=1</v>
      </c>
      <c r="B1568" s="15" t="str">
        <f>HYPERLINK(A1568,V1568)</f>
        <v>17-0018313</v>
      </c>
      <c r="C1568" t="s">
        <v>1526</v>
      </c>
      <c r="D1568" t="s">
        <v>1527</v>
      </c>
      <c r="E1568" t="s">
        <v>84</v>
      </c>
      <c r="F1568" t="s">
        <v>1538</v>
      </c>
      <c r="G1568" s="2">
        <v>42761102</v>
      </c>
      <c r="H1568" t="s">
        <v>61</v>
      </c>
      <c r="I1568" s="3">
        <v>551</v>
      </c>
      <c r="J1568">
        <v>20170207</v>
      </c>
      <c r="K1568" s="4">
        <v>35</v>
      </c>
      <c r="L1568">
        <v>1677632</v>
      </c>
      <c r="M1568" s="5">
        <v>925</v>
      </c>
      <c r="N1568" t="s">
        <v>44</v>
      </c>
      <c r="O1568" t="s">
        <v>62</v>
      </c>
      <c r="P1568" t="s">
        <v>63</v>
      </c>
      <c r="Q1568" s="5">
        <v>17</v>
      </c>
      <c r="R1568" s="5">
        <v>15725</v>
      </c>
      <c r="S1568" t="s">
        <v>283</v>
      </c>
      <c r="T1568" t="s">
        <v>65</v>
      </c>
      <c r="U1568" t="s">
        <v>49</v>
      </c>
      <c r="V1568" t="s">
        <v>2075</v>
      </c>
      <c r="W1568" t="s">
        <v>51</v>
      </c>
      <c r="X1568" t="s">
        <v>52</v>
      </c>
      <c r="Y1568">
        <v>0</v>
      </c>
      <c r="Z1568" t="s">
        <v>53</v>
      </c>
      <c r="AA1568">
        <v>2017</v>
      </c>
      <c r="AB1568" t="s">
        <v>247</v>
      </c>
      <c r="AC1568" t="s">
        <v>55</v>
      </c>
      <c r="AD1568" t="s">
        <v>88</v>
      </c>
      <c r="AE1568">
        <v>1256150</v>
      </c>
      <c r="AF1568" t="s">
        <v>69</v>
      </c>
      <c r="AG1568" t="s">
        <v>58</v>
      </c>
      <c r="AH1568" t="s">
        <v>55</v>
      </c>
      <c r="AI1568" t="s">
        <v>270</v>
      </c>
    </row>
    <row r="1569" spans="1:35" x14ac:dyDescent="0.25">
      <c r="A1569" s="14" t="str">
        <f t="shared" si="24"/>
        <v>http://dodappwlsprd2.cloud.pge.com:8003/ilis_rpt/dailyeventlogdetail.jsp?odbeventlogid=17-0018615&amp;numberofmonths=24&amp;showchangehistorylog=1</v>
      </c>
      <c r="B1569" s="15" t="str">
        <f>HYPERLINK(A1569,V1569)</f>
        <v>17-0018615</v>
      </c>
      <c r="C1569" t="s">
        <v>1526</v>
      </c>
      <c r="D1569" t="s">
        <v>1527</v>
      </c>
      <c r="E1569" t="s">
        <v>84</v>
      </c>
      <c r="F1569" t="s">
        <v>1538</v>
      </c>
      <c r="G1569" s="2">
        <v>42761102</v>
      </c>
      <c r="H1569" t="s">
        <v>61</v>
      </c>
      <c r="I1569" s="3">
        <v>3071</v>
      </c>
      <c r="J1569">
        <v>20170207</v>
      </c>
      <c r="K1569" s="4">
        <v>1152</v>
      </c>
      <c r="L1569">
        <v>1680018</v>
      </c>
      <c r="M1569" s="5">
        <v>163</v>
      </c>
      <c r="N1569" t="s">
        <v>44</v>
      </c>
      <c r="O1569" t="s">
        <v>62</v>
      </c>
      <c r="P1569" t="s">
        <v>63</v>
      </c>
      <c r="Q1569" s="5">
        <v>1</v>
      </c>
      <c r="R1569" s="5">
        <v>163</v>
      </c>
      <c r="S1569" t="s">
        <v>283</v>
      </c>
      <c r="T1569" t="s">
        <v>65</v>
      </c>
      <c r="U1569" t="s">
        <v>49</v>
      </c>
      <c r="V1569" t="s">
        <v>2076</v>
      </c>
      <c r="W1569" t="s">
        <v>51</v>
      </c>
      <c r="X1569" t="s">
        <v>52</v>
      </c>
      <c r="Y1569">
        <v>0</v>
      </c>
      <c r="Z1569" t="s">
        <v>53</v>
      </c>
      <c r="AA1569">
        <v>2017</v>
      </c>
      <c r="AB1569" t="s">
        <v>247</v>
      </c>
      <c r="AC1569" t="s">
        <v>55</v>
      </c>
      <c r="AD1569" t="s">
        <v>88</v>
      </c>
      <c r="AE1569">
        <v>1256386</v>
      </c>
      <c r="AF1569" t="s">
        <v>69</v>
      </c>
      <c r="AG1569" t="s">
        <v>58</v>
      </c>
      <c r="AH1569" t="s">
        <v>55</v>
      </c>
      <c r="AI1569" t="s">
        <v>270</v>
      </c>
    </row>
    <row r="1570" spans="1:35" x14ac:dyDescent="0.25">
      <c r="A1570" s="14" t="str">
        <f t="shared" si="24"/>
        <v>http://dodappwlsprd2.cloud.pge.com:8003/ilis_rpt/dailyeventlogdetail.jsp?odbeventlogid=17-0018704&amp;numberofmonths=24&amp;showchangehistorylog=1</v>
      </c>
      <c r="B1570" s="15" t="str">
        <f>HYPERLINK(A1570,V1570)</f>
        <v>17-0018704</v>
      </c>
      <c r="C1570" t="s">
        <v>1526</v>
      </c>
      <c r="D1570" t="s">
        <v>1527</v>
      </c>
      <c r="E1570" t="s">
        <v>84</v>
      </c>
      <c r="F1570" t="s">
        <v>1538</v>
      </c>
      <c r="G1570" s="2">
        <v>42761102</v>
      </c>
      <c r="H1570" t="s">
        <v>61</v>
      </c>
      <c r="I1570" s="3">
        <v>3321</v>
      </c>
      <c r="J1570">
        <v>20170207</v>
      </c>
      <c r="K1570" s="4">
        <v>717</v>
      </c>
      <c r="L1570">
        <v>1679122</v>
      </c>
      <c r="M1570" s="5">
        <v>707</v>
      </c>
      <c r="N1570" t="s">
        <v>44</v>
      </c>
      <c r="O1570" t="s">
        <v>62</v>
      </c>
      <c r="P1570" t="s">
        <v>63</v>
      </c>
      <c r="Q1570" s="5">
        <v>4</v>
      </c>
      <c r="R1570" s="5">
        <v>2828</v>
      </c>
      <c r="S1570" t="s">
        <v>283</v>
      </c>
      <c r="T1570" t="s">
        <v>65</v>
      </c>
      <c r="U1570" t="s">
        <v>49</v>
      </c>
      <c r="V1570" t="s">
        <v>2077</v>
      </c>
      <c r="W1570" t="s">
        <v>51</v>
      </c>
      <c r="X1570" t="s">
        <v>52</v>
      </c>
      <c r="Y1570">
        <v>0</v>
      </c>
      <c r="Z1570" t="s">
        <v>53</v>
      </c>
      <c r="AA1570">
        <v>2017</v>
      </c>
      <c r="AB1570" t="s">
        <v>247</v>
      </c>
      <c r="AC1570" t="s">
        <v>55</v>
      </c>
      <c r="AD1570" t="s">
        <v>88</v>
      </c>
      <c r="AE1570">
        <v>1256457</v>
      </c>
      <c r="AF1570" t="s">
        <v>69</v>
      </c>
      <c r="AG1570" t="s">
        <v>58</v>
      </c>
      <c r="AH1570" t="s">
        <v>55</v>
      </c>
      <c r="AI1570" t="s">
        <v>270</v>
      </c>
    </row>
    <row r="1571" spans="1:35" x14ac:dyDescent="0.25">
      <c r="A1571" s="14" t="str">
        <f t="shared" si="24"/>
        <v>http://dodappwlsprd2.cloud.pge.com:8003/ilis_rpt/dailyeventlogdetail.jsp?odbeventlogid=17-0018052&amp;numberofmonths=24&amp;showchangehistorylog=1</v>
      </c>
      <c r="B1571" s="15" t="str">
        <f>HYPERLINK(A1571,V1571)</f>
        <v>17-0018052</v>
      </c>
      <c r="C1571" t="s">
        <v>1526</v>
      </c>
      <c r="D1571" t="s">
        <v>1527</v>
      </c>
      <c r="E1571" t="s">
        <v>84</v>
      </c>
      <c r="F1571" t="s">
        <v>1612</v>
      </c>
      <c r="G1571" s="2">
        <v>192321121</v>
      </c>
      <c r="H1571" t="s">
        <v>42</v>
      </c>
      <c r="I1571" s="3">
        <v>1690</v>
      </c>
      <c r="J1571">
        <v>20170207</v>
      </c>
      <c r="K1571" s="4">
        <v>231</v>
      </c>
      <c r="L1571">
        <v>1677429</v>
      </c>
      <c r="M1571" s="5">
        <v>606</v>
      </c>
      <c r="N1571" t="s">
        <v>44</v>
      </c>
      <c r="O1571" t="s">
        <v>62</v>
      </c>
      <c r="P1571" t="s">
        <v>63</v>
      </c>
      <c r="Q1571" s="5">
        <v>57</v>
      </c>
      <c r="R1571" s="5">
        <v>53694</v>
      </c>
      <c r="S1571" t="s">
        <v>273</v>
      </c>
      <c r="T1571" t="s">
        <v>65</v>
      </c>
      <c r="U1571" t="s">
        <v>49</v>
      </c>
      <c r="V1571" t="s">
        <v>2078</v>
      </c>
      <c r="W1571" t="s">
        <v>51</v>
      </c>
      <c r="X1571" t="s">
        <v>52</v>
      </c>
      <c r="Y1571">
        <v>0</v>
      </c>
      <c r="Z1571" t="s">
        <v>53</v>
      </c>
      <c r="AA1571">
        <v>2017</v>
      </c>
      <c r="AB1571" t="s">
        <v>247</v>
      </c>
      <c r="AC1571" t="s">
        <v>55</v>
      </c>
      <c r="AD1571" t="s">
        <v>68</v>
      </c>
      <c r="AE1571">
        <v>1255906</v>
      </c>
      <c r="AF1571" t="s">
        <v>69</v>
      </c>
      <c r="AG1571" t="s">
        <v>58</v>
      </c>
      <c r="AH1571" t="s">
        <v>55</v>
      </c>
      <c r="AI1571" t="s">
        <v>270</v>
      </c>
    </row>
    <row r="1572" spans="1:35" x14ac:dyDescent="0.25">
      <c r="A1572" s="14" t="str">
        <f t="shared" si="24"/>
        <v>http://dodappwlsprd2.cloud.pge.com:8003/ilis_rpt/dailyeventlogdetail.jsp?odbeventlogid=17-0018744&amp;numberofmonths=24&amp;showchangehistorylog=1</v>
      </c>
      <c r="B1572" s="15" t="str">
        <f>HYPERLINK(A1572,V1572)</f>
        <v>17-0018744</v>
      </c>
      <c r="C1572" t="s">
        <v>1526</v>
      </c>
      <c r="D1572" t="s">
        <v>1527</v>
      </c>
      <c r="E1572" t="s">
        <v>84</v>
      </c>
      <c r="F1572" t="s">
        <v>1545</v>
      </c>
      <c r="G1572" s="2">
        <v>192221101</v>
      </c>
      <c r="H1572" t="s">
        <v>42</v>
      </c>
      <c r="I1572" s="3">
        <v>2026</v>
      </c>
      <c r="J1572">
        <v>20170207</v>
      </c>
      <c r="K1572" s="4">
        <v>2130</v>
      </c>
      <c r="L1572">
        <v>1679549</v>
      </c>
      <c r="M1572" s="5">
        <v>806</v>
      </c>
      <c r="N1572" t="s">
        <v>44</v>
      </c>
      <c r="O1572" t="s">
        <v>62</v>
      </c>
      <c r="P1572" t="s">
        <v>63</v>
      </c>
      <c r="Q1572" s="5">
        <v>9</v>
      </c>
      <c r="R1572" s="5">
        <v>7254</v>
      </c>
      <c r="S1572" t="s">
        <v>283</v>
      </c>
      <c r="T1572" t="s">
        <v>65</v>
      </c>
      <c r="U1572" t="s">
        <v>49</v>
      </c>
      <c r="V1572" t="s">
        <v>2079</v>
      </c>
      <c r="W1572" t="s">
        <v>51</v>
      </c>
      <c r="X1572" t="s">
        <v>52</v>
      </c>
      <c r="Y1572">
        <v>0</v>
      </c>
      <c r="Z1572" t="s">
        <v>53</v>
      </c>
      <c r="AA1572">
        <v>2017</v>
      </c>
      <c r="AB1572" t="s">
        <v>247</v>
      </c>
      <c r="AC1572" t="s">
        <v>55</v>
      </c>
      <c r="AD1572" t="s">
        <v>310</v>
      </c>
      <c r="AE1572">
        <v>1256491</v>
      </c>
      <c r="AF1572" t="s">
        <v>69</v>
      </c>
      <c r="AG1572" t="s">
        <v>58</v>
      </c>
      <c r="AH1572" t="s">
        <v>55</v>
      </c>
      <c r="AI1572" t="s">
        <v>270</v>
      </c>
    </row>
    <row r="1573" spans="1:35" x14ac:dyDescent="0.25">
      <c r="A1573" s="14" t="str">
        <f t="shared" si="24"/>
        <v>http://dodappwlsprd2.cloud.pge.com:8003/ilis_rpt/dailyeventlogdetail.jsp?odbeventlogid=17-0018949&amp;numberofmonths=24&amp;showchangehistorylog=1</v>
      </c>
      <c r="B1573" s="15" t="str">
        <f>HYPERLINK(A1573,V1573)</f>
        <v>17-0018949</v>
      </c>
      <c r="C1573" t="s">
        <v>1526</v>
      </c>
      <c r="D1573" t="s">
        <v>1527</v>
      </c>
      <c r="E1573" t="s">
        <v>84</v>
      </c>
      <c r="F1573" t="s">
        <v>1545</v>
      </c>
      <c r="G1573" s="2">
        <v>192221101</v>
      </c>
      <c r="H1573" t="s">
        <v>61</v>
      </c>
      <c r="I1573" s="3">
        <v>1879</v>
      </c>
      <c r="J1573">
        <v>20170207</v>
      </c>
      <c r="K1573" s="4">
        <v>943</v>
      </c>
      <c r="L1573">
        <v>1681736</v>
      </c>
      <c r="M1573" s="5">
        <v>1900</v>
      </c>
      <c r="N1573" t="s">
        <v>44</v>
      </c>
      <c r="O1573" t="s">
        <v>62</v>
      </c>
      <c r="P1573" t="s">
        <v>63</v>
      </c>
      <c r="Q1573" s="5">
        <v>16</v>
      </c>
      <c r="R1573" s="5">
        <v>30400</v>
      </c>
      <c r="S1573" t="s">
        <v>283</v>
      </c>
      <c r="T1573" t="s">
        <v>65</v>
      </c>
      <c r="U1573" t="s">
        <v>49</v>
      </c>
      <c r="V1573" t="s">
        <v>2080</v>
      </c>
      <c r="W1573" t="s">
        <v>51</v>
      </c>
      <c r="X1573" t="s">
        <v>52</v>
      </c>
      <c r="Y1573">
        <v>0</v>
      </c>
      <c r="Z1573" t="s">
        <v>53</v>
      </c>
      <c r="AA1573">
        <v>2017</v>
      </c>
      <c r="AB1573" t="s">
        <v>247</v>
      </c>
      <c r="AC1573" t="s">
        <v>55</v>
      </c>
      <c r="AD1573" t="s">
        <v>88</v>
      </c>
      <c r="AE1573">
        <v>1256652</v>
      </c>
      <c r="AF1573" t="s">
        <v>69</v>
      </c>
      <c r="AG1573" t="s">
        <v>58</v>
      </c>
      <c r="AH1573" t="s">
        <v>55</v>
      </c>
      <c r="AI1573" t="s">
        <v>270</v>
      </c>
    </row>
    <row r="1574" spans="1:35" x14ac:dyDescent="0.25">
      <c r="A1574" s="14" t="str">
        <f t="shared" si="24"/>
        <v>http://dodappwlsprd2.cloud.pge.com:8003/ilis_rpt/dailyeventlogdetail.jsp?odbeventlogid=17-0018352&amp;numberofmonths=24&amp;showchangehistorylog=1</v>
      </c>
      <c r="B1574" s="15" t="str">
        <f>HYPERLINK(A1574,V1574)</f>
        <v>17-0018352</v>
      </c>
      <c r="C1574" t="s">
        <v>1526</v>
      </c>
      <c r="D1574" t="s">
        <v>1527</v>
      </c>
      <c r="E1574" t="s">
        <v>84</v>
      </c>
      <c r="F1574" t="s">
        <v>1684</v>
      </c>
      <c r="G1574" s="2">
        <v>42681101</v>
      </c>
      <c r="H1574" t="s">
        <v>61</v>
      </c>
      <c r="I1574" s="3">
        <v>2747</v>
      </c>
      <c r="J1574">
        <v>20170207</v>
      </c>
      <c r="K1574" s="4">
        <v>326</v>
      </c>
      <c r="L1574">
        <v>1677594</v>
      </c>
      <c r="M1574" s="5">
        <v>879</v>
      </c>
      <c r="N1574" t="s">
        <v>44</v>
      </c>
      <c r="O1574" t="s">
        <v>62</v>
      </c>
      <c r="P1574" t="s">
        <v>63</v>
      </c>
      <c r="Q1574" s="5">
        <v>21</v>
      </c>
      <c r="R1574" s="5">
        <v>18459</v>
      </c>
      <c r="S1574" t="s">
        <v>290</v>
      </c>
      <c r="T1574" t="s">
        <v>65</v>
      </c>
      <c r="U1574" t="s">
        <v>49</v>
      </c>
      <c r="V1574" t="s">
        <v>2081</v>
      </c>
      <c r="W1574" t="s">
        <v>51</v>
      </c>
      <c r="X1574" t="s">
        <v>52</v>
      </c>
      <c r="Y1574">
        <v>0</v>
      </c>
      <c r="Z1574" t="s">
        <v>53</v>
      </c>
      <c r="AA1574">
        <v>2017</v>
      </c>
      <c r="AB1574" t="s">
        <v>247</v>
      </c>
      <c r="AC1574" t="s">
        <v>55</v>
      </c>
      <c r="AD1574" t="s">
        <v>117</v>
      </c>
      <c r="AE1574">
        <v>1256189</v>
      </c>
      <c r="AF1574" t="s">
        <v>69</v>
      </c>
      <c r="AG1574" t="s">
        <v>58</v>
      </c>
      <c r="AH1574" t="s">
        <v>55</v>
      </c>
      <c r="AI1574" t="s">
        <v>270</v>
      </c>
    </row>
    <row r="1575" spans="1:35" x14ac:dyDescent="0.25">
      <c r="A1575" s="14" t="str">
        <f t="shared" si="24"/>
        <v>http://dodappwlsprd2.cloud.pge.com:8003/ilis_rpt/dailyeventlogdetail.jsp?odbeventlogid=17-0018452&amp;numberofmonths=24&amp;showchangehistorylog=1</v>
      </c>
      <c r="B1575" s="15" t="str">
        <f>HYPERLINK(A1575,V1575)</f>
        <v>17-0018452</v>
      </c>
      <c r="C1575" t="s">
        <v>1526</v>
      </c>
      <c r="D1575" t="s">
        <v>1527</v>
      </c>
      <c r="E1575" t="s">
        <v>84</v>
      </c>
      <c r="F1575" t="s">
        <v>1632</v>
      </c>
      <c r="G1575" s="2">
        <v>42681102</v>
      </c>
      <c r="H1575" t="s">
        <v>61</v>
      </c>
      <c r="I1575" s="3">
        <v>7093</v>
      </c>
      <c r="J1575">
        <v>20170207</v>
      </c>
      <c r="K1575" s="4">
        <v>843</v>
      </c>
      <c r="L1575">
        <v>1678957</v>
      </c>
      <c r="M1575" s="5">
        <v>346</v>
      </c>
      <c r="N1575" t="s">
        <v>44</v>
      </c>
      <c r="O1575" t="s">
        <v>62</v>
      </c>
      <c r="P1575" t="s">
        <v>63</v>
      </c>
      <c r="Q1575" s="5">
        <v>26</v>
      </c>
      <c r="R1575" s="5">
        <v>8996</v>
      </c>
      <c r="S1575" t="s">
        <v>279</v>
      </c>
      <c r="T1575" t="s">
        <v>65</v>
      </c>
      <c r="U1575" t="s">
        <v>49</v>
      </c>
      <c r="V1575" t="s">
        <v>2082</v>
      </c>
      <c r="W1575" t="s">
        <v>51</v>
      </c>
      <c r="X1575" t="s">
        <v>52</v>
      </c>
      <c r="Y1575">
        <v>0</v>
      </c>
      <c r="Z1575" t="s">
        <v>53</v>
      </c>
      <c r="AA1575">
        <v>2017</v>
      </c>
      <c r="AB1575" t="s">
        <v>247</v>
      </c>
      <c r="AC1575" t="s">
        <v>55</v>
      </c>
      <c r="AD1575" t="s">
        <v>68</v>
      </c>
      <c r="AE1575">
        <v>1256266</v>
      </c>
      <c r="AF1575" t="s">
        <v>69</v>
      </c>
      <c r="AG1575" t="s">
        <v>58</v>
      </c>
      <c r="AH1575" t="s">
        <v>55</v>
      </c>
      <c r="AI1575" t="s">
        <v>270</v>
      </c>
    </row>
    <row r="1576" spans="1:35" x14ac:dyDescent="0.25">
      <c r="A1576" s="14" t="str">
        <f t="shared" si="24"/>
        <v>http://dodappwlsprd2.cloud.pge.com:8003/ilis_rpt/dailyeventlogdetail.jsp?odbeventlogid=17-0018425&amp;numberofmonths=24&amp;showchangehistorylog=1</v>
      </c>
      <c r="B1576" s="15" t="str">
        <f>HYPERLINK(A1576,V1576)</f>
        <v>17-0018425</v>
      </c>
      <c r="C1576" t="s">
        <v>1526</v>
      </c>
      <c r="D1576" t="s">
        <v>1527</v>
      </c>
      <c r="E1576" t="s">
        <v>40</v>
      </c>
      <c r="F1576" t="s">
        <v>2083</v>
      </c>
      <c r="G1576" s="2">
        <v>43141101</v>
      </c>
      <c r="H1576" t="s">
        <v>61</v>
      </c>
      <c r="I1576" s="3">
        <v>78083</v>
      </c>
      <c r="J1576">
        <v>20170207</v>
      </c>
      <c r="K1576" s="4">
        <v>825</v>
      </c>
      <c r="L1576">
        <v>1678936</v>
      </c>
      <c r="M1576" s="5">
        <v>330</v>
      </c>
      <c r="N1576" t="s">
        <v>44</v>
      </c>
      <c r="O1576" t="s">
        <v>62</v>
      </c>
      <c r="P1576" t="s">
        <v>63</v>
      </c>
      <c r="Q1576" s="5">
        <v>6</v>
      </c>
      <c r="R1576" s="5">
        <v>1490</v>
      </c>
      <c r="S1576" t="s">
        <v>273</v>
      </c>
      <c r="T1576" t="s">
        <v>65</v>
      </c>
      <c r="U1576" t="s">
        <v>49</v>
      </c>
      <c r="V1576" t="s">
        <v>2084</v>
      </c>
      <c r="W1576" t="s">
        <v>51</v>
      </c>
      <c r="X1576" t="s">
        <v>52</v>
      </c>
      <c r="Y1576">
        <v>0</v>
      </c>
      <c r="Z1576" t="s">
        <v>53</v>
      </c>
      <c r="AA1576">
        <v>2017</v>
      </c>
      <c r="AB1576" t="s">
        <v>247</v>
      </c>
      <c r="AC1576" t="s">
        <v>55</v>
      </c>
      <c r="AD1576" t="s">
        <v>88</v>
      </c>
      <c r="AE1576">
        <v>1256249</v>
      </c>
      <c r="AF1576" t="s">
        <v>69</v>
      </c>
      <c r="AG1576" t="s">
        <v>58</v>
      </c>
      <c r="AH1576" t="s">
        <v>55</v>
      </c>
      <c r="AI1576" t="s">
        <v>270</v>
      </c>
    </row>
    <row r="1577" spans="1:35" x14ac:dyDescent="0.25">
      <c r="A1577" s="14" t="str">
        <f t="shared" si="24"/>
        <v>http://dodappwlsprd2.cloud.pge.com:8003/ilis_rpt/dailyeventlogdetail.jsp?odbeventlogid=17-0018119&amp;numberofmonths=24&amp;showchangehistorylog=1</v>
      </c>
      <c r="B1577" s="15" t="str">
        <f>HYPERLINK(A1577,V1577)</f>
        <v>17-0018119</v>
      </c>
      <c r="C1577" t="s">
        <v>1526</v>
      </c>
      <c r="D1577" t="s">
        <v>1527</v>
      </c>
      <c r="E1577" t="s">
        <v>84</v>
      </c>
      <c r="F1577" t="s">
        <v>1716</v>
      </c>
      <c r="G1577" s="2">
        <v>42601102</v>
      </c>
      <c r="H1577" t="s">
        <v>42</v>
      </c>
      <c r="I1577" s="3">
        <v>1308</v>
      </c>
      <c r="J1577">
        <v>20170207</v>
      </c>
      <c r="K1577" s="4">
        <v>226</v>
      </c>
      <c r="L1577">
        <v>1677401</v>
      </c>
      <c r="M1577" s="5">
        <v>872</v>
      </c>
      <c r="N1577" t="s">
        <v>44</v>
      </c>
      <c r="O1577" t="s">
        <v>62</v>
      </c>
      <c r="P1577" t="s">
        <v>63</v>
      </c>
      <c r="Q1577" s="5">
        <v>292</v>
      </c>
      <c r="R1577" s="5">
        <v>206364</v>
      </c>
      <c r="S1577" t="s">
        <v>273</v>
      </c>
      <c r="T1577" t="s">
        <v>150</v>
      </c>
      <c r="U1577" t="s">
        <v>49</v>
      </c>
      <c r="V1577" t="s">
        <v>2085</v>
      </c>
      <c r="W1577" t="s">
        <v>51</v>
      </c>
      <c r="X1577" t="s">
        <v>52</v>
      </c>
      <c r="Y1577">
        <v>0</v>
      </c>
      <c r="Z1577" t="s">
        <v>53</v>
      </c>
      <c r="AA1577">
        <v>2017</v>
      </c>
      <c r="AB1577" t="s">
        <v>247</v>
      </c>
      <c r="AC1577" t="s">
        <v>55</v>
      </c>
      <c r="AD1577" t="s">
        <v>68</v>
      </c>
      <c r="AE1577">
        <v>1255981</v>
      </c>
      <c r="AF1577" t="s">
        <v>152</v>
      </c>
      <c r="AG1577" t="s">
        <v>58</v>
      </c>
      <c r="AH1577" t="s">
        <v>55</v>
      </c>
      <c r="AI1577" t="s">
        <v>270</v>
      </c>
    </row>
    <row r="1578" spans="1:35" x14ac:dyDescent="0.25">
      <c r="A1578" s="14" t="str">
        <f t="shared" si="24"/>
        <v>http://dodappwlsprd2.cloud.pge.com:8003/ilis_rpt/dailyeventlogdetail.jsp?odbeventlogid=17-0018179&amp;numberofmonths=24&amp;showchangehistorylog=1</v>
      </c>
      <c r="B1578" s="15" t="str">
        <f>HYPERLINK(A1578,V1578)</f>
        <v>17-0018179</v>
      </c>
      <c r="C1578" t="s">
        <v>1526</v>
      </c>
      <c r="D1578" t="s">
        <v>1527</v>
      </c>
      <c r="E1578" t="s">
        <v>40</v>
      </c>
      <c r="F1578" t="s">
        <v>1697</v>
      </c>
      <c r="G1578" s="2">
        <v>42661104</v>
      </c>
      <c r="H1578" t="s">
        <v>42</v>
      </c>
      <c r="I1578" s="3">
        <v>34008</v>
      </c>
      <c r="J1578">
        <v>20170207</v>
      </c>
      <c r="K1578" s="4">
        <v>359</v>
      </c>
      <c r="L1578">
        <v>1677687</v>
      </c>
      <c r="M1578" s="5">
        <v>542</v>
      </c>
      <c r="N1578" t="s">
        <v>44</v>
      </c>
      <c r="O1578" t="s">
        <v>62</v>
      </c>
      <c r="P1578" t="s">
        <v>63</v>
      </c>
      <c r="Q1578" s="5">
        <v>298</v>
      </c>
      <c r="R1578" s="5">
        <v>68528</v>
      </c>
      <c r="S1578" t="s">
        <v>283</v>
      </c>
      <c r="T1578" t="s">
        <v>65</v>
      </c>
      <c r="U1578" t="s">
        <v>49</v>
      </c>
      <c r="V1578" t="s">
        <v>2086</v>
      </c>
      <c r="W1578" t="s">
        <v>51</v>
      </c>
      <c r="X1578" t="s">
        <v>52</v>
      </c>
      <c r="Y1578">
        <v>0</v>
      </c>
      <c r="Z1578" t="s">
        <v>53</v>
      </c>
      <c r="AA1578">
        <v>2017</v>
      </c>
      <c r="AB1578" t="s">
        <v>247</v>
      </c>
      <c r="AC1578" t="s">
        <v>55</v>
      </c>
      <c r="AD1578" t="s">
        <v>68</v>
      </c>
      <c r="AE1578">
        <v>1256042</v>
      </c>
      <c r="AF1578" t="s">
        <v>69</v>
      </c>
      <c r="AG1578" t="s">
        <v>58</v>
      </c>
      <c r="AH1578" t="s">
        <v>55</v>
      </c>
      <c r="AI1578" t="s">
        <v>270</v>
      </c>
    </row>
    <row r="1579" spans="1:35" x14ac:dyDescent="0.25">
      <c r="A1579" s="14" t="str">
        <f t="shared" si="24"/>
        <v>http://dodappwlsprd2.cloud.pge.com:8003/ilis_rpt/dailyeventlogdetail.jsp?odbeventlogid=17-0018490&amp;numberofmonths=24&amp;showchangehistorylog=1</v>
      </c>
      <c r="B1579" s="15" t="str">
        <f>HYPERLINK(A1579,V1579)</f>
        <v>17-0018490</v>
      </c>
      <c r="C1579" t="s">
        <v>1526</v>
      </c>
      <c r="D1579" t="s">
        <v>1527</v>
      </c>
      <c r="E1579" t="s">
        <v>40</v>
      </c>
      <c r="F1579" t="s">
        <v>1697</v>
      </c>
      <c r="G1579" s="2">
        <v>42661104</v>
      </c>
      <c r="H1579" t="s">
        <v>61</v>
      </c>
      <c r="I1579" s="3">
        <v>5415</v>
      </c>
      <c r="J1579">
        <v>20170207</v>
      </c>
      <c r="K1579" s="4">
        <v>546</v>
      </c>
      <c r="L1579">
        <v>1677989</v>
      </c>
      <c r="M1579" s="5">
        <v>888</v>
      </c>
      <c r="N1579" t="s">
        <v>44</v>
      </c>
      <c r="O1579" t="s">
        <v>62</v>
      </c>
      <c r="P1579" t="s">
        <v>70</v>
      </c>
      <c r="Q1579" s="5">
        <v>22</v>
      </c>
      <c r="R1579" s="5">
        <v>19536</v>
      </c>
      <c r="S1579" t="s">
        <v>283</v>
      </c>
      <c r="T1579" t="s">
        <v>65</v>
      </c>
      <c r="U1579" t="s">
        <v>49</v>
      </c>
      <c r="V1579" t="s">
        <v>2087</v>
      </c>
      <c r="W1579" t="s">
        <v>51</v>
      </c>
      <c r="X1579" t="s">
        <v>52</v>
      </c>
      <c r="Y1579">
        <v>0</v>
      </c>
      <c r="Z1579" t="s">
        <v>53</v>
      </c>
      <c r="AA1579">
        <v>2017</v>
      </c>
      <c r="AB1579" t="s">
        <v>247</v>
      </c>
      <c r="AC1579" t="s">
        <v>55</v>
      </c>
      <c r="AD1579" t="s">
        <v>88</v>
      </c>
      <c r="AE1579">
        <v>1256300</v>
      </c>
      <c r="AF1579" t="s">
        <v>69</v>
      </c>
      <c r="AG1579" t="s">
        <v>58</v>
      </c>
      <c r="AH1579" t="s">
        <v>55</v>
      </c>
      <c r="AI1579" t="s">
        <v>270</v>
      </c>
    </row>
    <row r="1580" spans="1:35" x14ac:dyDescent="0.25">
      <c r="A1580" s="14" t="str">
        <f t="shared" si="24"/>
        <v>http://dodappwlsprd2.cloud.pge.com:8003/ilis_rpt/dailyeventlogdetail.jsp?odbeventlogid=17-0018311&amp;numberofmonths=24&amp;showchangehistorylog=1</v>
      </c>
      <c r="B1580" s="15" t="str">
        <f>HYPERLINK(A1580,V1580)</f>
        <v>17-0018311</v>
      </c>
      <c r="C1580" t="s">
        <v>1526</v>
      </c>
      <c r="D1580" t="s">
        <v>1527</v>
      </c>
      <c r="E1580" t="s">
        <v>84</v>
      </c>
      <c r="F1580" t="s">
        <v>1700</v>
      </c>
      <c r="G1580" s="2">
        <v>192171103</v>
      </c>
      <c r="H1580" t="s">
        <v>42</v>
      </c>
      <c r="I1580" s="3">
        <v>2936</v>
      </c>
      <c r="J1580">
        <v>20170207</v>
      </c>
      <c r="K1580" s="4">
        <v>431</v>
      </c>
      <c r="L1580">
        <v>1678835</v>
      </c>
      <c r="M1580" s="5">
        <v>1698</v>
      </c>
      <c r="N1580" t="s">
        <v>44</v>
      </c>
      <c r="O1580" t="s">
        <v>62</v>
      </c>
      <c r="P1580" t="s">
        <v>63</v>
      </c>
      <c r="Q1580" s="5">
        <v>290</v>
      </c>
      <c r="R1580" s="5">
        <v>475244</v>
      </c>
      <c r="S1580" t="s">
        <v>273</v>
      </c>
      <c r="T1580" t="s">
        <v>65</v>
      </c>
      <c r="U1580" t="s">
        <v>49</v>
      </c>
      <c r="V1580" t="s">
        <v>2088</v>
      </c>
      <c r="W1580" t="s">
        <v>51</v>
      </c>
      <c r="X1580" t="s">
        <v>52</v>
      </c>
      <c r="Y1580">
        <v>0</v>
      </c>
      <c r="Z1580" t="s">
        <v>53</v>
      </c>
      <c r="AA1580">
        <v>2017</v>
      </c>
      <c r="AB1580" t="s">
        <v>247</v>
      </c>
      <c r="AC1580" t="s">
        <v>55</v>
      </c>
      <c r="AD1580" t="s">
        <v>113</v>
      </c>
      <c r="AE1580">
        <v>1256149</v>
      </c>
      <c r="AF1580" t="s">
        <v>69</v>
      </c>
      <c r="AG1580" t="s">
        <v>58</v>
      </c>
      <c r="AH1580" t="s">
        <v>55</v>
      </c>
      <c r="AI1580" t="s">
        <v>270</v>
      </c>
    </row>
    <row r="1581" spans="1:35" x14ac:dyDescent="0.25">
      <c r="A1581" s="14" t="str">
        <f t="shared" si="24"/>
        <v>http://dodappwlsprd2.cloud.pge.com:8003/ilis_rpt/dailyeventlogdetail.jsp?odbeventlogid=17-0019388&amp;numberofmonths=24&amp;showchangehistorylog=1</v>
      </c>
      <c r="B1581" s="15" t="str">
        <f>HYPERLINK(A1581,V1581)</f>
        <v>17-0019388</v>
      </c>
      <c r="C1581" t="s">
        <v>1526</v>
      </c>
      <c r="D1581" t="s">
        <v>1527</v>
      </c>
      <c r="E1581" t="s">
        <v>84</v>
      </c>
      <c r="F1581" t="s">
        <v>1571</v>
      </c>
      <c r="G1581" s="2">
        <v>42861101</v>
      </c>
      <c r="H1581" t="s">
        <v>61</v>
      </c>
      <c r="I1581" s="3">
        <v>5689</v>
      </c>
      <c r="J1581">
        <v>20170209</v>
      </c>
      <c r="K1581" s="4">
        <v>818</v>
      </c>
      <c r="L1581">
        <v>1682859</v>
      </c>
      <c r="M1581" s="5">
        <v>407</v>
      </c>
      <c r="N1581" t="s">
        <v>44</v>
      </c>
      <c r="O1581" t="s">
        <v>62</v>
      </c>
      <c r="P1581" t="s">
        <v>70</v>
      </c>
      <c r="Q1581" s="5">
        <v>5</v>
      </c>
      <c r="R1581" s="5">
        <v>2035</v>
      </c>
      <c r="S1581" t="s">
        <v>351</v>
      </c>
      <c r="T1581" t="s">
        <v>65</v>
      </c>
      <c r="U1581" t="s">
        <v>49</v>
      </c>
      <c r="V1581" t="s">
        <v>2089</v>
      </c>
      <c r="W1581" t="s">
        <v>51</v>
      </c>
      <c r="X1581" t="s">
        <v>52</v>
      </c>
      <c r="Y1581">
        <v>0</v>
      </c>
      <c r="Z1581" t="s">
        <v>53</v>
      </c>
      <c r="AA1581">
        <v>2017</v>
      </c>
      <c r="AB1581" t="s">
        <v>247</v>
      </c>
      <c r="AC1581" t="s">
        <v>55</v>
      </c>
      <c r="AD1581" t="s">
        <v>68</v>
      </c>
      <c r="AE1581">
        <v>1256933</v>
      </c>
      <c r="AF1581" t="s">
        <v>69</v>
      </c>
      <c r="AG1581" t="s">
        <v>58</v>
      </c>
      <c r="AH1581" t="s">
        <v>55</v>
      </c>
      <c r="AI1581" t="s">
        <v>270</v>
      </c>
    </row>
    <row r="1582" spans="1:35" x14ac:dyDescent="0.25">
      <c r="A1582" s="14" t="str">
        <f t="shared" si="24"/>
        <v>http://dodappwlsprd2.cloud.pge.com:8003/ilis_rpt/dailyeventlogdetail.jsp?odbeventlogid=17-0019580&amp;numberofmonths=24&amp;showchangehistorylog=1</v>
      </c>
      <c r="B1582" s="15" t="str">
        <f>HYPERLINK(A1582,V1582)</f>
        <v>17-0019580</v>
      </c>
      <c r="C1582" t="s">
        <v>1526</v>
      </c>
      <c r="D1582" t="s">
        <v>1527</v>
      </c>
      <c r="E1582" t="s">
        <v>84</v>
      </c>
      <c r="F1582" t="s">
        <v>1571</v>
      </c>
      <c r="G1582" s="2">
        <v>42861101</v>
      </c>
      <c r="H1582" t="s">
        <v>61</v>
      </c>
      <c r="I1582" s="3">
        <v>6073</v>
      </c>
      <c r="J1582">
        <v>20170209</v>
      </c>
      <c r="K1582" s="4">
        <v>1159</v>
      </c>
      <c r="L1582">
        <v>1683246</v>
      </c>
      <c r="M1582" s="5">
        <v>1745</v>
      </c>
      <c r="N1582" t="s">
        <v>44</v>
      </c>
      <c r="O1582" t="s">
        <v>62</v>
      </c>
      <c r="P1582" t="s">
        <v>70</v>
      </c>
      <c r="Q1582" s="5">
        <v>7</v>
      </c>
      <c r="R1582" s="5">
        <v>12215</v>
      </c>
      <c r="S1582" t="s">
        <v>290</v>
      </c>
      <c r="T1582" t="s">
        <v>65</v>
      </c>
      <c r="U1582" t="s">
        <v>49</v>
      </c>
      <c r="V1582" t="s">
        <v>2090</v>
      </c>
      <c r="W1582" t="s">
        <v>51</v>
      </c>
      <c r="X1582" t="s">
        <v>52</v>
      </c>
      <c r="Y1582">
        <v>0</v>
      </c>
      <c r="Z1582" t="s">
        <v>53</v>
      </c>
      <c r="AA1582">
        <v>2017</v>
      </c>
      <c r="AB1582" t="s">
        <v>247</v>
      </c>
      <c r="AC1582" t="s">
        <v>55</v>
      </c>
      <c r="AD1582" t="s">
        <v>117</v>
      </c>
      <c r="AE1582">
        <v>1257056</v>
      </c>
      <c r="AF1582" t="s">
        <v>69</v>
      </c>
      <c r="AG1582" t="s">
        <v>58</v>
      </c>
      <c r="AH1582" t="s">
        <v>55</v>
      </c>
      <c r="AI1582" t="s">
        <v>270</v>
      </c>
    </row>
    <row r="1583" spans="1:35" x14ac:dyDescent="0.25">
      <c r="A1583" s="14" t="str">
        <f t="shared" si="24"/>
        <v>http://dodappwlsprd2.cloud.pge.com:8003/ilis_rpt/dailyeventlogdetail.jsp?odbeventlogid=17-0019302&amp;numberofmonths=24&amp;showchangehistorylog=1</v>
      </c>
      <c r="B1583" s="15" t="str">
        <f>HYPERLINK(A1583,V1583)</f>
        <v>17-0019302</v>
      </c>
      <c r="C1583" t="s">
        <v>1526</v>
      </c>
      <c r="D1583" t="s">
        <v>1527</v>
      </c>
      <c r="E1583" t="s">
        <v>84</v>
      </c>
      <c r="F1583" t="s">
        <v>2091</v>
      </c>
      <c r="G1583" s="2">
        <v>192381103</v>
      </c>
      <c r="H1583" t="s">
        <v>61</v>
      </c>
      <c r="I1583" s="3">
        <v>6527</v>
      </c>
      <c r="J1583">
        <v>20170209</v>
      </c>
      <c r="K1583" s="4">
        <v>744</v>
      </c>
      <c r="L1583">
        <v>1682821</v>
      </c>
      <c r="M1583" s="5">
        <v>279</v>
      </c>
      <c r="N1583" t="s">
        <v>44</v>
      </c>
      <c r="O1583" t="s">
        <v>45</v>
      </c>
      <c r="P1583" t="s">
        <v>281</v>
      </c>
      <c r="Q1583" s="5">
        <v>6</v>
      </c>
      <c r="R1583" s="5">
        <v>1674</v>
      </c>
      <c r="S1583" t="s">
        <v>290</v>
      </c>
      <c r="T1583" t="s">
        <v>65</v>
      </c>
      <c r="U1583" t="s">
        <v>49</v>
      </c>
      <c r="V1583" t="s">
        <v>2092</v>
      </c>
      <c r="W1583" t="s">
        <v>51</v>
      </c>
      <c r="X1583" t="s">
        <v>52</v>
      </c>
      <c r="Y1583">
        <v>0</v>
      </c>
      <c r="Z1583" t="s">
        <v>53</v>
      </c>
      <c r="AA1583">
        <v>2017</v>
      </c>
      <c r="AB1583" t="s">
        <v>247</v>
      </c>
      <c r="AC1583" t="s">
        <v>55</v>
      </c>
      <c r="AD1583" t="s">
        <v>88</v>
      </c>
      <c r="AE1583">
        <v>1256894</v>
      </c>
      <c r="AF1583" t="s">
        <v>69</v>
      </c>
      <c r="AG1583" t="s">
        <v>58</v>
      </c>
      <c r="AH1583" t="s">
        <v>55</v>
      </c>
      <c r="AI1583" t="s">
        <v>270</v>
      </c>
    </row>
    <row r="1584" spans="1:35" x14ac:dyDescent="0.25">
      <c r="A1584" s="14" t="str">
        <f t="shared" si="24"/>
        <v>http://dodappwlsprd2.cloud.pge.com:8003/ilis_rpt/dailyeventlogdetail.jsp?odbeventlogid=17-0019380&amp;numberofmonths=24&amp;showchangehistorylog=1</v>
      </c>
      <c r="B1584" s="15" t="str">
        <f>HYPERLINK(A1584,V1584)</f>
        <v>17-0019380</v>
      </c>
      <c r="C1584" t="s">
        <v>1526</v>
      </c>
      <c r="D1584" t="s">
        <v>1527</v>
      </c>
      <c r="E1584" t="s">
        <v>84</v>
      </c>
      <c r="F1584" t="s">
        <v>1530</v>
      </c>
      <c r="G1584" s="2">
        <v>42981101</v>
      </c>
      <c r="H1584" t="s">
        <v>61</v>
      </c>
      <c r="I1584" s="3">
        <v>94127</v>
      </c>
      <c r="J1584">
        <v>20170209</v>
      </c>
      <c r="K1584" s="4">
        <v>915</v>
      </c>
      <c r="L1584">
        <v>1682966</v>
      </c>
      <c r="M1584" s="5">
        <v>405</v>
      </c>
      <c r="N1584" t="s">
        <v>44</v>
      </c>
      <c r="O1584" t="s">
        <v>62</v>
      </c>
      <c r="P1584" t="s">
        <v>63</v>
      </c>
      <c r="Q1584" s="5">
        <v>5</v>
      </c>
      <c r="R1584" s="5">
        <v>2025</v>
      </c>
      <c r="S1584" t="s">
        <v>283</v>
      </c>
      <c r="T1584" t="s">
        <v>65</v>
      </c>
      <c r="U1584" t="s">
        <v>49</v>
      </c>
      <c r="V1584" t="s">
        <v>2093</v>
      </c>
      <c r="W1584" t="s">
        <v>51</v>
      </c>
      <c r="X1584" t="s">
        <v>52</v>
      </c>
      <c r="Y1584">
        <v>0</v>
      </c>
      <c r="Z1584" t="s">
        <v>53</v>
      </c>
      <c r="AA1584">
        <v>2017</v>
      </c>
      <c r="AB1584" t="s">
        <v>247</v>
      </c>
      <c r="AC1584" t="s">
        <v>55</v>
      </c>
      <c r="AD1584" t="s">
        <v>68</v>
      </c>
      <c r="AE1584">
        <v>1256930</v>
      </c>
      <c r="AF1584" t="s">
        <v>69</v>
      </c>
      <c r="AG1584" t="s">
        <v>58</v>
      </c>
      <c r="AH1584" t="s">
        <v>55</v>
      </c>
      <c r="AI1584" t="s">
        <v>270</v>
      </c>
    </row>
    <row r="1585" spans="1:35" x14ac:dyDescent="0.25">
      <c r="A1585" s="14" t="str">
        <f t="shared" si="24"/>
        <v>http://dodappwlsprd2.cloud.pge.com:8003/ilis_rpt/dailyeventlogdetail.jsp?odbeventlogid=17-0019338&amp;numberofmonths=24&amp;showchangehistorylog=1</v>
      </c>
      <c r="B1585" s="15" t="str">
        <f>HYPERLINK(A1585,V1585)</f>
        <v>17-0019338</v>
      </c>
      <c r="C1585" t="s">
        <v>1526</v>
      </c>
      <c r="D1585" t="s">
        <v>1527</v>
      </c>
      <c r="E1585" t="s">
        <v>84</v>
      </c>
      <c r="F1585" t="s">
        <v>1535</v>
      </c>
      <c r="G1585" s="2">
        <v>42761101</v>
      </c>
      <c r="H1585" t="s">
        <v>61</v>
      </c>
      <c r="I1585" s="3">
        <v>3163</v>
      </c>
      <c r="J1585">
        <v>20170209</v>
      </c>
      <c r="K1585" s="4">
        <v>909</v>
      </c>
      <c r="L1585">
        <v>1683016</v>
      </c>
      <c r="M1585" s="5">
        <v>321</v>
      </c>
      <c r="N1585" t="s">
        <v>44</v>
      </c>
      <c r="O1585" t="s">
        <v>62</v>
      </c>
      <c r="P1585" t="s">
        <v>63</v>
      </c>
      <c r="Q1585" s="5">
        <v>39</v>
      </c>
      <c r="R1585" s="5">
        <v>12519</v>
      </c>
      <c r="S1585" t="s">
        <v>351</v>
      </c>
      <c r="T1585" t="s">
        <v>65</v>
      </c>
      <c r="U1585" t="s">
        <v>49</v>
      </c>
      <c r="V1585" t="s">
        <v>2094</v>
      </c>
      <c r="W1585" t="s">
        <v>51</v>
      </c>
      <c r="X1585" t="s">
        <v>52</v>
      </c>
      <c r="Y1585">
        <v>0</v>
      </c>
      <c r="Z1585" t="s">
        <v>53</v>
      </c>
      <c r="AA1585">
        <v>2017</v>
      </c>
      <c r="AB1585" t="s">
        <v>247</v>
      </c>
      <c r="AC1585" t="s">
        <v>55</v>
      </c>
      <c r="AD1585" t="s">
        <v>68</v>
      </c>
      <c r="AE1585">
        <v>1256910</v>
      </c>
      <c r="AF1585" t="s">
        <v>69</v>
      </c>
      <c r="AG1585" t="s">
        <v>58</v>
      </c>
      <c r="AH1585" t="s">
        <v>55</v>
      </c>
      <c r="AI1585" t="s">
        <v>270</v>
      </c>
    </row>
    <row r="1586" spans="1:35" x14ac:dyDescent="0.25">
      <c r="A1586" s="14" t="str">
        <f t="shared" si="24"/>
        <v>http://dodappwlsprd2.cloud.pge.com:8003/ilis_rpt/dailyeventlogdetail.jsp?odbeventlogid=17-0019577&amp;numberofmonths=24&amp;showchangehistorylog=1</v>
      </c>
      <c r="B1586" s="15" t="str">
        <f>HYPERLINK(A1586,V1586)</f>
        <v>17-0019577</v>
      </c>
      <c r="C1586" t="s">
        <v>1526</v>
      </c>
      <c r="D1586" t="s">
        <v>1527</v>
      </c>
      <c r="E1586" t="s">
        <v>84</v>
      </c>
      <c r="F1586" t="s">
        <v>1535</v>
      </c>
      <c r="G1586" s="2">
        <v>42761101</v>
      </c>
      <c r="H1586" t="s">
        <v>61</v>
      </c>
      <c r="I1586" s="3">
        <v>1931</v>
      </c>
      <c r="J1586">
        <v>20170209</v>
      </c>
      <c r="K1586" s="4">
        <v>1428</v>
      </c>
      <c r="L1586">
        <v>1683640</v>
      </c>
      <c r="M1586" s="5">
        <v>465</v>
      </c>
      <c r="N1586" t="s">
        <v>44</v>
      </c>
      <c r="O1586" t="s">
        <v>62</v>
      </c>
      <c r="P1586" t="s">
        <v>63</v>
      </c>
      <c r="Q1586" s="5">
        <v>9</v>
      </c>
      <c r="R1586" s="5">
        <v>4185</v>
      </c>
      <c r="S1586" t="s">
        <v>293</v>
      </c>
      <c r="T1586" t="s">
        <v>65</v>
      </c>
      <c r="U1586" t="s">
        <v>49</v>
      </c>
      <c r="V1586" t="s">
        <v>2095</v>
      </c>
      <c r="W1586" t="s">
        <v>51</v>
      </c>
      <c r="X1586" t="s">
        <v>52</v>
      </c>
      <c r="Y1586">
        <v>0</v>
      </c>
      <c r="Z1586" t="s">
        <v>53</v>
      </c>
      <c r="AA1586">
        <v>2017</v>
      </c>
      <c r="AB1586" t="s">
        <v>247</v>
      </c>
      <c r="AC1586" t="s">
        <v>55</v>
      </c>
      <c r="AD1586" t="s">
        <v>68</v>
      </c>
      <c r="AE1586">
        <v>1257054</v>
      </c>
      <c r="AF1586" t="s">
        <v>69</v>
      </c>
      <c r="AG1586" t="s">
        <v>58</v>
      </c>
      <c r="AH1586" t="s">
        <v>55</v>
      </c>
      <c r="AI1586" t="s">
        <v>270</v>
      </c>
    </row>
    <row r="1587" spans="1:35" x14ac:dyDescent="0.25">
      <c r="A1587" s="14" t="str">
        <f t="shared" si="24"/>
        <v>http://dodappwlsprd2.cloud.pge.com:8003/ilis_rpt/dailyeventlogdetail.jsp?odbeventlogid=17-0019589&amp;numberofmonths=24&amp;showchangehistorylog=1</v>
      </c>
      <c r="B1587" s="15" t="str">
        <f>HYPERLINK(A1587,V1587)</f>
        <v>17-0019589</v>
      </c>
      <c r="C1587" t="s">
        <v>1526</v>
      </c>
      <c r="D1587" t="s">
        <v>1527</v>
      </c>
      <c r="E1587" t="s">
        <v>84</v>
      </c>
      <c r="F1587" t="s">
        <v>1538</v>
      </c>
      <c r="G1587" s="2">
        <v>42761102</v>
      </c>
      <c r="H1587" t="s">
        <v>61</v>
      </c>
      <c r="I1587" s="3">
        <v>3961</v>
      </c>
      <c r="J1587">
        <v>20170209</v>
      </c>
      <c r="K1587" s="4">
        <v>1608</v>
      </c>
      <c r="L1587">
        <v>1683856</v>
      </c>
      <c r="M1587" s="5">
        <v>2817</v>
      </c>
      <c r="N1587" t="s">
        <v>44</v>
      </c>
      <c r="O1587" t="s">
        <v>62</v>
      </c>
      <c r="P1587" t="s">
        <v>63</v>
      </c>
      <c r="Q1587" s="5">
        <v>26</v>
      </c>
      <c r="R1587" s="5">
        <v>43631</v>
      </c>
      <c r="S1587" t="s">
        <v>279</v>
      </c>
      <c r="T1587" t="s">
        <v>65</v>
      </c>
      <c r="U1587" t="s">
        <v>49</v>
      </c>
      <c r="V1587" t="s">
        <v>2096</v>
      </c>
      <c r="W1587" t="s">
        <v>51</v>
      </c>
      <c r="X1587" t="s">
        <v>52</v>
      </c>
      <c r="Y1587">
        <v>0</v>
      </c>
      <c r="Z1587" t="s">
        <v>53</v>
      </c>
      <c r="AA1587">
        <v>2017</v>
      </c>
      <c r="AB1587" t="s">
        <v>247</v>
      </c>
      <c r="AC1587" t="s">
        <v>55</v>
      </c>
      <c r="AD1587" t="s">
        <v>68</v>
      </c>
      <c r="AE1587">
        <v>1257063</v>
      </c>
      <c r="AF1587" t="s">
        <v>69</v>
      </c>
      <c r="AG1587" t="s">
        <v>58</v>
      </c>
      <c r="AH1587" t="s">
        <v>55</v>
      </c>
      <c r="AI1587" t="s">
        <v>270</v>
      </c>
    </row>
    <row r="1588" spans="1:35" x14ac:dyDescent="0.25">
      <c r="A1588" s="14" t="str">
        <f t="shared" si="24"/>
        <v>http://dodappwlsprd2.cloud.pge.com:8003/ilis_rpt/dailyeventlogdetail.jsp?odbeventlogid=17-0019336&amp;numberofmonths=24&amp;showchangehistorylog=1</v>
      </c>
      <c r="B1588" s="15" t="str">
        <f>HYPERLINK(A1588,V1588)</f>
        <v>17-0019336</v>
      </c>
      <c r="C1588" t="s">
        <v>1526</v>
      </c>
      <c r="D1588" t="s">
        <v>1527</v>
      </c>
      <c r="E1588" t="s">
        <v>84</v>
      </c>
      <c r="F1588" t="s">
        <v>1614</v>
      </c>
      <c r="G1588" s="2">
        <v>192311142</v>
      </c>
      <c r="H1588" t="s">
        <v>42</v>
      </c>
      <c r="I1588" s="3">
        <v>6054</v>
      </c>
      <c r="J1588">
        <v>20170209</v>
      </c>
      <c r="K1588" s="4">
        <v>1009</v>
      </c>
      <c r="L1588">
        <v>1683053</v>
      </c>
      <c r="M1588" s="5">
        <v>234</v>
      </c>
      <c r="N1588" t="s">
        <v>44</v>
      </c>
      <c r="O1588" t="s">
        <v>62</v>
      </c>
      <c r="P1588" t="s">
        <v>70</v>
      </c>
      <c r="Q1588" s="5">
        <v>551</v>
      </c>
      <c r="R1588" s="5">
        <v>40158</v>
      </c>
      <c r="S1588" t="s">
        <v>279</v>
      </c>
      <c r="T1588" t="s">
        <v>65</v>
      </c>
      <c r="U1588" t="s">
        <v>49</v>
      </c>
      <c r="V1588" t="s">
        <v>2097</v>
      </c>
      <c r="W1588" t="s">
        <v>51</v>
      </c>
      <c r="X1588" t="s">
        <v>52</v>
      </c>
      <c r="Y1588">
        <v>0</v>
      </c>
      <c r="Z1588" t="s">
        <v>53</v>
      </c>
      <c r="AA1588">
        <v>2017</v>
      </c>
      <c r="AB1588" t="s">
        <v>247</v>
      </c>
      <c r="AC1588" t="s">
        <v>55</v>
      </c>
      <c r="AD1588" t="s">
        <v>88</v>
      </c>
      <c r="AE1588">
        <v>1256908</v>
      </c>
      <c r="AF1588" t="s">
        <v>69</v>
      </c>
      <c r="AG1588" t="s">
        <v>58</v>
      </c>
      <c r="AH1588" t="s">
        <v>55</v>
      </c>
      <c r="AI1588" t="s">
        <v>270</v>
      </c>
    </row>
    <row r="1589" spans="1:35" x14ac:dyDescent="0.25">
      <c r="A1589" s="14" t="str">
        <f t="shared" si="24"/>
        <v>http://dodappwlsprd2.cloud.pge.com:8003/ilis_rpt/dailyeventlogdetail.jsp?odbeventlogid=17-0019322&amp;numberofmonths=24&amp;showchangehistorylog=1</v>
      </c>
      <c r="B1589" s="15" t="str">
        <f>HYPERLINK(A1589,V1589)</f>
        <v>17-0019322</v>
      </c>
      <c r="C1589" t="s">
        <v>1526</v>
      </c>
      <c r="D1589" t="s">
        <v>1527</v>
      </c>
      <c r="E1589" t="s">
        <v>84</v>
      </c>
      <c r="F1589" t="s">
        <v>2098</v>
      </c>
      <c r="G1589" s="2">
        <v>192221103</v>
      </c>
      <c r="H1589" t="s">
        <v>61</v>
      </c>
      <c r="I1589" s="3">
        <v>2505</v>
      </c>
      <c r="J1589">
        <v>20170209</v>
      </c>
      <c r="K1589" s="4">
        <v>439</v>
      </c>
      <c r="L1589">
        <v>1682851</v>
      </c>
      <c r="M1589" s="5">
        <v>2216</v>
      </c>
      <c r="N1589" t="s">
        <v>44</v>
      </c>
      <c r="O1589" t="s">
        <v>45</v>
      </c>
      <c r="P1589" t="s">
        <v>281</v>
      </c>
      <c r="Q1589" s="5">
        <v>35</v>
      </c>
      <c r="R1589" s="5">
        <v>77560</v>
      </c>
      <c r="S1589" t="s">
        <v>298</v>
      </c>
      <c r="T1589" t="s">
        <v>65</v>
      </c>
      <c r="U1589" t="s">
        <v>49</v>
      </c>
      <c r="V1589" t="s">
        <v>2099</v>
      </c>
      <c r="W1589" t="s">
        <v>51</v>
      </c>
      <c r="X1589" t="s">
        <v>52</v>
      </c>
      <c r="Y1589">
        <v>0</v>
      </c>
      <c r="Z1589" t="s">
        <v>53</v>
      </c>
      <c r="AA1589">
        <v>2017</v>
      </c>
      <c r="AB1589" t="s">
        <v>247</v>
      </c>
      <c r="AC1589" t="s">
        <v>55</v>
      </c>
      <c r="AD1589" t="s">
        <v>68</v>
      </c>
      <c r="AE1589">
        <v>1256902</v>
      </c>
      <c r="AF1589" t="s">
        <v>69</v>
      </c>
      <c r="AG1589" t="s">
        <v>58</v>
      </c>
      <c r="AH1589" t="s">
        <v>55</v>
      </c>
      <c r="AI1589" t="s">
        <v>270</v>
      </c>
    </row>
    <row r="1590" spans="1:35" x14ac:dyDescent="0.25">
      <c r="A1590" s="14" t="str">
        <f t="shared" si="24"/>
        <v>http://dodappwlsprd2.cloud.pge.com:8003/ilis_rpt/dailyeventlogdetail.jsp?odbeventlogid=17-0019450&amp;numberofmonths=24&amp;showchangehistorylog=1</v>
      </c>
      <c r="B1590" s="15" t="str">
        <f>HYPERLINK(A1590,V1590)</f>
        <v>17-0019450</v>
      </c>
      <c r="C1590" t="s">
        <v>1526</v>
      </c>
      <c r="D1590" t="s">
        <v>1527</v>
      </c>
      <c r="E1590" t="s">
        <v>84</v>
      </c>
      <c r="F1590" t="s">
        <v>2098</v>
      </c>
      <c r="G1590" s="2">
        <v>192221103</v>
      </c>
      <c r="H1590" t="s">
        <v>42</v>
      </c>
      <c r="I1590" s="3">
        <v>11032</v>
      </c>
      <c r="J1590">
        <v>20170209</v>
      </c>
      <c r="K1590" s="4">
        <v>1303</v>
      </c>
      <c r="L1590">
        <v>1683446</v>
      </c>
      <c r="M1590" s="5">
        <v>1859</v>
      </c>
      <c r="N1590" t="s">
        <v>44</v>
      </c>
      <c r="O1590" t="s">
        <v>62</v>
      </c>
      <c r="P1590" t="s">
        <v>63</v>
      </c>
      <c r="Q1590" s="5">
        <v>2653</v>
      </c>
      <c r="R1590" s="5">
        <v>1247182</v>
      </c>
      <c r="S1590" t="s">
        <v>290</v>
      </c>
      <c r="T1590" t="s">
        <v>150</v>
      </c>
      <c r="U1590" t="s">
        <v>49</v>
      </c>
      <c r="V1590" t="s">
        <v>2100</v>
      </c>
      <c r="W1590" t="s">
        <v>51</v>
      </c>
      <c r="X1590" t="s">
        <v>52</v>
      </c>
      <c r="Y1590">
        <v>0</v>
      </c>
      <c r="Z1590" t="s">
        <v>53</v>
      </c>
      <c r="AA1590">
        <v>2017</v>
      </c>
      <c r="AB1590" t="s">
        <v>247</v>
      </c>
      <c r="AC1590" t="s">
        <v>55</v>
      </c>
      <c r="AD1590" t="s">
        <v>113</v>
      </c>
      <c r="AE1590">
        <v>1256974</v>
      </c>
      <c r="AF1590" t="s">
        <v>152</v>
      </c>
      <c r="AG1590" t="s">
        <v>58</v>
      </c>
      <c r="AH1590" t="s">
        <v>55</v>
      </c>
      <c r="AI1590" t="s">
        <v>270</v>
      </c>
    </row>
    <row r="1591" spans="1:35" x14ac:dyDescent="0.25">
      <c r="A1591" s="14" t="str">
        <f t="shared" si="24"/>
        <v>http://dodappwlsprd2.cloud.pge.com:8003/ilis_rpt/dailyeventlogdetail.jsp?odbeventlogid=17-0019494&amp;numberofmonths=24&amp;showchangehistorylog=1</v>
      </c>
      <c r="B1591" s="15" t="str">
        <f>HYPERLINK(A1591,V1591)</f>
        <v>17-0019494</v>
      </c>
      <c r="C1591" t="s">
        <v>1526</v>
      </c>
      <c r="D1591" t="s">
        <v>1527</v>
      </c>
      <c r="E1591" t="s">
        <v>84</v>
      </c>
      <c r="F1591" t="s">
        <v>1622</v>
      </c>
      <c r="G1591" s="2">
        <v>42841111</v>
      </c>
      <c r="H1591" t="s">
        <v>42</v>
      </c>
      <c r="I1591" s="3">
        <v>445166</v>
      </c>
      <c r="J1591">
        <v>20170209</v>
      </c>
      <c r="K1591" s="4">
        <v>1223</v>
      </c>
      <c r="L1591">
        <v>1683371</v>
      </c>
      <c r="M1591" s="5">
        <v>507</v>
      </c>
      <c r="N1591" t="s">
        <v>44</v>
      </c>
      <c r="O1591" t="s">
        <v>62</v>
      </c>
      <c r="P1591" t="s">
        <v>63</v>
      </c>
      <c r="Q1591" s="5">
        <v>315</v>
      </c>
      <c r="R1591" s="5">
        <v>65541</v>
      </c>
      <c r="S1591" t="s">
        <v>298</v>
      </c>
      <c r="T1591" t="s">
        <v>65</v>
      </c>
      <c r="U1591" t="s">
        <v>49</v>
      </c>
      <c r="V1591" t="s">
        <v>2101</v>
      </c>
      <c r="W1591" t="s">
        <v>51</v>
      </c>
      <c r="X1591" t="s">
        <v>52</v>
      </c>
      <c r="Y1591">
        <v>0</v>
      </c>
      <c r="Z1591" t="s">
        <v>53</v>
      </c>
      <c r="AA1591">
        <v>2017</v>
      </c>
      <c r="AB1591" t="s">
        <v>247</v>
      </c>
      <c r="AC1591" t="s">
        <v>55</v>
      </c>
      <c r="AD1591" t="s">
        <v>113</v>
      </c>
      <c r="AE1591">
        <v>1257002</v>
      </c>
      <c r="AF1591" t="s">
        <v>69</v>
      </c>
      <c r="AG1591" t="s">
        <v>58</v>
      </c>
      <c r="AH1591" t="s">
        <v>55</v>
      </c>
      <c r="AI1591" t="s">
        <v>270</v>
      </c>
    </row>
    <row r="1592" spans="1:35" x14ac:dyDescent="0.25">
      <c r="A1592" s="14" t="str">
        <f t="shared" si="24"/>
        <v>http://dodappwlsprd2.cloud.pge.com:8003/ilis_rpt/dailyeventlogdetail.jsp?odbeventlogid=17-0019229&amp;numberofmonths=24&amp;showchangehistorylog=1</v>
      </c>
      <c r="B1592" s="15" t="str">
        <f>HYPERLINK(A1592,V1592)</f>
        <v>17-0019229</v>
      </c>
      <c r="C1592" t="s">
        <v>1526</v>
      </c>
      <c r="D1592" t="s">
        <v>1527</v>
      </c>
      <c r="E1592" t="s">
        <v>84</v>
      </c>
      <c r="F1592" t="s">
        <v>1740</v>
      </c>
      <c r="G1592" s="2">
        <v>192401101</v>
      </c>
      <c r="H1592" t="s">
        <v>42</v>
      </c>
      <c r="I1592" s="3">
        <v>37202</v>
      </c>
      <c r="J1592">
        <v>20170209</v>
      </c>
      <c r="K1592" s="4">
        <v>35</v>
      </c>
      <c r="L1592">
        <v>1682655</v>
      </c>
      <c r="M1592" s="5">
        <v>883</v>
      </c>
      <c r="N1592" t="s">
        <v>44</v>
      </c>
      <c r="O1592" t="s">
        <v>359</v>
      </c>
      <c r="P1592" t="s">
        <v>360</v>
      </c>
      <c r="Q1592" s="5">
        <v>64</v>
      </c>
      <c r="R1592" s="5">
        <v>56512</v>
      </c>
      <c r="S1592" t="s">
        <v>283</v>
      </c>
      <c r="T1592" t="s">
        <v>65</v>
      </c>
      <c r="U1592" t="s">
        <v>49</v>
      </c>
      <c r="V1592" t="s">
        <v>2102</v>
      </c>
      <c r="W1592" t="s">
        <v>51</v>
      </c>
      <c r="X1592" t="s">
        <v>52</v>
      </c>
      <c r="Y1592">
        <v>0</v>
      </c>
      <c r="Z1592" t="s">
        <v>53</v>
      </c>
      <c r="AA1592">
        <v>2017</v>
      </c>
      <c r="AB1592" t="s">
        <v>247</v>
      </c>
      <c r="AC1592" t="s">
        <v>55</v>
      </c>
      <c r="AD1592" t="s">
        <v>88</v>
      </c>
      <c r="AE1592">
        <v>1256849</v>
      </c>
      <c r="AF1592" t="s">
        <v>69</v>
      </c>
      <c r="AG1592" t="s">
        <v>58</v>
      </c>
      <c r="AH1592" t="s">
        <v>55</v>
      </c>
      <c r="AI1592" t="s">
        <v>270</v>
      </c>
    </row>
    <row r="1593" spans="1:35" x14ac:dyDescent="0.25">
      <c r="A1593" s="14" t="str">
        <f t="shared" si="24"/>
        <v>http://dodappwlsprd2.cloud.pge.com:8003/ilis_rpt/dailyeventlogdetail.jsp?odbeventlogid=17-0019960&amp;numberofmonths=24&amp;showchangehistorylog=1</v>
      </c>
      <c r="B1593" s="15" t="str">
        <f>HYPERLINK(A1593,V1593)</f>
        <v>17-0019960</v>
      </c>
      <c r="C1593" t="s">
        <v>1526</v>
      </c>
      <c r="D1593" t="s">
        <v>1527</v>
      </c>
      <c r="E1593" t="s">
        <v>84</v>
      </c>
      <c r="F1593" t="s">
        <v>1684</v>
      </c>
      <c r="G1593" s="2">
        <v>42681101</v>
      </c>
      <c r="H1593" t="s">
        <v>42</v>
      </c>
      <c r="I1593" s="3">
        <v>2026</v>
      </c>
      <c r="J1593">
        <v>20170209</v>
      </c>
      <c r="K1593" s="4">
        <v>2346</v>
      </c>
      <c r="L1593">
        <v>1684385</v>
      </c>
      <c r="M1593" s="5">
        <v>2504</v>
      </c>
      <c r="N1593" t="s">
        <v>44</v>
      </c>
      <c r="O1593" t="s">
        <v>45</v>
      </c>
      <c r="P1593" t="s">
        <v>281</v>
      </c>
      <c r="Q1593" s="5">
        <v>25</v>
      </c>
      <c r="R1593" s="5">
        <v>62600</v>
      </c>
      <c r="S1593" t="s">
        <v>283</v>
      </c>
      <c r="T1593" t="s">
        <v>65</v>
      </c>
      <c r="U1593" t="s">
        <v>49</v>
      </c>
      <c r="V1593" t="s">
        <v>2103</v>
      </c>
      <c r="W1593" t="s">
        <v>51</v>
      </c>
      <c r="X1593" t="s">
        <v>52</v>
      </c>
      <c r="Y1593">
        <v>0</v>
      </c>
      <c r="Z1593" t="s">
        <v>53</v>
      </c>
      <c r="AA1593">
        <v>2017</v>
      </c>
      <c r="AB1593" t="s">
        <v>247</v>
      </c>
      <c r="AC1593" t="s">
        <v>55</v>
      </c>
      <c r="AD1593" t="s">
        <v>88</v>
      </c>
      <c r="AE1593">
        <v>1257352</v>
      </c>
      <c r="AF1593" t="s">
        <v>69</v>
      </c>
      <c r="AG1593" t="s">
        <v>58</v>
      </c>
      <c r="AH1593" t="s">
        <v>55</v>
      </c>
      <c r="AI1593" t="s">
        <v>270</v>
      </c>
    </row>
    <row r="1594" spans="1:35" x14ac:dyDescent="0.25">
      <c r="A1594" s="14" t="str">
        <f t="shared" si="24"/>
        <v>http://dodappwlsprd2.cloud.pge.com:8003/ilis_rpt/dailyeventlogdetail.jsp?odbeventlogid=17-0019209&amp;numberofmonths=24&amp;showchangehistorylog=1</v>
      </c>
      <c r="B1594" s="15" t="str">
        <f>HYPERLINK(A1594,V1594)</f>
        <v>17-0019209</v>
      </c>
      <c r="C1594" t="s">
        <v>1526</v>
      </c>
      <c r="D1594" t="s">
        <v>1527</v>
      </c>
      <c r="E1594" t="s">
        <v>84</v>
      </c>
      <c r="F1594" t="s">
        <v>1714</v>
      </c>
      <c r="G1594" s="2">
        <v>42601101</v>
      </c>
      <c r="H1594" t="s">
        <v>61</v>
      </c>
      <c r="I1594" s="3">
        <v>821</v>
      </c>
      <c r="J1594">
        <v>20170209</v>
      </c>
      <c r="K1594" s="4">
        <v>31</v>
      </c>
      <c r="L1594">
        <v>1682652</v>
      </c>
      <c r="M1594" s="5">
        <v>747</v>
      </c>
      <c r="N1594" t="s">
        <v>44</v>
      </c>
      <c r="O1594" t="s">
        <v>62</v>
      </c>
      <c r="P1594" t="s">
        <v>63</v>
      </c>
      <c r="Q1594" s="5">
        <v>63</v>
      </c>
      <c r="R1594" s="5">
        <v>24051</v>
      </c>
      <c r="S1594" t="s">
        <v>277</v>
      </c>
      <c r="T1594" t="s">
        <v>65</v>
      </c>
      <c r="U1594" t="s">
        <v>49</v>
      </c>
      <c r="V1594" t="s">
        <v>2104</v>
      </c>
      <c r="W1594" t="s">
        <v>51</v>
      </c>
      <c r="X1594" t="s">
        <v>52</v>
      </c>
      <c r="Y1594">
        <v>0</v>
      </c>
      <c r="Z1594" t="s">
        <v>53</v>
      </c>
      <c r="AA1594">
        <v>2017</v>
      </c>
      <c r="AB1594" t="s">
        <v>247</v>
      </c>
      <c r="AC1594" t="s">
        <v>55</v>
      </c>
      <c r="AD1594" t="s">
        <v>68</v>
      </c>
      <c r="AE1594">
        <v>1256822</v>
      </c>
      <c r="AF1594" t="s">
        <v>69</v>
      </c>
      <c r="AG1594" t="s">
        <v>58</v>
      </c>
      <c r="AH1594" t="s">
        <v>55</v>
      </c>
      <c r="AI1594" t="s">
        <v>270</v>
      </c>
    </row>
    <row r="1595" spans="1:35" x14ac:dyDescent="0.25">
      <c r="A1595" s="14" t="str">
        <f t="shared" si="24"/>
        <v>http://dodappwlsprd2.cloud.pge.com:8003/ilis_rpt/dailyeventlogdetail.jsp?odbeventlogid=17-0019288&amp;numberofmonths=24&amp;showchangehistorylog=1</v>
      </c>
      <c r="B1595" s="15" t="str">
        <f>HYPERLINK(A1595,V1595)</f>
        <v>17-0019288</v>
      </c>
      <c r="C1595" t="s">
        <v>1526</v>
      </c>
      <c r="D1595" t="s">
        <v>1527</v>
      </c>
      <c r="E1595" t="s">
        <v>84</v>
      </c>
      <c r="F1595" t="s">
        <v>1543</v>
      </c>
      <c r="G1595" s="2">
        <v>42661103</v>
      </c>
      <c r="H1595" t="s">
        <v>61</v>
      </c>
      <c r="I1595" s="3">
        <v>1659</v>
      </c>
      <c r="J1595">
        <v>20170209</v>
      </c>
      <c r="K1595" s="4">
        <v>728</v>
      </c>
      <c r="L1595">
        <v>1682804</v>
      </c>
      <c r="M1595" s="5">
        <v>431</v>
      </c>
      <c r="N1595" t="s">
        <v>44</v>
      </c>
      <c r="O1595" t="s">
        <v>62</v>
      </c>
      <c r="P1595" t="s">
        <v>63</v>
      </c>
      <c r="Q1595" s="5">
        <v>47</v>
      </c>
      <c r="R1595" s="5">
        <v>20257</v>
      </c>
      <c r="S1595" t="s">
        <v>283</v>
      </c>
      <c r="T1595" t="s">
        <v>65</v>
      </c>
      <c r="U1595" t="s">
        <v>49</v>
      </c>
      <c r="V1595" t="s">
        <v>2105</v>
      </c>
      <c r="W1595" t="s">
        <v>51</v>
      </c>
      <c r="X1595" t="s">
        <v>52</v>
      </c>
      <c r="Y1595">
        <v>0</v>
      </c>
      <c r="Z1595" t="s">
        <v>53</v>
      </c>
      <c r="AA1595">
        <v>2017</v>
      </c>
      <c r="AB1595" t="s">
        <v>247</v>
      </c>
      <c r="AC1595" t="s">
        <v>55</v>
      </c>
      <c r="AD1595" t="s">
        <v>88</v>
      </c>
      <c r="AE1595">
        <v>1256884</v>
      </c>
      <c r="AF1595" t="s">
        <v>69</v>
      </c>
      <c r="AG1595" t="s">
        <v>58</v>
      </c>
      <c r="AH1595" t="s">
        <v>55</v>
      </c>
      <c r="AI1595" t="s">
        <v>270</v>
      </c>
    </row>
    <row r="1596" spans="1:35" x14ac:dyDescent="0.25">
      <c r="A1596" s="14" t="str">
        <f t="shared" si="24"/>
        <v>http://dodappwlsprd2.cloud.pge.com:8003/ilis_rpt/dailyeventlogdetail.jsp?odbeventlogid=17-0019395&amp;numberofmonths=24&amp;showchangehistorylog=1</v>
      </c>
      <c r="B1596" s="15" t="str">
        <f>HYPERLINK(A1596,V1596)</f>
        <v>17-0019395</v>
      </c>
      <c r="C1596" t="s">
        <v>1526</v>
      </c>
      <c r="D1596" t="s">
        <v>1527</v>
      </c>
      <c r="E1596" t="s">
        <v>40</v>
      </c>
      <c r="F1596" t="s">
        <v>1697</v>
      </c>
      <c r="G1596" s="2">
        <v>42661104</v>
      </c>
      <c r="H1596" t="s">
        <v>61</v>
      </c>
      <c r="I1596" s="3">
        <v>8831</v>
      </c>
      <c r="J1596">
        <v>20170209</v>
      </c>
      <c r="K1596" s="4">
        <v>1018</v>
      </c>
      <c r="L1596">
        <v>1683066</v>
      </c>
      <c r="M1596" s="5">
        <v>438</v>
      </c>
      <c r="N1596" t="s">
        <v>44</v>
      </c>
      <c r="O1596" t="s">
        <v>62</v>
      </c>
      <c r="P1596" t="s">
        <v>63</v>
      </c>
      <c r="Q1596" s="5">
        <v>31</v>
      </c>
      <c r="R1596" s="5">
        <v>13578</v>
      </c>
      <c r="S1596" t="s">
        <v>283</v>
      </c>
      <c r="T1596" t="s">
        <v>65</v>
      </c>
      <c r="U1596" t="s">
        <v>49</v>
      </c>
      <c r="V1596" t="s">
        <v>2106</v>
      </c>
      <c r="W1596" t="s">
        <v>51</v>
      </c>
      <c r="X1596" t="s">
        <v>52</v>
      </c>
      <c r="Y1596">
        <v>0</v>
      </c>
      <c r="Z1596" t="s">
        <v>53</v>
      </c>
      <c r="AA1596">
        <v>2017</v>
      </c>
      <c r="AB1596" t="s">
        <v>247</v>
      </c>
      <c r="AC1596" t="s">
        <v>55</v>
      </c>
      <c r="AD1596" t="s">
        <v>68</v>
      </c>
      <c r="AE1596">
        <v>1256940</v>
      </c>
      <c r="AF1596" t="s">
        <v>69</v>
      </c>
      <c r="AG1596" t="s">
        <v>58</v>
      </c>
      <c r="AH1596" t="s">
        <v>55</v>
      </c>
      <c r="AI1596" t="s">
        <v>270</v>
      </c>
    </row>
    <row r="1597" spans="1:35" x14ac:dyDescent="0.25">
      <c r="A1597" s="14" t="str">
        <f t="shared" si="24"/>
        <v>http://dodappwlsprd2.cloud.pge.com:8003/ilis_rpt/dailyeventlogdetail.jsp?odbeventlogid=17-0022268&amp;numberofmonths=24&amp;showchangehistorylog=1</v>
      </c>
      <c r="B1597" s="15" t="str">
        <f>HYPERLINK(A1597,V1597)</f>
        <v>17-0022268</v>
      </c>
      <c r="C1597" t="s">
        <v>1526</v>
      </c>
      <c r="D1597" t="s">
        <v>1527</v>
      </c>
      <c r="E1597" t="s">
        <v>84</v>
      </c>
      <c r="F1597" t="s">
        <v>1528</v>
      </c>
      <c r="G1597" s="2">
        <v>43081101</v>
      </c>
      <c r="H1597" t="s">
        <v>61</v>
      </c>
      <c r="I1597" s="3">
        <v>5651</v>
      </c>
      <c r="J1597">
        <v>20170217</v>
      </c>
      <c r="K1597" s="4">
        <v>1202</v>
      </c>
      <c r="L1597">
        <v>1695273</v>
      </c>
      <c r="M1597" s="5">
        <v>474</v>
      </c>
      <c r="N1597" t="s">
        <v>44</v>
      </c>
      <c r="O1597" t="s">
        <v>62</v>
      </c>
      <c r="P1597" t="s">
        <v>63</v>
      </c>
      <c r="Q1597" s="5">
        <v>8</v>
      </c>
      <c r="R1597" s="5">
        <v>2448</v>
      </c>
      <c r="S1597" t="s">
        <v>283</v>
      </c>
      <c r="T1597" t="s">
        <v>65</v>
      </c>
      <c r="U1597" t="s">
        <v>49</v>
      </c>
      <c r="V1597" t="s">
        <v>2107</v>
      </c>
      <c r="W1597" t="s">
        <v>51</v>
      </c>
      <c r="X1597" t="s">
        <v>52</v>
      </c>
      <c r="Y1597">
        <v>0</v>
      </c>
      <c r="Z1597" t="s">
        <v>53</v>
      </c>
      <c r="AA1597">
        <v>2017</v>
      </c>
      <c r="AB1597" t="s">
        <v>247</v>
      </c>
      <c r="AC1597" t="s">
        <v>55</v>
      </c>
      <c r="AD1597" t="s">
        <v>88</v>
      </c>
      <c r="AE1597">
        <v>1259339</v>
      </c>
      <c r="AF1597" t="s">
        <v>69</v>
      </c>
      <c r="AG1597" t="s">
        <v>58</v>
      </c>
      <c r="AH1597" t="s">
        <v>55</v>
      </c>
      <c r="AI1597" t="s">
        <v>270</v>
      </c>
    </row>
    <row r="1598" spans="1:35" x14ac:dyDescent="0.25">
      <c r="A1598" s="14" t="str">
        <f t="shared" si="24"/>
        <v>http://dodappwlsprd2.cloud.pge.com:8003/ilis_rpt/dailyeventlogdetail.jsp?odbeventlogid=17-0022153&amp;numberofmonths=24&amp;showchangehistorylog=1</v>
      </c>
      <c r="B1598" s="15" t="str">
        <f>HYPERLINK(A1598,V1598)</f>
        <v>17-0022153</v>
      </c>
      <c r="C1598" t="s">
        <v>1526</v>
      </c>
      <c r="D1598" t="s">
        <v>1527</v>
      </c>
      <c r="E1598" t="s">
        <v>84</v>
      </c>
      <c r="F1598" t="s">
        <v>1626</v>
      </c>
      <c r="G1598" s="2">
        <v>42841112</v>
      </c>
      <c r="H1598" t="s">
        <v>61</v>
      </c>
      <c r="I1598" s="3">
        <v>4427</v>
      </c>
      <c r="J1598">
        <v>20170217</v>
      </c>
      <c r="K1598" s="4">
        <v>1101</v>
      </c>
      <c r="L1598">
        <v>1694634</v>
      </c>
      <c r="M1598" s="5">
        <v>319</v>
      </c>
      <c r="N1598" t="s">
        <v>44</v>
      </c>
      <c r="O1598" t="s">
        <v>62</v>
      </c>
      <c r="P1598" t="s">
        <v>63</v>
      </c>
      <c r="Q1598" s="5">
        <v>82</v>
      </c>
      <c r="R1598" s="5">
        <v>26158</v>
      </c>
      <c r="S1598" t="s">
        <v>279</v>
      </c>
      <c r="T1598" t="s">
        <v>65</v>
      </c>
      <c r="U1598" t="s">
        <v>49</v>
      </c>
      <c r="V1598" t="s">
        <v>2108</v>
      </c>
      <c r="W1598" t="s">
        <v>51</v>
      </c>
      <c r="X1598" t="s">
        <v>52</v>
      </c>
      <c r="Y1598">
        <v>0</v>
      </c>
      <c r="Z1598" t="s">
        <v>53</v>
      </c>
      <c r="AA1598">
        <v>2017</v>
      </c>
      <c r="AB1598" t="s">
        <v>247</v>
      </c>
      <c r="AC1598" t="s">
        <v>55</v>
      </c>
      <c r="AD1598" t="s">
        <v>68</v>
      </c>
      <c r="AE1598">
        <v>1259232</v>
      </c>
      <c r="AF1598" t="s">
        <v>69</v>
      </c>
      <c r="AG1598" t="s">
        <v>58</v>
      </c>
      <c r="AH1598" t="s">
        <v>55</v>
      </c>
      <c r="AI1598" t="s">
        <v>270</v>
      </c>
    </row>
    <row r="1599" spans="1:35" x14ac:dyDescent="0.25">
      <c r="A1599" s="14" t="str">
        <f t="shared" si="24"/>
        <v>http://dodappwlsprd2.cloud.pge.com:8003/ilis_rpt/dailyeventlogdetail.jsp?odbeventlogid=17-0022229&amp;numberofmonths=24&amp;showchangehistorylog=1</v>
      </c>
      <c r="B1599" s="15" t="str">
        <f>HYPERLINK(A1599,V1599)</f>
        <v>17-0022229</v>
      </c>
      <c r="C1599" t="s">
        <v>1526</v>
      </c>
      <c r="D1599" t="s">
        <v>1527</v>
      </c>
      <c r="E1599" t="s">
        <v>84</v>
      </c>
      <c r="F1599" t="s">
        <v>1626</v>
      </c>
      <c r="G1599" s="2">
        <v>42841112</v>
      </c>
      <c r="H1599" t="s">
        <v>42</v>
      </c>
      <c r="I1599" s="3">
        <v>1294</v>
      </c>
      <c r="J1599">
        <v>20170217</v>
      </c>
      <c r="K1599" s="4">
        <v>1157</v>
      </c>
      <c r="L1599">
        <v>1695296</v>
      </c>
      <c r="M1599" s="5">
        <v>773</v>
      </c>
      <c r="N1599" t="s">
        <v>44</v>
      </c>
      <c r="O1599" t="s">
        <v>62</v>
      </c>
      <c r="P1599" t="s">
        <v>63</v>
      </c>
      <c r="Q1599" s="5">
        <v>544</v>
      </c>
      <c r="R1599" s="5">
        <v>118435</v>
      </c>
      <c r="S1599" t="s">
        <v>279</v>
      </c>
      <c r="T1599" t="s">
        <v>79</v>
      </c>
      <c r="U1599" t="s">
        <v>49</v>
      </c>
      <c r="V1599" t="s">
        <v>2109</v>
      </c>
      <c r="W1599" t="s">
        <v>51</v>
      </c>
      <c r="X1599" t="s">
        <v>52</v>
      </c>
      <c r="Y1599">
        <v>0</v>
      </c>
      <c r="Z1599" t="s">
        <v>53</v>
      </c>
      <c r="AA1599">
        <v>2017</v>
      </c>
      <c r="AB1599" t="s">
        <v>247</v>
      </c>
      <c r="AC1599" t="s">
        <v>55</v>
      </c>
      <c r="AD1599" t="s">
        <v>117</v>
      </c>
      <c r="AE1599">
        <v>1259304</v>
      </c>
      <c r="AF1599" t="s">
        <v>81</v>
      </c>
      <c r="AG1599" t="s">
        <v>58</v>
      </c>
      <c r="AH1599" t="s">
        <v>55</v>
      </c>
      <c r="AI1599" t="s">
        <v>270</v>
      </c>
    </row>
    <row r="1600" spans="1:35" x14ac:dyDescent="0.25">
      <c r="A1600" s="14" t="str">
        <f t="shared" si="24"/>
        <v>http://dodappwlsprd2.cloud.pge.com:8003/ilis_rpt/dailyeventlogdetail.jsp?odbeventlogid=17-0022109&amp;numberofmonths=24&amp;showchangehistorylog=1</v>
      </c>
      <c r="B1600" s="15" t="str">
        <f>HYPERLINK(A1600,V1600)</f>
        <v>17-0022109</v>
      </c>
      <c r="C1600" t="s">
        <v>1526</v>
      </c>
      <c r="D1600" t="s">
        <v>1527</v>
      </c>
      <c r="E1600" t="s">
        <v>84</v>
      </c>
      <c r="F1600" t="s">
        <v>2110</v>
      </c>
      <c r="G1600" s="2">
        <v>192101101</v>
      </c>
      <c r="H1600" t="s">
        <v>61</v>
      </c>
      <c r="I1600" s="3">
        <v>6529</v>
      </c>
      <c r="J1600">
        <v>20170217</v>
      </c>
      <c r="K1600" s="4">
        <v>1127</v>
      </c>
      <c r="L1600">
        <v>1694961</v>
      </c>
      <c r="M1600" s="5">
        <v>178</v>
      </c>
      <c r="N1600" t="s">
        <v>44</v>
      </c>
      <c r="O1600" t="s">
        <v>62</v>
      </c>
      <c r="P1600" t="s">
        <v>63</v>
      </c>
      <c r="Q1600" s="5">
        <v>3</v>
      </c>
      <c r="R1600" s="5">
        <v>534</v>
      </c>
      <c r="S1600" t="s">
        <v>277</v>
      </c>
      <c r="T1600" t="s">
        <v>65</v>
      </c>
      <c r="U1600" t="s">
        <v>49</v>
      </c>
      <c r="V1600" t="s">
        <v>2111</v>
      </c>
      <c r="W1600" t="s">
        <v>51</v>
      </c>
      <c r="X1600" t="s">
        <v>52</v>
      </c>
      <c r="Y1600">
        <v>0</v>
      </c>
      <c r="Z1600" t="s">
        <v>53</v>
      </c>
      <c r="AA1600">
        <v>2017</v>
      </c>
      <c r="AB1600" t="s">
        <v>247</v>
      </c>
      <c r="AC1600" t="s">
        <v>55</v>
      </c>
      <c r="AD1600" t="s">
        <v>88</v>
      </c>
      <c r="AE1600">
        <v>1259193</v>
      </c>
      <c r="AF1600" t="s">
        <v>69</v>
      </c>
      <c r="AG1600" t="s">
        <v>58</v>
      </c>
      <c r="AH1600" t="s">
        <v>55</v>
      </c>
      <c r="AI1600" t="s">
        <v>270</v>
      </c>
    </row>
    <row r="1601" spans="1:35" x14ac:dyDescent="0.25">
      <c r="A1601" s="14" t="str">
        <f t="shared" si="24"/>
        <v>http://dodappwlsprd2.cloud.pge.com:8003/ilis_rpt/dailyeventlogdetail.jsp?odbeventlogid=17-0022876&amp;numberofmonths=24&amp;showchangehistorylog=1</v>
      </c>
      <c r="B1601" s="15" t="str">
        <f>HYPERLINK(A1601,V1601)</f>
        <v>17-0022876</v>
      </c>
      <c r="C1601" t="s">
        <v>1526</v>
      </c>
      <c r="D1601" t="s">
        <v>1527</v>
      </c>
      <c r="E1601" t="s">
        <v>84</v>
      </c>
      <c r="F1601" t="s">
        <v>2112</v>
      </c>
      <c r="G1601" s="2">
        <v>192291121</v>
      </c>
      <c r="H1601" t="s">
        <v>75</v>
      </c>
      <c r="I1601" s="3" t="s">
        <v>2113</v>
      </c>
      <c r="J1601">
        <v>20170218</v>
      </c>
      <c r="K1601" s="4">
        <v>351</v>
      </c>
      <c r="L1601">
        <v>1698869</v>
      </c>
      <c r="M1601" s="5">
        <v>414</v>
      </c>
      <c r="N1601" t="s">
        <v>44</v>
      </c>
      <c r="O1601" t="s">
        <v>62</v>
      </c>
      <c r="P1601" t="s">
        <v>63</v>
      </c>
      <c r="Q1601" s="5">
        <v>230</v>
      </c>
      <c r="R1601" s="5">
        <v>27697</v>
      </c>
      <c r="S1601" t="s">
        <v>283</v>
      </c>
      <c r="T1601" t="s">
        <v>65</v>
      </c>
      <c r="U1601" t="s">
        <v>49</v>
      </c>
      <c r="V1601" t="s">
        <v>2114</v>
      </c>
      <c r="W1601" t="s">
        <v>51</v>
      </c>
      <c r="X1601" t="s">
        <v>52</v>
      </c>
      <c r="Y1601">
        <v>0</v>
      </c>
      <c r="Z1601" t="s">
        <v>53</v>
      </c>
      <c r="AA1601">
        <v>2017</v>
      </c>
      <c r="AB1601" t="s">
        <v>247</v>
      </c>
      <c r="AC1601" t="s">
        <v>55</v>
      </c>
      <c r="AD1601" t="s">
        <v>68</v>
      </c>
      <c r="AE1601">
        <v>1259888</v>
      </c>
      <c r="AF1601" t="s">
        <v>69</v>
      </c>
      <c r="AG1601" t="s">
        <v>58</v>
      </c>
      <c r="AH1601" t="s">
        <v>55</v>
      </c>
      <c r="AI1601" t="s">
        <v>55</v>
      </c>
    </row>
    <row r="1602" spans="1:35" x14ac:dyDescent="0.25">
      <c r="A1602" s="14" t="str">
        <f t="shared" si="24"/>
        <v>http://dodappwlsprd2.cloud.pge.com:8003/ilis_rpt/dailyeventlogdetail.jsp?odbeventlogid=17-0022905&amp;numberofmonths=24&amp;showchangehistorylog=1</v>
      </c>
      <c r="B1602" s="15" t="str">
        <f>HYPERLINK(A1602,V1602)</f>
        <v>17-0022905</v>
      </c>
      <c r="C1602" t="s">
        <v>1526</v>
      </c>
      <c r="D1602" t="s">
        <v>1527</v>
      </c>
      <c r="E1602" t="s">
        <v>84</v>
      </c>
      <c r="F1602" t="s">
        <v>1530</v>
      </c>
      <c r="G1602" s="2">
        <v>42981101</v>
      </c>
      <c r="H1602" t="s">
        <v>61</v>
      </c>
      <c r="I1602" s="3">
        <v>7415</v>
      </c>
      <c r="J1602">
        <v>20170218</v>
      </c>
      <c r="K1602" s="4">
        <v>424</v>
      </c>
      <c r="L1602">
        <v>1699084</v>
      </c>
      <c r="M1602" s="5">
        <v>570</v>
      </c>
      <c r="N1602" t="s">
        <v>44</v>
      </c>
      <c r="O1602" t="s">
        <v>62</v>
      </c>
      <c r="P1602" t="s">
        <v>63</v>
      </c>
      <c r="Q1602" s="5">
        <v>5</v>
      </c>
      <c r="R1602" s="5">
        <v>2850</v>
      </c>
      <c r="S1602" t="s">
        <v>283</v>
      </c>
      <c r="T1602" t="s">
        <v>65</v>
      </c>
      <c r="U1602" t="s">
        <v>49</v>
      </c>
      <c r="V1602" t="s">
        <v>2115</v>
      </c>
      <c r="W1602" t="s">
        <v>51</v>
      </c>
      <c r="X1602" t="s">
        <v>52</v>
      </c>
      <c r="Y1602">
        <v>0</v>
      </c>
      <c r="Z1602" t="s">
        <v>53</v>
      </c>
      <c r="AA1602">
        <v>2017</v>
      </c>
      <c r="AB1602" t="s">
        <v>247</v>
      </c>
      <c r="AC1602" t="s">
        <v>55</v>
      </c>
      <c r="AD1602" t="s">
        <v>88</v>
      </c>
      <c r="AE1602">
        <v>1259919</v>
      </c>
      <c r="AF1602" t="s">
        <v>69</v>
      </c>
      <c r="AG1602" t="s">
        <v>58</v>
      </c>
      <c r="AH1602" t="s">
        <v>55</v>
      </c>
      <c r="AI1602" t="s">
        <v>270</v>
      </c>
    </row>
    <row r="1603" spans="1:35" x14ac:dyDescent="0.25">
      <c r="A1603" s="14" t="str">
        <f t="shared" si="24"/>
        <v>http://dodappwlsprd2.cloud.pge.com:8003/ilis_rpt/dailyeventlogdetail.jsp?odbeventlogid=17-0022935&amp;numberofmonths=24&amp;showchangehistorylog=1</v>
      </c>
      <c r="B1603" s="15" t="str">
        <f>HYPERLINK(A1603,V1603)</f>
        <v>17-0022935</v>
      </c>
      <c r="C1603" t="s">
        <v>1526</v>
      </c>
      <c r="D1603" t="s">
        <v>1527</v>
      </c>
      <c r="E1603" t="s">
        <v>84</v>
      </c>
      <c r="F1603" t="s">
        <v>1538</v>
      </c>
      <c r="G1603" s="2">
        <v>42761102</v>
      </c>
      <c r="H1603" t="s">
        <v>61</v>
      </c>
      <c r="I1603" s="3">
        <v>1687</v>
      </c>
      <c r="J1603">
        <v>20170218</v>
      </c>
      <c r="K1603" s="4">
        <v>649</v>
      </c>
      <c r="L1603">
        <v>1699000</v>
      </c>
      <c r="M1603" s="5">
        <v>641</v>
      </c>
      <c r="N1603" t="s">
        <v>44</v>
      </c>
      <c r="O1603" t="s">
        <v>62</v>
      </c>
      <c r="P1603" t="s">
        <v>63</v>
      </c>
      <c r="Q1603" s="5">
        <v>6</v>
      </c>
      <c r="R1603" s="5">
        <v>3846</v>
      </c>
      <c r="S1603" t="s">
        <v>356</v>
      </c>
      <c r="T1603" t="s">
        <v>65</v>
      </c>
      <c r="U1603" t="s">
        <v>49</v>
      </c>
      <c r="V1603" t="s">
        <v>2116</v>
      </c>
      <c r="W1603" t="s">
        <v>51</v>
      </c>
      <c r="X1603" t="s">
        <v>52</v>
      </c>
      <c r="Y1603">
        <v>0</v>
      </c>
      <c r="Z1603" t="s">
        <v>53</v>
      </c>
      <c r="AA1603">
        <v>2017</v>
      </c>
      <c r="AB1603" t="s">
        <v>247</v>
      </c>
      <c r="AC1603" t="s">
        <v>55</v>
      </c>
      <c r="AD1603" t="s">
        <v>88</v>
      </c>
      <c r="AE1603">
        <v>1259951</v>
      </c>
      <c r="AF1603" t="s">
        <v>69</v>
      </c>
      <c r="AG1603" t="s">
        <v>58</v>
      </c>
      <c r="AH1603" t="s">
        <v>55</v>
      </c>
      <c r="AI1603" t="s">
        <v>270</v>
      </c>
    </row>
    <row r="1604" spans="1:35" x14ac:dyDescent="0.25">
      <c r="A1604" s="14" t="str">
        <f t="shared" si="24"/>
        <v>http://dodappwlsprd2.cloud.pge.com:8003/ilis_rpt/dailyeventlogdetail.jsp?odbeventlogid=17-0022959&amp;numberofmonths=24&amp;showchangehistorylog=1</v>
      </c>
      <c r="B1604" s="15" t="str">
        <f>HYPERLINK(A1604,V1604)</f>
        <v>17-0022959</v>
      </c>
      <c r="C1604" t="s">
        <v>1526</v>
      </c>
      <c r="D1604" t="s">
        <v>1527</v>
      </c>
      <c r="E1604" t="s">
        <v>84</v>
      </c>
      <c r="F1604" t="s">
        <v>1538</v>
      </c>
      <c r="G1604" s="2">
        <v>42761102</v>
      </c>
      <c r="H1604" t="s">
        <v>61</v>
      </c>
      <c r="I1604" s="3">
        <v>6793</v>
      </c>
      <c r="J1604">
        <v>20170218</v>
      </c>
      <c r="K1604" s="4">
        <v>408</v>
      </c>
      <c r="L1604">
        <v>1698868</v>
      </c>
      <c r="M1604" s="5">
        <v>442</v>
      </c>
      <c r="N1604" t="s">
        <v>44</v>
      </c>
      <c r="O1604" t="s">
        <v>62</v>
      </c>
      <c r="P1604" t="s">
        <v>63</v>
      </c>
      <c r="Q1604" s="5">
        <v>8</v>
      </c>
      <c r="R1604" s="5">
        <v>3536</v>
      </c>
      <c r="S1604" t="s">
        <v>396</v>
      </c>
      <c r="T1604" t="s">
        <v>65</v>
      </c>
      <c r="U1604" t="s">
        <v>49</v>
      </c>
      <c r="V1604" t="s">
        <v>2117</v>
      </c>
      <c r="W1604" t="s">
        <v>51</v>
      </c>
      <c r="X1604" t="s">
        <v>52</v>
      </c>
      <c r="Y1604">
        <v>0</v>
      </c>
      <c r="Z1604" t="s">
        <v>53</v>
      </c>
      <c r="AA1604">
        <v>2017</v>
      </c>
      <c r="AB1604" t="s">
        <v>247</v>
      </c>
      <c r="AC1604" t="s">
        <v>55</v>
      </c>
      <c r="AD1604" t="s">
        <v>88</v>
      </c>
      <c r="AE1604">
        <v>1259974</v>
      </c>
      <c r="AF1604" t="s">
        <v>69</v>
      </c>
      <c r="AG1604" t="s">
        <v>58</v>
      </c>
      <c r="AH1604" t="s">
        <v>55</v>
      </c>
      <c r="AI1604" t="s">
        <v>270</v>
      </c>
    </row>
    <row r="1605" spans="1:35" x14ac:dyDescent="0.25">
      <c r="A1605" s="14" t="str">
        <f t="shared" si="24"/>
        <v>http://dodappwlsprd2.cloud.pge.com:8003/ilis_rpt/dailyeventlogdetail.jsp?odbeventlogid=17-0022953&amp;numberofmonths=24&amp;showchangehistorylog=1</v>
      </c>
      <c r="B1605" s="15" t="str">
        <f>HYPERLINK(A1605,V1605)</f>
        <v>17-0022953</v>
      </c>
      <c r="C1605" t="s">
        <v>1526</v>
      </c>
      <c r="D1605" t="s">
        <v>1527</v>
      </c>
      <c r="E1605" t="s">
        <v>84</v>
      </c>
      <c r="F1605" t="s">
        <v>1688</v>
      </c>
      <c r="G1605" s="2">
        <v>43381101</v>
      </c>
      <c r="H1605" t="s">
        <v>61</v>
      </c>
      <c r="I1605" s="3">
        <v>2345</v>
      </c>
      <c r="J1605">
        <v>20170218</v>
      </c>
      <c r="K1605" s="4">
        <v>805</v>
      </c>
      <c r="L1605">
        <v>1699127</v>
      </c>
      <c r="M1605" s="5">
        <v>585</v>
      </c>
      <c r="N1605" t="s">
        <v>44</v>
      </c>
      <c r="O1605" t="s">
        <v>62</v>
      </c>
      <c r="P1605" t="s">
        <v>63</v>
      </c>
      <c r="Q1605" s="5">
        <v>3</v>
      </c>
      <c r="R1605" s="5">
        <v>1755</v>
      </c>
      <c r="S1605" t="s">
        <v>332</v>
      </c>
      <c r="T1605" t="s">
        <v>65</v>
      </c>
      <c r="U1605" t="s">
        <v>49</v>
      </c>
      <c r="V1605" t="s">
        <v>2118</v>
      </c>
      <c r="W1605" t="s">
        <v>51</v>
      </c>
      <c r="X1605" t="s">
        <v>52</v>
      </c>
      <c r="Y1605">
        <v>0</v>
      </c>
      <c r="Z1605" t="s">
        <v>53</v>
      </c>
      <c r="AA1605">
        <v>2017</v>
      </c>
      <c r="AB1605" t="s">
        <v>247</v>
      </c>
      <c r="AC1605" t="s">
        <v>55</v>
      </c>
      <c r="AD1605" t="s">
        <v>68</v>
      </c>
      <c r="AE1605">
        <v>1259968</v>
      </c>
      <c r="AF1605" t="s">
        <v>69</v>
      </c>
      <c r="AG1605" t="s">
        <v>58</v>
      </c>
      <c r="AH1605" t="s">
        <v>55</v>
      </c>
      <c r="AI1605" t="s">
        <v>270</v>
      </c>
    </row>
    <row r="1606" spans="1:35" x14ac:dyDescent="0.25">
      <c r="A1606" s="14" t="str">
        <f t="shared" ref="A1606:A1669" si="25">CONCATENATE("http://dodappwlsprd2.cloud.pge.com:8003/ilis_rpt/dailyeventlogdetail.jsp?odbeventlogid="&amp;V1606&amp;"&amp;numberofmonths=24&amp;showchangehistorylog=1")</f>
        <v>http://dodappwlsprd2.cloud.pge.com:8003/ilis_rpt/dailyeventlogdetail.jsp?odbeventlogid=17-0023003&amp;numberofmonths=24&amp;showchangehistorylog=1</v>
      </c>
      <c r="B1606" s="15" t="str">
        <f>HYPERLINK(A1606,V1606)</f>
        <v>17-0023003</v>
      </c>
      <c r="C1606" t="s">
        <v>1526</v>
      </c>
      <c r="D1606" t="s">
        <v>1527</v>
      </c>
      <c r="E1606" t="s">
        <v>84</v>
      </c>
      <c r="F1606" t="s">
        <v>1543</v>
      </c>
      <c r="G1606" s="2">
        <v>42661103</v>
      </c>
      <c r="H1606" t="s">
        <v>42</v>
      </c>
      <c r="I1606" s="3">
        <v>37506</v>
      </c>
      <c r="J1606">
        <v>20170218</v>
      </c>
      <c r="K1606" s="4">
        <v>1019</v>
      </c>
      <c r="L1606">
        <v>1699420</v>
      </c>
      <c r="M1606" s="5">
        <v>822</v>
      </c>
      <c r="N1606" t="s">
        <v>44</v>
      </c>
      <c r="O1606" t="s">
        <v>62</v>
      </c>
      <c r="P1606" t="s">
        <v>70</v>
      </c>
      <c r="Q1606" s="5">
        <v>89</v>
      </c>
      <c r="R1606" s="5">
        <v>35363</v>
      </c>
      <c r="S1606" t="s">
        <v>283</v>
      </c>
      <c r="T1606" t="s">
        <v>65</v>
      </c>
      <c r="U1606" t="s">
        <v>49</v>
      </c>
      <c r="V1606" t="s">
        <v>2119</v>
      </c>
      <c r="W1606" t="s">
        <v>51</v>
      </c>
      <c r="X1606" t="s">
        <v>52</v>
      </c>
      <c r="Y1606">
        <v>0</v>
      </c>
      <c r="Z1606" t="s">
        <v>53</v>
      </c>
      <c r="AA1606">
        <v>2017</v>
      </c>
      <c r="AB1606" t="s">
        <v>247</v>
      </c>
      <c r="AC1606" t="s">
        <v>55</v>
      </c>
      <c r="AD1606" t="s">
        <v>88</v>
      </c>
      <c r="AE1606">
        <v>1260019</v>
      </c>
      <c r="AF1606" t="s">
        <v>69</v>
      </c>
      <c r="AG1606" t="s">
        <v>58</v>
      </c>
      <c r="AH1606" t="s">
        <v>55</v>
      </c>
      <c r="AI1606" t="s">
        <v>270</v>
      </c>
    </row>
    <row r="1607" spans="1:35" x14ac:dyDescent="0.25">
      <c r="A1607" s="14" t="str">
        <f t="shared" si="25"/>
        <v>http://dodappwlsprd2.cloud.pge.com:8003/ilis_rpt/dailyeventlogdetail.jsp?odbeventlogid=17-0024976&amp;numberofmonths=24&amp;showchangehistorylog=1</v>
      </c>
      <c r="B1607" s="15" t="str">
        <f>HYPERLINK(A1607,V1607)</f>
        <v>17-0024976</v>
      </c>
      <c r="C1607" t="s">
        <v>1526</v>
      </c>
      <c r="D1607" t="s">
        <v>1527</v>
      </c>
      <c r="E1607" t="s">
        <v>84</v>
      </c>
      <c r="F1607" t="s">
        <v>1571</v>
      </c>
      <c r="G1607" s="2">
        <v>42861101</v>
      </c>
      <c r="H1607" t="s">
        <v>61</v>
      </c>
      <c r="I1607" s="3">
        <v>5113</v>
      </c>
      <c r="J1607">
        <v>20170220</v>
      </c>
      <c r="K1607" s="4">
        <v>2050</v>
      </c>
      <c r="L1607">
        <v>1708048</v>
      </c>
      <c r="M1607" s="5">
        <v>1079</v>
      </c>
      <c r="N1607" t="s">
        <v>44</v>
      </c>
      <c r="O1607" t="s">
        <v>62</v>
      </c>
      <c r="P1607" t="s">
        <v>63</v>
      </c>
      <c r="Q1607" s="5">
        <v>6</v>
      </c>
      <c r="R1607" s="5">
        <v>4814</v>
      </c>
      <c r="S1607" t="s">
        <v>277</v>
      </c>
      <c r="T1607" t="s">
        <v>65</v>
      </c>
      <c r="U1607" t="s">
        <v>49</v>
      </c>
      <c r="V1607" t="s">
        <v>2120</v>
      </c>
      <c r="W1607" t="s">
        <v>51</v>
      </c>
      <c r="X1607" t="s">
        <v>52</v>
      </c>
      <c r="Y1607">
        <v>0</v>
      </c>
      <c r="Z1607" t="s">
        <v>53</v>
      </c>
      <c r="AA1607">
        <v>2017</v>
      </c>
      <c r="AB1607" t="s">
        <v>247</v>
      </c>
      <c r="AC1607" t="s">
        <v>55</v>
      </c>
      <c r="AD1607" t="s">
        <v>88</v>
      </c>
      <c r="AE1607">
        <v>1261936</v>
      </c>
      <c r="AF1607" t="s">
        <v>69</v>
      </c>
      <c r="AG1607" t="s">
        <v>58</v>
      </c>
      <c r="AH1607" t="s">
        <v>55</v>
      </c>
      <c r="AI1607" t="s">
        <v>270</v>
      </c>
    </row>
    <row r="1608" spans="1:35" x14ac:dyDescent="0.25">
      <c r="A1608" s="14" t="str">
        <f t="shared" si="25"/>
        <v>http://dodappwlsprd2.cloud.pge.com:8003/ilis_rpt/dailyeventlogdetail.jsp?odbeventlogid=17-0023957&amp;numberofmonths=24&amp;showchangehistorylog=1</v>
      </c>
      <c r="B1608" s="15" t="str">
        <f>HYPERLINK(A1608,V1608)</f>
        <v>17-0023957</v>
      </c>
      <c r="C1608" t="s">
        <v>1526</v>
      </c>
      <c r="D1608" t="s">
        <v>1527</v>
      </c>
      <c r="E1608" t="s">
        <v>84</v>
      </c>
      <c r="F1608" t="s">
        <v>1528</v>
      </c>
      <c r="G1608" s="2">
        <v>43081101</v>
      </c>
      <c r="H1608" t="s">
        <v>61</v>
      </c>
      <c r="I1608" s="3">
        <v>5651</v>
      </c>
      <c r="J1608">
        <v>20170220</v>
      </c>
      <c r="K1608" s="4">
        <v>1641</v>
      </c>
      <c r="L1608">
        <v>1704236</v>
      </c>
      <c r="M1608" s="5">
        <v>1254</v>
      </c>
      <c r="N1608" t="s">
        <v>44</v>
      </c>
      <c r="O1608" t="s">
        <v>62</v>
      </c>
      <c r="P1608" t="s">
        <v>63</v>
      </c>
      <c r="Q1608" s="5">
        <v>34</v>
      </c>
      <c r="R1608" s="5">
        <v>40192</v>
      </c>
      <c r="S1608" t="s">
        <v>283</v>
      </c>
      <c r="T1608" t="s">
        <v>65</v>
      </c>
      <c r="U1608" t="s">
        <v>66</v>
      </c>
      <c r="V1608" t="s">
        <v>2121</v>
      </c>
      <c r="W1608" t="s">
        <v>51</v>
      </c>
      <c r="X1608" t="s">
        <v>52</v>
      </c>
      <c r="Y1608">
        <v>0</v>
      </c>
      <c r="Z1608" t="s">
        <v>53</v>
      </c>
      <c r="AA1608">
        <v>2017</v>
      </c>
      <c r="AB1608" t="s">
        <v>247</v>
      </c>
      <c r="AC1608" t="s">
        <v>55</v>
      </c>
      <c r="AD1608" t="s">
        <v>88</v>
      </c>
      <c r="AE1608">
        <v>1260929</v>
      </c>
      <c r="AF1608" t="s">
        <v>69</v>
      </c>
      <c r="AG1608" t="s">
        <v>58</v>
      </c>
      <c r="AH1608" t="s">
        <v>55</v>
      </c>
      <c r="AI1608" t="s">
        <v>270</v>
      </c>
    </row>
    <row r="1609" spans="1:35" x14ac:dyDescent="0.25">
      <c r="A1609" s="14" t="str">
        <f t="shared" si="25"/>
        <v>http://dodappwlsprd2.cloud.pge.com:8003/ilis_rpt/dailyeventlogdetail.jsp?odbeventlogid=17-0024078&amp;numberofmonths=24&amp;showchangehistorylog=1</v>
      </c>
      <c r="B1609" s="15" t="str">
        <f>HYPERLINK(A1609,V1609)</f>
        <v>17-0024078</v>
      </c>
      <c r="C1609" t="s">
        <v>1526</v>
      </c>
      <c r="D1609" t="s">
        <v>1527</v>
      </c>
      <c r="E1609" t="s">
        <v>84</v>
      </c>
      <c r="F1609" t="s">
        <v>1614</v>
      </c>
      <c r="G1609" s="2">
        <v>192311142</v>
      </c>
      <c r="H1609" t="s">
        <v>137</v>
      </c>
      <c r="I1609" s="3">
        <v>1599</v>
      </c>
      <c r="J1609">
        <v>20170220</v>
      </c>
      <c r="K1609" s="4">
        <v>1953</v>
      </c>
      <c r="L1609">
        <v>1705782</v>
      </c>
      <c r="M1609" s="5">
        <v>1028</v>
      </c>
      <c r="N1609" t="s">
        <v>44</v>
      </c>
      <c r="O1609" t="s">
        <v>62</v>
      </c>
      <c r="P1609" t="s">
        <v>63</v>
      </c>
      <c r="Q1609" s="5">
        <v>122</v>
      </c>
      <c r="R1609" s="5">
        <v>35879</v>
      </c>
      <c r="S1609" t="s">
        <v>290</v>
      </c>
      <c r="T1609" t="s">
        <v>65</v>
      </c>
      <c r="U1609" t="s">
        <v>49</v>
      </c>
      <c r="V1609" t="s">
        <v>2122</v>
      </c>
      <c r="W1609" t="s">
        <v>51</v>
      </c>
      <c r="X1609" t="s">
        <v>52</v>
      </c>
      <c r="Y1609">
        <v>0</v>
      </c>
      <c r="Z1609" t="s">
        <v>53</v>
      </c>
      <c r="AA1609">
        <v>2017</v>
      </c>
      <c r="AB1609" t="s">
        <v>247</v>
      </c>
      <c r="AC1609" t="s">
        <v>55</v>
      </c>
      <c r="AD1609" t="s">
        <v>68</v>
      </c>
      <c r="AE1609">
        <v>1261043</v>
      </c>
      <c r="AF1609" t="s">
        <v>69</v>
      </c>
      <c r="AG1609" t="s">
        <v>58</v>
      </c>
      <c r="AH1609" t="s">
        <v>55</v>
      </c>
      <c r="AI1609" t="s">
        <v>270</v>
      </c>
    </row>
    <row r="1610" spans="1:35" x14ac:dyDescent="0.25">
      <c r="A1610" s="14" t="str">
        <f t="shared" si="25"/>
        <v>http://dodappwlsprd2.cloud.pge.com:8003/ilis_rpt/dailyeventlogdetail.jsp?odbeventlogid=17-0023655&amp;numberofmonths=24&amp;showchangehistorylog=1</v>
      </c>
      <c r="B1610" s="15" t="str">
        <f>HYPERLINK(A1610,V1610)</f>
        <v>17-0023655</v>
      </c>
      <c r="C1610" t="s">
        <v>1526</v>
      </c>
      <c r="D1610" t="s">
        <v>1527</v>
      </c>
      <c r="E1610" t="s">
        <v>84</v>
      </c>
      <c r="F1610" t="s">
        <v>1622</v>
      </c>
      <c r="G1610" s="2">
        <v>42841111</v>
      </c>
      <c r="H1610" t="s">
        <v>42</v>
      </c>
      <c r="I1610" s="3">
        <v>445166</v>
      </c>
      <c r="J1610">
        <v>20170220</v>
      </c>
      <c r="K1610" s="4">
        <v>322</v>
      </c>
      <c r="L1610">
        <v>1702367</v>
      </c>
      <c r="M1610" s="5">
        <v>841</v>
      </c>
      <c r="N1610" t="s">
        <v>44</v>
      </c>
      <c r="O1610" t="s">
        <v>45</v>
      </c>
      <c r="P1610" t="s">
        <v>281</v>
      </c>
      <c r="Q1610" s="5">
        <v>314</v>
      </c>
      <c r="R1610" s="5">
        <v>264074</v>
      </c>
      <c r="S1610" t="s">
        <v>273</v>
      </c>
      <c r="T1610" t="s">
        <v>65</v>
      </c>
      <c r="U1610" t="s">
        <v>49</v>
      </c>
      <c r="V1610" t="s">
        <v>2123</v>
      </c>
      <c r="W1610" t="s">
        <v>51</v>
      </c>
      <c r="X1610" t="s">
        <v>52</v>
      </c>
      <c r="Y1610">
        <v>0</v>
      </c>
      <c r="Z1610" t="s">
        <v>53</v>
      </c>
      <c r="AA1610">
        <v>2017</v>
      </c>
      <c r="AB1610" t="s">
        <v>247</v>
      </c>
      <c r="AC1610" t="s">
        <v>55</v>
      </c>
      <c r="AD1610" t="s">
        <v>113</v>
      </c>
      <c r="AE1610">
        <v>1260658</v>
      </c>
      <c r="AF1610" t="s">
        <v>69</v>
      </c>
      <c r="AG1610" t="s">
        <v>58</v>
      </c>
      <c r="AH1610" t="s">
        <v>55</v>
      </c>
      <c r="AI1610" t="s">
        <v>270</v>
      </c>
    </row>
    <row r="1611" spans="1:35" x14ac:dyDescent="0.25">
      <c r="A1611" s="14" t="str">
        <f t="shared" si="25"/>
        <v>http://dodappwlsprd2.cloud.pge.com:8003/ilis_rpt/dailyeventlogdetail.jsp?odbeventlogid=17-0023732&amp;numberofmonths=24&amp;showchangehistorylog=1</v>
      </c>
      <c r="B1611" s="15" t="str">
        <f>HYPERLINK(A1611,V1611)</f>
        <v>17-0023732</v>
      </c>
      <c r="C1611" t="s">
        <v>1526</v>
      </c>
      <c r="D1611" t="s">
        <v>1527</v>
      </c>
      <c r="E1611" t="s">
        <v>84</v>
      </c>
      <c r="F1611" t="s">
        <v>1626</v>
      </c>
      <c r="G1611" s="2">
        <v>42841112</v>
      </c>
      <c r="H1611" t="s">
        <v>75</v>
      </c>
      <c r="I1611" s="3">
        <v>6591</v>
      </c>
      <c r="J1611">
        <v>20170220</v>
      </c>
      <c r="K1611" s="4">
        <v>940</v>
      </c>
      <c r="L1611">
        <v>1702931</v>
      </c>
      <c r="M1611" s="5">
        <v>320</v>
      </c>
      <c r="N1611" t="s">
        <v>44</v>
      </c>
      <c r="O1611" t="s">
        <v>359</v>
      </c>
      <c r="P1611" t="s">
        <v>360</v>
      </c>
      <c r="Q1611" s="5">
        <v>1</v>
      </c>
      <c r="R1611" s="5">
        <v>320</v>
      </c>
      <c r="S1611" t="s">
        <v>273</v>
      </c>
      <c r="T1611" t="s">
        <v>65</v>
      </c>
      <c r="U1611" t="s">
        <v>49</v>
      </c>
      <c r="V1611" t="s">
        <v>2124</v>
      </c>
      <c r="W1611" t="s">
        <v>51</v>
      </c>
      <c r="X1611" t="s">
        <v>52</v>
      </c>
      <c r="Y1611">
        <v>0</v>
      </c>
      <c r="Z1611" t="s">
        <v>53</v>
      </c>
      <c r="AA1611">
        <v>2017</v>
      </c>
      <c r="AB1611" t="s">
        <v>247</v>
      </c>
      <c r="AC1611" t="s">
        <v>55</v>
      </c>
      <c r="AD1611" t="s">
        <v>68</v>
      </c>
      <c r="AE1611">
        <v>1260723</v>
      </c>
      <c r="AF1611" t="s">
        <v>69</v>
      </c>
      <c r="AG1611" t="s">
        <v>58</v>
      </c>
      <c r="AH1611" t="s">
        <v>55</v>
      </c>
      <c r="AI1611" t="s">
        <v>270</v>
      </c>
    </row>
    <row r="1612" spans="1:35" x14ac:dyDescent="0.25">
      <c r="A1612" s="14" t="str">
        <f t="shared" si="25"/>
        <v>http://dodappwlsprd2.cloud.pge.com:8003/ilis_rpt/dailyeventlogdetail.jsp?odbeventlogid=17-0023979&amp;numberofmonths=24&amp;showchangehistorylog=1</v>
      </c>
      <c r="B1612" s="15" t="str">
        <f>HYPERLINK(A1612,V1612)</f>
        <v>17-0023979</v>
      </c>
      <c r="C1612" t="s">
        <v>1526</v>
      </c>
      <c r="D1612" t="s">
        <v>1527</v>
      </c>
      <c r="E1612" t="s">
        <v>84</v>
      </c>
      <c r="F1612" t="s">
        <v>1740</v>
      </c>
      <c r="G1612" s="2">
        <v>192401101</v>
      </c>
      <c r="H1612" t="s">
        <v>42</v>
      </c>
      <c r="I1612" s="3">
        <v>3174</v>
      </c>
      <c r="J1612">
        <v>20170220</v>
      </c>
      <c r="K1612" s="4">
        <v>1741</v>
      </c>
      <c r="L1612">
        <v>1705017</v>
      </c>
      <c r="M1612" s="5">
        <v>1467</v>
      </c>
      <c r="N1612" t="s">
        <v>44</v>
      </c>
      <c r="O1612" t="s">
        <v>62</v>
      </c>
      <c r="P1612" t="s">
        <v>70</v>
      </c>
      <c r="Q1612" s="5">
        <v>133</v>
      </c>
      <c r="R1612" s="5">
        <v>156970</v>
      </c>
      <c r="S1612" t="s">
        <v>2018</v>
      </c>
      <c r="T1612" t="s">
        <v>65</v>
      </c>
      <c r="U1612" t="s">
        <v>49</v>
      </c>
      <c r="V1612" t="s">
        <v>2125</v>
      </c>
      <c r="W1612" t="s">
        <v>51</v>
      </c>
      <c r="X1612" t="s">
        <v>52</v>
      </c>
      <c r="Y1612">
        <v>0</v>
      </c>
      <c r="Z1612" t="s">
        <v>53</v>
      </c>
      <c r="AA1612">
        <v>2017</v>
      </c>
      <c r="AB1612" t="s">
        <v>247</v>
      </c>
      <c r="AC1612" t="s">
        <v>55</v>
      </c>
      <c r="AD1612" t="s">
        <v>68</v>
      </c>
      <c r="AE1612">
        <v>1260950</v>
      </c>
      <c r="AF1612" t="s">
        <v>69</v>
      </c>
      <c r="AG1612" t="s">
        <v>58</v>
      </c>
      <c r="AH1612" t="s">
        <v>55</v>
      </c>
      <c r="AI1612" t="s">
        <v>270</v>
      </c>
    </row>
    <row r="1613" spans="1:35" x14ac:dyDescent="0.25">
      <c r="A1613" s="14" t="str">
        <f t="shared" si="25"/>
        <v>http://dodappwlsprd2.cloud.pge.com:8003/ilis_rpt/dailyeventlogdetail.jsp?odbeventlogid=17-0025064&amp;numberofmonths=24&amp;showchangehistorylog=1</v>
      </c>
      <c r="B1613" s="15" t="str">
        <f>HYPERLINK(A1613,V1613)</f>
        <v>17-0025064</v>
      </c>
      <c r="C1613" t="s">
        <v>1526</v>
      </c>
      <c r="D1613" t="s">
        <v>1527</v>
      </c>
      <c r="E1613" t="s">
        <v>84</v>
      </c>
      <c r="F1613" t="s">
        <v>1740</v>
      </c>
      <c r="G1613" s="2">
        <v>192401101</v>
      </c>
      <c r="H1613" t="s">
        <v>137</v>
      </c>
      <c r="I1613" s="3">
        <v>3155</v>
      </c>
      <c r="J1613">
        <v>20170220</v>
      </c>
      <c r="K1613" s="4">
        <v>1741</v>
      </c>
      <c r="L1613">
        <v>1708350</v>
      </c>
      <c r="M1613" s="5">
        <v>1745</v>
      </c>
      <c r="N1613" t="s">
        <v>44</v>
      </c>
      <c r="O1613" t="s">
        <v>62</v>
      </c>
      <c r="P1613" t="s">
        <v>63</v>
      </c>
      <c r="Q1613" s="5">
        <v>465</v>
      </c>
      <c r="R1613" s="5">
        <v>811425</v>
      </c>
      <c r="S1613" t="s">
        <v>326</v>
      </c>
      <c r="T1613" t="s">
        <v>65</v>
      </c>
      <c r="U1613" t="s">
        <v>49</v>
      </c>
      <c r="V1613" t="s">
        <v>2126</v>
      </c>
      <c r="W1613" t="s">
        <v>51</v>
      </c>
      <c r="X1613" t="s">
        <v>52</v>
      </c>
      <c r="Y1613">
        <v>0</v>
      </c>
      <c r="Z1613" t="s">
        <v>53</v>
      </c>
      <c r="AA1613">
        <v>2017</v>
      </c>
      <c r="AB1613" t="s">
        <v>247</v>
      </c>
      <c r="AC1613" t="s">
        <v>55</v>
      </c>
      <c r="AD1613" t="s">
        <v>68</v>
      </c>
      <c r="AE1613">
        <v>1262002</v>
      </c>
      <c r="AF1613" t="s">
        <v>69</v>
      </c>
      <c r="AG1613" t="s">
        <v>58</v>
      </c>
      <c r="AH1613" t="s">
        <v>55</v>
      </c>
      <c r="AI1613" t="s">
        <v>270</v>
      </c>
    </row>
    <row r="1614" spans="1:35" x14ac:dyDescent="0.25">
      <c r="A1614" s="14" t="str">
        <f t="shared" si="25"/>
        <v>http://dodappwlsprd2.cloud.pge.com:8003/ilis_rpt/dailyeventlogdetail.jsp?odbeventlogid=17-0024064&amp;numberofmonths=24&amp;showchangehistorylog=1</v>
      </c>
      <c r="B1614" s="15" t="str">
        <f>HYPERLINK(A1614,V1614)</f>
        <v>17-0024064</v>
      </c>
      <c r="C1614" t="s">
        <v>1526</v>
      </c>
      <c r="D1614" t="s">
        <v>1527</v>
      </c>
      <c r="E1614" t="s">
        <v>40</v>
      </c>
      <c r="F1614" t="s">
        <v>1629</v>
      </c>
      <c r="G1614" s="2">
        <v>43311102</v>
      </c>
      <c r="H1614" t="s">
        <v>42</v>
      </c>
      <c r="I1614" s="3">
        <v>532</v>
      </c>
      <c r="J1614">
        <v>20170220</v>
      </c>
      <c r="K1614" s="4">
        <v>1856</v>
      </c>
      <c r="L1614">
        <v>1705418</v>
      </c>
      <c r="M1614" s="5">
        <v>90</v>
      </c>
      <c r="N1614" t="s">
        <v>44</v>
      </c>
      <c r="O1614" t="s">
        <v>62</v>
      </c>
      <c r="P1614" t="s">
        <v>63</v>
      </c>
      <c r="Q1614" s="5">
        <v>282</v>
      </c>
      <c r="R1614" s="5">
        <v>25380</v>
      </c>
      <c r="S1614" t="s">
        <v>279</v>
      </c>
      <c r="T1614" t="s">
        <v>65</v>
      </c>
      <c r="U1614" t="s">
        <v>49</v>
      </c>
      <c r="V1614" t="s">
        <v>2127</v>
      </c>
      <c r="W1614" t="s">
        <v>51</v>
      </c>
      <c r="X1614" t="s">
        <v>52</v>
      </c>
      <c r="Y1614">
        <v>0</v>
      </c>
      <c r="Z1614" t="s">
        <v>53</v>
      </c>
      <c r="AA1614">
        <v>2017</v>
      </c>
      <c r="AB1614" t="s">
        <v>247</v>
      </c>
      <c r="AC1614" t="s">
        <v>55</v>
      </c>
      <c r="AD1614" t="s">
        <v>68</v>
      </c>
      <c r="AE1614">
        <v>1261030</v>
      </c>
      <c r="AF1614" t="s">
        <v>69</v>
      </c>
      <c r="AG1614" t="s">
        <v>58</v>
      </c>
      <c r="AH1614" t="s">
        <v>55</v>
      </c>
      <c r="AI1614" t="s">
        <v>270</v>
      </c>
    </row>
    <row r="1615" spans="1:35" x14ac:dyDescent="0.25">
      <c r="A1615" s="14" t="str">
        <f t="shared" si="25"/>
        <v>http://dodappwlsprd2.cloud.pge.com:8003/ilis_rpt/dailyeventlogdetail.jsp?odbeventlogid=17-0024320&amp;numberofmonths=24&amp;showchangehistorylog=1</v>
      </c>
      <c r="B1615" s="15" t="str">
        <f>HYPERLINK(A1615,V1615)</f>
        <v>17-0024320</v>
      </c>
      <c r="C1615" t="s">
        <v>1526</v>
      </c>
      <c r="D1615" t="s">
        <v>1527</v>
      </c>
      <c r="E1615" t="s">
        <v>40</v>
      </c>
      <c r="F1615" t="s">
        <v>2083</v>
      </c>
      <c r="G1615" s="2">
        <v>43141101</v>
      </c>
      <c r="H1615" t="s">
        <v>414</v>
      </c>
      <c r="I1615" s="3">
        <v>1079</v>
      </c>
      <c r="J1615">
        <v>20170220</v>
      </c>
      <c r="K1615" s="4">
        <v>2034</v>
      </c>
      <c r="L1615">
        <v>1705947</v>
      </c>
      <c r="M1615" s="5">
        <v>1508</v>
      </c>
      <c r="N1615" t="s">
        <v>44</v>
      </c>
      <c r="O1615" t="s">
        <v>62</v>
      </c>
      <c r="P1615" t="s">
        <v>63</v>
      </c>
      <c r="Q1615" s="5">
        <v>57</v>
      </c>
      <c r="R1615" s="5">
        <v>48324</v>
      </c>
      <c r="S1615" t="s">
        <v>290</v>
      </c>
      <c r="T1615" t="s">
        <v>79</v>
      </c>
      <c r="U1615" t="s">
        <v>49</v>
      </c>
      <c r="V1615" t="s">
        <v>2128</v>
      </c>
      <c r="W1615" t="s">
        <v>51</v>
      </c>
      <c r="X1615" t="s">
        <v>52</v>
      </c>
      <c r="Y1615">
        <v>0</v>
      </c>
      <c r="Z1615" t="s">
        <v>53</v>
      </c>
      <c r="AA1615">
        <v>2017</v>
      </c>
      <c r="AB1615" t="s">
        <v>247</v>
      </c>
      <c r="AC1615" t="s">
        <v>55</v>
      </c>
      <c r="AD1615" t="s">
        <v>68</v>
      </c>
      <c r="AE1615">
        <v>1261284</v>
      </c>
      <c r="AF1615" t="s">
        <v>81</v>
      </c>
      <c r="AG1615" t="s">
        <v>58</v>
      </c>
      <c r="AH1615" t="s">
        <v>55</v>
      </c>
      <c r="AI1615" t="s">
        <v>270</v>
      </c>
    </row>
    <row r="1616" spans="1:35" x14ac:dyDescent="0.25">
      <c r="A1616" s="14" t="str">
        <f t="shared" si="25"/>
        <v>http://dodappwlsprd2.cloud.pge.com:8003/ilis_rpt/dailyeventlogdetail.jsp?odbeventlogid=17-0024838&amp;numberofmonths=24&amp;showchangehistorylog=1</v>
      </c>
      <c r="B1616" s="15" t="str">
        <f>HYPERLINK(A1616,V1616)</f>
        <v>17-0024838</v>
      </c>
      <c r="C1616" t="s">
        <v>1526</v>
      </c>
      <c r="D1616" t="s">
        <v>1527</v>
      </c>
      <c r="E1616" t="s">
        <v>40</v>
      </c>
      <c r="F1616" t="s">
        <v>2083</v>
      </c>
      <c r="G1616" s="2">
        <v>43141101</v>
      </c>
      <c r="H1616" t="s">
        <v>61</v>
      </c>
      <c r="I1616" s="3">
        <v>1073</v>
      </c>
      <c r="J1616">
        <v>20170220</v>
      </c>
      <c r="K1616" s="4">
        <v>2348</v>
      </c>
      <c r="L1616">
        <v>1706765</v>
      </c>
      <c r="M1616" s="5">
        <v>2384</v>
      </c>
      <c r="N1616" t="s">
        <v>44</v>
      </c>
      <c r="O1616" t="s">
        <v>62</v>
      </c>
      <c r="P1616" t="s">
        <v>63</v>
      </c>
      <c r="Q1616" s="5">
        <v>21</v>
      </c>
      <c r="R1616" s="5">
        <v>50064</v>
      </c>
      <c r="S1616" t="s">
        <v>283</v>
      </c>
      <c r="T1616" t="s">
        <v>79</v>
      </c>
      <c r="U1616" t="s">
        <v>49</v>
      </c>
      <c r="V1616" t="s">
        <v>2129</v>
      </c>
      <c r="W1616" t="s">
        <v>51</v>
      </c>
      <c r="X1616" t="s">
        <v>52</v>
      </c>
      <c r="Y1616">
        <v>0</v>
      </c>
      <c r="Z1616" t="s">
        <v>53</v>
      </c>
      <c r="AA1616">
        <v>2017</v>
      </c>
      <c r="AB1616" t="s">
        <v>247</v>
      </c>
      <c r="AC1616" t="s">
        <v>55</v>
      </c>
      <c r="AD1616" t="s">
        <v>68</v>
      </c>
      <c r="AE1616">
        <v>1261807</v>
      </c>
      <c r="AF1616" t="s">
        <v>81</v>
      </c>
      <c r="AG1616" t="s">
        <v>58</v>
      </c>
      <c r="AH1616" t="s">
        <v>55</v>
      </c>
      <c r="AI1616" t="s">
        <v>270</v>
      </c>
    </row>
    <row r="1617" spans="1:35" x14ac:dyDescent="0.25">
      <c r="A1617" s="14" t="str">
        <f t="shared" si="25"/>
        <v>http://dodappwlsprd2.cloud.pge.com:8003/ilis_rpt/dailyeventlogdetail.jsp?odbeventlogid=17-0024905&amp;numberofmonths=24&amp;showchangehistorylog=1</v>
      </c>
      <c r="B1617" s="15" t="str">
        <f>HYPERLINK(A1617,V1617)</f>
        <v>17-0024905</v>
      </c>
      <c r="C1617" t="s">
        <v>1526</v>
      </c>
      <c r="D1617" t="s">
        <v>1527</v>
      </c>
      <c r="E1617" t="s">
        <v>40</v>
      </c>
      <c r="F1617" t="s">
        <v>2083</v>
      </c>
      <c r="G1617" s="2">
        <v>43141101</v>
      </c>
      <c r="H1617" t="s">
        <v>61</v>
      </c>
      <c r="I1617" s="3">
        <v>78083</v>
      </c>
      <c r="J1617">
        <v>20170220</v>
      </c>
      <c r="K1617" s="4">
        <v>2119</v>
      </c>
      <c r="L1617">
        <v>1706142</v>
      </c>
      <c r="M1617" s="5">
        <v>1459</v>
      </c>
      <c r="N1617" t="s">
        <v>44</v>
      </c>
      <c r="O1617" t="s">
        <v>62</v>
      </c>
      <c r="P1617" t="s">
        <v>70</v>
      </c>
      <c r="Q1617" s="5">
        <v>6</v>
      </c>
      <c r="R1617" s="5">
        <v>8754</v>
      </c>
      <c r="S1617" t="s">
        <v>351</v>
      </c>
      <c r="T1617" t="s">
        <v>79</v>
      </c>
      <c r="U1617" t="s">
        <v>49</v>
      </c>
      <c r="V1617" t="s">
        <v>2130</v>
      </c>
      <c r="W1617" t="s">
        <v>51</v>
      </c>
      <c r="X1617" t="s">
        <v>52</v>
      </c>
      <c r="Y1617">
        <v>0</v>
      </c>
      <c r="Z1617" t="s">
        <v>53</v>
      </c>
      <c r="AA1617">
        <v>2017</v>
      </c>
      <c r="AB1617" t="s">
        <v>247</v>
      </c>
      <c r="AC1617" t="s">
        <v>55</v>
      </c>
      <c r="AD1617" t="s">
        <v>117</v>
      </c>
      <c r="AE1617">
        <v>1261879</v>
      </c>
      <c r="AF1617" t="s">
        <v>81</v>
      </c>
      <c r="AG1617" t="s">
        <v>58</v>
      </c>
      <c r="AH1617" t="s">
        <v>55</v>
      </c>
      <c r="AI1617" t="s">
        <v>270</v>
      </c>
    </row>
    <row r="1618" spans="1:35" x14ac:dyDescent="0.25">
      <c r="A1618" s="14" t="str">
        <f t="shared" si="25"/>
        <v>http://dodappwlsprd2.cloud.pge.com:8003/ilis_rpt/dailyeventlogdetail.jsp?odbeventlogid=17-0024560&amp;numberofmonths=24&amp;showchangehistorylog=1</v>
      </c>
      <c r="B1618" s="15" t="str">
        <f>HYPERLINK(A1618,V1618)</f>
        <v>17-0024560</v>
      </c>
      <c r="C1618" t="s">
        <v>1526</v>
      </c>
      <c r="D1618" t="s">
        <v>1527</v>
      </c>
      <c r="E1618" t="s">
        <v>84</v>
      </c>
      <c r="F1618" t="s">
        <v>1714</v>
      </c>
      <c r="G1618" s="2">
        <v>42601101</v>
      </c>
      <c r="H1618" t="s">
        <v>42</v>
      </c>
      <c r="I1618" s="3">
        <v>37222</v>
      </c>
      <c r="J1618">
        <v>20170220</v>
      </c>
      <c r="K1618" s="4">
        <v>2125</v>
      </c>
      <c r="L1618">
        <v>1706809</v>
      </c>
      <c r="M1618" s="5">
        <v>863</v>
      </c>
      <c r="N1618" t="s">
        <v>44</v>
      </c>
      <c r="O1618" t="s">
        <v>62</v>
      </c>
      <c r="P1618" t="s">
        <v>63</v>
      </c>
      <c r="Q1618" s="5">
        <v>149</v>
      </c>
      <c r="R1618" s="5">
        <v>44345</v>
      </c>
      <c r="S1618" t="s">
        <v>279</v>
      </c>
      <c r="T1618" t="s">
        <v>65</v>
      </c>
      <c r="U1618" t="s">
        <v>49</v>
      </c>
      <c r="V1618" t="s">
        <v>2131</v>
      </c>
      <c r="W1618" t="s">
        <v>51</v>
      </c>
      <c r="X1618" t="s">
        <v>52</v>
      </c>
      <c r="Y1618">
        <v>0</v>
      </c>
      <c r="Z1618" t="s">
        <v>53</v>
      </c>
      <c r="AA1618">
        <v>2017</v>
      </c>
      <c r="AB1618" t="s">
        <v>247</v>
      </c>
      <c r="AC1618" t="s">
        <v>55</v>
      </c>
      <c r="AD1618" t="s">
        <v>68</v>
      </c>
      <c r="AE1618">
        <v>1261722</v>
      </c>
      <c r="AF1618" t="s">
        <v>69</v>
      </c>
      <c r="AG1618" t="s">
        <v>58</v>
      </c>
      <c r="AH1618" t="s">
        <v>55</v>
      </c>
      <c r="AI1618" t="s">
        <v>270</v>
      </c>
    </row>
    <row r="1619" spans="1:35" x14ac:dyDescent="0.25">
      <c r="A1619" s="14" t="str">
        <f t="shared" si="25"/>
        <v>http://dodappwlsprd2.cloud.pge.com:8003/ilis_rpt/dailyeventlogdetail.jsp?odbeventlogid=17-0023733&amp;numberofmonths=24&amp;showchangehistorylog=1</v>
      </c>
      <c r="B1619" s="15" t="str">
        <f>HYPERLINK(A1619,V1619)</f>
        <v>17-0023733</v>
      </c>
      <c r="C1619" t="s">
        <v>1526</v>
      </c>
      <c r="D1619" t="s">
        <v>1527</v>
      </c>
      <c r="E1619" t="s">
        <v>84</v>
      </c>
      <c r="F1619" t="s">
        <v>1754</v>
      </c>
      <c r="G1619" s="2">
        <v>42771115</v>
      </c>
      <c r="H1619" t="s">
        <v>61</v>
      </c>
      <c r="I1619" s="3">
        <v>3405</v>
      </c>
      <c r="J1619">
        <v>20170220</v>
      </c>
      <c r="K1619" s="4">
        <v>829</v>
      </c>
      <c r="L1619">
        <v>1702742</v>
      </c>
      <c r="M1619" s="5">
        <v>716</v>
      </c>
      <c r="N1619" t="s">
        <v>44</v>
      </c>
      <c r="O1619" t="s">
        <v>62</v>
      </c>
      <c r="P1619" t="s">
        <v>63</v>
      </c>
      <c r="Q1619" s="5">
        <v>129</v>
      </c>
      <c r="R1619" s="5">
        <v>27302</v>
      </c>
      <c r="S1619" t="s">
        <v>286</v>
      </c>
      <c r="T1619" t="s">
        <v>65</v>
      </c>
      <c r="U1619" t="s">
        <v>49</v>
      </c>
      <c r="V1619" t="s">
        <v>2132</v>
      </c>
      <c r="W1619" t="s">
        <v>51</v>
      </c>
      <c r="X1619" t="s">
        <v>52</v>
      </c>
      <c r="Y1619">
        <v>0</v>
      </c>
      <c r="Z1619" t="s">
        <v>53</v>
      </c>
      <c r="AA1619">
        <v>2017</v>
      </c>
      <c r="AB1619" t="s">
        <v>247</v>
      </c>
      <c r="AC1619" t="s">
        <v>55</v>
      </c>
      <c r="AD1619" t="s">
        <v>88</v>
      </c>
      <c r="AE1619">
        <v>1260724</v>
      </c>
      <c r="AF1619" t="s">
        <v>69</v>
      </c>
      <c r="AG1619" t="s">
        <v>58</v>
      </c>
      <c r="AH1619" t="s">
        <v>55</v>
      </c>
      <c r="AI1619" t="s">
        <v>270</v>
      </c>
    </row>
    <row r="1620" spans="1:35" x14ac:dyDescent="0.25">
      <c r="A1620" s="14" t="str">
        <f t="shared" si="25"/>
        <v>http://dodappwlsprd2.cloud.pge.com:8003/ilis_rpt/dailyeventlogdetail.jsp?odbeventlogid=17-0023880&amp;numberofmonths=24&amp;showchangehistorylog=1</v>
      </c>
      <c r="B1620" s="15" t="str">
        <f>HYPERLINK(A1620,V1620)</f>
        <v>17-0023880</v>
      </c>
      <c r="C1620" t="s">
        <v>1526</v>
      </c>
      <c r="D1620" t="s">
        <v>1527</v>
      </c>
      <c r="E1620" t="s">
        <v>84</v>
      </c>
      <c r="F1620" t="s">
        <v>1697</v>
      </c>
      <c r="G1620" s="2">
        <v>42661104</v>
      </c>
      <c r="H1620" t="s">
        <v>42</v>
      </c>
      <c r="I1620" s="3">
        <v>504</v>
      </c>
      <c r="J1620">
        <v>20170220</v>
      </c>
      <c r="K1620" s="4">
        <v>1440</v>
      </c>
      <c r="L1620">
        <v>1703577</v>
      </c>
      <c r="M1620" s="5">
        <v>1390</v>
      </c>
      <c r="N1620" t="s">
        <v>44</v>
      </c>
      <c r="O1620" t="s">
        <v>62</v>
      </c>
      <c r="P1620" t="s">
        <v>63</v>
      </c>
      <c r="Q1620" s="5">
        <v>938</v>
      </c>
      <c r="R1620" s="5">
        <v>271604</v>
      </c>
      <c r="S1620" t="s">
        <v>283</v>
      </c>
      <c r="T1620" t="s">
        <v>65</v>
      </c>
      <c r="U1620" t="s">
        <v>49</v>
      </c>
      <c r="V1620" t="s">
        <v>2133</v>
      </c>
      <c r="W1620" t="s">
        <v>51</v>
      </c>
      <c r="X1620" t="s">
        <v>52</v>
      </c>
      <c r="Y1620">
        <v>0</v>
      </c>
      <c r="Z1620" t="s">
        <v>53</v>
      </c>
      <c r="AA1620">
        <v>2017</v>
      </c>
      <c r="AB1620" t="s">
        <v>247</v>
      </c>
      <c r="AC1620" t="s">
        <v>55</v>
      </c>
      <c r="AD1620" t="s">
        <v>68</v>
      </c>
      <c r="AE1620">
        <v>1260858</v>
      </c>
      <c r="AF1620" t="s">
        <v>69</v>
      </c>
      <c r="AG1620" t="s">
        <v>58</v>
      </c>
      <c r="AH1620" t="s">
        <v>55</v>
      </c>
      <c r="AI1620" t="s">
        <v>270</v>
      </c>
    </row>
    <row r="1621" spans="1:35" x14ac:dyDescent="0.25">
      <c r="A1621" s="14" t="str">
        <f t="shared" si="25"/>
        <v>http://dodappwlsprd2.cloud.pge.com:8003/ilis_rpt/dailyeventlogdetail.jsp?odbeventlogid=17-0024132&amp;numberofmonths=24&amp;showchangehistorylog=1</v>
      </c>
      <c r="B1621" s="15" t="str">
        <f>HYPERLINK(A1621,V1621)</f>
        <v>17-0024132</v>
      </c>
      <c r="C1621" t="s">
        <v>1526</v>
      </c>
      <c r="D1621" t="s">
        <v>1527</v>
      </c>
      <c r="E1621" t="s">
        <v>40</v>
      </c>
      <c r="F1621" t="s">
        <v>1697</v>
      </c>
      <c r="G1621" s="2">
        <v>42661104</v>
      </c>
      <c r="H1621" t="s">
        <v>61</v>
      </c>
      <c r="I1621" s="3">
        <v>9215</v>
      </c>
      <c r="J1621">
        <v>20170220</v>
      </c>
      <c r="K1621" s="4">
        <v>1439</v>
      </c>
      <c r="L1621">
        <v>1706083</v>
      </c>
      <c r="M1621" s="5">
        <v>1645</v>
      </c>
      <c r="N1621" t="s">
        <v>44</v>
      </c>
      <c r="O1621" t="s">
        <v>62</v>
      </c>
      <c r="P1621" t="s">
        <v>63</v>
      </c>
      <c r="Q1621" s="5">
        <v>8</v>
      </c>
      <c r="R1621" s="5">
        <v>13160</v>
      </c>
      <c r="S1621" t="s">
        <v>283</v>
      </c>
      <c r="T1621" t="s">
        <v>65</v>
      </c>
      <c r="U1621" t="s">
        <v>49</v>
      </c>
      <c r="V1621" t="s">
        <v>2134</v>
      </c>
      <c r="W1621" t="s">
        <v>51</v>
      </c>
      <c r="X1621" t="s">
        <v>52</v>
      </c>
      <c r="Y1621">
        <v>0</v>
      </c>
      <c r="Z1621" t="s">
        <v>53</v>
      </c>
      <c r="AA1621">
        <v>2017</v>
      </c>
      <c r="AB1621" t="s">
        <v>247</v>
      </c>
      <c r="AC1621" t="s">
        <v>55</v>
      </c>
      <c r="AD1621" t="s">
        <v>310</v>
      </c>
      <c r="AE1621">
        <v>1261096</v>
      </c>
      <c r="AF1621" t="s">
        <v>69</v>
      </c>
      <c r="AG1621" t="s">
        <v>58</v>
      </c>
      <c r="AH1621" t="s">
        <v>55</v>
      </c>
      <c r="AI1621" t="s">
        <v>270</v>
      </c>
    </row>
    <row r="1622" spans="1:35" x14ac:dyDescent="0.25">
      <c r="A1622" s="14" t="str">
        <f t="shared" si="25"/>
        <v>http://dodappwlsprd2.cloud.pge.com:8003/ilis_rpt/dailyeventlogdetail.jsp?odbeventlogid=17-0025205&amp;numberofmonths=24&amp;showchangehistorylog=1</v>
      </c>
      <c r="B1622" s="15" t="str">
        <f>HYPERLINK(A1622,V1622)</f>
        <v>17-0025205</v>
      </c>
      <c r="C1622" t="s">
        <v>1526</v>
      </c>
      <c r="D1622" t="s">
        <v>1527</v>
      </c>
      <c r="E1622" t="s">
        <v>84</v>
      </c>
      <c r="F1622" t="s">
        <v>2135</v>
      </c>
      <c r="G1622" s="2">
        <v>192341102</v>
      </c>
      <c r="H1622" t="s">
        <v>61</v>
      </c>
      <c r="I1622" s="3">
        <v>5301</v>
      </c>
      <c r="J1622">
        <v>20170221</v>
      </c>
      <c r="K1622" s="4">
        <v>1231</v>
      </c>
      <c r="L1622">
        <v>1708531</v>
      </c>
      <c r="M1622" s="5">
        <v>266</v>
      </c>
      <c r="N1622" t="s">
        <v>44</v>
      </c>
      <c r="O1622" t="s">
        <v>62</v>
      </c>
      <c r="P1622" t="s">
        <v>63</v>
      </c>
      <c r="Q1622" s="5">
        <v>4</v>
      </c>
      <c r="R1622" s="5">
        <v>1064</v>
      </c>
      <c r="S1622" t="s">
        <v>283</v>
      </c>
      <c r="T1622" t="s">
        <v>65</v>
      </c>
      <c r="U1622" t="s">
        <v>49</v>
      </c>
      <c r="V1622" t="s">
        <v>2136</v>
      </c>
      <c r="W1622" t="s">
        <v>51</v>
      </c>
      <c r="X1622" t="s">
        <v>52</v>
      </c>
      <c r="Y1622">
        <v>0</v>
      </c>
      <c r="Z1622" t="s">
        <v>53</v>
      </c>
      <c r="AA1622">
        <v>2017</v>
      </c>
      <c r="AB1622" t="s">
        <v>247</v>
      </c>
      <c r="AC1622" t="s">
        <v>55</v>
      </c>
      <c r="AD1622" t="s">
        <v>88</v>
      </c>
      <c r="AE1622">
        <v>1262106</v>
      </c>
      <c r="AF1622" t="s">
        <v>69</v>
      </c>
      <c r="AG1622" t="s">
        <v>58</v>
      </c>
      <c r="AH1622" t="s">
        <v>55</v>
      </c>
      <c r="AI1622" t="s">
        <v>270</v>
      </c>
    </row>
    <row r="1623" spans="1:35" x14ac:dyDescent="0.25">
      <c r="A1623" s="14" t="str">
        <f t="shared" si="25"/>
        <v>http://dodappwlsprd2.cloud.pge.com:8003/ilis_rpt/dailyeventlogdetail.jsp?odbeventlogid=17-0024934&amp;numberofmonths=24&amp;showchangehistorylog=1</v>
      </c>
      <c r="B1623" s="15" t="str">
        <f>HYPERLINK(A1623,V1623)</f>
        <v>17-0024934</v>
      </c>
      <c r="C1623" t="s">
        <v>1526</v>
      </c>
      <c r="D1623" t="s">
        <v>1527</v>
      </c>
      <c r="E1623" t="s">
        <v>40</v>
      </c>
      <c r="F1623" t="s">
        <v>2083</v>
      </c>
      <c r="G1623" s="2">
        <v>43141101</v>
      </c>
      <c r="H1623" t="s">
        <v>61</v>
      </c>
      <c r="I1623" s="3">
        <v>4539</v>
      </c>
      <c r="J1623">
        <v>20170221</v>
      </c>
      <c r="K1623" s="4">
        <v>534</v>
      </c>
      <c r="L1623">
        <v>1707450</v>
      </c>
      <c r="M1623" s="5">
        <v>481</v>
      </c>
      <c r="N1623" t="s">
        <v>44</v>
      </c>
      <c r="O1623" t="s">
        <v>62</v>
      </c>
      <c r="P1623" t="s">
        <v>63</v>
      </c>
      <c r="Q1623" s="5">
        <v>4</v>
      </c>
      <c r="R1623" s="5">
        <v>1924</v>
      </c>
      <c r="S1623" t="s">
        <v>293</v>
      </c>
      <c r="T1623" t="s">
        <v>65</v>
      </c>
      <c r="U1623" t="s">
        <v>49</v>
      </c>
      <c r="V1623" t="s">
        <v>2137</v>
      </c>
      <c r="W1623" t="s">
        <v>51</v>
      </c>
      <c r="X1623" t="s">
        <v>52</v>
      </c>
      <c r="Y1623">
        <v>0</v>
      </c>
      <c r="Z1623" t="s">
        <v>53</v>
      </c>
      <c r="AA1623">
        <v>2017</v>
      </c>
      <c r="AB1623" t="s">
        <v>247</v>
      </c>
      <c r="AC1623" t="s">
        <v>55</v>
      </c>
      <c r="AD1623" t="s">
        <v>88</v>
      </c>
      <c r="AE1623">
        <v>1261908</v>
      </c>
      <c r="AF1623" t="s">
        <v>69</v>
      </c>
      <c r="AG1623" t="s">
        <v>58</v>
      </c>
      <c r="AH1623" t="s">
        <v>55</v>
      </c>
      <c r="AI1623" t="s">
        <v>270</v>
      </c>
    </row>
    <row r="1624" spans="1:35" x14ac:dyDescent="0.25">
      <c r="A1624" s="14" t="str">
        <f t="shared" si="25"/>
        <v>http://dodappwlsprd2.cloud.pge.com:8003/ilis_rpt/dailyeventlogdetail.jsp?odbeventlogid=17-0025699&amp;numberofmonths=24&amp;showchangehistorylog=1</v>
      </c>
      <c r="B1624" s="15" t="str">
        <f>HYPERLINK(A1624,V1624)</f>
        <v>17-0025699</v>
      </c>
      <c r="C1624" t="s">
        <v>1526</v>
      </c>
      <c r="D1624" t="s">
        <v>1527</v>
      </c>
      <c r="E1624" t="s">
        <v>84</v>
      </c>
      <c r="F1624" t="s">
        <v>2138</v>
      </c>
      <c r="G1624" s="2">
        <v>43311108</v>
      </c>
      <c r="H1624" t="s">
        <v>61</v>
      </c>
      <c r="I1624" s="3">
        <v>513427</v>
      </c>
      <c r="J1624">
        <v>20170222</v>
      </c>
      <c r="K1624" s="4">
        <v>1501</v>
      </c>
      <c r="L1624">
        <v>1710847</v>
      </c>
      <c r="M1624" s="5">
        <v>238</v>
      </c>
      <c r="N1624" t="s">
        <v>44</v>
      </c>
      <c r="O1624" t="s">
        <v>62</v>
      </c>
      <c r="P1624" t="s">
        <v>63</v>
      </c>
      <c r="Q1624" s="5">
        <v>56</v>
      </c>
      <c r="R1624" s="5">
        <v>5957</v>
      </c>
      <c r="S1624" t="s">
        <v>277</v>
      </c>
      <c r="T1624" t="s">
        <v>65</v>
      </c>
      <c r="U1624" t="s">
        <v>49</v>
      </c>
      <c r="V1624" t="s">
        <v>2139</v>
      </c>
      <c r="W1624" t="s">
        <v>51</v>
      </c>
      <c r="X1624" t="s">
        <v>52</v>
      </c>
      <c r="Y1624">
        <v>0</v>
      </c>
      <c r="Z1624" t="s">
        <v>53</v>
      </c>
      <c r="AA1624">
        <v>2017</v>
      </c>
      <c r="AB1624" t="s">
        <v>247</v>
      </c>
      <c r="AC1624" t="s">
        <v>55</v>
      </c>
      <c r="AD1624" t="s">
        <v>68</v>
      </c>
      <c r="AE1624">
        <v>1262502</v>
      </c>
      <c r="AF1624" t="s">
        <v>69</v>
      </c>
      <c r="AG1624" t="s">
        <v>58</v>
      </c>
      <c r="AH1624" t="s">
        <v>55</v>
      </c>
      <c r="AI1624" t="s">
        <v>55</v>
      </c>
    </row>
    <row r="1625" spans="1:35" x14ac:dyDescent="0.25">
      <c r="A1625" s="14" t="str">
        <f t="shared" si="25"/>
        <v>http://dodappwlsprd2.cloud.pge.com:8003/ilis_rpt/dailyeventlogdetail.jsp?odbeventlogid=17-0025703&amp;numberofmonths=24&amp;showchangehistorylog=1</v>
      </c>
      <c r="B1625" s="15" t="str">
        <f>HYPERLINK(A1625,V1625)</f>
        <v>17-0025703</v>
      </c>
      <c r="C1625" t="s">
        <v>1526</v>
      </c>
      <c r="D1625" t="s">
        <v>1527</v>
      </c>
      <c r="E1625" t="s">
        <v>84</v>
      </c>
      <c r="F1625" t="s">
        <v>1550</v>
      </c>
      <c r="G1625" s="2">
        <v>42281105</v>
      </c>
      <c r="H1625" t="s">
        <v>42</v>
      </c>
      <c r="I1625" s="3">
        <v>1904</v>
      </c>
      <c r="J1625">
        <v>20170222</v>
      </c>
      <c r="K1625" s="4">
        <v>1450</v>
      </c>
      <c r="L1625">
        <v>1710908</v>
      </c>
      <c r="M1625" s="5">
        <v>590</v>
      </c>
      <c r="N1625" t="s">
        <v>44</v>
      </c>
      <c r="O1625" t="s">
        <v>62</v>
      </c>
      <c r="P1625" t="s">
        <v>63</v>
      </c>
      <c r="Q1625" s="5">
        <v>357</v>
      </c>
      <c r="R1625" s="5">
        <v>62400</v>
      </c>
      <c r="S1625" t="s">
        <v>613</v>
      </c>
      <c r="T1625" t="s">
        <v>65</v>
      </c>
      <c r="U1625" t="s">
        <v>49</v>
      </c>
      <c r="V1625" t="s">
        <v>2140</v>
      </c>
      <c r="W1625" t="s">
        <v>51</v>
      </c>
      <c r="X1625" t="s">
        <v>52</v>
      </c>
      <c r="Y1625">
        <v>0</v>
      </c>
      <c r="Z1625" t="s">
        <v>53</v>
      </c>
      <c r="AA1625">
        <v>2017</v>
      </c>
      <c r="AB1625" t="s">
        <v>247</v>
      </c>
      <c r="AC1625" t="s">
        <v>55</v>
      </c>
      <c r="AD1625" t="s">
        <v>113</v>
      </c>
      <c r="AE1625">
        <v>1262506</v>
      </c>
      <c r="AF1625" t="s">
        <v>69</v>
      </c>
      <c r="AG1625" t="s">
        <v>58</v>
      </c>
      <c r="AH1625" t="s">
        <v>55</v>
      </c>
      <c r="AI1625" t="s">
        <v>270</v>
      </c>
    </row>
    <row r="1626" spans="1:35" x14ac:dyDescent="0.25">
      <c r="A1626" s="14" t="str">
        <f t="shared" si="25"/>
        <v>http://dodappwlsprd2.cloud.pge.com:8003/ilis_rpt/dailyeventlogdetail.jsp?odbeventlogid=17-0036900&amp;numberofmonths=24&amp;showchangehistorylog=1</v>
      </c>
      <c r="B1626" s="15" t="str">
        <f>HYPERLINK(A1626,V1626)</f>
        <v>17-0036900</v>
      </c>
      <c r="C1626" t="s">
        <v>1526</v>
      </c>
      <c r="D1626" t="s">
        <v>1527</v>
      </c>
      <c r="E1626" t="s">
        <v>84</v>
      </c>
      <c r="F1626" t="s">
        <v>1724</v>
      </c>
      <c r="G1626" s="2">
        <v>192021122</v>
      </c>
      <c r="H1626" t="s">
        <v>42</v>
      </c>
      <c r="I1626" s="3">
        <v>4218</v>
      </c>
      <c r="J1626">
        <v>20170406</v>
      </c>
      <c r="K1626" s="4">
        <v>147</v>
      </c>
      <c r="L1626">
        <v>1745114</v>
      </c>
      <c r="M1626" s="5">
        <v>586</v>
      </c>
      <c r="N1626" t="s">
        <v>44</v>
      </c>
      <c r="O1626" t="s">
        <v>62</v>
      </c>
      <c r="P1626" t="s">
        <v>63</v>
      </c>
      <c r="Q1626" s="5">
        <v>21</v>
      </c>
      <c r="R1626" s="5">
        <v>8806</v>
      </c>
      <c r="S1626" t="s">
        <v>1119</v>
      </c>
      <c r="T1626" t="s">
        <v>65</v>
      </c>
      <c r="U1626" t="s">
        <v>49</v>
      </c>
      <c r="V1626" t="s">
        <v>2141</v>
      </c>
      <c r="W1626" t="s">
        <v>51</v>
      </c>
      <c r="X1626" t="s">
        <v>52</v>
      </c>
      <c r="Y1626">
        <v>0</v>
      </c>
      <c r="Z1626" t="s">
        <v>53</v>
      </c>
      <c r="AA1626">
        <v>2017</v>
      </c>
      <c r="AB1626" t="s">
        <v>54</v>
      </c>
      <c r="AC1626" t="s">
        <v>55</v>
      </c>
      <c r="AD1626" t="s">
        <v>113</v>
      </c>
      <c r="AE1626">
        <v>1271254</v>
      </c>
      <c r="AF1626" t="s">
        <v>69</v>
      </c>
      <c r="AG1626" t="s">
        <v>58</v>
      </c>
      <c r="AH1626" t="s">
        <v>55</v>
      </c>
      <c r="AI1626" t="s">
        <v>270</v>
      </c>
    </row>
    <row r="1627" spans="1:35" x14ac:dyDescent="0.25">
      <c r="A1627" s="14" t="str">
        <f t="shared" si="25"/>
        <v>http://dodappwlsprd2.cloud.pge.com:8003/ilis_rpt/dailyeventlogdetail.jsp?odbeventlogid=17-0037311&amp;numberofmonths=24&amp;showchangehistorylog=1</v>
      </c>
      <c r="B1627" s="15" t="str">
        <f>HYPERLINK(A1627,V1627)</f>
        <v>17-0037311</v>
      </c>
      <c r="C1627" t="s">
        <v>1526</v>
      </c>
      <c r="D1627" t="s">
        <v>1527</v>
      </c>
      <c r="E1627" t="s">
        <v>84</v>
      </c>
      <c r="F1627" t="s">
        <v>1528</v>
      </c>
      <c r="G1627" s="2">
        <v>43081101</v>
      </c>
      <c r="H1627" t="s">
        <v>75</v>
      </c>
      <c r="I1627" s="3" t="s">
        <v>2142</v>
      </c>
      <c r="J1627">
        <v>20170406</v>
      </c>
      <c r="K1627" s="4">
        <v>1934</v>
      </c>
      <c r="L1627">
        <v>1747547</v>
      </c>
      <c r="M1627" s="5">
        <v>1197</v>
      </c>
      <c r="N1627" t="s">
        <v>44</v>
      </c>
      <c r="O1627" t="s">
        <v>62</v>
      </c>
      <c r="P1627" t="s">
        <v>63</v>
      </c>
      <c r="Q1627" s="5">
        <v>111</v>
      </c>
      <c r="R1627" s="5">
        <v>129435</v>
      </c>
      <c r="S1627" t="s">
        <v>283</v>
      </c>
      <c r="T1627" t="s">
        <v>65</v>
      </c>
      <c r="U1627" t="s">
        <v>49</v>
      </c>
      <c r="V1627" t="s">
        <v>2143</v>
      </c>
      <c r="W1627" t="s">
        <v>51</v>
      </c>
      <c r="X1627" t="s">
        <v>52</v>
      </c>
      <c r="Y1627">
        <v>0</v>
      </c>
      <c r="Z1627" t="s">
        <v>53</v>
      </c>
      <c r="AA1627">
        <v>2017</v>
      </c>
      <c r="AB1627" t="s">
        <v>54</v>
      </c>
      <c r="AC1627" t="s">
        <v>55</v>
      </c>
      <c r="AD1627" t="s">
        <v>68</v>
      </c>
      <c r="AE1627">
        <v>1271527</v>
      </c>
      <c r="AF1627" t="s">
        <v>69</v>
      </c>
      <c r="AG1627" t="s">
        <v>58</v>
      </c>
      <c r="AH1627" t="s">
        <v>55</v>
      </c>
      <c r="AI1627" t="s">
        <v>55</v>
      </c>
    </row>
    <row r="1628" spans="1:35" x14ac:dyDescent="0.25">
      <c r="A1628" s="14" t="str">
        <f t="shared" si="25"/>
        <v>http://dodappwlsprd2.cloud.pge.com:8003/ilis_rpt/dailyeventlogdetail.jsp?odbeventlogid=17-0037320&amp;numberofmonths=24&amp;showchangehistorylog=1</v>
      </c>
      <c r="B1628" s="15" t="str">
        <f>HYPERLINK(A1628,V1628)</f>
        <v>17-0037320</v>
      </c>
      <c r="C1628" t="s">
        <v>1526</v>
      </c>
      <c r="D1628" t="s">
        <v>1527</v>
      </c>
      <c r="E1628" t="s">
        <v>84</v>
      </c>
      <c r="F1628" t="s">
        <v>1528</v>
      </c>
      <c r="G1628" s="2">
        <v>43081101</v>
      </c>
      <c r="H1628" t="s">
        <v>61</v>
      </c>
      <c r="I1628" s="3">
        <v>8127</v>
      </c>
      <c r="J1628">
        <v>20170406</v>
      </c>
      <c r="K1628" s="4">
        <v>1847</v>
      </c>
      <c r="L1628">
        <v>1746093</v>
      </c>
      <c r="M1628" s="5">
        <v>1437</v>
      </c>
      <c r="N1628" t="s">
        <v>44</v>
      </c>
      <c r="O1628" t="s">
        <v>62</v>
      </c>
      <c r="P1628" t="s">
        <v>63</v>
      </c>
      <c r="Q1628" s="5">
        <v>21</v>
      </c>
      <c r="R1628" s="5">
        <v>30177</v>
      </c>
      <c r="S1628" t="s">
        <v>283</v>
      </c>
      <c r="T1628" t="s">
        <v>65</v>
      </c>
      <c r="U1628" t="s">
        <v>49</v>
      </c>
      <c r="V1628" t="s">
        <v>2144</v>
      </c>
      <c r="W1628" t="s">
        <v>51</v>
      </c>
      <c r="X1628" t="s">
        <v>52</v>
      </c>
      <c r="Y1628">
        <v>0</v>
      </c>
      <c r="Z1628" t="s">
        <v>53</v>
      </c>
      <c r="AA1628">
        <v>2017</v>
      </c>
      <c r="AB1628" t="s">
        <v>54</v>
      </c>
      <c r="AC1628" t="s">
        <v>55</v>
      </c>
      <c r="AD1628" t="s">
        <v>68</v>
      </c>
      <c r="AE1628">
        <v>1271535</v>
      </c>
      <c r="AF1628" t="s">
        <v>69</v>
      </c>
      <c r="AG1628" t="s">
        <v>58</v>
      </c>
      <c r="AH1628" t="s">
        <v>55</v>
      </c>
      <c r="AI1628" t="s">
        <v>270</v>
      </c>
    </row>
    <row r="1629" spans="1:35" x14ac:dyDescent="0.25">
      <c r="A1629" s="14" t="str">
        <f t="shared" si="25"/>
        <v>http://dodappwlsprd2.cloud.pge.com:8003/ilis_rpt/dailyeventlogdetail.jsp?odbeventlogid=17-0037983&amp;numberofmonths=24&amp;showchangehistorylog=1</v>
      </c>
      <c r="B1629" s="15" t="str">
        <f>HYPERLINK(A1629,V1629)</f>
        <v>17-0037983</v>
      </c>
      <c r="C1629" t="s">
        <v>1526</v>
      </c>
      <c r="D1629" t="s">
        <v>1527</v>
      </c>
      <c r="E1629" t="s">
        <v>84</v>
      </c>
      <c r="F1629" t="s">
        <v>1528</v>
      </c>
      <c r="G1629" s="2">
        <v>43081101</v>
      </c>
      <c r="H1629" t="s">
        <v>61</v>
      </c>
      <c r="I1629" s="3">
        <v>5087</v>
      </c>
      <c r="J1629">
        <v>20170406</v>
      </c>
      <c r="K1629" s="4">
        <v>1931</v>
      </c>
      <c r="L1629">
        <v>1751113</v>
      </c>
      <c r="M1629" s="5">
        <v>1364</v>
      </c>
      <c r="N1629" t="s">
        <v>44</v>
      </c>
      <c r="O1629" t="s">
        <v>62</v>
      </c>
      <c r="P1629" t="s">
        <v>63</v>
      </c>
      <c r="Q1629" s="5">
        <v>10</v>
      </c>
      <c r="R1629" s="5">
        <v>13640</v>
      </c>
      <c r="S1629" t="s">
        <v>283</v>
      </c>
      <c r="T1629" t="s">
        <v>65</v>
      </c>
      <c r="U1629" t="s">
        <v>49</v>
      </c>
      <c r="V1629" t="s">
        <v>2145</v>
      </c>
      <c r="W1629" t="s">
        <v>51</v>
      </c>
      <c r="X1629" t="s">
        <v>52</v>
      </c>
      <c r="Y1629">
        <v>0</v>
      </c>
      <c r="Z1629" t="s">
        <v>53</v>
      </c>
      <c r="AA1629">
        <v>2017</v>
      </c>
      <c r="AB1629" t="s">
        <v>54</v>
      </c>
      <c r="AC1629" t="s">
        <v>55</v>
      </c>
      <c r="AD1629" t="s">
        <v>68</v>
      </c>
      <c r="AE1629">
        <v>1272074</v>
      </c>
      <c r="AF1629" t="s">
        <v>69</v>
      </c>
      <c r="AG1629" t="s">
        <v>58</v>
      </c>
      <c r="AH1629" t="s">
        <v>55</v>
      </c>
      <c r="AI1629" t="s">
        <v>270</v>
      </c>
    </row>
    <row r="1630" spans="1:35" x14ac:dyDescent="0.25">
      <c r="A1630" s="14" t="str">
        <f t="shared" si="25"/>
        <v>http://dodappwlsprd2.cloud.pge.com:8003/ilis_rpt/dailyeventlogdetail.jsp?odbeventlogid=17-0037112&amp;numberofmonths=24&amp;showchangehistorylog=1</v>
      </c>
      <c r="B1630" s="15" t="str">
        <f>HYPERLINK(A1630,V1630)</f>
        <v>17-0037112</v>
      </c>
      <c r="C1630" t="s">
        <v>1526</v>
      </c>
      <c r="D1630" t="s">
        <v>1527</v>
      </c>
      <c r="E1630" t="s">
        <v>84</v>
      </c>
      <c r="F1630" t="s">
        <v>1851</v>
      </c>
      <c r="G1630" s="2">
        <v>192381102</v>
      </c>
      <c r="H1630" t="s">
        <v>61</v>
      </c>
      <c r="I1630" s="3">
        <v>1929</v>
      </c>
      <c r="J1630">
        <v>20170406</v>
      </c>
      <c r="K1630" s="4">
        <v>540</v>
      </c>
      <c r="L1630">
        <v>1745261</v>
      </c>
      <c r="M1630" s="5">
        <v>1760</v>
      </c>
      <c r="N1630" t="s">
        <v>44</v>
      </c>
      <c r="O1630" t="s">
        <v>45</v>
      </c>
      <c r="P1630" t="s">
        <v>281</v>
      </c>
      <c r="Q1630" s="5">
        <v>7</v>
      </c>
      <c r="R1630" s="5">
        <v>12320</v>
      </c>
      <c r="S1630" t="s">
        <v>277</v>
      </c>
      <c r="T1630" t="s">
        <v>65</v>
      </c>
      <c r="U1630" t="s">
        <v>49</v>
      </c>
      <c r="V1630" t="s">
        <v>2146</v>
      </c>
      <c r="W1630" t="s">
        <v>51</v>
      </c>
      <c r="X1630" t="s">
        <v>52</v>
      </c>
      <c r="Y1630">
        <v>0</v>
      </c>
      <c r="Z1630" t="s">
        <v>53</v>
      </c>
      <c r="AA1630">
        <v>2017</v>
      </c>
      <c r="AB1630" t="s">
        <v>54</v>
      </c>
      <c r="AC1630" t="s">
        <v>55</v>
      </c>
      <c r="AD1630" t="s">
        <v>68</v>
      </c>
      <c r="AE1630">
        <v>1271378</v>
      </c>
      <c r="AF1630" t="s">
        <v>69</v>
      </c>
      <c r="AG1630" t="s">
        <v>58</v>
      </c>
      <c r="AH1630" t="s">
        <v>55</v>
      </c>
      <c r="AI1630" t="s">
        <v>270</v>
      </c>
    </row>
    <row r="1631" spans="1:35" x14ac:dyDescent="0.25">
      <c r="A1631" s="14" t="str">
        <f t="shared" si="25"/>
        <v>http://dodappwlsprd2.cloud.pge.com:8003/ilis_rpt/dailyeventlogdetail.jsp?odbeventlogid=17-0037472&amp;numberofmonths=24&amp;showchangehistorylog=1</v>
      </c>
      <c r="B1631" s="15" t="str">
        <f>HYPERLINK(A1631,V1631)</f>
        <v>17-0037472</v>
      </c>
      <c r="C1631" t="s">
        <v>1526</v>
      </c>
      <c r="D1631" t="s">
        <v>1527</v>
      </c>
      <c r="E1631" t="s">
        <v>84</v>
      </c>
      <c r="F1631" t="s">
        <v>1530</v>
      </c>
      <c r="G1631" s="2">
        <v>42981101</v>
      </c>
      <c r="H1631" t="s">
        <v>61</v>
      </c>
      <c r="I1631" s="3">
        <v>1719</v>
      </c>
      <c r="J1631">
        <v>20170406</v>
      </c>
      <c r="K1631" s="4">
        <v>1833</v>
      </c>
      <c r="L1631">
        <v>1745940</v>
      </c>
      <c r="M1631" s="5">
        <v>2472</v>
      </c>
      <c r="N1631" t="s">
        <v>44</v>
      </c>
      <c r="O1631" t="s">
        <v>45</v>
      </c>
      <c r="P1631" t="s">
        <v>281</v>
      </c>
      <c r="Q1631" s="5">
        <v>5</v>
      </c>
      <c r="R1631" s="5">
        <v>12360</v>
      </c>
      <c r="S1631" t="s">
        <v>283</v>
      </c>
      <c r="T1631" t="s">
        <v>65</v>
      </c>
      <c r="U1631" t="s">
        <v>49</v>
      </c>
      <c r="V1631" t="s">
        <v>2147</v>
      </c>
      <c r="W1631" t="s">
        <v>51</v>
      </c>
      <c r="X1631" t="s">
        <v>52</v>
      </c>
      <c r="Y1631">
        <v>0</v>
      </c>
      <c r="Z1631" t="s">
        <v>53</v>
      </c>
      <c r="AA1631">
        <v>2017</v>
      </c>
      <c r="AB1631" t="s">
        <v>54</v>
      </c>
      <c r="AC1631" t="s">
        <v>55</v>
      </c>
      <c r="AD1631" t="s">
        <v>68</v>
      </c>
      <c r="AE1631">
        <v>1271687</v>
      </c>
      <c r="AF1631" t="s">
        <v>69</v>
      </c>
      <c r="AG1631" t="s">
        <v>58</v>
      </c>
      <c r="AH1631" t="s">
        <v>55</v>
      </c>
      <c r="AI1631" t="s">
        <v>270</v>
      </c>
    </row>
    <row r="1632" spans="1:35" x14ac:dyDescent="0.25">
      <c r="A1632" s="14" t="str">
        <f t="shared" si="25"/>
        <v>http://dodappwlsprd2.cloud.pge.com:8003/ilis_rpt/dailyeventlogdetail.jsp?odbeventlogid=17-0037475&amp;numberofmonths=24&amp;showchangehistorylog=1</v>
      </c>
      <c r="B1632" s="15" t="str">
        <f>HYPERLINK(A1632,V1632)</f>
        <v>17-0037475</v>
      </c>
      <c r="C1632" t="s">
        <v>1526</v>
      </c>
      <c r="D1632" t="s">
        <v>1527</v>
      </c>
      <c r="E1632" t="s">
        <v>84</v>
      </c>
      <c r="F1632" t="s">
        <v>1530</v>
      </c>
      <c r="G1632" s="2">
        <v>42981101</v>
      </c>
      <c r="H1632" t="s">
        <v>61</v>
      </c>
      <c r="I1632" s="3">
        <v>6645</v>
      </c>
      <c r="J1632">
        <v>20170406</v>
      </c>
      <c r="K1632" s="4">
        <v>1910</v>
      </c>
      <c r="L1632">
        <v>1746107</v>
      </c>
      <c r="M1632" s="5">
        <v>1310</v>
      </c>
      <c r="N1632" t="s">
        <v>44</v>
      </c>
      <c r="O1632" t="s">
        <v>62</v>
      </c>
      <c r="P1632" t="s">
        <v>63</v>
      </c>
      <c r="Q1632" s="5">
        <v>12</v>
      </c>
      <c r="R1632" s="5">
        <v>15720</v>
      </c>
      <c r="S1632" t="s">
        <v>283</v>
      </c>
      <c r="T1632" t="s">
        <v>65</v>
      </c>
      <c r="U1632" t="s">
        <v>49</v>
      </c>
      <c r="V1632" t="s">
        <v>2148</v>
      </c>
      <c r="W1632" t="s">
        <v>51</v>
      </c>
      <c r="X1632" t="s">
        <v>52</v>
      </c>
      <c r="Y1632">
        <v>0</v>
      </c>
      <c r="Z1632" t="s">
        <v>53</v>
      </c>
      <c r="AA1632">
        <v>2017</v>
      </c>
      <c r="AB1632" t="s">
        <v>54</v>
      </c>
      <c r="AC1632" t="s">
        <v>55</v>
      </c>
      <c r="AD1632" t="s">
        <v>68</v>
      </c>
      <c r="AE1632">
        <v>1271691</v>
      </c>
      <c r="AF1632" t="s">
        <v>69</v>
      </c>
      <c r="AG1632" t="s">
        <v>58</v>
      </c>
      <c r="AH1632" t="s">
        <v>55</v>
      </c>
      <c r="AI1632" t="s">
        <v>270</v>
      </c>
    </row>
    <row r="1633" spans="1:35" x14ac:dyDescent="0.25">
      <c r="A1633" s="14" t="str">
        <f t="shared" si="25"/>
        <v>http://dodappwlsprd2.cloud.pge.com:8003/ilis_rpt/dailyeventlogdetail.jsp?odbeventlogid=17-0037495&amp;numberofmonths=24&amp;showchangehistorylog=1</v>
      </c>
      <c r="B1633" s="15" t="str">
        <f>HYPERLINK(A1633,V1633)</f>
        <v>17-0037495</v>
      </c>
      <c r="C1633" t="s">
        <v>1526</v>
      </c>
      <c r="D1633" t="s">
        <v>1527</v>
      </c>
      <c r="E1633" t="s">
        <v>84</v>
      </c>
      <c r="F1633" t="s">
        <v>1530</v>
      </c>
      <c r="G1633" s="2">
        <v>42981101</v>
      </c>
      <c r="H1633" t="s">
        <v>61</v>
      </c>
      <c r="I1633" s="3">
        <v>3041</v>
      </c>
      <c r="J1633">
        <v>20170406</v>
      </c>
      <c r="K1633" s="4">
        <v>2029</v>
      </c>
      <c r="L1633">
        <v>1746809</v>
      </c>
      <c r="M1633" s="5">
        <v>1055</v>
      </c>
      <c r="N1633" t="s">
        <v>44</v>
      </c>
      <c r="O1633" t="s">
        <v>62</v>
      </c>
      <c r="P1633" t="s">
        <v>63</v>
      </c>
      <c r="Q1633" s="5">
        <v>30</v>
      </c>
      <c r="R1633" s="5">
        <v>31650</v>
      </c>
      <c r="S1633" t="s">
        <v>2149</v>
      </c>
      <c r="T1633" t="s">
        <v>65</v>
      </c>
      <c r="U1633" t="s">
        <v>49</v>
      </c>
      <c r="V1633" t="s">
        <v>2150</v>
      </c>
      <c r="W1633" t="s">
        <v>51</v>
      </c>
      <c r="X1633" t="s">
        <v>52</v>
      </c>
      <c r="Y1633">
        <v>0</v>
      </c>
      <c r="Z1633" t="s">
        <v>53</v>
      </c>
      <c r="AA1633">
        <v>2017</v>
      </c>
      <c r="AB1633" t="s">
        <v>54</v>
      </c>
      <c r="AC1633" t="s">
        <v>55</v>
      </c>
      <c r="AD1633" t="s">
        <v>68</v>
      </c>
      <c r="AE1633">
        <v>1271711</v>
      </c>
      <c r="AF1633" t="s">
        <v>69</v>
      </c>
      <c r="AG1633" t="s">
        <v>58</v>
      </c>
      <c r="AH1633" t="s">
        <v>55</v>
      </c>
      <c r="AI1633" t="s">
        <v>270</v>
      </c>
    </row>
    <row r="1634" spans="1:35" x14ac:dyDescent="0.25">
      <c r="A1634" s="14" t="str">
        <f t="shared" si="25"/>
        <v>http://dodappwlsprd2.cloud.pge.com:8003/ilis_rpt/dailyeventlogdetail.jsp?odbeventlogid=17-0037728&amp;numberofmonths=24&amp;showchangehistorylog=1</v>
      </c>
      <c r="B1634" s="15" t="str">
        <f>HYPERLINK(A1634,V1634)</f>
        <v>17-0037728</v>
      </c>
      <c r="C1634" t="s">
        <v>1526</v>
      </c>
      <c r="D1634" t="s">
        <v>1527</v>
      </c>
      <c r="E1634" t="s">
        <v>84</v>
      </c>
      <c r="F1634" t="s">
        <v>1530</v>
      </c>
      <c r="G1634" s="2">
        <v>42981101</v>
      </c>
      <c r="H1634" t="s">
        <v>61</v>
      </c>
      <c r="I1634" s="3">
        <v>8639</v>
      </c>
      <c r="J1634">
        <v>20170406</v>
      </c>
      <c r="K1634" s="4">
        <v>1924</v>
      </c>
      <c r="L1634">
        <v>1746221</v>
      </c>
      <c r="M1634" s="5">
        <v>2544</v>
      </c>
      <c r="N1634" t="s">
        <v>44</v>
      </c>
      <c r="O1634" t="s">
        <v>62</v>
      </c>
      <c r="P1634" t="s">
        <v>63</v>
      </c>
      <c r="Q1634" s="5">
        <v>6</v>
      </c>
      <c r="R1634" s="5">
        <v>15264</v>
      </c>
      <c r="S1634" t="s">
        <v>298</v>
      </c>
      <c r="T1634" t="s">
        <v>65</v>
      </c>
      <c r="U1634" t="s">
        <v>49</v>
      </c>
      <c r="V1634" t="s">
        <v>2151</v>
      </c>
      <c r="W1634" t="s">
        <v>51</v>
      </c>
      <c r="X1634" t="s">
        <v>52</v>
      </c>
      <c r="Y1634">
        <v>0</v>
      </c>
      <c r="Z1634" t="s">
        <v>53</v>
      </c>
      <c r="AA1634">
        <v>2017</v>
      </c>
      <c r="AB1634" t="s">
        <v>54</v>
      </c>
      <c r="AC1634" t="s">
        <v>55</v>
      </c>
      <c r="AD1634" t="s">
        <v>88</v>
      </c>
      <c r="AE1634">
        <v>1271923</v>
      </c>
      <c r="AF1634" t="s">
        <v>69</v>
      </c>
      <c r="AG1634" t="s">
        <v>58</v>
      </c>
      <c r="AH1634" t="s">
        <v>55</v>
      </c>
      <c r="AI1634" t="s">
        <v>270</v>
      </c>
    </row>
    <row r="1635" spans="1:35" x14ac:dyDescent="0.25">
      <c r="A1635" s="14" t="str">
        <f t="shared" si="25"/>
        <v>http://dodappwlsprd2.cloud.pge.com:8003/ilis_rpt/dailyeventlogdetail.jsp?odbeventlogid=17-0036882&amp;numberofmonths=24&amp;showchangehistorylog=1</v>
      </c>
      <c r="B1635" s="15" t="str">
        <f>HYPERLINK(A1635,V1635)</f>
        <v>17-0036882</v>
      </c>
      <c r="C1635" t="s">
        <v>1526</v>
      </c>
      <c r="D1635" t="s">
        <v>1527</v>
      </c>
      <c r="E1635" t="s">
        <v>84</v>
      </c>
      <c r="F1635" t="s">
        <v>1535</v>
      </c>
      <c r="G1635" s="2">
        <v>42761101</v>
      </c>
      <c r="H1635" t="s">
        <v>61</v>
      </c>
      <c r="I1635" s="3">
        <v>8595</v>
      </c>
      <c r="J1635">
        <v>20170406</v>
      </c>
      <c r="K1635" s="4">
        <v>25</v>
      </c>
      <c r="L1635">
        <v>1745025</v>
      </c>
      <c r="M1635" s="5">
        <v>278</v>
      </c>
      <c r="N1635" t="s">
        <v>44</v>
      </c>
      <c r="O1635" t="s">
        <v>62</v>
      </c>
      <c r="P1635" t="s">
        <v>63</v>
      </c>
      <c r="Q1635" s="5">
        <v>2</v>
      </c>
      <c r="R1635" s="5">
        <v>556</v>
      </c>
      <c r="S1635" t="s">
        <v>332</v>
      </c>
      <c r="T1635" t="s">
        <v>65</v>
      </c>
      <c r="U1635" t="s">
        <v>49</v>
      </c>
      <c r="V1635" t="s">
        <v>2152</v>
      </c>
      <c r="W1635" t="s">
        <v>51</v>
      </c>
      <c r="X1635" t="s">
        <v>52</v>
      </c>
      <c r="Y1635">
        <v>42984508</v>
      </c>
      <c r="Z1635" t="s">
        <v>53</v>
      </c>
      <c r="AA1635">
        <v>2017</v>
      </c>
      <c r="AB1635" t="s">
        <v>54</v>
      </c>
      <c r="AC1635" t="s">
        <v>55</v>
      </c>
      <c r="AD1635" t="s">
        <v>68</v>
      </c>
      <c r="AE1635">
        <v>1271234</v>
      </c>
      <c r="AF1635" t="s">
        <v>69</v>
      </c>
      <c r="AG1635" t="s">
        <v>58</v>
      </c>
      <c r="AH1635" t="s">
        <v>55</v>
      </c>
      <c r="AI1635" t="s">
        <v>270</v>
      </c>
    </row>
    <row r="1636" spans="1:35" x14ac:dyDescent="0.25">
      <c r="A1636" s="14" t="str">
        <f t="shared" si="25"/>
        <v>http://dodappwlsprd2.cloud.pge.com:8003/ilis_rpt/dailyeventlogdetail.jsp?odbeventlogid=17-0037309&amp;numberofmonths=24&amp;showchangehistorylog=1</v>
      </c>
      <c r="B1636" s="15" t="str">
        <f>HYPERLINK(A1636,V1636)</f>
        <v>17-0037309</v>
      </c>
      <c r="C1636" t="s">
        <v>1526</v>
      </c>
      <c r="D1636" t="s">
        <v>1527</v>
      </c>
      <c r="E1636" t="s">
        <v>84</v>
      </c>
      <c r="F1636" t="s">
        <v>1535</v>
      </c>
      <c r="G1636" s="2">
        <v>42761101</v>
      </c>
      <c r="H1636" t="s">
        <v>61</v>
      </c>
      <c r="I1636" s="3">
        <v>6069</v>
      </c>
      <c r="J1636">
        <v>20170406</v>
      </c>
      <c r="K1636" s="4">
        <v>1902</v>
      </c>
      <c r="L1636">
        <v>1746177</v>
      </c>
      <c r="M1636" s="5">
        <v>2734</v>
      </c>
      <c r="N1636" t="s">
        <v>44</v>
      </c>
      <c r="O1636" t="s">
        <v>62</v>
      </c>
      <c r="P1636" t="s">
        <v>63</v>
      </c>
      <c r="Q1636" s="5">
        <v>52</v>
      </c>
      <c r="R1636" s="5">
        <v>78664</v>
      </c>
      <c r="S1636" t="s">
        <v>290</v>
      </c>
      <c r="T1636" t="s">
        <v>65</v>
      </c>
      <c r="U1636" t="s">
        <v>49</v>
      </c>
      <c r="V1636" t="s">
        <v>2153</v>
      </c>
      <c r="W1636" t="s">
        <v>51</v>
      </c>
      <c r="X1636" t="s">
        <v>52</v>
      </c>
      <c r="Y1636">
        <v>0</v>
      </c>
      <c r="Z1636" t="s">
        <v>53</v>
      </c>
      <c r="AA1636">
        <v>2017</v>
      </c>
      <c r="AB1636" t="s">
        <v>54</v>
      </c>
      <c r="AC1636" t="s">
        <v>55</v>
      </c>
      <c r="AD1636" t="s">
        <v>117</v>
      </c>
      <c r="AE1636">
        <v>1271525</v>
      </c>
      <c r="AF1636" t="s">
        <v>69</v>
      </c>
      <c r="AG1636" t="s">
        <v>58</v>
      </c>
      <c r="AH1636" t="s">
        <v>55</v>
      </c>
      <c r="AI1636" t="s">
        <v>270</v>
      </c>
    </row>
    <row r="1637" spans="1:35" x14ac:dyDescent="0.25">
      <c r="A1637" s="14" t="str">
        <f t="shared" si="25"/>
        <v>http://dodappwlsprd2.cloud.pge.com:8003/ilis_rpt/dailyeventlogdetail.jsp?odbeventlogid=17-0037511&amp;numberofmonths=24&amp;showchangehistorylog=1</v>
      </c>
      <c r="B1637" s="15" t="str">
        <f>HYPERLINK(A1637,V1637)</f>
        <v>17-0037511</v>
      </c>
      <c r="C1637" t="s">
        <v>1526</v>
      </c>
      <c r="D1637" t="s">
        <v>1527</v>
      </c>
      <c r="E1637" t="s">
        <v>84</v>
      </c>
      <c r="F1637" t="s">
        <v>1535</v>
      </c>
      <c r="G1637" s="2">
        <v>42761101</v>
      </c>
      <c r="H1637" t="s">
        <v>61</v>
      </c>
      <c r="I1637" s="3">
        <v>3015</v>
      </c>
      <c r="J1637">
        <v>20170406</v>
      </c>
      <c r="K1637" s="4">
        <v>2306</v>
      </c>
      <c r="L1637">
        <v>1748639</v>
      </c>
      <c r="M1637" s="5">
        <v>2524</v>
      </c>
      <c r="N1637" t="s">
        <v>44</v>
      </c>
      <c r="O1637" t="s">
        <v>62</v>
      </c>
      <c r="P1637" t="s">
        <v>63</v>
      </c>
      <c r="Q1637" s="5">
        <v>10</v>
      </c>
      <c r="R1637" s="5">
        <v>25240</v>
      </c>
      <c r="S1637" t="s">
        <v>283</v>
      </c>
      <c r="T1637" t="s">
        <v>65</v>
      </c>
      <c r="U1637" t="s">
        <v>49</v>
      </c>
      <c r="V1637" t="s">
        <v>2154</v>
      </c>
      <c r="W1637" t="s">
        <v>51</v>
      </c>
      <c r="X1637" t="s">
        <v>52</v>
      </c>
      <c r="Y1637">
        <v>0</v>
      </c>
      <c r="Z1637" t="s">
        <v>53</v>
      </c>
      <c r="AA1637">
        <v>2017</v>
      </c>
      <c r="AB1637" t="s">
        <v>54</v>
      </c>
      <c r="AC1637" t="s">
        <v>55</v>
      </c>
      <c r="AD1637" t="s">
        <v>68</v>
      </c>
      <c r="AE1637">
        <v>1271728</v>
      </c>
      <c r="AF1637" t="s">
        <v>69</v>
      </c>
      <c r="AG1637" t="s">
        <v>58</v>
      </c>
      <c r="AH1637" t="s">
        <v>55</v>
      </c>
      <c r="AI1637" t="s">
        <v>270</v>
      </c>
    </row>
    <row r="1638" spans="1:35" x14ac:dyDescent="0.25">
      <c r="A1638" s="14" t="str">
        <f t="shared" si="25"/>
        <v>http://dodappwlsprd2.cloud.pge.com:8003/ilis_rpt/dailyeventlogdetail.jsp?odbeventlogid=17-0037500&amp;numberofmonths=24&amp;showchangehistorylog=1</v>
      </c>
      <c r="B1638" s="15" t="str">
        <f>HYPERLINK(A1638,V1638)</f>
        <v>17-0037500</v>
      </c>
      <c r="C1638" t="s">
        <v>1526</v>
      </c>
      <c r="D1638" t="s">
        <v>1527</v>
      </c>
      <c r="E1638" t="s">
        <v>84</v>
      </c>
      <c r="F1638" t="s">
        <v>1538</v>
      </c>
      <c r="G1638" s="2">
        <v>42761102</v>
      </c>
      <c r="H1638" t="s">
        <v>265</v>
      </c>
      <c r="I1638" s="3" t="s">
        <v>2155</v>
      </c>
      <c r="J1638">
        <v>20170406</v>
      </c>
      <c r="K1638" s="4">
        <v>1914</v>
      </c>
      <c r="L1638">
        <v>1749127</v>
      </c>
      <c r="M1638" s="5">
        <v>1476</v>
      </c>
      <c r="N1638" t="s">
        <v>44</v>
      </c>
      <c r="O1638" t="s">
        <v>62</v>
      </c>
      <c r="P1638" t="s">
        <v>63</v>
      </c>
      <c r="Q1638" s="5">
        <v>1</v>
      </c>
      <c r="R1638" s="5">
        <v>1476</v>
      </c>
      <c r="S1638" t="s">
        <v>298</v>
      </c>
      <c r="T1638" t="s">
        <v>65</v>
      </c>
      <c r="U1638" t="s">
        <v>49</v>
      </c>
      <c r="V1638" t="s">
        <v>2156</v>
      </c>
      <c r="W1638" t="s">
        <v>51</v>
      </c>
      <c r="X1638" t="s">
        <v>52</v>
      </c>
      <c r="Y1638">
        <v>0</v>
      </c>
      <c r="Z1638" t="s">
        <v>53</v>
      </c>
      <c r="AA1638">
        <v>2017</v>
      </c>
      <c r="AB1638" t="s">
        <v>54</v>
      </c>
      <c r="AC1638" t="s">
        <v>55</v>
      </c>
      <c r="AD1638" t="s">
        <v>68</v>
      </c>
      <c r="AE1638">
        <v>1271718</v>
      </c>
      <c r="AF1638" t="s">
        <v>69</v>
      </c>
      <c r="AG1638" t="s">
        <v>58</v>
      </c>
      <c r="AH1638" t="s">
        <v>55</v>
      </c>
      <c r="AI1638" t="s">
        <v>270</v>
      </c>
    </row>
    <row r="1639" spans="1:35" x14ac:dyDescent="0.25">
      <c r="A1639" s="14" t="str">
        <f t="shared" si="25"/>
        <v>http://dodappwlsprd2.cloud.pge.com:8003/ilis_rpt/dailyeventlogdetail.jsp?odbeventlogid=17-0036890&amp;numberofmonths=24&amp;showchangehistorylog=1</v>
      </c>
      <c r="B1639" s="15" t="str">
        <f>HYPERLINK(A1639,V1639)</f>
        <v>17-0036890</v>
      </c>
      <c r="C1639" t="s">
        <v>1526</v>
      </c>
      <c r="D1639" t="s">
        <v>1527</v>
      </c>
      <c r="E1639" t="s">
        <v>84</v>
      </c>
      <c r="F1639" t="s">
        <v>1667</v>
      </c>
      <c r="G1639" s="2">
        <v>192311141</v>
      </c>
      <c r="H1639" t="s">
        <v>42</v>
      </c>
      <c r="I1639" s="3">
        <v>95324</v>
      </c>
      <c r="J1639">
        <v>20170406</v>
      </c>
      <c r="K1639" s="4">
        <v>137</v>
      </c>
      <c r="L1639">
        <v>1745074</v>
      </c>
      <c r="M1639" s="5">
        <v>516</v>
      </c>
      <c r="N1639" t="s">
        <v>44</v>
      </c>
      <c r="O1639" t="s">
        <v>62</v>
      </c>
      <c r="P1639" t="s">
        <v>63</v>
      </c>
      <c r="Q1639" s="5">
        <v>223</v>
      </c>
      <c r="R1639" s="5">
        <v>114508</v>
      </c>
      <c r="S1639" t="s">
        <v>561</v>
      </c>
      <c r="T1639" t="s">
        <v>65</v>
      </c>
      <c r="U1639" t="s">
        <v>49</v>
      </c>
      <c r="V1639" t="s">
        <v>2157</v>
      </c>
      <c r="W1639" t="s">
        <v>51</v>
      </c>
      <c r="X1639" t="s">
        <v>52</v>
      </c>
      <c r="Y1639">
        <v>0</v>
      </c>
      <c r="Z1639" t="s">
        <v>53</v>
      </c>
      <c r="AA1639">
        <v>2017</v>
      </c>
      <c r="AB1639" t="s">
        <v>54</v>
      </c>
      <c r="AC1639" t="s">
        <v>55</v>
      </c>
      <c r="AD1639" t="s">
        <v>68</v>
      </c>
      <c r="AE1639">
        <v>1271243</v>
      </c>
      <c r="AF1639" t="s">
        <v>69</v>
      </c>
      <c r="AG1639" t="s">
        <v>58</v>
      </c>
      <c r="AH1639" t="s">
        <v>55</v>
      </c>
      <c r="AI1639" t="s">
        <v>270</v>
      </c>
    </row>
    <row r="1640" spans="1:35" x14ac:dyDescent="0.25">
      <c r="A1640" s="14" t="str">
        <f t="shared" si="25"/>
        <v>http://dodappwlsprd2.cloud.pge.com:8003/ilis_rpt/dailyeventlogdetail.jsp?odbeventlogid=17-0037421&amp;numberofmonths=24&amp;showchangehistorylog=1</v>
      </c>
      <c r="B1640" s="15" t="str">
        <f>HYPERLINK(A1640,V1640)</f>
        <v>17-0037421</v>
      </c>
      <c r="C1640" t="s">
        <v>1526</v>
      </c>
      <c r="D1640" t="s">
        <v>1527</v>
      </c>
      <c r="E1640" t="s">
        <v>84</v>
      </c>
      <c r="F1640" t="s">
        <v>1622</v>
      </c>
      <c r="G1640" s="2">
        <v>42841111</v>
      </c>
      <c r="H1640" t="s">
        <v>75</v>
      </c>
      <c r="I1640" s="3" t="s">
        <v>2158</v>
      </c>
      <c r="J1640">
        <v>20170406</v>
      </c>
      <c r="K1640" s="4">
        <v>2013</v>
      </c>
      <c r="L1640">
        <v>1748482</v>
      </c>
      <c r="M1640" s="5">
        <v>1090</v>
      </c>
      <c r="N1640" t="s">
        <v>44</v>
      </c>
      <c r="O1640" t="s">
        <v>62</v>
      </c>
      <c r="P1640" t="s">
        <v>63</v>
      </c>
      <c r="Q1640" s="5">
        <v>1039</v>
      </c>
      <c r="R1640" s="5">
        <v>975240</v>
      </c>
      <c r="S1640" t="s">
        <v>298</v>
      </c>
      <c r="T1640" t="s">
        <v>65</v>
      </c>
      <c r="U1640" t="s">
        <v>49</v>
      </c>
      <c r="V1640" t="s">
        <v>2159</v>
      </c>
      <c r="W1640" t="s">
        <v>51</v>
      </c>
      <c r="X1640" t="s">
        <v>52</v>
      </c>
      <c r="Y1640">
        <v>0</v>
      </c>
      <c r="Z1640" t="s">
        <v>53</v>
      </c>
      <c r="AA1640">
        <v>2017</v>
      </c>
      <c r="AB1640" t="s">
        <v>54</v>
      </c>
      <c r="AC1640" t="s">
        <v>55</v>
      </c>
      <c r="AD1640" t="s">
        <v>68</v>
      </c>
      <c r="AE1640">
        <v>1271634</v>
      </c>
      <c r="AF1640" t="s">
        <v>69</v>
      </c>
      <c r="AG1640" t="s">
        <v>58</v>
      </c>
      <c r="AH1640" t="s">
        <v>55</v>
      </c>
      <c r="AI1640" t="s">
        <v>55</v>
      </c>
    </row>
    <row r="1641" spans="1:35" x14ac:dyDescent="0.25">
      <c r="A1641" s="14" t="str">
        <f t="shared" si="25"/>
        <v>http://dodappwlsprd2.cloud.pge.com:8003/ilis_rpt/dailyeventlogdetail.jsp?odbeventlogid=17-0037246&amp;numberofmonths=24&amp;showchangehistorylog=1</v>
      </c>
      <c r="B1641" s="15" t="str">
        <f>HYPERLINK(A1641,V1641)</f>
        <v>17-0037246</v>
      </c>
      <c r="C1641" t="s">
        <v>1526</v>
      </c>
      <c r="D1641" t="s">
        <v>1527</v>
      </c>
      <c r="E1641" t="s">
        <v>84</v>
      </c>
      <c r="F1641" t="s">
        <v>1626</v>
      </c>
      <c r="G1641" s="2">
        <v>42841112</v>
      </c>
      <c r="H1641" t="s">
        <v>42</v>
      </c>
      <c r="I1641" s="3">
        <v>1294</v>
      </c>
      <c r="J1641">
        <v>20170406</v>
      </c>
      <c r="K1641" s="4">
        <v>1725</v>
      </c>
      <c r="L1641">
        <v>1745838</v>
      </c>
      <c r="M1641" s="5">
        <v>2964</v>
      </c>
      <c r="N1641" t="s">
        <v>44</v>
      </c>
      <c r="O1641" t="s">
        <v>62</v>
      </c>
      <c r="P1641" t="s">
        <v>63</v>
      </c>
      <c r="Q1641" s="5">
        <v>624</v>
      </c>
      <c r="R1641" s="5">
        <v>166036</v>
      </c>
      <c r="S1641" t="s">
        <v>283</v>
      </c>
      <c r="T1641" t="s">
        <v>65</v>
      </c>
      <c r="U1641" t="s">
        <v>49</v>
      </c>
      <c r="V1641" t="s">
        <v>2160</v>
      </c>
      <c r="W1641" t="s">
        <v>51</v>
      </c>
      <c r="X1641" t="s">
        <v>52</v>
      </c>
      <c r="Y1641">
        <v>0</v>
      </c>
      <c r="Z1641" t="s">
        <v>53</v>
      </c>
      <c r="AA1641">
        <v>2017</v>
      </c>
      <c r="AB1641" t="s">
        <v>54</v>
      </c>
      <c r="AC1641" t="s">
        <v>55</v>
      </c>
      <c r="AD1641" t="s">
        <v>88</v>
      </c>
      <c r="AE1641">
        <v>1271465</v>
      </c>
      <c r="AF1641" t="s">
        <v>69</v>
      </c>
      <c r="AG1641" t="s">
        <v>58</v>
      </c>
      <c r="AH1641" t="s">
        <v>55</v>
      </c>
      <c r="AI1641" t="s">
        <v>270</v>
      </c>
    </row>
    <row r="1642" spans="1:35" x14ac:dyDescent="0.25">
      <c r="A1642" s="14" t="str">
        <f t="shared" si="25"/>
        <v>http://dodappwlsprd2.cloud.pge.com:8003/ilis_rpt/dailyeventlogdetail.jsp?odbeventlogid=17-0037463&amp;numberofmonths=24&amp;showchangehistorylog=1</v>
      </c>
      <c r="B1642" s="15" t="str">
        <f>HYPERLINK(A1642,V1642)</f>
        <v>17-0037463</v>
      </c>
      <c r="C1642" t="s">
        <v>1526</v>
      </c>
      <c r="D1642" t="s">
        <v>1527</v>
      </c>
      <c r="E1642" t="s">
        <v>84</v>
      </c>
      <c r="F1642" t="s">
        <v>1626</v>
      </c>
      <c r="G1642" s="2">
        <v>42841112</v>
      </c>
      <c r="H1642" t="s">
        <v>61</v>
      </c>
      <c r="I1642" s="3">
        <v>5621</v>
      </c>
      <c r="J1642">
        <v>20170406</v>
      </c>
      <c r="K1642" s="4">
        <v>2043</v>
      </c>
      <c r="L1642">
        <v>1747039</v>
      </c>
      <c r="M1642" s="5">
        <v>2393</v>
      </c>
      <c r="N1642" t="s">
        <v>44</v>
      </c>
      <c r="O1642" t="s">
        <v>62</v>
      </c>
      <c r="P1642" t="s">
        <v>63</v>
      </c>
      <c r="Q1642" s="5">
        <v>16</v>
      </c>
      <c r="R1642" s="5">
        <v>38288</v>
      </c>
      <c r="S1642" t="s">
        <v>298</v>
      </c>
      <c r="T1642" t="s">
        <v>65</v>
      </c>
      <c r="U1642" t="s">
        <v>49</v>
      </c>
      <c r="V1642" t="s">
        <v>2161</v>
      </c>
      <c r="W1642" t="s">
        <v>51</v>
      </c>
      <c r="X1642" t="s">
        <v>52</v>
      </c>
      <c r="Y1642">
        <v>0</v>
      </c>
      <c r="Z1642" t="s">
        <v>53</v>
      </c>
      <c r="AA1642">
        <v>2017</v>
      </c>
      <c r="AB1642" t="s">
        <v>54</v>
      </c>
      <c r="AC1642" t="s">
        <v>55</v>
      </c>
      <c r="AD1642" t="s">
        <v>68</v>
      </c>
      <c r="AE1642">
        <v>1271677</v>
      </c>
      <c r="AF1642" t="s">
        <v>69</v>
      </c>
      <c r="AG1642" t="s">
        <v>58</v>
      </c>
      <c r="AH1642" t="s">
        <v>55</v>
      </c>
      <c r="AI1642" t="s">
        <v>270</v>
      </c>
    </row>
    <row r="1643" spans="1:35" x14ac:dyDescent="0.25">
      <c r="A1643" s="14" t="str">
        <f t="shared" si="25"/>
        <v>http://dodappwlsprd2.cloud.pge.com:8003/ilis_rpt/dailyeventlogdetail.jsp?odbeventlogid=17-0036920&amp;numberofmonths=24&amp;showchangehistorylog=1</v>
      </c>
      <c r="B1643" s="15" t="str">
        <f>HYPERLINK(A1643,V1643)</f>
        <v>17-0036920</v>
      </c>
      <c r="C1643" t="s">
        <v>1526</v>
      </c>
      <c r="D1643" t="s">
        <v>1527</v>
      </c>
      <c r="E1643" t="s">
        <v>84</v>
      </c>
      <c r="F1643" t="s">
        <v>1790</v>
      </c>
      <c r="G1643" s="2">
        <v>192431109</v>
      </c>
      <c r="H1643" t="s">
        <v>61</v>
      </c>
      <c r="I1643" s="3">
        <v>6671</v>
      </c>
      <c r="J1643">
        <v>20170406</v>
      </c>
      <c r="K1643" s="4">
        <v>231</v>
      </c>
      <c r="L1643">
        <v>1745200</v>
      </c>
      <c r="M1643" s="5">
        <v>514</v>
      </c>
      <c r="N1643" t="s">
        <v>44</v>
      </c>
      <c r="O1643" t="s">
        <v>62</v>
      </c>
      <c r="P1643" t="s">
        <v>63</v>
      </c>
      <c r="Q1643" s="5">
        <v>15</v>
      </c>
      <c r="R1643" s="5">
        <v>7710</v>
      </c>
      <c r="S1643" t="s">
        <v>1026</v>
      </c>
      <c r="T1643" t="s">
        <v>65</v>
      </c>
      <c r="U1643" t="s">
        <v>49</v>
      </c>
      <c r="V1643" t="s">
        <v>2162</v>
      </c>
      <c r="W1643" t="s">
        <v>51</v>
      </c>
      <c r="X1643" t="s">
        <v>52</v>
      </c>
      <c r="Y1643">
        <v>0</v>
      </c>
      <c r="Z1643" t="s">
        <v>53</v>
      </c>
      <c r="AA1643">
        <v>2017</v>
      </c>
      <c r="AB1643" t="s">
        <v>54</v>
      </c>
      <c r="AC1643" t="s">
        <v>55</v>
      </c>
      <c r="AD1643" t="s">
        <v>68</v>
      </c>
      <c r="AE1643">
        <v>1271269</v>
      </c>
      <c r="AF1643" t="s">
        <v>69</v>
      </c>
      <c r="AG1643" t="s">
        <v>58</v>
      </c>
      <c r="AH1643" t="s">
        <v>55</v>
      </c>
      <c r="AI1643" t="s">
        <v>270</v>
      </c>
    </row>
    <row r="1644" spans="1:35" x14ac:dyDescent="0.25">
      <c r="A1644" s="14" t="str">
        <f t="shared" si="25"/>
        <v>http://dodappwlsprd2.cloud.pge.com:8003/ilis_rpt/dailyeventlogdetail.jsp?odbeventlogid=17-0037151&amp;numberofmonths=24&amp;showchangehistorylog=1</v>
      </c>
      <c r="B1644" s="15" t="str">
        <f>HYPERLINK(A1644,V1644)</f>
        <v>17-0037151</v>
      </c>
      <c r="C1644" t="s">
        <v>1526</v>
      </c>
      <c r="D1644" t="s">
        <v>1527</v>
      </c>
      <c r="E1644" t="s">
        <v>84</v>
      </c>
      <c r="F1644" t="s">
        <v>1740</v>
      </c>
      <c r="G1644" s="2">
        <v>192401101</v>
      </c>
      <c r="H1644" t="s">
        <v>61</v>
      </c>
      <c r="I1644" s="3">
        <v>3073</v>
      </c>
      <c r="J1644">
        <v>20170406</v>
      </c>
      <c r="K1644" s="4">
        <v>1334</v>
      </c>
      <c r="L1644">
        <v>1745565</v>
      </c>
      <c r="M1644" s="5">
        <v>356</v>
      </c>
      <c r="N1644" t="s">
        <v>44</v>
      </c>
      <c r="O1644" t="s">
        <v>62</v>
      </c>
      <c r="P1644" t="s">
        <v>63</v>
      </c>
      <c r="Q1644" s="5">
        <v>170</v>
      </c>
      <c r="R1644" s="5">
        <v>60520</v>
      </c>
      <c r="S1644" t="s">
        <v>1829</v>
      </c>
      <c r="T1644" t="s">
        <v>65</v>
      </c>
      <c r="U1644" t="s">
        <v>49</v>
      </c>
      <c r="V1644" t="s">
        <v>2163</v>
      </c>
      <c r="W1644" t="s">
        <v>51</v>
      </c>
      <c r="X1644" t="s">
        <v>52</v>
      </c>
      <c r="Y1644">
        <v>0</v>
      </c>
      <c r="Z1644" t="s">
        <v>53</v>
      </c>
      <c r="AA1644">
        <v>2017</v>
      </c>
      <c r="AB1644" t="s">
        <v>54</v>
      </c>
      <c r="AC1644" t="s">
        <v>55</v>
      </c>
      <c r="AD1644" t="s">
        <v>68</v>
      </c>
      <c r="AE1644">
        <v>1271391</v>
      </c>
      <c r="AF1644" t="s">
        <v>69</v>
      </c>
      <c r="AG1644" t="s">
        <v>58</v>
      </c>
      <c r="AH1644" t="s">
        <v>55</v>
      </c>
      <c r="AI1644" t="s">
        <v>270</v>
      </c>
    </row>
    <row r="1645" spans="1:35" x14ac:dyDescent="0.25">
      <c r="A1645" s="14" t="str">
        <f t="shared" si="25"/>
        <v>http://dodappwlsprd2.cloud.pge.com:8003/ilis_rpt/dailyeventlogdetail.jsp?odbeventlogid=17-0037481&amp;numberofmonths=24&amp;showchangehistorylog=1</v>
      </c>
      <c r="B1645" s="15" t="str">
        <f>HYPERLINK(A1645,V1645)</f>
        <v>17-0037481</v>
      </c>
      <c r="C1645" t="s">
        <v>1526</v>
      </c>
      <c r="D1645" t="s">
        <v>1527</v>
      </c>
      <c r="E1645" t="s">
        <v>40</v>
      </c>
      <c r="F1645" t="s">
        <v>1629</v>
      </c>
      <c r="G1645" s="2">
        <v>43311102</v>
      </c>
      <c r="H1645" t="s">
        <v>61</v>
      </c>
      <c r="I1645" s="3">
        <v>2307</v>
      </c>
      <c r="J1645">
        <v>20170406</v>
      </c>
      <c r="K1645" s="4">
        <v>2204</v>
      </c>
      <c r="L1645">
        <v>1748190</v>
      </c>
      <c r="M1645" s="5">
        <v>1006</v>
      </c>
      <c r="N1645" t="s">
        <v>44</v>
      </c>
      <c r="O1645" t="s">
        <v>62</v>
      </c>
      <c r="P1645" t="s">
        <v>63</v>
      </c>
      <c r="Q1645" s="5">
        <v>39</v>
      </c>
      <c r="R1645" s="5">
        <v>39234</v>
      </c>
      <c r="S1645" t="s">
        <v>298</v>
      </c>
      <c r="T1645" t="s">
        <v>65</v>
      </c>
      <c r="U1645" t="s">
        <v>49</v>
      </c>
      <c r="V1645" t="s">
        <v>2164</v>
      </c>
      <c r="W1645" t="s">
        <v>51</v>
      </c>
      <c r="X1645" t="s">
        <v>52</v>
      </c>
      <c r="Y1645">
        <v>0</v>
      </c>
      <c r="Z1645" t="s">
        <v>53</v>
      </c>
      <c r="AA1645">
        <v>2017</v>
      </c>
      <c r="AB1645" t="s">
        <v>54</v>
      </c>
      <c r="AC1645" t="s">
        <v>55</v>
      </c>
      <c r="AD1645" t="s">
        <v>68</v>
      </c>
      <c r="AE1645">
        <v>1271697</v>
      </c>
      <c r="AF1645" t="s">
        <v>69</v>
      </c>
      <c r="AG1645" t="s">
        <v>58</v>
      </c>
      <c r="AH1645" t="s">
        <v>55</v>
      </c>
      <c r="AI1645" t="s">
        <v>270</v>
      </c>
    </row>
    <row r="1646" spans="1:35" x14ac:dyDescent="0.25">
      <c r="A1646" s="14" t="str">
        <f t="shared" si="25"/>
        <v>http://dodappwlsprd2.cloud.pge.com:8003/ilis_rpt/dailyeventlogdetail.jsp?odbeventlogid=17-0036905&amp;numberofmonths=24&amp;showchangehistorylog=1</v>
      </c>
      <c r="B1646" s="15" t="str">
        <f>HYPERLINK(A1646,V1646)</f>
        <v>17-0036905</v>
      </c>
      <c r="C1646" t="s">
        <v>1526</v>
      </c>
      <c r="D1646" t="s">
        <v>1527</v>
      </c>
      <c r="E1646" t="s">
        <v>84</v>
      </c>
      <c r="F1646" t="s">
        <v>1558</v>
      </c>
      <c r="G1646" s="2">
        <v>192411101</v>
      </c>
      <c r="H1646" t="s">
        <v>42</v>
      </c>
      <c r="I1646" s="3">
        <v>2094</v>
      </c>
      <c r="J1646">
        <v>20170406</v>
      </c>
      <c r="K1646" s="4">
        <v>256</v>
      </c>
      <c r="L1646">
        <v>1745167</v>
      </c>
      <c r="M1646" s="5">
        <v>2511</v>
      </c>
      <c r="N1646" t="s">
        <v>44</v>
      </c>
      <c r="O1646" t="s">
        <v>62</v>
      </c>
      <c r="P1646" t="s">
        <v>63</v>
      </c>
      <c r="Q1646" s="5">
        <v>304</v>
      </c>
      <c r="R1646" s="5">
        <v>104424</v>
      </c>
      <c r="S1646" t="s">
        <v>332</v>
      </c>
      <c r="T1646" t="s">
        <v>65</v>
      </c>
      <c r="U1646" t="s">
        <v>49</v>
      </c>
      <c r="V1646" t="s">
        <v>2165</v>
      </c>
      <c r="W1646" t="s">
        <v>51</v>
      </c>
      <c r="X1646" t="s">
        <v>52</v>
      </c>
      <c r="Y1646">
        <v>0</v>
      </c>
      <c r="Z1646" t="s">
        <v>53</v>
      </c>
      <c r="AA1646">
        <v>2017</v>
      </c>
      <c r="AB1646" t="s">
        <v>54</v>
      </c>
      <c r="AC1646" t="s">
        <v>55</v>
      </c>
      <c r="AD1646" t="s">
        <v>117</v>
      </c>
      <c r="AE1646">
        <v>1271259</v>
      </c>
      <c r="AF1646" t="s">
        <v>69</v>
      </c>
      <c r="AG1646" t="s">
        <v>58</v>
      </c>
      <c r="AH1646" t="s">
        <v>55</v>
      </c>
      <c r="AI1646" t="s">
        <v>270</v>
      </c>
    </row>
    <row r="1647" spans="1:35" x14ac:dyDescent="0.25">
      <c r="A1647" s="14" t="str">
        <f t="shared" si="25"/>
        <v>http://dodappwlsprd2.cloud.pge.com:8003/ilis_rpt/dailyeventlogdetail.jsp?odbeventlogid=17-0037077&amp;numberofmonths=24&amp;showchangehistorylog=1</v>
      </c>
      <c r="B1647" s="15" t="str">
        <f>HYPERLINK(A1647,V1647)</f>
        <v>17-0037077</v>
      </c>
      <c r="C1647" t="s">
        <v>1526</v>
      </c>
      <c r="D1647" t="s">
        <v>1527</v>
      </c>
      <c r="E1647" t="s">
        <v>84</v>
      </c>
      <c r="F1647" t="s">
        <v>2110</v>
      </c>
      <c r="G1647" s="2">
        <v>192101101</v>
      </c>
      <c r="H1647" t="s">
        <v>61</v>
      </c>
      <c r="I1647" s="3">
        <v>5917</v>
      </c>
      <c r="J1647">
        <v>20170406</v>
      </c>
      <c r="K1647" s="4">
        <v>924</v>
      </c>
      <c r="L1647">
        <v>1745327</v>
      </c>
      <c r="M1647" s="5">
        <v>656</v>
      </c>
      <c r="N1647" t="s">
        <v>44</v>
      </c>
      <c r="O1647" t="s">
        <v>62</v>
      </c>
      <c r="P1647" t="s">
        <v>63</v>
      </c>
      <c r="Q1647" s="5">
        <v>1</v>
      </c>
      <c r="R1647" s="5">
        <v>656</v>
      </c>
      <c r="S1647" t="s">
        <v>332</v>
      </c>
      <c r="T1647" t="s">
        <v>65</v>
      </c>
      <c r="U1647" t="s">
        <v>49</v>
      </c>
      <c r="V1647" t="s">
        <v>2166</v>
      </c>
      <c r="W1647" t="s">
        <v>51</v>
      </c>
      <c r="X1647" t="s">
        <v>52</v>
      </c>
      <c r="Y1647">
        <v>0</v>
      </c>
      <c r="Z1647" t="s">
        <v>53</v>
      </c>
      <c r="AA1647">
        <v>2017</v>
      </c>
      <c r="AB1647" t="s">
        <v>54</v>
      </c>
      <c r="AC1647" t="s">
        <v>55</v>
      </c>
      <c r="AD1647" t="s">
        <v>68</v>
      </c>
      <c r="AE1647">
        <v>1271357</v>
      </c>
      <c r="AF1647" t="s">
        <v>69</v>
      </c>
      <c r="AG1647" t="s">
        <v>58</v>
      </c>
      <c r="AH1647" t="s">
        <v>55</v>
      </c>
      <c r="AI1647" t="s">
        <v>270</v>
      </c>
    </row>
    <row r="1648" spans="1:35" x14ac:dyDescent="0.25">
      <c r="A1648" s="14" t="str">
        <f t="shared" si="25"/>
        <v>http://dodappwlsprd2.cloud.pge.com:8003/ilis_rpt/dailyeventlogdetail.jsp?odbeventlogid=17-0037181&amp;numberofmonths=24&amp;showchangehistorylog=1</v>
      </c>
      <c r="B1648" s="15" t="str">
        <f>HYPERLINK(A1648,V1648)</f>
        <v>17-0037181</v>
      </c>
      <c r="C1648" t="s">
        <v>1526</v>
      </c>
      <c r="D1648" t="s">
        <v>1527</v>
      </c>
      <c r="E1648" t="s">
        <v>40</v>
      </c>
      <c r="F1648" t="s">
        <v>2083</v>
      </c>
      <c r="G1648" s="2">
        <v>43141101</v>
      </c>
      <c r="H1648" t="s">
        <v>61</v>
      </c>
      <c r="I1648" s="3">
        <v>4165</v>
      </c>
      <c r="J1648">
        <v>20170406</v>
      </c>
      <c r="K1648" s="4">
        <v>1244</v>
      </c>
      <c r="L1648">
        <v>1745500</v>
      </c>
      <c r="M1648" s="5">
        <v>257</v>
      </c>
      <c r="N1648" t="s">
        <v>44</v>
      </c>
      <c r="O1648" t="s">
        <v>62</v>
      </c>
      <c r="P1648" t="s">
        <v>70</v>
      </c>
      <c r="Q1648" s="5">
        <v>3</v>
      </c>
      <c r="R1648" s="5">
        <v>771</v>
      </c>
      <c r="S1648" t="s">
        <v>283</v>
      </c>
      <c r="T1648" t="s">
        <v>65</v>
      </c>
      <c r="U1648" t="s">
        <v>49</v>
      </c>
      <c r="V1648" t="s">
        <v>2167</v>
      </c>
      <c r="W1648" t="s">
        <v>51</v>
      </c>
      <c r="X1648" t="s">
        <v>52</v>
      </c>
      <c r="Y1648">
        <v>0</v>
      </c>
      <c r="Z1648" t="s">
        <v>53</v>
      </c>
      <c r="AA1648">
        <v>2017</v>
      </c>
      <c r="AB1648" t="s">
        <v>54</v>
      </c>
      <c r="AC1648" t="s">
        <v>55</v>
      </c>
      <c r="AD1648" t="s">
        <v>68</v>
      </c>
      <c r="AE1648">
        <v>1271405</v>
      </c>
      <c r="AF1648" t="s">
        <v>69</v>
      </c>
      <c r="AG1648" t="s">
        <v>58</v>
      </c>
      <c r="AH1648" t="s">
        <v>55</v>
      </c>
      <c r="AI1648" t="s">
        <v>270</v>
      </c>
    </row>
    <row r="1649" spans="1:35" x14ac:dyDescent="0.25">
      <c r="A1649" s="14" t="str">
        <f t="shared" si="25"/>
        <v>http://dodappwlsprd2.cloud.pge.com:8003/ilis_rpt/dailyeventlogdetail.jsp?odbeventlogid=17-0037415&amp;numberofmonths=24&amp;showchangehistorylog=1</v>
      </c>
      <c r="B1649" s="15" t="str">
        <f>HYPERLINK(A1649,V1649)</f>
        <v>17-0037415</v>
      </c>
      <c r="C1649" t="s">
        <v>1526</v>
      </c>
      <c r="D1649" t="s">
        <v>1527</v>
      </c>
      <c r="E1649" t="s">
        <v>40</v>
      </c>
      <c r="F1649" t="s">
        <v>2083</v>
      </c>
      <c r="G1649" s="2">
        <v>43141101</v>
      </c>
      <c r="H1649" t="s">
        <v>414</v>
      </c>
      <c r="I1649" s="3">
        <v>1325</v>
      </c>
      <c r="J1649">
        <v>20170406</v>
      </c>
      <c r="K1649" s="4">
        <v>2101</v>
      </c>
      <c r="L1649">
        <v>1747398</v>
      </c>
      <c r="M1649" s="5">
        <v>851</v>
      </c>
      <c r="N1649" t="s">
        <v>44</v>
      </c>
      <c r="O1649" t="s">
        <v>62</v>
      </c>
      <c r="P1649" t="s">
        <v>63</v>
      </c>
      <c r="Q1649" s="5">
        <v>97</v>
      </c>
      <c r="R1649" s="5">
        <v>82547</v>
      </c>
      <c r="S1649" t="s">
        <v>298</v>
      </c>
      <c r="T1649" t="s">
        <v>65</v>
      </c>
      <c r="U1649" t="s">
        <v>49</v>
      </c>
      <c r="V1649" t="s">
        <v>2168</v>
      </c>
      <c r="W1649" t="s">
        <v>51</v>
      </c>
      <c r="X1649" t="s">
        <v>52</v>
      </c>
      <c r="Y1649">
        <v>0</v>
      </c>
      <c r="Z1649" t="s">
        <v>53</v>
      </c>
      <c r="AA1649">
        <v>2017</v>
      </c>
      <c r="AB1649" t="s">
        <v>54</v>
      </c>
      <c r="AC1649" t="s">
        <v>55</v>
      </c>
      <c r="AD1649" t="s">
        <v>68</v>
      </c>
      <c r="AE1649">
        <v>1271628</v>
      </c>
      <c r="AF1649" t="s">
        <v>69</v>
      </c>
      <c r="AG1649" t="s">
        <v>58</v>
      </c>
      <c r="AH1649" t="s">
        <v>55</v>
      </c>
      <c r="AI1649" t="s">
        <v>270</v>
      </c>
    </row>
    <row r="1650" spans="1:35" x14ac:dyDescent="0.25">
      <c r="A1650" s="14" t="str">
        <f t="shared" si="25"/>
        <v>http://dodappwlsprd2.cloud.pge.com:8003/ilis_rpt/dailyeventlogdetail.jsp?odbeventlogid=17-0037203&amp;numberofmonths=24&amp;showchangehistorylog=1</v>
      </c>
      <c r="B1650" s="15" t="str">
        <f>HYPERLINK(A1650,V1650)</f>
        <v>17-0037203</v>
      </c>
      <c r="C1650" t="s">
        <v>1526</v>
      </c>
      <c r="D1650" t="s">
        <v>1527</v>
      </c>
      <c r="E1650" t="s">
        <v>84</v>
      </c>
      <c r="F1650" t="s">
        <v>1543</v>
      </c>
      <c r="G1650" s="2">
        <v>42661103</v>
      </c>
      <c r="H1650" t="s">
        <v>61</v>
      </c>
      <c r="I1650" s="3">
        <v>3807</v>
      </c>
      <c r="J1650">
        <v>20170406</v>
      </c>
      <c r="K1650" s="4">
        <v>1543</v>
      </c>
      <c r="L1650">
        <v>1745780</v>
      </c>
      <c r="M1650" s="5">
        <v>555</v>
      </c>
      <c r="N1650" t="s">
        <v>44</v>
      </c>
      <c r="O1650" t="s">
        <v>62</v>
      </c>
      <c r="P1650" t="s">
        <v>63</v>
      </c>
      <c r="Q1650" s="5">
        <v>59</v>
      </c>
      <c r="R1650" s="5">
        <v>32745</v>
      </c>
      <c r="S1650" t="s">
        <v>283</v>
      </c>
      <c r="T1650" t="s">
        <v>150</v>
      </c>
      <c r="U1650" t="s">
        <v>49</v>
      </c>
      <c r="V1650" t="s">
        <v>2169</v>
      </c>
      <c r="W1650" t="s">
        <v>51</v>
      </c>
      <c r="X1650" t="s">
        <v>52</v>
      </c>
      <c r="Y1650">
        <v>0</v>
      </c>
      <c r="Z1650" t="s">
        <v>53</v>
      </c>
      <c r="AA1650">
        <v>2017</v>
      </c>
      <c r="AB1650" t="s">
        <v>54</v>
      </c>
      <c r="AC1650" t="s">
        <v>55</v>
      </c>
      <c r="AD1650" t="s">
        <v>88</v>
      </c>
      <c r="AE1650">
        <v>1271424</v>
      </c>
      <c r="AF1650" t="s">
        <v>152</v>
      </c>
      <c r="AG1650" t="s">
        <v>58</v>
      </c>
      <c r="AH1650" t="s">
        <v>55</v>
      </c>
      <c r="AI1650" t="s">
        <v>270</v>
      </c>
    </row>
    <row r="1651" spans="1:35" x14ac:dyDescent="0.25">
      <c r="A1651" s="14" t="str">
        <f t="shared" si="25"/>
        <v>http://dodappwlsprd2.cloud.pge.com:8003/ilis_rpt/dailyeventlogdetail.jsp?odbeventlogid=17-0037342&amp;numberofmonths=24&amp;showchangehistorylog=1</v>
      </c>
      <c r="B1651" s="15" t="str">
        <f>HYPERLINK(A1651,V1651)</f>
        <v>17-0037342</v>
      </c>
      <c r="C1651" t="s">
        <v>1526</v>
      </c>
      <c r="D1651" t="s">
        <v>1527</v>
      </c>
      <c r="E1651" t="s">
        <v>84</v>
      </c>
      <c r="F1651" t="s">
        <v>1543</v>
      </c>
      <c r="G1651" s="2">
        <v>42661103</v>
      </c>
      <c r="H1651" t="s">
        <v>42</v>
      </c>
      <c r="I1651" s="3">
        <v>91948</v>
      </c>
      <c r="J1651">
        <v>20170406</v>
      </c>
      <c r="K1651" s="4">
        <v>2056</v>
      </c>
      <c r="L1651">
        <v>1747345</v>
      </c>
      <c r="M1651" s="5">
        <v>1333</v>
      </c>
      <c r="N1651" t="s">
        <v>44</v>
      </c>
      <c r="O1651" t="s">
        <v>62</v>
      </c>
      <c r="P1651" t="s">
        <v>63</v>
      </c>
      <c r="Q1651" s="5">
        <v>119</v>
      </c>
      <c r="R1651" s="5">
        <v>57121</v>
      </c>
      <c r="S1651" t="s">
        <v>283</v>
      </c>
      <c r="T1651" t="s">
        <v>65</v>
      </c>
      <c r="U1651" t="s">
        <v>49</v>
      </c>
      <c r="V1651" t="s">
        <v>2170</v>
      </c>
      <c r="W1651" t="s">
        <v>51</v>
      </c>
      <c r="X1651" t="s">
        <v>52</v>
      </c>
      <c r="Y1651">
        <v>0</v>
      </c>
      <c r="Z1651" t="s">
        <v>53</v>
      </c>
      <c r="AA1651">
        <v>2017</v>
      </c>
      <c r="AB1651" t="s">
        <v>54</v>
      </c>
      <c r="AC1651" t="s">
        <v>55</v>
      </c>
      <c r="AD1651" t="s">
        <v>68</v>
      </c>
      <c r="AE1651">
        <v>1271554</v>
      </c>
      <c r="AF1651" t="s">
        <v>69</v>
      </c>
      <c r="AG1651" t="s">
        <v>58</v>
      </c>
      <c r="AH1651" t="s">
        <v>55</v>
      </c>
      <c r="AI1651" t="s">
        <v>270</v>
      </c>
    </row>
    <row r="1652" spans="1:35" x14ac:dyDescent="0.25">
      <c r="A1652" s="14" t="str">
        <f t="shared" si="25"/>
        <v>http://dodappwlsprd2.cloud.pge.com:8003/ilis_rpt/dailyeventlogdetail.jsp?odbeventlogid=17-0037441&amp;numberofmonths=24&amp;showchangehistorylog=1</v>
      </c>
      <c r="B1652" s="15" t="str">
        <f>HYPERLINK(A1652,V1652)</f>
        <v>17-0037441</v>
      </c>
      <c r="C1652" t="s">
        <v>1526</v>
      </c>
      <c r="D1652" t="s">
        <v>1527</v>
      </c>
      <c r="E1652" t="s">
        <v>40</v>
      </c>
      <c r="F1652" t="s">
        <v>1543</v>
      </c>
      <c r="G1652" s="2">
        <v>42661103</v>
      </c>
      <c r="H1652" t="s">
        <v>61</v>
      </c>
      <c r="I1652" s="3">
        <v>3651</v>
      </c>
      <c r="J1652">
        <v>20170406</v>
      </c>
      <c r="K1652" s="4">
        <v>2109</v>
      </c>
      <c r="L1652">
        <v>1747443</v>
      </c>
      <c r="M1652" s="5">
        <v>1131</v>
      </c>
      <c r="N1652" t="s">
        <v>44</v>
      </c>
      <c r="O1652" t="s">
        <v>62</v>
      </c>
      <c r="P1652" t="s">
        <v>63</v>
      </c>
      <c r="Q1652" s="5">
        <v>17</v>
      </c>
      <c r="R1652" s="5">
        <v>19227</v>
      </c>
      <c r="S1652" t="s">
        <v>298</v>
      </c>
      <c r="T1652" t="s">
        <v>65</v>
      </c>
      <c r="U1652" t="s">
        <v>49</v>
      </c>
      <c r="V1652" t="s">
        <v>2171</v>
      </c>
      <c r="W1652" t="s">
        <v>51</v>
      </c>
      <c r="X1652" t="s">
        <v>52</v>
      </c>
      <c r="Y1652">
        <v>0</v>
      </c>
      <c r="Z1652" t="s">
        <v>53</v>
      </c>
      <c r="AA1652">
        <v>2017</v>
      </c>
      <c r="AB1652" t="s">
        <v>54</v>
      </c>
      <c r="AC1652" t="s">
        <v>55</v>
      </c>
      <c r="AD1652" t="s">
        <v>117</v>
      </c>
      <c r="AE1652">
        <v>1271655</v>
      </c>
      <c r="AF1652" t="s">
        <v>69</v>
      </c>
      <c r="AG1652" t="s">
        <v>58</v>
      </c>
      <c r="AH1652" t="s">
        <v>55</v>
      </c>
      <c r="AI1652" t="s">
        <v>270</v>
      </c>
    </row>
    <row r="1653" spans="1:35" x14ac:dyDescent="0.25">
      <c r="A1653" s="14" t="str">
        <f t="shared" si="25"/>
        <v>http://dodappwlsprd2.cloud.pge.com:8003/ilis_rpt/dailyeventlogdetail.jsp?odbeventlogid=17-0037531&amp;numberofmonths=24&amp;showchangehistorylog=1</v>
      </c>
      <c r="B1653" s="15" t="str">
        <f>HYPERLINK(A1653,V1653)</f>
        <v>17-0037531</v>
      </c>
      <c r="C1653" t="s">
        <v>1526</v>
      </c>
      <c r="D1653" t="s">
        <v>1527</v>
      </c>
      <c r="E1653" t="s">
        <v>40</v>
      </c>
      <c r="F1653" t="s">
        <v>1543</v>
      </c>
      <c r="G1653" s="2">
        <v>42661103</v>
      </c>
      <c r="H1653" t="s">
        <v>61</v>
      </c>
      <c r="I1653" s="3">
        <v>8049</v>
      </c>
      <c r="J1653">
        <v>20170406</v>
      </c>
      <c r="K1653" s="4">
        <v>2132</v>
      </c>
      <c r="L1653">
        <v>1747803</v>
      </c>
      <c r="M1653" s="5">
        <v>1279</v>
      </c>
      <c r="N1653" t="s">
        <v>44</v>
      </c>
      <c r="O1653" t="s">
        <v>62</v>
      </c>
      <c r="P1653" t="s">
        <v>63</v>
      </c>
      <c r="Q1653" s="5">
        <v>5</v>
      </c>
      <c r="R1653" s="5">
        <v>2543</v>
      </c>
      <c r="S1653" t="s">
        <v>293</v>
      </c>
      <c r="T1653" t="s">
        <v>65</v>
      </c>
      <c r="U1653" t="s">
        <v>49</v>
      </c>
      <c r="V1653" t="s">
        <v>2172</v>
      </c>
      <c r="W1653" t="s">
        <v>51</v>
      </c>
      <c r="X1653" t="s">
        <v>52</v>
      </c>
      <c r="Y1653">
        <v>0</v>
      </c>
      <c r="Z1653" t="s">
        <v>53</v>
      </c>
      <c r="AA1653">
        <v>2017</v>
      </c>
      <c r="AB1653" t="s">
        <v>54</v>
      </c>
      <c r="AC1653" t="s">
        <v>55</v>
      </c>
      <c r="AD1653" t="s">
        <v>68</v>
      </c>
      <c r="AE1653">
        <v>1271749</v>
      </c>
      <c r="AF1653" t="s">
        <v>69</v>
      </c>
      <c r="AG1653" t="s">
        <v>58</v>
      </c>
      <c r="AH1653" t="s">
        <v>55</v>
      </c>
      <c r="AI1653" t="s">
        <v>270</v>
      </c>
    </row>
    <row r="1654" spans="1:35" x14ac:dyDescent="0.25">
      <c r="A1654" s="14" t="str">
        <f t="shared" si="25"/>
        <v>http://dodappwlsprd2.cloud.pge.com:8003/ilis_rpt/dailyeventlogdetail.jsp?odbeventlogid=17-0037272&amp;numberofmonths=24&amp;showchangehistorylog=1</v>
      </c>
      <c r="B1654" s="15" t="str">
        <f>HYPERLINK(A1654,V1654)</f>
        <v>17-0037272</v>
      </c>
      <c r="C1654" t="s">
        <v>1526</v>
      </c>
      <c r="D1654" t="s">
        <v>1527</v>
      </c>
      <c r="E1654" t="s">
        <v>40</v>
      </c>
      <c r="F1654" t="s">
        <v>1697</v>
      </c>
      <c r="G1654" s="2">
        <v>42661104</v>
      </c>
      <c r="H1654" t="s">
        <v>61</v>
      </c>
      <c r="I1654" s="3">
        <v>8831</v>
      </c>
      <c r="J1654">
        <v>20170406</v>
      </c>
      <c r="K1654" s="4">
        <v>1829</v>
      </c>
      <c r="L1654">
        <v>1745935</v>
      </c>
      <c r="M1654" s="5">
        <v>1444</v>
      </c>
      <c r="N1654" t="s">
        <v>44</v>
      </c>
      <c r="O1654" t="s">
        <v>62</v>
      </c>
      <c r="P1654" t="s">
        <v>63</v>
      </c>
      <c r="Q1654" s="5">
        <v>31</v>
      </c>
      <c r="R1654" s="5">
        <v>8287</v>
      </c>
      <c r="S1654" t="s">
        <v>283</v>
      </c>
      <c r="T1654" t="s">
        <v>65</v>
      </c>
      <c r="U1654" t="s">
        <v>49</v>
      </c>
      <c r="V1654" t="s">
        <v>2173</v>
      </c>
      <c r="W1654" t="s">
        <v>51</v>
      </c>
      <c r="X1654" t="s">
        <v>52</v>
      </c>
      <c r="Y1654">
        <v>0</v>
      </c>
      <c r="Z1654" t="s">
        <v>53</v>
      </c>
      <c r="AA1654">
        <v>2017</v>
      </c>
      <c r="AB1654" t="s">
        <v>54</v>
      </c>
      <c r="AC1654" t="s">
        <v>55</v>
      </c>
      <c r="AD1654" t="s">
        <v>88</v>
      </c>
      <c r="AE1654">
        <v>1271492</v>
      </c>
      <c r="AF1654" t="s">
        <v>69</v>
      </c>
      <c r="AG1654" t="s">
        <v>58</v>
      </c>
      <c r="AH1654" t="s">
        <v>55</v>
      </c>
      <c r="AI1654" t="s">
        <v>270</v>
      </c>
    </row>
    <row r="1655" spans="1:35" x14ac:dyDescent="0.25">
      <c r="A1655" s="14" t="str">
        <f t="shared" si="25"/>
        <v>http://dodappwlsprd2.cloud.pge.com:8003/ilis_rpt/dailyeventlogdetail.jsp?odbeventlogid=17-0037941&amp;numberofmonths=24&amp;showchangehistorylog=1</v>
      </c>
      <c r="B1655" s="15" t="str">
        <f>HYPERLINK(A1655,V1655)</f>
        <v>17-0037941</v>
      </c>
      <c r="C1655" t="s">
        <v>1526</v>
      </c>
      <c r="D1655" t="s">
        <v>1527</v>
      </c>
      <c r="E1655" t="s">
        <v>84</v>
      </c>
      <c r="F1655" t="s">
        <v>1528</v>
      </c>
      <c r="G1655" s="2">
        <v>43081101</v>
      </c>
      <c r="H1655" t="s">
        <v>61</v>
      </c>
      <c r="I1655" s="3">
        <v>7343</v>
      </c>
      <c r="J1655">
        <v>20170407</v>
      </c>
      <c r="K1655" s="4">
        <v>1407</v>
      </c>
      <c r="L1655">
        <v>1750166</v>
      </c>
      <c r="M1655" s="5">
        <v>208</v>
      </c>
      <c r="N1655" t="s">
        <v>44</v>
      </c>
      <c r="O1655" t="s">
        <v>62</v>
      </c>
      <c r="P1655" t="s">
        <v>63</v>
      </c>
      <c r="Q1655" s="5">
        <v>13</v>
      </c>
      <c r="R1655" s="5">
        <v>2704</v>
      </c>
      <c r="S1655" t="s">
        <v>283</v>
      </c>
      <c r="T1655" t="s">
        <v>65</v>
      </c>
      <c r="U1655" t="s">
        <v>229</v>
      </c>
      <c r="V1655" t="s">
        <v>2174</v>
      </c>
      <c r="W1655" t="s">
        <v>51</v>
      </c>
      <c r="X1655" t="s">
        <v>52</v>
      </c>
      <c r="Y1655">
        <v>0</v>
      </c>
      <c r="Z1655" t="s">
        <v>53</v>
      </c>
      <c r="AA1655">
        <v>2017</v>
      </c>
      <c r="AB1655" t="s">
        <v>54</v>
      </c>
      <c r="AC1655" t="s">
        <v>55</v>
      </c>
      <c r="AD1655" t="s">
        <v>310</v>
      </c>
      <c r="AE1655">
        <v>1272050</v>
      </c>
      <c r="AF1655" t="s">
        <v>69</v>
      </c>
      <c r="AG1655" t="s">
        <v>58</v>
      </c>
      <c r="AH1655" t="s">
        <v>55</v>
      </c>
      <c r="AI1655" t="s">
        <v>270</v>
      </c>
    </row>
    <row r="1656" spans="1:35" x14ac:dyDescent="0.25">
      <c r="A1656" s="14" t="str">
        <f t="shared" si="25"/>
        <v>http://dodappwlsprd2.cloud.pge.com:8003/ilis_rpt/dailyeventlogdetail.jsp?odbeventlogid=17-0037706&amp;numberofmonths=24&amp;showchangehistorylog=1</v>
      </c>
      <c r="B1656" s="15" t="str">
        <f>HYPERLINK(A1656,V1656)</f>
        <v>17-0037706</v>
      </c>
      <c r="C1656" t="s">
        <v>1526</v>
      </c>
      <c r="D1656" t="s">
        <v>1527</v>
      </c>
      <c r="E1656" t="s">
        <v>84</v>
      </c>
      <c r="F1656" t="s">
        <v>1851</v>
      </c>
      <c r="G1656" s="2">
        <v>192381102</v>
      </c>
      <c r="H1656" t="s">
        <v>61</v>
      </c>
      <c r="I1656" s="3">
        <v>1909</v>
      </c>
      <c r="J1656">
        <v>20170407</v>
      </c>
      <c r="K1656" s="4">
        <v>17</v>
      </c>
      <c r="L1656">
        <v>1748995</v>
      </c>
      <c r="M1656" s="5">
        <v>938</v>
      </c>
      <c r="N1656" t="s">
        <v>44</v>
      </c>
      <c r="O1656" t="s">
        <v>62</v>
      </c>
      <c r="P1656" t="s">
        <v>70</v>
      </c>
      <c r="Q1656" s="5">
        <v>24</v>
      </c>
      <c r="R1656" s="5">
        <v>22512</v>
      </c>
      <c r="S1656" t="s">
        <v>476</v>
      </c>
      <c r="T1656" t="s">
        <v>65</v>
      </c>
      <c r="U1656" t="s">
        <v>49</v>
      </c>
      <c r="V1656" t="s">
        <v>2175</v>
      </c>
      <c r="W1656" t="s">
        <v>51</v>
      </c>
      <c r="X1656" t="s">
        <v>52</v>
      </c>
      <c r="Y1656">
        <v>0</v>
      </c>
      <c r="Z1656" t="s">
        <v>53</v>
      </c>
      <c r="AA1656">
        <v>2017</v>
      </c>
      <c r="AB1656" t="s">
        <v>54</v>
      </c>
      <c r="AC1656" t="s">
        <v>55</v>
      </c>
      <c r="AD1656" t="s">
        <v>88</v>
      </c>
      <c r="AE1656">
        <v>1271908</v>
      </c>
      <c r="AF1656" t="s">
        <v>69</v>
      </c>
      <c r="AG1656" t="s">
        <v>58</v>
      </c>
      <c r="AH1656" t="s">
        <v>55</v>
      </c>
      <c r="AI1656" t="s">
        <v>270</v>
      </c>
    </row>
    <row r="1657" spans="1:35" x14ac:dyDescent="0.25">
      <c r="A1657" s="14" t="str">
        <f t="shared" si="25"/>
        <v>http://dodappwlsprd2.cloud.pge.com:8003/ilis_rpt/dailyeventlogdetail.jsp?odbeventlogid=17-0038023&amp;numberofmonths=24&amp;showchangehistorylog=1</v>
      </c>
      <c r="B1657" s="15" t="str">
        <f>HYPERLINK(A1657,V1657)</f>
        <v>17-0038023</v>
      </c>
      <c r="C1657" t="s">
        <v>1526</v>
      </c>
      <c r="D1657" t="s">
        <v>1527</v>
      </c>
      <c r="E1657" t="s">
        <v>84</v>
      </c>
      <c r="F1657" t="s">
        <v>1612</v>
      </c>
      <c r="G1657" s="2">
        <v>192321121</v>
      </c>
      <c r="H1657" t="s">
        <v>61</v>
      </c>
      <c r="I1657" s="3">
        <v>1659</v>
      </c>
      <c r="J1657">
        <v>20170407</v>
      </c>
      <c r="K1657" s="4">
        <v>743</v>
      </c>
      <c r="L1657">
        <v>1749889</v>
      </c>
      <c r="M1657" s="5">
        <v>1832</v>
      </c>
      <c r="N1657" t="s">
        <v>44</v>
      </c>
      <c r="O1657" t="s">
        <v>62</v>
      </c>
      <c r="P1657" t="s">
        <v>63</v>
      </c>
      <c r="Q1657" s="5">
        <v>4</v>
      </c>
      <c r="R1657" s="5">
        <v>7328</v>
      </c>
      <c r="S1657" t="s">
        <v>277</v>
      </c>
      <c r="T1657" t="s">
        <v>65</v>
      </c>
      <c r="U1657" t="s">
        <v>49</v>
      </c>
      <c r="V1657" t="s">
        <v>2176</v>
      </c>
      <c r="W1657" t="s">
        <v>51</v>
      </c>
      <c r="X1657" t="s">
        <v>52</v>
      </c>
      <c r="Y1657">
        <v>0</v>
      </c>
      <c r="Z1657" t="s">
        <v>53</v>
      </c>
      <c r="AA1657">
        <v>2017</v>
      </c>
      <c r="AB1657" t="s">
        <v>54</v>
      </c>
      <c r="AC1657" t="s">
        <v>55</v>
      </c>
      <c r="AD1657" t="s">
        <v>68</v>
      </c>
      <c r="AE1657">
        <v>1272096</v>
      </c>
      <c r="AF1657" t="s">
        <v>69</v>
      </c>
      <c r="AG1657" t="s">
        <v>58</v>
      </c>
      <c r="AH1657" t="s">
        <v>55</v>
      </c>
      <c r="AI1657" t="s">
        <v>270</v>
      </c>
    </row>
    <row r="1658" spans="1:35" x14ac:dyDescent="0.25">
      <c r="A1658" s="14" t="str">
        <f t="shared" si="25"/>
        <v>http://dodappwlsprd2.cloud.pge.com:8003/ilis_rpt/dailyeventlogdetail.jsp?odbeventlogid=17-0037967&amp;numberofmonths=24&amp;showchangehistorylog=1</v>
      </c>
      <c r="B1658" s="15" t="str">
        <f>HYPERLINK(A1658,V1658)</f>
        <v>17-0037967</v>
      </c>
      <c r="C1658" t="s">
        <v>1526</v>
      </c>
      <c r="D1658" t="s">
        <v>1527</v>
      </c>
      <c r="E1658" t="s">
        <v>84</v>
      </c>
      <c r="F1658" t="s">
        <v>1622</v>
      </c>
      <c r="G1658" s="2">
        <v>42841111</v>
      </c>
      <c r="H1658" t="s">
        <v>75</v>
      </c>
      <c r="I1658" s="3" t="s">
        <v>2177</v>
      </c>
      <c r="J1658">
        <v>20170407</v>
      </c>
      <c r="K1658" s="4">
        <v>1423</v>
      </c>
      <c r="L1658">
        <v>1751068</v>
      </c>
      <c r="M1658" s="5">
        <v>2802</v>
      </c>
      <c r="N1658" t="s">
        <v>44</v>
      </c>
      <c r="O1658" t="s">
        <v>62</v>
      </c>
      <c r="P1658" t="s">
        <v>63</v>
      </c>
      <c r="Q1658" s="5">
        <v>2452</v>
      </c>
      <c r="R1658" s="5">
        <v>132368</v>
      </c>
      <c r="S1658" t="s">
        <v>332</v>
      </c>
      <c r="T1658" t="s">
        <v>65</v>
      </c>
      <c r="U1658" t="s">
        <v>49</v>
      </c>
      <c r="V1658" t="s">
        <v>2178</v>
      </c>
      <c r="W1658" t="s">
        <v>51</v>
      </c>
      <c r="X1658" t="s">
        <v>52</v>
      </c>
      <c r="Y1658">
        <v>0</v>
      </c>
      <c r="Z1658" t="s">
        <v>53</v>
      </c>
      <c r="AA1658">
        <v>2017</v>
      </c>
      <c r="AB1658" t="s">
        <v>54</v>
      </c>
      <c r="AC1658" t="s">
        <v>55</v>
      </c>
      <c r="AD1658" t="s">
        <v>97</v>
      </c>
      <c r="AE1658">
        <v>1272065</v>
      </c>
      <c r="AF1658" t="s">
        <v>69</v>
      </c>
      <c r="AG1658" t="s">
        <v>58</v>
      </c>
      <c r="AH1658" t="s">
        <v>55</v>
      </c>
      <c r="AI1658" t="s">
        <v>55</v>
      </c>
    </row>
    <row r="1659" spans="1:35" x14ac:dyDescent="0.25">
      <c r="A1659" s="14" t="str">
        <f t="shared" si="25"/>
        <v>http://dodappwlsprd2.cloud.pge.com:8003/ilis_rpt/dailyeventlogdetail.jsp?odbeventlogid=17-0037815&amp;numberofmonths=24&amp;showchangehistorylog=1</v>
      </c>
      <c r="B1659" s="15" t="str">
        <f>HYPERLINK(A1659,V1659)</f>
        <v>17-0037815</v>
      </c>
      <c r="C1659" t="s">
        <v>1526</v>
      </c>
      <c r="D1659" t="s">
        <v>1527</v>
      </c>
      <c r="E1659" t="s">
        <v>84</v>
      </c>
      <c r="F1659" t="s">
        <v>1740</v>
      </c>
      <c r="G1659" s="2">
        <v>192401101</v>
      </c>
      <c r="H1659" t="s">
        <v>61</v>
      </c>
      <c r="I1659" s="3">
        <v>654897</v>
      </c>
      <c r="J1659">
        <v>20170407</v>
      </c>
      <c r="K1659" s="4">
        <v>717</v>
      </c>
      <c r="L1659">
        <v>1749779</v>
      </c>
      <c r="M1659" s="5">
        <v>1847</v>
      </c>
      <c r="N1659" t="s">
        <v>44</v>
      </c>
      <c r="O1659" t="s">
        <v>62</v>
      </c>
      <c r="P1659" t="s">
        <v>63</v>
      </c>
      <c r="Q1659" s="5">
        <v>7</v>
      </c>
      <c r="R1659" s="5">
        <v>4145</v>
      </c>
      <c r="S1659" t="s">
        <v>283</v>
      </c>
      <c r="T1659" t="s">
        <v>65</v>
      </c>
      <c r="U1659" t="s">
        <v>49</v>
      </c>
      <c r="V1659" t="s">
        <v>2179</v>
      </c>
      <c r="W1659" t="s">
        <v>51</v>
      </c>
      <c r="X1659" t="s">
        <v>52</v>
      </c>
      <c r="Y1659">
        <v>0</v>
      </c>
      <c r="Z1659" t="s">
        <v>53</v>
      </c>
      <c r="AA1659">
        <v>2017</v>
      </c>
      <c r="AB1659" t="s">
        <v>54</v>
      </c>
      <c r="AC1659" t="s">
        <v>55</v>
      </c>
      <c r="AD1659" t="s">
        <v>88</v>
      </c>
      <c r="AE1659">
        <v>1271982</v>
      </c>
      <c r="AF1659" t="s">
        <v>69</v>
      </c>
      <c r="AG1659" t="s">
        <v>58</v>
      </c>
      <c r="AH1659" t="s">
        <v>55</v>
      </c>
      <c r="AI1659" t="s">
        <v>270</v>
      </c>
    </row>
    <row r="1660" spans="1:35" x14ac:dyDescent="0.25">
      <c r="A1660" s="14" t="str">
        <f t="shared" si="25"/>
        <v>http://dodappwlsprd2.cloud.pge.com:8003/ilis_rpt/dailyeventlogdetail.jsp?odbeventlogid=17-0038106&amp;numberofmonths=24&amp;showchangehistorylog=1</v>
      </c>
      <c r="B1660" s="15" t="str">
        <f>HYPERLINK(A1660,V1660)</f>
        <v>17-0038106</v>
      </c>
      <c r="C1660" t="s">
        <v>1526</v>
      </c>
      <c r="D1660" t="s">
        <v>1527</v>
      </c>
      <c r="E1660" t="s">
        <v>84</v>
      </c>
      <c r="F1660" t="s">
        <v>1553</v>
      </c>
      <c r="G1660" s="2">
        <v>42871101</v>
      </c>
      <c r="H1660" t="s">
        <v>42</v>
      </c>
      <c r="I1660" s="3">
        <v>1276</v>
      </c>
      <c r="J1660">
        <v>20170407</v>
      </c>
      <c r="K1660" s="4">
        <v>1903</v>
      </c>
      <c r="L1660">
        <v>1751575</v>
      </c>
      <c r="M1660" s="5">
        <v>888</v>
      </c>
      <c r="N1660" t="s">
        <v>44</v>
      </c>
      <c r="O1660" t="s">
        <v>62</v>
      </c>
      <c r="P1660" t="s">
        <v>63</v>
      </c>
      <c r="Q1660" s="5">
        <v>291</v>
      </c>
      <c r="R1660" s="5">
        <v>127434</v>
      </c>
      <c r="S1660" t="s">
        <v>273</v>
      </c>
      <c r="T1660" t="s">
        <v>65</v>
      </c>
      <c r="U1660" t="s">
        <v>49</v>
      </c>
      <c r="V1660" t="s">
        <v>2180</v>
      </c>
      <c r="W1660" t="s">
        <v>51</v>
      </c>
      <c r="X1660" t="s">
        <v>52</v>
      </c>
      <c r="Y1660">
        <v>0</v>
      </c>
      <c r="Z1660" t="s">
        <v>53</v>
      </c>
      <c r="AA1660">
        <v>2017</v>
      </c>
      <c r="AB1660" t="s">
        <v>54</v>
      </c>
      <c r="AC1660" t="s">
        <v>55</v>
      </c>
      <c r="AD1660" t="s">
        <v>68</v>
      </c>
      <c r="AE1660">
        <v>1272164</v>
      </c>
      <c r="AF1660" t="s">
        <v>69</v>
      </c>
      <c r="AG1660" t="s">
        <v>58</v>
      </c>
      <c r="AH1660" t="s">
        <v>55</v>
      </c>
      <c r="AI1660" t="s">
        <v>270</v>
      </c>
    </row>
    <row r="1661" spans="1:35" x14ac:dyDescent="0.25">
      <c r="A1661" s="14" t="str">
        <f t="shared" si="25"/>
        <v>http://dodappwlsprd2.cloud.pge.com:8003/ilis_rpt/dailyeventlogdetail.jsp?odbeventlogid=17-0042022&amp;numberofmonths=24&amp;showchangehistorylog=1</v>
      </c>
      <c r="B1661" s="15" t="str">
        <f>HYPERLINK(A1661,V1661)</f>
        <v>17-0042022</v>
      </c>
      <c r="C1661" t="s">
        <v>1526</v>
      </c>
      <c r="D1661" t="s">
        <v>1527</v>
      </c>
      <c r="E1661" t="s">
        <v>84</v>
      </c>
      <c r="F1661" t="s">
        <v>1614</v>
      </c>
      <c r="G1661" s="2">
        <v>192311142</v>
      </c>
      <c r="H1661" t="s">
        <v>61</v>
      </c>
      <c r="I1661" s="3">
        <v>1949</v>
      </c>
      <c r="J1661">
        <v>20170421</v>
      </c>
      <c r="K1661" s="4">
        <v>1424</v>
      </c>
      <c r="L1661">
        <v>1764233</v>
      </c>
      <c r="M1661" s="5">
        <v>759</v>
      </c>
      <c r="N1661" t="s">
        <v>44</v>
      </c>
      <c r="O1661" t="s">
        <v>62</v>
      </c>
      <c r="P1661" t="s">
        <v>63</v>
      </c>
      <c r="Q1661" s="5">
        <v>5</v>
      </c>
      <c r="R1661" s="5">
        <v>3795</v>
      </c>
      <c r="S1661" t="s">
        <v>283</v>
      </c>
      <c r="T1661" t="s">
        <v>65</v>
      </c>
      <c r="U1661" t="s">
        <v>66</v>
      </c>
      <c r="V1661" t="s">
        <v>2181</v>
      </c>
      <c r="W1661" t="s">
        <v>51</v>
      </c>
      <c r="X1661" t="s">
        <v>52</v>
      </c>
      <c r="Y1661">
        <v>42999178</v>
      </c>
      <c r="Z1661" t="s">
        <v>270</v>
      </c>
      <c r="AA1661">
        <v>2017</v>
      </c>
      <c r="AB1661" t="s">
        <v>54</v>
      </c>
      <c r="AC1661" t="s">
        <v>55</v>
      </c>
      <c r="AD1661" t="s">
        <v>68</v>
      </c>
      <c r="AE1661">
        <v>1275159</v>
      </c>
      <c r="AF1661" t="s">
        <v>69</v>
      </c>
      <c r="AG1661" t="s">
        <v>58</v>
      </c>
      <c r="AH1661" t="s">
        <v>55</v>
      </c>
      <c r="AI1661" t="s">
        <v>270</v>
      </c>
    </row>
    <row r="1662" spans="1:35" x14ac:dyDescent="0.25">
      <c r="A1662" s="14" t="str">
        <f t="shared" si="25"/>
        <v>http://dodappwlsprd2.cloud.pge.com:8003/ilis_rpt/dailyeventlogdetail.jsp?odbeventlogid=17-0056092&amp;numberofmonths=24&amp;showchangehistorylog=1</v>
      </c>
      <c r="B1662" s="15" t="str">
        <f>HYPERLINK(A1662,V1662)</f>
        <v>17-0056092</v>
      </c>
      <c r="C1662" t="s">
        <v>1526</v>
      </c>
      <c r="D1662" t="s">
        <v>1527</v>
      </c>
      <c r="E1662" t="s">
        <v>84</v>
      </c>
      <c r="F1662" t="s">
        <v>1612</v>
      </c>
      <c r="G1662" s="2">
        <v>192321121</v>
      </c>
      <c r="H1662" t="s">
        <v>61</v>
      </c>
      <c r="I1662" s="3">
        <v>1837</v>
      </c>
      <c r="J1662">
        <v>20170618</v>
      </c>
      <c r="K1662" s="4">
        <v>1056</v>
      </c>
      <c r="L1662">
        <v>1807649</v>
      </c>
      <c r="M1662" s="5">
        <v>198</v>
      </c>
      <c r="N1662" t="s">
        <v>44</v>
      </c>
      <c r="O1662" t="s">
        <v>479</v>
      </c>
      <c r="P1662" t="s">
        <v>480</v>
      </c>
      <c r="Q1662" s="5">
        <v>6</v>
      </c>
      <c r="R1662" s="5">
        <v>1188</v>
      </c>
      <c r="S1662" t="s">
        <v>2182</v>
      </c>
      <c r="T1662" t="s">
        <v>79</v>
      </c>
      <c r="U1662" t="s">
        <v>49</v>
      </c>
      <c r="V1662" t="s">
        <v>2183</v>
      </c>
      <c r="W1662" t="s">
        <v>51</v>
      </c>
      <c r="X1662" t="s">
        <v>52</v>
      </c>
      <c r="Y1662">
        <v>0</v>
      </c>
      <c r="Z1662" t="s">
        <v>53</v>
      </c>
      <c r="AA1662">
        <v>2017</v>
      </c>
      <c r="AB1662" t="s">
        <v>100</v>
      </c>
      <c r="AC1662" t="s">
        <v>55</v>
      </c>
      <c r="AD1662" t="s">
        <v>113</v>
      </c>
      <c r="AE1662">
        <v>1285577</v>
      </c>
      <c r="AF1662" t="s">
        <v>81</v>
      </c>
      <c r="AG1662" t="s">
        <v>58</v>
      </c>
      <c r="AH1662" t="s">
        <v>55</v>
      </c>
      <c r="AI1662" t="s">
        <v>270</v>
      </c>
    </row>
    <row r="1663" spans="1:35" x14ac:dyDescent="0.25">
      <c r="A1663" s="14" t="str">
        <f t="shared" si="25"/>
        <v>http://dodappwlsprd2.cloud.pge.com:8003/ilis_rpt/dailyeventlogdetail.jsp?odbeventlogid=17-0085214&amp;numberofmonths=24&amp;showchangehistorylog=1</v>
      </c>
      <c r="B1663" s="15" t="str">
        <f>HYPERLINK(A1663,V1663)</f>
        <v>17-0085214</v>
      </c>
      <c r="C1663" t="s">
        <v>1526</v>
      </c>
      <c r="D1663" t="s">
        <v>1527</v>
      </c>
      <c r="E1663" t="s">
        <v>84</v>
      </c>
      <c r="F1663" t="s">
        <v>1738</v>
      </c>
      <c r="G1663" s="2">
        <v>43361103</v>
      </c>
      <c r="H1663" t="s">
        <v>61</v>
      </c>
      <c r="I1663" s="3">
        <v>7117</v>
      </c>
      <c r="J1663">
        <v>20171008</v>
      </c>
      <c r="K1663" s="4">
        <v>2018</v>
      </c>
      <c r="L1663">
        <v>1893966</v>
      </c>
      <c r="M1663" s="5">
        <v>1293</v>
      </c>
      <c r="N1663" t="s">
        <v>44</v>
      </c>
      <c r="O1663" t="s">
        <v>62</v>
      </c>
      <c r="P1663" t="s">
        <v>63</v>
      </c>
      <c r="Q1663" s="5">
        <v>52</v>
      </c>
      <c r="R1663" s="5">
        <v>67236</v>
      </c>
      <c r="S1663" t="s">
        <v>283</v>
      </c>
      <c r="T1663" t="s">
        <v>65</v>
      </c>
      <c r="U1663" t="s">
        <v>49</v>
      </c>
      <c r="V1663" t="s">
        <v>2184</v>
      </c>
      <c r="W1663" t="s">
        <v>51</v>
      </c>
      <c r="X1663" t="s">
        <v>52</v>
      </c>
      <c r="Y1663">
        <v>31355575</v>
      </c>
      <c r="Z1663" t="s">
        <v>53</v>
      </c>
      <c r="AA1663">
        <v>2017</v>
      </c>
      <c r="AB1663" t="s">
        <v>269</v>
      </c>
      <c r="AC1663" t="s">
        <v>55</v>
      </c>
      <c r="AD1663" t="s">
        <v>88</v>
      </c>
      <c r="AE1663">
        <v>1306660</v>
      </c>
      <c r="AF1663" t="s">
        <v>69</v>
      </c>
      <c r="AG1663" t="s">
        <v>58</v>
      </c>
      <c r="AH1663" t="s">
        <v>55</v>
      </c>
      <c r="AI1663" t="s">
        <v>270</v>
      </c>
    </row>
    <row r="1664" spans="1:35" x14ac:dyDescent="0.25">
      <c r="A1664" s="14" t="str">
        <f t="shared" si="25"/>
        <v>http://dodappwlsprd2.cloud.pge.com:8003/ilis_rpt/dailyeventlogdetail.jsp?odbeventlogid=17-0085739&amp;numberofmonths=24&amp;showchangehistorylog=1</v>
      </c>
      <c r="B1664" s="15" t="str">
        <f>HYPERLINK(A1664,V1664)</f>
        <v>17-0085739</v>
      </c>
      <c r="C1664" t="s">
        <v>1526</v>
      </c>
      <c r="D1664" t="s">
        <v>1527</v>
      </c>
      <c r="E1664" t="s">
        <v>40</v>
      </c>
      <c r="F1664" t="s">
        <v>2083</v>
      </c>
      <c r="G1664" s="2">
        <v>43141101</v>
      </c>
      <c r="H1664" t="s">
        <v>61</v>
      </c>
      <c r="I1664" s="3">
        <v>3587</v>
      </c>
      <c r="J1664">
        <v>20171008</v>
      </c>
      <c r="K1664" s="4">
        <v>2254</v>
      </c>
      <c r="L1664">
        <v>1894140</v>
      </c>
      <c r="M1664" s="5">
        <v>2451</v>
      </c>
      <c r="N1664" t="s">
        <v>44</v>
      </c>
      <c r="O1664" t="s">
        <v>62</v>
      </c>
      <c r="P1664" t="s">
        <v>63</v>
      </c>
      <c r="Q1664" s="5">
        <v>97</v>
      </c>
      <c r="R1664" s="5">
        <v>186751</v>
      </c>
      <c r="S1664" t="s">
        <v>283</v>
      </c>
      <c r="T1664" t="s">
        <v>65</v>
      </c>
      <c r="U1664" t="s">
        <v>49</v>
      </c>
      <c r="V1664" t="s">
        <v>2185</v>
      </c>
      <c r="W1664" t="s">
        <v>51</v>
      </c>
      <c r="X1664" t="s">
        <v>52</v>
      </c>
      <c r="Y1664">
        <v>0</v>
      </c>
      <c r="Z1664" t="s">
        <v>53</v>
      </c>
      <c r="AA1664">
        <v>2017</v>
      </c>
      <c r="AB1664" t="s">
        <v>269</v>
      </c>
      <c r="AC1664" t="s">
        <v>55</v>
      </c>
      <c r="AD1664" t="s">
        <v>68</v>
      </c>
      <c r="AE1664">
        <v>1307064</v>
      </c>
      <c r="AF1664" t="s">
        <v>69</v>
      </c>
      <c r="AG1664" t="s">
        <v>58</v>
      </c>
      <c r="AH1664" t="s">
        <v>55</v>
      </c>
      <c r="AI1664" t="s">
        <v>270</v>
      </c>
    </row>
    <row r="1665" spans="1:35" x14ac:dyDescent="0.25">
      <c r="A1665" s="14" t="str">
        <f t="shared" si="25"/>
        <v>http://dodappwlsprd2.cloud.pge.com:8003/ilis_rpt/dailyeventlogdetail.jsp?odbeventlogid=17-0085418&amp;numberofmonths=24&amp;showchangehistorylog=1</v>
      </c>
      <c r="B1665" s="15" t="str">
        <f>HYPERLINK(A1665,V1665)</f>
        <v>17-0085418</v>
      </c>
      <c r="C1665" t="s">
        <v>1526</v>
      </c>
      <c r="D1665" t="s">
        <v>1527</v>
      </c>
      <c r="E1665" t="s">
        <v>84</v>
      </c>
      <c r="F1665" t="s">
        <v>1834</v>
      </c>
      <c r="G1665" s="2">
        <v>43411101</v>
      </c>
      <c r="H1665" t="s">
        <v>61</v>
      </c>
      <c r="I1665" s="3">
        <v>3513</v>
      </c>
      <c r="J1665">
        <v>20171009</v>
      </c>
      <c r="K1665" s="4">
        <v>620</v>
      </c>
      <c r="L1665">
        <v>1895763</v>
      </c>
      <c r="M1665" s="5">
        <v>10105</v>
      </c>
      <c r="N1665" t="s">
        <v>44</v>
      </c>
      <c r="O1665" t="s">
        <v>359</v>
      </c>
      <c r="P1665" t="s">
        <v>2186</v>
      </c>
      <c r="Q1665" s="5">
        <v>111</v>
      </c>
      <c r="R1665" s="5">
        <v>1048890</v>
      </c>
      <c r="S1665" t="s">
        <v>283</v>
      </c>
      <c r="T1665" t="s">
        <v>79</v>
      </c>
      <c r="U1665" t="s">
        <v>49</v>
      </c>
      <c r="V1665" t="s">
        <v>2187</v>
      </c>
      <c r="W1665" t="s">
        <v>51</v>
      </c>
      <c r="X1665" t="s">
        <v>52</v>
      </c>
      <c r="Y1665">
        <v>0</v>
      </c>
      <c r="Z1665" t="s">
        <v>53</v>
      </c>
      <c r="AA1665">
        <v>2017</v>
      </c>
      <c r="AB1665" t="s">
        <v>269</v>
      </c>
      <c r="AC1665" t="s">
        <v>55</v>
      </c>
      <c r="AD1665" t="s">
        <v>310</v>
      </c>
      <c r="AE1665">
        <v>1306869</v>
      </c>
      <c r="AF1665" t="s">
        <v>81</v>
      </c>
      <c r="AG1665" t="s">
        <v>58</v>
      </c>
      <c r="AH1665" t="s">
        <v>55</v>
      </c>
      <c r="AI1665" t="s">
        <v>270</v>
      </c>
    </row>
    <row r="1666" spans="1:35" x14ac:dyDescent="0.25">
      <c r="A1666" s="14" t="str">
        <f t="shared" si="25"/>
        <v>http://dodappwlsprd2.cloud.pge.com:8003/ilis_rpt/dailyeventlogdetail.jsp?odbeventlogid=17-0085344&amp;numberofmonths=24&amp;showchangehistorylog=1</v>
      </c>
      <c r="B1666" s="15" t="str">
        <f>HYPERLINK(A1666,V1666)</f>
        <v>17-0085344</v>
      </c>
      <c r="C1666" t="s">
        <v>1526</v>
      </c>
      <c r="D1666" t="s">
        <v>1527</v>
      </c>
      <c r="E1666" t="s">
        <v>40</v>
      </c>
      <c r="F1666" t="s">
        <v>1629</v>
      </c>
      <c r="G1666" s="2">
        <v>43311102</v>
      </c>
      <c r="H1666" t="s">
        <v>75</v>
      </c>
      <c r="I1666" s="3" t="s">
        <v>2188</v>
      </c>
      <c r="J1666">
        <v>20171009</v>
      </c>
      <c r="K1666" s="4">
        <v>142</v>
      </c>
      <c r="L1666">
        <v>1894986</v>
      </c>
      <c r="M1666" s="5">
        <v>2690</v>
      </c>
      <c r="N1666" t="s">
        <v>44</v>
      </c>
      <c r="O1666" t="s">
        <v>62</v>
      </c>
      <c r="P1666" t="s">
        <v>70</v>
      </c>
      <c r="Q1666" s="5">
        <v>336</v>
      </c>
      <c r="R1666" s="5">
        <v>218099</v>
      </c>
      <c r="S1666" t="s">
        <v>283</v>
      </c>
      <c r="T1666" t="s">
        <v>65</v>
      </c>
      <c r="U1666" t="s">
        <v>49</v>
      </c>
      <c r="V1666" t="s">
        <v>2189</v>
      </c>
      <c r="W1666" t="s">
        <v>51</v>
      </c>
      <c r="X1666" t="s">
        <v>52</v>
      </c>
      <c r="Y1666">
        <v>0</v>
      </c>
      <c r="Z1666" t="s">
        <v>53</v>
      </c>
      <c r="AA1666">
        <v>2017</v>
      </c>
      <c r="AB1666" t="s">
        <v>269</v>
      </c>
      <c r="AC1666" t="s">
        <v>55</v>
      </c>
      <c r="AD1666" t="s">
        <v>97</v>
      </c>
      <c r="AE1666">
        <v>1306794</v>
      </c>
      <c r="AF1666" t="s">
        <v>69</v>
      </c>
      <c r="AG1666" t="s">
        <v>58</v>
      </c>
      <c r="AH1666" t="s">
        <v>55</v>
      </c>
      <c r="AI1666" t="s">
        <v>55</v>
      </c>
    </row>
    <row r="1667" spans="1:35" x14ac:dyDescent="0.25">
      <c r="A1667" s="14" t="str">
        <f t="shared" si="25"/>
        <v>http://dodappwlsprd2.cloud.pge.com:8003/ilis_rpt/dailyeventlogdetail.jsp?odbeventlogid=17-0085361&amp;numberofmonths=24&amp;showchangehistorylog=1</v>
      </c>
      <c r="B1667" s="15" t="str">
        <f>HYPERLINK(A1667,V1667)</f>
        <v>17-0085361</v>
      </c>
      <c r="C1667" t="s">
        <v>1526</v>
      </c>
      <c r="D1667" t="s">
        <v>1527</v>
      </c>
      <c r="E1667" t="s">
        <v>84</v>
      </c>
      <c r="F1667" t="s">
        <v>1562</v>
      </c>
      <c r="G1667" s="2">
        <v>43351106</v>
      </c>
      <c r="H1667" t="s">
        <v>325</v>
      </c>
      <c r="I1667" s="3">
        <v>11062</v>
      </c>
      <c r="J1667">
        <v>20171009</v>
      </c>
      <c r="K1667" s="4">
        <v>51</v>
      </c>
      <c r="L1667">
        <v>1894798</v>
      </c>
      <c r="M1667" s="5">
        <v>2036</v>
      </c>
      <c r="N1667" t="s">
        <v>44</v>
      </c>
      <c r="O1667" t="s">
        <v>45</v>
      </c>
      <c r="P1667" t="s">
        <v>281</v>
      </c>
      <c r="Q1667" s="5">
        <v>2972</v>
      </c>
      <c r="R1667" s="5">
        <v>1633084</v>
      </c>
      <c r="S1667" t="s">
        <v>283</v>
      </c>
      <c r="T1667" t="s">
        <v>65</v>
      </c>
      <c r="U1667" t="s">
        <v>49</v>
      </c>
      <c r="V1667" t="s">
        <v>2190</v>
      </c>
      <c r="W1667" t="s">
        <v>51</v>
      </c>
      <c r="X1667" t="s">
        <v>52</v>
      </c>
      <c r="Y1667">
        <v>0</v>
      </c>
      <c r="Z1667" t="s">
        <v>53</v>
      </c>
      <c r="AA1667">
        <v>2017</v>
      </c>
      <c r="AB1667" t="s">
        <v>269</v>
      </c>
      <c r="AC1667" t="s">
        <v>55</v>
      </c>
      <c r="AD1667" t="s">
        <v>117</v>
      </c>
      <c r="AE1667">
        <v>1306814</v>
      </c>
      <c r="AF1667" t="s">
        <v>69</v>
      </c>
      <c r="AG1667" t="s">
        <v>58</v>
      </c>
      <c r="AH1667" t="s">
        <v>55</v>
      </c>
      <c r="AI1667" t="s">
        <v>270</v>
      </c>
    </row>
    <row r="1668" spans="1:35" x14ac:dyDescent="0.25">
      <c r="A1668" s="14" t="str">
        <f t="shared" si="25"/>
        <v>http://dodappwlsprd2.cloud.pge.com:8003/ilis_rpt/dailyeventlogdetail.jsp?odbeventlogid=17-0085395&amp;numberofmonths=24&amp;showchangehistorylog=1</v>
      </c>
      <c r="B1668" s="15" t="str">
        <f>HYPERLINK(A1668,V1668)</f>
        <v>17-0085395</v>
      </c>
      <c r="C1668" t="s">
        <v>1526</v>
      </c>
      <c r="D1668" t="s">
        <v>1527</v>
      </c>
      <c r="E1668" t="s">
        <v>84</v>
      </c>
      <c r="F1668" t="s">
        <v>1826</v>
      </c>
      <c r="G1668" s="2">
        <v>42951101</v>
      </c>
      <c r="H1668" t="s">
        <v>61</v>
      </c>
      <c r="I1668" s="3">
        <v>80695</v>
      </c>
      <c r="J1668">
        <v>20171009</v>
      </c>
      <c r="K1668" s="4">
        <v>52</v>
      </c>
      <c r="L1668">
        <v>1898710</v>
      </c>
      <c r="M1668" s="5">
        <v>8143</v>
      </c>
      <c r="N1668" t="s">
        <v>44</v>
      </c>
      <c r="O1668" t="s">
        <v>359</v>
      </c>
      <c r="P1668" t="s">
        <v>2186</v>
      </c>
      <c r="Q1668" s="5">
        <v>7</v>
      </c>
      <c r="R1668" s="5">
        <v>57001</v>
      </c>
      <c r="S1668" t="s">
        <v>283</v>
      </c>
      <c r="T1668" t="s">
        <v>65</v>
      </c>
      <c r="U1668" t="s">
        <v>49</v>
      </c>
      <c r="V1668" t="s">
        <v>2191</v>
      </c>
      <c r="W1668" t="s">
        <v>51</v>
      </c>
      <c r="X1668" t="s">
        <v>52</v>
      </c>
      <c r="Y1668">
        <v>0</v>
      </c>
      <c r="Z1668" t="s">
        <v>53</v>
      </c>
      <c r="AA1668">
        <v>2017</v>
      </c>
      <c r="AB1668" t="s">
        <v>269</v>
      </c>
      <c r="AC1668" t="s">
        <v>55</v>
      </c>
      <c r="AD1668" t="s">
        <v>68</v>
      </c>
      <c r="AE1668">
        <v>1307520</v>
      </c>
      <c r="AF1668" t="s">
        <v>69</v>
      </c>
      <c r="AG1668" t="s">
        <v>58</v>
      </c>
      <c r="AH1668" t="s">
        <v>55</v>
      </c>
      <c r="AI1668" t="s">
        <v>270</v>
      </c>
    </row>
    <row r="1669" spans="1:35" x14ac:dyDescent="0.25">
      <c r="A1669" s="14" t="str">
        <f t="shared" si="25"/>
        <v>http://dodappwlsprd2.cloud.pge.com:8003/ilis_rpt/dailyeventlogdetail.jsp?odbeventlogid=17-0085335&amp;numberofmonths=24&amp;showchangehistorylog=1</v>
      </c>
      <c r="B1669" s="15" t="str">
        <f>HYPERLINK(A1669,V1669)</f>
        <v>17-0085335</v>
      </c>
      <c r="C1669" t="s">
        <v>1526</v>
      </c>
      <c r="D1669" t="s">
        <v>1527</v>
      </c>
      <c r="E1669" t="s">
        <v>40</v>
      </c>
      <c r="F1669" t="s">
        <v>1566</v>
      </c>
      <c r="G1669" s="2">
        <v>43191101</v>
      </c>
      <c r="H1669" t="s">
        <v>265</v>
      </c>
      <c r="I1669" s="3" t="s">
        <v>2192</v>
      </c>
      <c r="J1669">
        <v>20171009</v>
      </c>
      <c r="K1669" s="4">
        <v>29</v>
      </c>
      <c r="L1669">
        <v>1894896</v>
      </c>
      <c r="M1669" s="5">
        <v>630</v>
      </c>
      <c r="N1669" t="s">
        <v>44</v>
      </c>
      <c r="O1669" t="s">
        <v>62</v>
      </c>
      <c r="P1669" t="s">
        <v>63</v>
      </c>
      <c r="Q1669" s="5">
        <v>27</v>
      </c>
      <c r="R1669" s="5">
        <v>13314</v>
      </c>
      <c r="S1669" t="s">
        <v>283</v>
      </c>
      <c r="T1669" t="s">
        <v>65</v>
      </c>
      <c r="U1669" t="s">
        <v>49</v>
      </c>
      <c r="V1669" t="s">
        <v>2193</v>
      </c>
      <c r="W1669" t="s">
        <v>51</v>
      </c>
      <c r="X1669" t="s">
        <v>52</v>
      </c>
      <c r="Y1669">
        <v>0</v>
      </c>
      <c r="Z1669" t="s">
        <v>53</v>
      </c>
      <c r="AA1669">
        <v>2017</v>
      </c>
      <c r="AB1669" t="s">
        <v>269</v>
      </c>
      <c r="AC1669" t="s">
        <v>55</v>
      </c>
      <c r="AD1669" t="s">
        <v>68</v>
      </c>
      <c r="AE1669">
        <v>1306785</v>
      </c>
      <c r="AF1669" t="s">
        <v>69</v>
      </c>
      <c r="AG1669" t="s">
        <v>58</v>
      </c>
      <c r="AH1669" t="s">
        <v>55</v>
      </c>
      <c r="AI1669" t="s">
        <v>270</v>
      </c>
    </row>
    <row r="1670" spans="1:35" x14ac:dyDescent="0.25">
      <c r="A1670" s="14" t="str">
        <f t="shared" ref="A1670:A1733" si="26">CONCATENATE("http://dodappwlsprd2.cloud.pge.com:8003/ilis_rpt/dailyeventlogdetail.jsp?odbeventlogid="&amp;V1670&amp;"&amp;numberofmonths=24&amp;showchangehistorylog=1")</f>
        <v>http://dodappwlsprd2.cloud.pge.com:8003/ilis_rpt/dailyeventlogdetail.jsp?odbeventlogid=17-0102101&amp;numberofmonths=24&amp;showchangehistorylog=1</v>
      </c>
      <c r="B1670" s="15" t="str">
        <f>HYPERLINK(A1670,V1670)</f>
        <v>17-0102101</v>
      </c>
      <c r="C1670" t="s">
        <v>1526</v>
      </c>
      <c r="D1670" t="s">
        <v>1527</v>
      </c>
      <c r="E1670" t="s">
        <v>40</v>
      </c>
      <c r="F1670" t="s">
        <v>2083</v>
      </c>
      <c r="G1670" s="2">
        <v>43141101</v>
      </c>
      <c r="H1670" t="s">
        <v>265</v>
      </c>
      <c r="I1670" s="3" t="s">
        <v>455</v>
      </c>
      <c r="J1670">
        <v>20171216</v>
      </c>
      <c r="K1670" s="4">
        <v>1151</v>
      </c>
      <c r="L1670">
        <v>1945058</v>
      </c>
      <c r="M1670" s="5">
        <v>353</v>
      </c>
      <c r="N1670" t="s">
        <v>44</v>
      </c>
      <c r="O1670" t="s">
        <v>62</v>
      </c>
      <c r="P1670" t="s">
        <v>63</v>
      </c>
      <c r="Q1670" s="5">
        <v>76</v>
      </c>
      <c r="R1670" s="5">
        <v>26120</v>
      </c>
      <c r="S1670" t="s">
        <v>283</v>
      </c>
      <c r="T1670" t="s">
        <v>65</v>
      </c>
      <c r="U1670" t="s">
        <v>49</v>
      </c>
      <c r="V1670" t="s">
        <v>2194</v>
      </c>
      <c r="W1670" t="s">
        <v>51</v>
      </c>
      <c r="X1670" t="s">
        <v>52</v>
      </c>
      <c r="Y1670">
        <v>0</v>
      </c>
      <c r="Z1670" t="s">
        <v>53</v>
      </c>
      <c r="AA1670">
        <v>2017</v>
      </c>
      <c r="AB1670" t="s">
        <v>103</v>
      </c>
      <c r="AC1670" t="s">
        <v>55</v>
      </c>
      <c r="AD1670" t="s">
        <v>117</v>
      </c>
      <c r="AE1670">
        <v>1320011</v>
      </c>
      <c r="AF1670" t="s">
        <v>69</v>
      </c>
      <c r="AG1670" t="s">
        <v>58</v>
      </c>
      <c r="AH1670" t="s">
        <v>55</v>
      </c>
      <c r="AI1670" t="s">
        <v>270</v>
      </c>
    </row>
    <row r="1671" spans="1:35" x14ac:dyDescent="0.25">
      <c r="A1671" s="14" t="str">
        <f t="shared" si="26"/>
        <v>http://dodappwlsprd2.cloud.pge.com:8003/ilis_rpt/dailyeventlogdetail.jsp?odbeventlogid=18-0023246&amp;numberofmonths=24&amp;showchangehistorylog=1</v>
      </c>
      <c r="B1671" s="15" t="str">
        <f>HYPERLINK(A1671,V1671)</f>
        <v>18-0023246</v>
      </c>
      <c r="C1671" t="s">
        <v>1526</v>
      </c>
      <c r="D1671" t="s">
        <v>1527</v>
      </c>
      <c r="E1671" t="s">
        <v>84</v>
      </c>
      <c r="F1671" t="s">
        <v>1834</v>
      </c>
      <c r="G1671" s="2">
        <v>43411101</v>
      </c>
      <c r="H1671" t="s">
        <v>61</v>
      </c>
      <c r="I1671" s="3">
        <v>6369</v>
      </c>
      <c r="J1671">
        <v>20180316</v>
      </c>
      <c r="K1671" s="4">
        <v>453</v>
      </c>
      <c r="L1671">
        <v>45212</v>
      </c>
      <c r="M1671" s="5">
        <v>447</v>
      </c>
      <c r="N1671" t="s">
        <v>44</v>
      </c>
      <c r="O1671" t="s">
        <v>62</v>
      </c>
      <c r="P1671" t="s">
        <v>63</v>
      </c>
      <c r="Q1671" s="5">
        <v>1</v>
      </c>
      <c r="R1671" s="5">
        <v>447</v>
      </c>
      <c r="S1671" t="s">
        <v>283</v>
      </c>
      <c r="T1671" t="s">
        <v>65</v>
      </c>
      <c r="U1671" t="s">
        <v>49</v>
      </c>
      <c r="V1671" t="s">
        <v>2195</v>
      </c>
      <c r="W1671" t="s">
        <v>51</v>
      </c>
      <c r="X1671" t="s">
        <v>52</v>
      </c>
      <c r="Y1671">
        <v>43302651</v>
      </c>
      <c r="Z1671" t="s">
        <v>53</v>
      </c>
      <c r="AA1671">
        <v>2018</v>
      </c>
      <c r="AB1671" t="s">
        <v>297</v>
      </c>
      <c r="AC1671" t="s">
        <v>55</v>
      </c>
      <c r="AD1671" t="s">
        <v>68</v>
      </c>
      <c r="AE1671">
        <v>1336152</v>
      </c>
      <c r="AF1671" t="s">
        <v>69</v>
      </c>
      <c r="AG1671" t="s">
        <v>58</v>
      </c>
      <c r="AH1671" t="s">
        <v>55</v>
      </c>
      <c r="AI1671" t="s">
        <v>270</v>
      </c>
    </row>
    <row r="1672" spans="1:35" x14ac:dyDescent="0.25">
      <c r="A1672" s="14" t="str">
        <f t="shared" si="26"/>
        <v>http://dodappwlsprd2.cloud.pge.com:8003/ilis_rpt/dailyeventlogdetail.jsp?odbeventlogid=18-0098214&amp;numberofmonths=24&amp;showchangehistorylog=1</v>
      </c>
      <c r="B1672" s="15" t="str">
        <f>HYPERLINK(A1672,V1672)</f>
        <v>18-0098214</v>
      </c>
      <c r="C1672" t="s">
        <v>1526</v>
      </c>
      <c r="D1672" t="s">
        <v>1527</v>
      </c>
      <c r="E1672" t="s">
        <v>40</v>
      </c>
      <c r="F1672" t="s">
        <v>2083</v>
      </c>
      <c r="G1672" s="2">
        <v>43141101</v>
      </c>
      <c r="H1672" t="s">
        <v>61</v>
      </c>
      <c r="I1672" s="3">
        <v>7927</v>
      </c>
      <c r="J1672">
        <v>20181108</v>
      </c>
      <c r="K1672" s="4">
        <v>945</v>
      </c>
      <c r="L1672">
        <v>211460</v>
      </c>
      <c r="M1672" s="5">
        <v>423</v>
      </c>
      <c r="N1672" t="s">
        <v>44</v>
      </c>
      <c r="O1672" t="s">
        <v>62</v>
      </c>
      <c r="P1672" t="s">
        <v>63</v>
      </c>
      <c r="Q1672" s="5">
        <v>6</v>
      </c>
      <c r="R1672" s="5">
        <v>2538</v>
      </c>
      <c r="S1672" t="s">
        <v>283</v>
      </c>
      <c r="T1672" t="s">
        <v>65</v>
      </c>
      <c r="U1672" t="s">
        <v>49</v>
      </c>
      <c r="V1672" t="s">
        <v>2196</v>
      </c>
      <c r="W1672" t="s">
        <v>51</v>
      </c>
      <c r="X1672" t="s">
        <v>52</v>
      </c>
      <c r="Y1672">
        <v>43533911</v>
      </c>
      <c r="Z1672" t="s">
        <v>53</v>
      </c>
      <c r="AA1672">
        <v>2018</v>
      </c>
      <c r="AB1672" t="s">
        <v>767</v>
      </c>
      <c r="AC1672" t="s">
        <v>55</v>
      </c>
      <c r="AD1672" t="s">
        <v>88</v>
      </c>
      <c r="AE1672">
        <v>1391424</v>
      </c>
      <c r="AF1672" t="s">
        <v>69</v>
      </c>
      <c r="AG1672" t="s">
        <v>58</v>
      </c>
      <c r="AH1672" t="s">
        <v>55</v>
      </c>
      <c r="AI1672" t="s">
        <v>270</v>
      </c>
    </row>
    <row r="1673" spans="1:35" x14ac:dyDescent="0.25">
      <c r="A1673" s="14" t="str">
        <f t="shared" si="26"/>
        <v>http://dodappwlsprd2.cloud.pge.com:8003/ilis_rpt/dailyeventlogdetail.jsp?odbeventlogid=18-0101683&amp;numberofmonths=24&amp;showchangehistorylog=1</v>
      </c>
      <c r="B1673" s="15" t="str">
        <f>HYPERLINK(A1673,V1673)</f>
        <v>18-0101683</v>
      </c>
      <c r="C1673" t="s">
        <v>1526</v>
      </c>
      <c r="D1673" t="s">
        <v>1527</v>
      </c>
      <c r="E1673" t="s">
        <v>84</v>
      </c>
      <c r="F1673" t="s">
        <v>1851</v>
      </c>
      <c r="G1673" s="2">
        <v>192381102</v>
      </c>
      <c r="H1673" t="s">
        <v>61</v>
      </c>
      <c r="I1673" s="3">
        <v>1929</v>
      </c>
      <c r="J1673">
        <v>20181121</v>
      </c>
      <c r="K1673" s="4">
        <v>216</v>
      </c>
      <c r="L1673">
        <v>219464</v>
      </c>
      <c r="M1673" s="5">
        <v>579</v>
      </c>
      <c r="N1673" t="s">
        <v>44</v>
      </c>
      <c r="O1673" t="s">
        <v>479</v>
      </c>
      <c r="P1673" t="s">
        <v>2197</v>
      </c>
      <c r="Q1673" s="5">
        <v>78</v>
      </c>
      <c r="R1673" s="5">
        <v>4834</v>
      </c>
      <c r="S1673" t="s">
        <v>283</v>
      </c>
      <c r="T1673" t="s">
        <v>65</v>
      </c>
      <c r="U1673" t="s">
        <v>49</v>
      </c>
      <c r="V1673" t="s">
        <v>2198</v>
      </c>
      <c r="W1673" t="s">
        <v>51</v>
      </c>
      <c r="X1673" t="s">
        <v>52</v>
      </c>
      <c r="Y1673">
        <v>43584639</v>
      </c>
      <c r="Z1673" t="s">
        <v>53</v>
      </c>
      <c r="AA1673">
        <v>2018</v>
      </c>
      <c r="AB1673" t="s">
        <v>767</v>
      </c>
      <c r="AC1673" t="s">
        <v>55</v>
      </c>
      <c r="AD1673" t="s">
        <v>97</v>
      </c>
      <c r="AE1673">
        <v>1393952</v>
      </c>
      <c r="AF1673" t="s">
        <v>69</v>
      </c>
      <c r="AG1673" t="s">
        <v>58</v>
      </c>
      <c r="AH1673" t="s">
        <v>55</v>
      </c>
      <c r="AI1673" t="s">
        <v>55</v>
      </c>
    </row>
    <row r="1674" spans="1:35" x14ac:dyDescent="0.25">
      <c r="A1674" s="14" t="str">
        <f t="shared" si="26"/>
        <v>http://dodappwlsprd2.cloud.pge.com:8003/ilis_rpt/dailyeventlogdetail.jsp?odbeventlogid=18-0104657&amp;numberofmonths=24&amp;showchangehistorylog=1</v>
      </c>
      <c r="B1674" s="15" t="str">
        <f>HYPERLINK(A1674,V1674)</f>
        <v>18-0104657</v>
      </c>
      <c r="C1674" t="s">
        <v>1526</v>
      </c>
      <c r="D1674" t="s">
        <v>1527</v>
      </c>
      <c r="E1674" t="s">
        <v>84</v>
      </c>
      <c r="F1674" t="s">
        <v>1545</v>
      </c>
      <c r="G1674" s="2">
        <v>192221101</v>
      </c>
      <c r="H1674" t="s">
        <v>42</v>
      </c>
      <c r="I1674" s="3">
        <v>1770</v>
      </c>
      <c r="J1674">
        <v>20181129</v>
      </c>
      <c r="K1674" s="4">
        <v>36</v>
      </c>
      <c r="L1674">
        <v>227355</v>
      </c>
      <c r="M1674" s="5">
        <v>748</v>
      </c>
      <c r="N1674" t="s">
        <v>44</v>
      </c>
      <c r="O1674" t="s">
        <v>62</v>
      </c>
      <c r="P1674" t="s">
        <v>63</v>
      </c>
      <c r="Q1674" s="5">
        <v>350</v>
      </c>
      <c r="R1674" s="5">
        <v>79638</v>
      </c>
      <c r="S1674" t="s">
        <v>283</v>
      </c>
      <c r="T1674" t="s">
        <v>65</v>
      </c>
      <c r="U1674" t="s">
        <v>66</v>
      </c>
      <c r="V1674" t="s">
        <v>2199</v>
      </c>
      <c r="W1674" t="s">
        <v>51</v>
      </c>
      <c r="X1674" t="s">
        <v>52</v>
      </c>
      <c r="Y1674">
        <v>31417162</v>
      </c>
      <c r="Z1674" t="s">
        <v>53</v>
      </c>
      <c r="AA1674">
        <v>2018</v>
      </c>
      <c r="AB1674" t="s">
        <v>767</v>
      </c>
      <c r="AC1674" t="s">
        <v>55</v>
      </c>
      <c r="AD1674" t="s">
        <v>113</v>
      </c>
      <c r="AE1674">
        <v>1395971</v>
      </c>
      <c r="AF1674" t="s">
        <v>69</v>
      </c>
      <c r="AG1674" t="s">
        <v>58</v>
      </c>
      <c r="AH1674" t="s">
        <v>55</v>
      </c>
      <c r="AI1674" t="s">
        <v>270</v>
      </c>
    </row>
    <row r="1675" spans="1:35" x14ac:dyDescent="0.25">
      <c r="A1675" s="14" t="str">
        <f t="shared" si="26"/>
        <v>http://dodappwlsprd2.cloud.pge.com:8003/ilis_rpt/dailyeventlogdetail.jsp?odbeventlogid=19-0005081&amp;numberofmonths=24&amp;showchangehistorylog=1</v>
      </c>
      <c r="B1675" s="15" t="str">
        <f>HYPERLINK(A1675,V1675)</f>
        <v>19-0005081</v>
      </c>
      <c r="C1675" t="s">
        <v>1526</v>
      </c>
      <c r="D1675" t="s">
        <v>1527</v>
      </c>
      <c r="E1675" t="s">
        <v>84</v>
      </c>
      <c r="F1675" t="s">
        <v>1851</v>
      </c>
      <c r="G1675" s="2">
        <v>192381102</v>
      </c>
      <c r="H1675" t="s">
        <v>61</v>
      </c>
      <c r="I1675" s="3">
        <v>1915</v>
      </c>
      <c r="J1675">
        <v>20190106</v>
      </c>
      <c r="K1675" s="4">
        <v>1140</v>
      </c>
      <c r="L1675">
        <v>255289</v>
      </c>
      <c r="M1675" s="5">
        <v>235</v>
      </c>
      <c r="N1675" t="s">
        <v>44</v>
      </c>
      <c r="O1675" t="s">
        <v>45</v>
      </c>
      <c r="P1675" t="s">
        <v>281</v>
      </c>
      <c r="Q1675" s="5">
        <v>1</v>
      </c>
      <c r="R1675" s="5">
        <v>235</v>
      </c>
      <c r="S1675" t="s">
        <v>293</v>
      </c>
      <c r="T1675" t="s">
        <v>48</v>
      </c>
      <c r="U1675" t="s">
        <v>49</v>
      </c>
      <c r="V1675" t="s">
        <v>2200</v>
      </c>
      <c r="W1675" t="s">
        <v>51</v>
      </c>
      <c r="X1675" t="s">
        <v>52</v>
      </c>
      <c r="Y1675">
        <v>0</v>
      </c>
      <c r="Z1675" t="s">
        <v>53</v>
      </c>
      <c r="AA1675">
        <v>2019</v>
      </c>
      <c r="AB1675" t="s">
        <v>335</v>
      </c>
      <c r="AC1675" t="s">
        <v>55</v>
      </c>
      <c r="AD1675" t="s">
        <v>88</v>
      </c>
      <c r="AE1675">
        <v>1403553</v>
      </c>
      <c r="AF1675" t="s">
        <v>57</v>
      </c>
      <c r="AG1675" t="s">
        <v>58</v>
      </c>
      <c r="AH1675" t="s">
        <v>55</v>
      </c>
      <c r="AI1675" t="s">
        <v>270</v>
      </c>
    </row>
    <row r="1676" spans="1:35" x14ac:dyDescent="0.25">
      <c r="A1676" s="14" t="str">
        <f t="shared" si="26"/>
        <v>http://dodappwlsprd2.cloud.pge.com:8003/ilis_rpt/dailyeventlogdetail.jsp?odbeventlogid=19-0005695&amp;numberofmonths=24&amp;showchangehistorylog=1</v>
      </c>
      <c r="B1676" s="15" t="str">
        <f>HYPERLINK(A1676,V1676)</f>
        <v>19-0005695</v>
      </c>
      <c r="C1676" t="s">
        <v>1526</v>
      </c>
      <c r="D1676" t="s">
        <v>1527</v>
      </c>
      <c r="E1676" t="s">
        <v>84</v>
      </c>
      <c r="F1676" t="s">
        <v>1622</v>
      </c>
      <c r="G1676" s="2">
        <v>42841111</v>
      </c>
      <c r="H1676" t="s">
        <v>61</v>
      </c>
      <c r="I1676" s="3">
        <v>4451</v>
      </c>
      <c r="J1676">
        <v>20190106</v>
      </c>
      <c r="K1676" s="4">
        <v>2326</v>
      </c>
      <c r="L1676">
        <v>258392</v>
      </c>
      <c r="M1676" s="5">
        <v>826</v>
      </c>
      <c r="N1676" t="s">
        <v>44</v>
      </c>
      <c r="O1676" t="s">
        <v>62</v>
      </c>
      <c r="P1676" t="s">
        <v>63</v>
      </c>
      <c r="Q1676" s="5">
        <v>7</v>
      </c>
      <c r="R1676" s="5">
        <v>5782</v>
      </c>
      <c r="S1676" t="s">
        <v>396</v>
      </c>
      <c r="T1676" t="s">
        <v>65</v>
      </c>
      <c r="U1676" t="s">
        <v>49</v>
      </c>
      <c r="V1676" t="s">
        <v>2201</v>
      </c>
      <c r="W1676" t="s">
        <v>51</v>
      </c>
      <c r="X1676" t="s">
        <v>52</v>
      </c>
      <c r="Y1676">
        <v>31421138</v>
      </c>
      <c r="Z1676" t="s">
        <v>53</v>
      </c>
      <c r="AA1676">
        <v>2019</v>
      </c>
      <c r="AB1676" t="s">
        <v>335</v>
      </c>
      <c r="AC1676" t="s">
        <v>55</v>
      </c>
      <c r="AD1676" t="s">
        <v>88</v>
      </c>
      <c r="AE1676">
        <v>1404107</v>
      </c>
      <c r="AF1676" t="s">
        <v>69</v>
      </c>
      <c r="AG1676" t="s">
        <v>58</v>
      </c>
      <c r="AH1676" t="s">
        <v>55</v>
      </c>
      <c r="AI1676" t="s">
        <v>270</v>
      </c>
    </row>
    <row r="1677" spans="1:35" x14ac:dyDescent="0.25">
      <c r="A1677" s="14" t="str">
        <f t="shared" si="26"/>
        <v>http://dodappwlsprd2.cloud.pge.com:8003/ilis_rpt/dailyeventlogdetail.jsp?odbeventlogid=19-0009691&amp;numberofmonths=24&amp;showchangehistorylog=1</v>
      </c>
      <c r="B1677" s="15" t="str">
        <f>HYPERLINK(A1677,V1677)</f>
        <v>19-0009691</v>
      </c>
      <c r="C1677" t="s">
        <v>1526</v>
      </c>
      <c r="D1677" t="s">
        <v>1527</v>
      </c>
      <c r="E1677" t="s">
        <v>84</v>
      </c>
      <c r="F1677" t="s">
        <v>1571</v>
      </c>
      <c r="G1677" s="2">
        <v>42861101</v>
      </c>
      <c r="H1677" t="s">
        <v>61</v>
      </c>
      <c r="I1677" s="3">
        <v>4557</v>
      </c>
      <c r="J1677">
        <v>20190116</v>
      </c>
      <c r="K1677" s="4">
        <v>1206</v>
      </c>
      <c r="L1677">
        <v>266852</v>
      </c>
      <c r="M1677" s="5">
        <v>1541</v>
      </c>
      <c r="N1677" t="s">
        <v>44</v>
      </c>
      <c r="O1677" t="s">
        <v>62</v>
      </c>
      <c r="P1677" t="s">
        <v>63</v>
      </c>
      <c r="Q1677" s="5">
        <v>30</v>
      </c>
      <c r="R1677" s="5">
        <v>46230</v>
      </c>
      <c r="S1677" t="s">
        <v>298</v>
      </c>
      <c r="T1677" t="s">
        <v>65</v>
      </c>
      <c r="U1677" t="s">
        <v>49</v>
      </c>
      <c r="V1677" t="s">
        <v>2202</v>
      </c>
      <c r="W1677" t="s">
        <v>51</v>
      </c>
      <c r="X1677" t="s">
        <v>52</v>
      </c>
      <c r="Y1677">
        <v>0</v>
      </c>
      <c r="Z1677" t="s">
        <v>53</v>
      </c>
      <c r="AA1677">
        <v>2019</v>
      </c>
      <c r="AB1677" t="s">
        <v>335</v>
      </c>
      <c r="AC1677" t="s">
        <v>55</v>
      </c>
      <c r="AD1677" t="s">
        <v>88</v>
      </c>
      <c r="AE1677">
        <v>1406642</v>
      </c>
      <c r="AF1677" t="s">
        <v>69</v>
      </c>
      <c r="AG1677" t="s">
        <v>58</v>
      </c>
      <c r="AH1677" t="s">
        <v>55</v>
      </c>
      <c r="AI1677" t="s">
        <v>270</v>
      </c>
    </row>
    <row r="1678" spans="1:35" x14ac:dyDescent="0.25">
      <c r="A1678" s="14" t="str">
        <f t="shared" si="26"/>
        <v>http://dodappwlsprd2.cloud.pge.com:8003/ilis_rpt/dailyeventlogdetail.jsp?odbeventlogid=19-0009773&amp;numberofmonths=24&amp;showchangehistorylog=1</v>
      </c>
      <c r="B1678" s="15" t="str">
        <f>HYPERLINK(A1678,V1678)</f>
        <v>19-0009773</v>
      </c>
      <c r="C1678" t="s">
        <v>1526</v>
      </c>
      <c r="D1678" t="s">
        <v>1527</v>
      </c>
      <c r="E1678" t="s">
        <v>84</v>
      </c>
      <c r="F1678" t="s">
        <v>1571</v>
      </c>
      <c r="G1678" s="2">
        <v>42861101</v>
      </c>
      <c r="H1678" t="s">
        <v>61</v>
      </c>
      <c r="I1678" s="3">
        <v>5113</v>
      </c>
      <c r="J1678">
        <v>20190116</v>
      </c>
      <c r="K1678" s="4">
        <v>1400</v>
      </c>
      <c r="L1678">
        <v>267082</v>
      </c>
      <c r="M1678" s="5">
        <v>1613</v>
      </c>
      <c r="N1678" t="s">
        <v>44</v>
      </c>
      <c r="O1678" t="s">
        <v>62</v>
      </c>
      <c r="P1678" t="s">
        <v>63</v>
      </c>
      <c r="Q1678" s="5">
        <v>6</v>
      </c>
      <c r="R1678" s="5">
        <v>9678</v>
      </c>
      <c r="S1678" t="s">
        <v>298</v>
      </c>
      <c r="T1678" t="s">
        <v>65</v>
      </c>
      <c r="U1678" t="s">
        <v>49</v>
      </c>
      <c r="V1678" t="s">
        <v>2203</v>
      </c>
      <c r="W1678" t="s">
        <v>51</v>
      </c>
      <c r="X1678" t="s">
        <v>52</v>
      </c>
      <c r="Y1678">
        <v>0</v>
      </c>
      <c r="Z1678" t="s">
        <v>53</v>
      </c>
      <c r="AA1678">
        <v>2019</v>
      </c>
      <c r="AB1678" t="s">
        <v>335</v>
      </c>
      <c r="AC1678" t="s">
        <v>55</v>
      </c>
      <c r="AD1678" t="s">
        <v>88</v>
      </c>
      <c r="AE1678">
        <v>1406678</v>
      </c>
      <c r="AF1678" t="s">
        <v>69</v>
      </c>
      <c r="AG1678" t="s">
        <v>58</v>
      </c>
      <c r="AH1678" t="s">
        <v>55</v>
      </c>
      <c r="AI1678" t="s">
        <v>270</v>
      </c>
    </row>
    <row r="1679" spans="1:35" x14ac:dyDescent="0.25">
      <c r="A1679" s="14" t="str">
        <f t="shared" si="26"/>
        <v>http://dodappwlsprd2.cloud.pge.com:8003/ilis_rpt/dailyeventlogdetail.jsp?odbeventlogid=19-0010041&amp;numberofmonths=24&amp;showchangehistorylog=1</v>
      </c>
      <c r="B1679" s="15" t="str">
        <f>HYPERLINK(A1679,V1679)</f>
        <v>19-0010041</v>
      </c>
      <c r="C1679" t="s">
        <v>1526</v>
      </c>
      <c r="D1679" t="s">
        <v>1527</v>
      </c>
      <c r="E1679" t="s">
        <v>84</v>
      </c>
      <c r="F1679" t="s">
        <v>1528</v>
      </c>
      <c r="G1679" s="2">
        <v>43081101</v>
      </c>
      <c r="H1679" t="s">
        <v>61</v>
      </c>
      <c r="I1679" s="3">
        <v>3611</v>
      </c>
      <c r="J1679">
        <v>20190116</v>
      </c>
      <c r="K1679" s="4">
        <v>1706</v>
      </c>
      <c r="L1679">
        <v>268214</v>
      </c>
      <c r="M1679" s="5">
        <v>2548</v>
      </c>
      <c r="N1679" t="s">
        <v>44</v>
      </c>
      <c r="O1679" t="s">
        <v>62</v>
      </c>
      <c r="P1679" t="s">
        <v>63</v>
      </c>
      <c r="Q1679" s="5">
        <v>4</v>
      </c>
      <c r="R1679" s="5">
        <v>10192</v>
      </c>
      <c r="S1679" t="s">
        <v>283</v>
      </c>
      <c r="T1679" t="s">
        <v>65</v>
      </c>
      <c r="U1679" t="s">
        <v>49</v>
      </c>
      <c r="V1679" t="s">
        <v>2204</v>
      </c>
      <c r="W1679" t="s">
        <v>51</v>
      </c>
      <c r="X1679" t="s">
        <v>52</v>
      </c>
      <c r="Y1679">
        <v>0</v>
      </c>
      <c r="Z1679" t="s">
        <v>53</v>
      </c>
      <c r="AA1679">
        <v>2019</v>
      </c>
      <c r="AB1679" t="s">
        <v>335</v>
      </c>
      <c r="AC1679" t="s">
        <v>55</v>
      </c>
      <c r="AD1679" t="s">
        <v>88</v>
      </c>
      <c r="AE1679">
        <v>1406905</v>
      </c>
      <c r="AF1679" t="s">
        <v>69</v>
      </c>
      <c r="AG1679" t="s">
        <v>58</v>
      </c>
      <c r="AH1679" t="s">
        <v>55</v>
      </c>
      <c r="AI1679" t="s">
        <v>270</v>
      </c>
    </row>
    <row r="1680" spans="1:35" x14ac:dyDescent="0.25">
      <c r="A1680" s="14" t="str">
        <f t="shared" si="26"/>
        <v>http://dodappwlsprd2.cloud.pge.com:8003/ilis_rpt/dailyeventlogdetail.jsp?odbeventlogid=19-0010128&amp;numberofmonths=24&amp;showchangehistorylog=1</v>
      </c>
      <c r="B1680" s="15" t="str">
        <f>HYPERLINK(A1680,V1680)</f>
        <v>19-0010128</v>
      </c>
      <c r="C1680" t="s">
        <v>1526</v>
      </c>
      <c r="D1680" t="s">
        <v>1527</v>
      </c>
      <c r="E1680" t="s">
        <v>84</v>
      </c>
      <c r="F1680" t="s">
        <v>1528</v>
      </c>
      <c r="G1680" s="2">
        <v>43081101</v>
      </c>
      <c r="H1680" t="s">
        <v>61</v>
      </c>
      <c r="I1680" s="3">
        <v>5173</v>
      </c>
      <c r="J1680">
        <v>20190116</v>
      </c>
      <c r="K1680" s="4">
        <v>1719</v>
      </c>
      <c r="L1680">
        <v>268442</v>
      </c>
      <c r="M1680" s="5">
        <v>2448</v>
      </c>
      <c r="N1680" t="s">
        <v>44</v>
      </c>
      <c r="O1680" t="s">
        <v>62</v>
      </c>
      <c r="P1680" t="s">
        <v>63</v>
      </c>
      <c r="Q1680" s="5">
        <v>13</v>
      </c>
      <c r="R1680" s="5">
        <v>31824</v>
      </c>
      <c r="S1680" t="s">
        <v>283</v>
      </c>
      <c r="T1680" t="s">
        <v>65</v>
      </c>
      <c r="U1680" t="s">
        <v>49</v>
      </c>
      <c r="V1680" t="s">
        <v>2205</v>
      </c>
      <c r="W1680" t="s">
        <v>51</v>
      </c>
      <c r="X1680" t="s">
        <v>52</v>
      </c>
      <c r="Y1680">
        <v>0</v>
      </c>
      <c r="Z1680" t="s">
        <v>53</v>
      </c>
      <c r="AA1680">
        <v>2019</v>
      </c>
      <c r="AB1680" t="s">
        <v>335</v>
      </c>
      <c r="AC1680" t="s">
        <v>55</v>
      </c>
      <c r="AD1680" t="s">
        <v>68</v>
      </c>
      <c r="AE1680">
        <v>1406997</v>
      </c>
      <c r="AF1680" t="s">
        <v>69</v>
      </c>
      <c r="AG1680" t="s">
        <v>58</v>
      </c>
      <c r="AH1680" t="s">
        <v>55</v>
      </c>
      <c r="AI1680" t="s">
        <v>55</v>
      </c>
    </row>
    <row r="1681" spans="1:35" x14ac:dyDescent="0.25">
      <c r="A1681" s="14" t="str">
        <f t="shared" si="26"/>
        <v>http://dodappwlsprd2.cloud.pge.com:8003/ilis_rpt/dailyeventlogdetail.jsp?odbeventlogid=19-0010291&amp;numberofmonths=24&amp;showchangehistorylog=1</v>
      </c>
      <c r="B1681" s="15" t="str">
        <f>HYPERLINK(A1681,V1681)</f>
        <v>19-0010291</v>
      </c>
      <c r="C1681" t="s">
        <v>1526</v>
      </c>
      <c r="D1681" t="s">
        <v>1527</v>
      </c>
      <c r="E1681" t="s">
        <v>84</v>
      </c>
      <c r="F1681" t="s">
        <v>1528</v>
      </c>
      <c r="G1681" s="2">
        <v>43081101</v>
      </c>
      <c r="H1681" t="s">
        <v>61</v>
      </c>
      <c r="I1681" s="3">
        <v>79817</v>
      </c>
      <c r="J1681">
        <v>20190116</v>
      </c>
      <c r="K1681" s="4">
        <v>1745</v>
      </c>
      <c r="L1681">
        <v>268768</v>
      </c>
      <c r="M1681" s="5">
        <v>2655</v>
      </c>
      <c r="N1681" t="s">
        <v>44</v>
      </c>
      <c r="O1681" t="s">
        <v>62</v>
      </c>
      <c r="P1681" t="s">
        <v>63</v>
      </c>
      <c r="Q1681" s="5">
        <v>47</v>
      </c>
      <c r="R1681" s="5">
        <v>124785</v>
      </c>
      <c r="S1681" t="s">
        <v>283</v>
      </c>
      <c r="T1681" t="s">
        <v>65</v>
      </c>
      <c r="U1681" t="s">
        <v>49</v>
      </c>
      <c r="V1681" t="s">
        <v>2206</v>
      </c>
      <c r="W1681" t="s">
        <v>51</v>
      </c>
      <c r="X1681" t="s">
        <v>52</v>
      </c>
      <c r="Y1681">
        <v>0</v>
      </c>
      <c r="Z1681" t="s">
        <v>53</v>
      </c>
      <c r="AA1681">
        <v>2019</v>
      </c>
      <c r="AB1681" t="s">
        <v>335</v>
      </c>
      <c r="AC1681" t="s">
        <v>55</v>
      </c>
      <c r="AD1681" t="s">
        <v>88</v>
      </c>
      <c r="AE1681">
        <v>1407156</v>
      </c>
      <c r="AF1681" t="s">
        <v>69</v>
      </c>
      <c r="AG1681" t="s">
        <v>58</v>
      </c>
      <c r="AH1681" t="s">
        <v>55</v>
      </c>
      <c r="AI1681" t="s">
        <v>270</v>
      </c>
    </row>
    <row r="1682" spans="1:35" x14ac:dyDescent="0.25">
      <c r="A1682" s="14" t="str">
        <f t="shared" si="26"/>
        <v>http://dodappwlsprd2.cloud.pge.com:8003/ilis_rpt/dailyeventlogdetail.jsp?odbeventlogid=19-0010308&amp;numberofmonths=24&amp;showchangehistorylog=1</v>
      </c>
      <c r="B1682" s="15" t="str">
        <f>HYPERLINK(A1682,V1682)</f>
        <v>19-0010308</v>
      </c>
      <c r="C1682" t="s">
        <v>1526</v>
      </c>
      <c r="D1682" t="s">
        <v>1527</v>
      </c>
      <c r="E1682" t="s">
        <v>84</v>
      </c>
      <c r="F1682" t="s">
        <v>1528</v>
      </c>
      <c r="G1682" s="2">
        <v>43081101</v>
      </c>
      <c r="H1682" t="s">
        <v>61</v>
      </c>
      <c r="I1682" s="3">
        <v>4197</v>
      </c>
      <c r="J1682">
        <v>20190116</v>
      </c>
      <c r="K1682" s="4">
        <v>1951</v>
      </c>
      <c r="L1682">
        <v>269761</v>
      </c>
      <c r="M1682" s="5">
        <v>2434</v>
      </c>
      <c r="N1682" t="s">
        <v>44</v>
      </c>
      <c r="O1682" t="s">
        <v>62</v>
      </c>
      <c r="P1682" t="s">
        <v>63</v>
      </c>
      <c r="Q1682" s="5">
        <v>15</v>
      </c>
      <c r="R1682" s="5">
        <v>36510</v>
      </c>
      <c r="S1682" t="s">
        <v>283</v>
      </c>
      <c r="T1682" t="s">
        <v>65</v>
      </c>
      <c r="U1682" t="s">
        <v>49</v>
      </c>
      <c r="V1682" t="s">
        <v>2207</v>
      </c>
      <c r="W1682" t="s">
        <v>51</v>
      </c>
      <c r="X1682" t="s">
        <v>52</v>
      </c>
      <c r="Y1682">
        <v>0</v>
      </c>
      <c r="Z1682" t="s">
        <v>53</v>
      </c>
      <c r="AA1682">
        <v>2019</v>
      </c>
      <c r="AB1682" t="s">
        <v>335</v>
      </c>
      <c r="AC1682" t="s">
        <v>55</v>
      </c>
      <c r="AD1682" t="s">
        <v>68</v>
      </c>
      <c r="AE1682">
        <v>1407174</v>
      </c>
      <c r="AF1682" t="s">
        <v>69</v>
      </c>
      <c r="AG1682" t="s">
        <v>58</v>
      </c>
      <c r="AH1682" t="s">
        <v>55</v>
      </c>
      <c r="AI1682" t="s">
        <v>270</v>
      </c>
    </row>
    <row r="1683" spans="1:35" x14ac:dyDescent="0.25">
      <c r="A1683" s="14" t="str">
        <f t="shared" si="26"/>
        <v>http://dodappwlsprd2.cloud.pge.com:8003/ilis_rpt/dailyeventlogdetail.jsp?odbeventlogid=19-0010336&amp;numberofmonths=24&amp;showchangehistorylog=1</v>
      </c>
      <c r="B1683" s="15" t="str">
        <f>HYPERLINK(A1683,V1683)</f>
        <v>19-0010336</v>
      </c>
      <c r="C1683" t="s">
        <v>1526</v>
      </c>
      <c r="D1683" t="s">
        <v>1527</v>
      </c>
      <c r="E1683" t="s">
        <v>84</v>
      </c>
      <c r="F1683" t="s">
        <v>1528</v>
      </c>
      <c r="G1683" s="2">
        <v>43081101</v>
      </c>
      <c r="H1683" t="s">
        <v>61</v>
      </c>
      <c r="I1683" s="3">
        <v>8189</v>
      </c>
      <c r="J1683">
        <v>20190116</v>
      </c>
      <c r="K1683" s="4">
        <v>1703</v>
      </c>
      <c r="L1683">
        <v>268196</v>
      </c>
      <c r="M1683" s="5">
        <v>2429</v>
      </c>
      <c r="N1683" t="s">
        <v>44</v>
      </c>
      <c r="O1683" t="s">
        <v>62</v>
      </c>
      <c r="P1683" t="s">
        <v>70</v>
      </c>
      <c r="Q1683" s="5">
        <v>5</v>
      </c>
      <c r="R1683" s="5">
        <v>12145</v>
      </c>
      <c r="S1683" t="s">
        <v>283</v>
      </c>
      <c r="T1683" t="s">
        <v>65</v>
      </c>
      <c r="U1683" t="s">
        <v>49</v>
      </c>
      <c r="V1683" t="s">
        <v>2208</v>
      </c>
      <c r="W1683" t="s">
        <v>51</v>
      </c>
      <c r="X1683" t="s">
        <v>52</v>
      </c>
      <c r="Y1683">
        <v>0</v>
      </c>
      <c r="Z1683" t="s">
        <v>53</v>
      </c>
      <c r="AA1683">
        <v>2019</v>
      </c>
      <c r="AB1683" t="s">
        <v>335</v>
      </c>
      <c r="AC1683" t="s">
        <v>55</v>
      </c>
      <c r="AD1683" t="s">
        <v>68</v>
      </c>
      <c r="AE1683">
        <v>1407201</v>
      </c>
      <c r="AF1683" t="s">
        <v>69</v>
      </c>
      <c r="AG1683" t="s">
        <v>58</v>
      </c>
      <c r="AH1683" t="s">
        <v>55</v>
      </c>
      <c r="AI1683" t="s">
        <v>270</v>
      </c>
    </row>
    <row r="1684" spans="1:35" x14ac:dyDescent="0.25">
      <c r="A1684" s="14" t="str">
        <f t="shared" si="26"/>
        <v>http://dodappwlsprd2.cloud.pge.com:8003/ilis_rpt/dailyeventlogdetail.jsp?odbeventlogid=19-0010091&amp;numberofmonths=24&amp;showchangehistorylog=1</v>
      </c>
      <c r="B1684" s="15" t="str">
        <f>HYPERLINK(A1684,V1684)</f>
        <v>19-0010091</v>
      </c>
      <c r="C1684" t="s">
        <v>1526</v>
      </c>
      <c r="D1684" t="s">
        <v>1527</v>
      </c>
      <c r="E1684" t="s">
        <v>84</v>
      </c>
      <c r="F1684" t="s">
        <v>1851</v>
      </c>
      <c r="G1684" s="2">
        <v>192381102</v>
      </c>
      <c r="H1684" t="s">
        <v>61</v>
      </c>
      <c r="I1684" s="3">
        <v>1909</v>
      </c>
      <c r="J1684">
        <v>20190116</v>
      </c>
      <c r="K1684" s="4">
        <v>1727</v>
      </c>
      <c r="L1684">
        <v>268538</v>
      </c>
      <c r="M1684" s="5">
        <v>1463</v>
      </c>
      <c r="N1684" t="s">
        <v>44</v>
      </c>
      <c r="O1684" t="s">
        <v>62</v>
      </c>
      <c r="P1684" t="s">
        <v>63</v>
      </c>
      <c r="Q1684" s="5">
        <v>24</v>
      </c>
      <c r="R1684" s="5">
        <v>7371</v>
      </c>
      <c r="S1684" t="s">
        <v>273</v>
      </c>
      <c r="T1684" t="s">
        <v>65</v>
      </c>
      <c r="U1684" t="s">
        <v>49</v>
      </c>
      <c r="V1684" t="s">
        <v>2209</v>
      </c>
      <c r="W1684" t="s">
        <v>51</v>
      </c>
      <c r="X1684" t="s">
        <v>52</v>
      </c>
      <c r="Y1684">
        <v>0</v>
      </c>
      <c r="Z1684" t="s">
        <v>53</v>
      </c>
      <c r="AA1684">
        <v>2019</v>
      </c>
      <c r="AB1684" t="s">
        <v>335</v>
      </c>
      <c r="AC1684" t="s">
        <v>55</v>
      </c>
      <c r="AD1684" t="s">
        <v>68</v>
      </c>
      <c r="AE1684">
        <v>1406958</v>
      </c>
      <c r="AF1684" t="s">
        <v>69</v>
      </c>
      <c r="AG1684" t="s">
        <v>58</v>
      </c>
      <c r="AH1684" t="s">
        <v>55</v>
      </c>
      <c r="AI1684" t="s">
        <v>270</v>
      </c>
    </row>
    <row r="1685" spans="1:35" x14ac:dyDescent="0.25">
      <c r="A1685" s="14" t="str">
        <f t="shared" si="26"/>
        <v>http://dodappwlsprd2.cloud.pge.com:8003/ilis_rpt/dailyeventlogdetail.jsp?odbeventlogid=19-0009782&amp;numberofmonths=24&amp;showchangehistorylog=1</v>
      </c>
      <c r="B1685" s="15" t="str">
        <f>HYPERLINK(A1685,V1685)</f>
        <v>19-0009782</v>
      </c>
      <c r="C1685" t="s">
        <v>1526</v>
      </c>
      <c r="D1685" t="s">
        <v>1527</v>
      </c>
      <c r="E1685" t="s">
        <v>84</v>
      </c>
      <c r="F1685" t="s">
        <v>1530</v>
      </c>
      <c r="G1685" s="2">
        <v>42981101</v>
      </c>
      <c r="H1685" t="s">
        <v>42</v>
      </c>
      <c r="I1685" s="3">
        <v>1298</v>
      </c>
      <c r="J1685">
        <v>20190116</v>
      </c>
      <c r="K1685" s="4">
        <v>1353</v>
      </c>
      <c r="L1685">
        <v>267068</v>
      </c>
      <c r="M1685" s="5">
        <v>1727</v>
      </c>
      <c r="N1685" t="s">
        <v>44</v>
      </c>
      <c r="O1685" t="s">
        <v>62</v>
      </c>
      <c r="P1685" t="s">
        <v>63</v>
      </c>
      <c r="Q1685" s="5">
        <v>908</v>
      </c>
      <c r="R1685" s="5">
        <v>154568</v>
      </c>
      <c r="S1685" t="s">
        <v>273</v>
      </c>
      <c r="T1685" t="s">
        <v>65</v>
      </c>
      <c r="U1685" t="s">
        <v>49</v>
      </c>
      <c r="V1685" t="s">
        <v>2210</v>
      </c>
      <c r="W1685" t="s">
        <v>51</v>
      </c>
      <c r="X1685" t="s">
        <v>52</v>
      </c>
      <c r="Y1685">
        <v>0</v>
      </c>
      <c r="Z1685" t="s">
        <v>53</v>
      </c>
      <c r="AA1685">
        <v>2019</v>
      </c>
      <c r="AB1685" t="s">
        <v>335</v>
      </c>
      <c r="AC1685" t="s">
        <v>55</v>
      </c>
      <c r="AD1685" t="s">
        <v>88</v>
      </c>
      <c r="AE1685">
        <v>1406684</v>
      </c>
      <c r="AF1685" t="s">
        <v>69</v>
      </c>
      <c r="AG1685" t="s">
        <v>58</v>
      </c>
      <c r="AH1685" t="s">
        <v>55</v>
      </c>
      <c r="AI1685" t="s">
        <v>270</v>
      </c>
    </row>
    <row r="1686" spans="1:35" x14ac:dyDescent="0.25">
      <c r="A1686" s="14" t="str">
        <f t="shared" si="26"/>
        <v>http://dodappwlsprd2.cloud.pge.com:8003/ilis_rpt/dailyeventlogdetail.jsp?odbeventlogid=19-0009901&amp;numberofmonths=24&amp;showchangehistorylog=1</v>
      </c>
      <c r="B1686" s="15" t="str">
        <f>HYPERLINK(A1686,V1686)</f>
        <v>19-0009901</v>
      </c>
      <c r="C1686" t="s">
        <v>1526</v>
      </c>
      <c r="D1686" t="s">
        <v>1527</v>
      </c>
      <c r="E1686" t="s">
        <v>84</v>
      </c>
      <c r="F1686" t="s">
        <v>1530</v>
      </c>
      <c r="G1686" s="2">
        <v>42981101</v>
      </c>
      <c r="H1686" t="s">
        <v>42</v>
      </c>
      <c r="I1686" s="3">
        <v>1260</v>
      </c>
      <c r="J1686">
        <v>20190116</v>
      </c>
      <c r="K1686" s="4">
        <v>1431</v>
      </c>
      <c r="L1686">
        <v>267175</v>
      </c>
      <c r="M1686" s="5">
        <v>3958</v>
      </c>
      <c r="N1686" t="s">
        <v>44</v>
      </c>
      <c r="O1686" t="s">
        <v>62</v>
      </c>
      <c r="P1686" t="s">
        <v>63</v>
      </c>
      <c r="Q1686" s="5">
        <v>88</v>
      </c>
      <c r="R1686" s="5">
        <v>141214</v>
      </c>
      <c r="S1686" t="s">
        <v>283</v>
      </c>
      <c r="T1686" t="s">
        <v>65</v>
      </c>
      <c r="U1686" t="s">
        <v>49</v>
      </c>
      <c r="V1686" t="s">
        <v>2211</v>
      </c>
      <c r="W1686" t="s">
        <v>51</v>
      </c>
      <c r="X1686" t="s">
        <v>52</v>
      </c>
      <c r="Y1686">
        <v>0</v>
      </c>
      <c r="Z1686" t="s">
        <v>53</v>
      </c>
      <c r="AA1686">
        <v>2019</v>
      </c>
      <c r="AB1686" t="s">
        <v>335</v>
      </c>
      <c r="AC1686" t="s">
        <v>55</v>
      </c>
      <c r="AD1686" t="s">
        <v>88</v>
      </c>
      <c r="AE1686">
        <v>1406776</v>
      </c>
      <c r="AF1686" t="s">
        <v>69</v>
      </c>
      <c r="AG1686" t="s">
        <v>58</v>
      </c>
      <c r="AH1686" t="s">
        <v>55</v>
      </c>
      <c r="AI1686" t="s">
        <v>270</v>
      </c>
    </row>
    <row r="1687" spans="1:35" x14ac:dyDescent="0.25">
      <c r="A1687" s="14" t="str">
        <f t="shared" si="26"/>
        <v>http://dodappwlsprd2.cloud.pge.com:8003/ilis_rpt/dailyeventlogdetail.jsp?odbeventlogid=19-0010079&amp;numberofmonths=24&amp;showchangehistorylog=1</v>
      </c>
      <c r="B1687" s="15" t="str">
        <f>HYPERLINK(A1687,V1687)</f>
        <v>19-0010079</v>
      </c>
      <c r="C1687" t="s">
        <v>1526</v>
      </c>
      <c r="D1687" t="s">
        <v>1527</v>
      </c>
      <c r="E1687" t="s">
        <v>84</v>
      </c>
      <c r="F1687" t="s">
        <v>1530</v>
      </c>
      <c r="G1687" s="2">
        <v>42981101</v>
      </c>
      <c r="H1687" t="s">
        <v>75</v>
      </c>
      <c r="I1687" s="3" t="s">
        <v>2212</v>
      </c>
      <c r="J1687">
        <v>20190116</v>
      </c>
      <c r="K1687" s="4">
        <v>1825</v>
      </c>
      <c r="L1687">
        <v>269163</v>
      </c>
      <c r="M1687" s="5">
        <v>2425</v>
      </c>
      <c r="N1687" t="s">
        <v>44</v>
      </c>
      <c r="O1687" t="s">
        <v>62</v>
      </c>
      <c r="P1687" t="s">
        <v>63</v>
      </c>
      <c r="Q1687" s="5">
        <v>151</v>
      </c>
      <c r="R1687" s="5">
        <v>363151</v>
      </c>
      <c r="S1687" t="s">
        <v>283</v>
      </c>
      <c r="T1687" t="s">
        <v>65</v>
      </c>
      <c r="U1687" t="s">
        <v>49</v>
      </c>
      <c r="V1687" t="s">
        <v>2213</v>
      </c>
      <c r="W1687" t="s">
        <v>51</v>
      </c>
      <c r="X1687" t="s">
        <v>52</v>
      </c>
      <c r="Y1687">
        <v>0</v>
      </c>
      <c r="Z1687" t="s">
        <v>53</v>
      </c>
      <c r="AA1687">
        <v>2019</v>
      </c>
      <c r="AB1687" t="s">
        <v>335</v>
      </c>
      <c r="AC1687" t="s">
        <v>55</v>
      </c>
      <c r="AD1687" t="s">
        <v>68</v>
      </c>
      <c r="AE1687">
        <v>1406944</v>
      </c>
      <c r="AF1687" t="s">
        <v>69</v>
      </c>
      <c r="AG1687" t="s">
        <v>58</v>
      </c>
      <c r="AH1687" t="s">
        <v>55</v>
      </c>
      <c r="AI1687" t="s">
        <v>55</v>
      </c>
    </row>
    <row r="1688" spans="1:35" x14ac:dyDescent="0.25">
      <c r="A1688" s="14" t="str">
        <f t="shared" si="26"/>
        <v>http://dodappwlsprd2.cloud.pge.com:8003/ilis_rpt/dailyeventlogdetail.jsp?odbeventlogid=19-0011962&amp;numberofmonths=24&amp;showchangehistorylog=1</v>
      </c>
      <c r="B1688" s="15" t="str">
        <f>HYPERLINK(A1688,V1688)</f>
        <v>19-0011962</v>
      </c>
      <c r="C1688" t="s">
        <v>1526</v>
      </c>
      <c r="D1688" t="s">
        <v>1527</v>
      </c>
      <c r="E1688" t="s">
        <v>84</v>
      </c>
      <c r="F1688" t="s">
        <v>1530</v>
      </c>
      <c r="G1688" s="2">
        <v>42981101</v>
      </c>
      <c r="H1688" t="s">
        <v>61</v>
      </c>
      <c r="I1688" s="3">
        <v>8639</v>
      </c>
      <c r="J1688">
        <v>20190116</v>
      </c>
      <c r="K1688" s="4">
        <v>1431</v>
      </c>
      <c r="L1688">
        <v>276225</v>
      </c>
      <c r="M1688" s="5">
        <v>4207</v>
      </c>
      <c r="N1688" t="s">
        <v>44</v>
      </c>
      <c r="O1688" t="s">
        <v>62</v>
      </c>
      <c r="P1688" t="s">
        <v>63</v>
      </c>
      <c r="Q1688" s="5">
        <v>6</v>
      </c>
      <c r="R1688" s="5">
        <v>25242</v>
      </c>
      <c r="S1688" t="s">
        <v>279</v>
      </c>
      <c r="T1688" t="s">
        <v>65</v>
      </c>
      <c r="U1688" t="s">
        <v>49</v>
      </c>
      <c r="V1688" t="s">
        <v>2214</v>
      </c>
      <c r="W1688" t="s">
        <v>51</v>
      </c>
      <c r="X1688" t="s">
        <v>52</v>
      </c>
      <c r="Y1688">
        <v>0</v>
      </c>
      <c r="Z1688" t="s">
        <v>53</v>
      </c>
      <c r="AA1688">
        <v>2019</v>
      </c>
      <c r="AB1688" t="s">
        <v>335</v>
      </c>
      <c r="AC1688" t="s">
        <v>55</v>
      </c>
      <c r="AD1688" t="s">
        <v>97</v>
      </c>
      <c r="AE1688">
        <v>1408299</v>
      </c>
      <c r="AF1688" t="s">
        <v>69</v>
      </c>
      <c r="AG1688" t="s">
        <v>58</v>
      </c>
      <c r="AH1688" t="s">
        <v>55</v>
      </c>
      <c r="AI1688" t="s">
        <v>270</v>
      </c>
    </row>
    <row r="1689" spans="1:35" x14ac:dyDescent="0.25">
      <c r="A1689" s="14" t="str">
        <f t="shared" si="26"/>
        <v>http://dodappwlsprd2.cloud.pge.com:8003/ilis_rpt/dailyeventlogdetail.jsp?odbeventlogid=19-0010545&amp;numberofmonths=24&amp;showchangehistorylog=1</v>
      </c>
      <c r="B1689" s="15" t="str">
        <f>HYPERLINK(A1689,V1689)</f>
        <v>19-0010545</v>
      </c>
      <c r="C1689" t="s">
        <v>1526</v>
      </c>
      <c r="D1689" t="s">
        <v>1527</v>
      </c>
      <c r="E1689" t="s">
        <v>84</v>
      </c>
      <c r="F1689" t="s">
        <v>1535</v>
      </c>
      <c r="G1689" s="2">
        <v>42761101</v>
      </c>
      <c r="H1689" t="s">
        <v>414</v>
      </c>
      <c r="I1689" s="3">
        <v>3113</v>
      </c>
      <c r="J1689">
        <v>20190116</v>
      </c>
      <c r="K1689" s="4">
        <v>1811</v>
      </c>
      <c r="L1689">
        <v>268999</v>
      </c>
      <c r="M1689" s="5">
        <v>1600</v>
      </c>
      <c r="N1689" t="s">
        <v>44</v>
      </c>
      <c r="O1689" t="s">
        <v>62</v>
      </c>
      <c r="P1689" t="s">
        <v>63</v>
      </c>
      <c r="Q1689" s="5">
        <v>102</v>
      </c>
      <c r="R1689" s="5">
        <v>82069</v>
      </c>
      <c r="S1689" t="s">
        <v>283</v>
      </c>
      <c r="T1689" t="s">
        <v>65</v>
      </c>
      <c r="U1689" t="s">
        <v>49</v>
      </c>
      <c r="V1689" t="s">
        <v>2215</v>
      </c>
      <c r="W1689" t="s">
        <v>51</v>
      </c>
      <c r="X1689" t="s">
        <v>52</v>
      </c>
      <c r="Y1689">
        <v>0</v>
      </c>
      <c r="Z1689" t="s">
        <v>53</v>
      </c>
      <c r="AA1689">
        <v>2019</v>
      </c>
      <c r="AB1689" t="s">
        <v>335</v>
      </c>
      <c r="AC1689" t="s">
        <v>55</v>
      </c>
      <c r="AD1689" t="s">
        <v>68</v>
      </c>
      <c r="AE1689">
        <v>1407407</v>
      </c>
      <c r="AF1689" t="s">
        <v>69</v>
      </c>
      <c r="AG1689" t="s">
        <v>58</v>
      </c>
      <c r="AH1689" t="s">
        <v>55</v>
      </c>
      <c r="AI1689" t="s">
        <v>270</v>
      </c>
    </row>
    <row r="1690" spans="1:35" x14ac:dyDescent="0.25">
      <c r="A1690" s="14" t="str">
        <f t="shared" si="26"/>
        <v>http://dodappwlsprd2.cloud.pge.com:8003/ilis_rpt/dailyeventlogdetail.jsp?odbeventlogid=19-0010022&amp;numberofmonths=24&amp;showchangehistorylog=1</v>
      </c>
      <c r="B1690" s="15" t="str">
        <f>HYPERLINK(A1690,V1690)</f>
        <v>19-0010022</v>
      </c>
      <c r="C1690" t="s">
        <v>1526</v>
      </c>
      <c r="D1690" t="s">
        <v>1527</v>
      </c>
      <c r="E1690" t="s">
        <v>84</v>
      </c>
      <c r="F1690" t="s">
        <v>1538</v>
      </c>
      <c r="G1690" s="2">
        <v>42761102</v>
      </c>
      <c r="H1690" t="s">
        <v>61</v>
      </c>
      <c r="I1690" s="3">
        <v>3311</v>
      </c>
      <c r="J1690">
        <v>20190116</v>
      </c>
      <c r="K1690" s="4">
        <v>1727</v>
      </c>
      <c r="L1690">
        <v>268518</v>
      </c>
      <c r="M1690" s="5">
        <v>1688</v>
      </c>
      <c r="N1690" t="s">
        <v>44</v>
      </c>
      <c r="O1690" t="s">
        <v>62</v>
      </c>
      <c r="P1690" t="s">
        <v>63</v>
      </c>
      <c r="Q1690" s="5">
        <v>21</v>
      </c>
      <c r="R1690" s="5">
        <v>35448</v>
      </c>
      <c r="S1690" t="s">
        <v>283</v>
      </c>
      <c r="T1690" t="s">
        <v>65</v>
      </c>
      <c r="U1690" t="s">
        <v>49</v>
      </c>
      <c r="V1690" t="s">
        <v>2216</v>
      </c>
      <c r="W1690" t="s">
        <v>51</v>
      </c>
      <c r="X1690" t="s">
        <v>52</v>
      </c>
      <c r="Y1690">
        <v>0</v>
      </c>
      <c r="Z1690" t="s">
        <v>53</v>
      </c>
      <c r="AA1690">
        <v>2019</v>
      </c>
      <c r="AB1690" t="s">
        <v>335</v>
      </c>
      <c r="AC1690" t="s">
        <v>55</v>
      </c>
      <c r="AD1690" t="s">
        <v>88</v>
      </c>
      <c r="AE1690">
        <v>1406887</v>
      </c>
      <c r="AF1690" t="s">
        <v>69</v>
      </c>
      <c r="AG1690" t="s">
        <v>58</v>
      </c>
      <c r="AH1690" t="s">
        <v>55</v>
      </c>
      <c r="AI1690" t="s">
        <v>270</v>
      </c>
    </row>
    <row r="1691" spans="1:35" x14ac:dyDescent="0.25">
      <c r="A1691" s="14" t="str">
        <f t="shared" si="26"/>
        <v>http://dodappwlsprd2.cloud.pge.com:8003/ilis_rpt/dailyeventlogdetail.jsp?odbeventlogid=19-0010170&amp;numberofmonths=24&amp;showchangehistorylog=1</v>
      </c>
      <c r="B1691" s="15" t="str">
        <f>HYPERLINK(A1691,V1691)</f>
        <v>19-0010170</v>
      </c>
      <c r="C1691" t="s">
        <v>1526</v>
      </c>
      <c r="D1691" t="s">
        <v>1527</v>
      </c>
      <c r="E1691" t="s">
        <v>84</v>
      </c>
      <c r="F1691" t="s">
        <v>1609</v>
      </c>
      <c r="G1691" s="2">
        <v>42761104</v>
      </c>
      <c r="H1691" t="s">
        <v>61</v>
      </c>
      <c r="I1691" s="3">
        <v>3109</v>
      </c>
      <c r="J1691">
        <v>20190116</v>
      </c>
      <c r="K1691" s="4">
        <v>1724</v>
      </c>
      <c r="L1691">
        <v>268821</v>
      </c>
      <c r="M1691" s="5">
        <v>1291</v>
      </c>
      <c r="N1691" t="s">
        <v>44</v>
      </c>
      <c r="O1691" t="s">
        <v>62</v>
      </c>
      <c r="P1691" t="s">
        <v>70</v>
      </c>
      <c r="Q1691" s="5">
        <v>83</v>
      </c>
      <c r="R1691" s="5">
        <v>107153</v>
      </c>
      <c r="S1691" t="s">
        <v>283</v>
      </c>
      <c r="T1691" t="s">
        <v>65</v>
      </c>
      <c r="U1691" t="s">
        <v>49</v>
      </c>
      <c r="V1691" t="s">
        <v>2217</v>
      </c>
      <c r="W1691" t="s">
        <v>51</v>
      </c>
      <c r="X1691" t="s">
        <v>52</v>
      </c>
      <c r="Y1691">
        <v>0</v>
      </c>
      <c r="Z1691" t="s">
        <v>53</v>
      </c>
      <c r="AA1691">
        <v>2019</v>
      </c>
      <c r="AB1691" t="s">
        <v>335</v>
      </c>
      <c r="AC1691" t="s">
        <v>55</v>
      </c>
      <c r="AD1691" t="s">
        <v>68</v>
      </c>
      <c r="AE1691">
        <v>1407038</v>
      </c>
      <c r="AF1691" t="s">
        <v>69</v>
      </c>
      <c r="AG1691" t="s">
        <v>58</v>
      </c>
      <c r="AH1691" t="s">
        <v>55</v>
      </c>
      <c r="AI1691" t="s">
        <v>270</v>
      </c>
    </row>
    <row r="1692" spans="1:35" x14ac:dyDescent="0.25">
      <c r="A1692" s="14" t="str">
        <f t="shared" si="26"/>
        <v>http://dodappwlsprd2.cloud.pge.com:8003/ilis_rpt/dailyeventlogdetail.jsp?odbeventlogid=19-0010172&amp;numberofmonths=24&amp;showchangehistorylog=1</v>
      </c>
      <c r="B1692" s="15" t="str">
        <f>HYPERLINK(A1692,V1692)</f>
        <v>19-0010172</v>
      </c>
      <c r="C1692" t="s">
        <v>1526</v>
      </c>
      <c r="D1692" t="s">
        <v>1527</v>
      </c>
      <c r="E1692" t="s">
        <v>84</v>
      </c>
      <c r="F1692" t="s">
        <v>1609</v>
      </c>
      <c r="G1692" s="2">
        <v>42761104</v>
      </c>
      <c r="H1692" t="s">
        <v>61</v>
      </c>
      <c r="I1692" s="3">
        <v>1487</v>
      </c>
      <c r="J1692">
        <v>20190116</v>
      </c>
      <c r="K1692" s="4">
        <v>1724</v>
      </c>
      <c r="L1692">
        <v>270366</v>
      </c>
      <c r="M1692" s="5">
        <v>1700</v>
      </c>
      <c r="N1692" t="s">
        <v>44</v>
      </c>
      <c r="O1692" t="s">
        <v>62</v>
      </c>
      <c r="P1692" t="s">
        <v>63</v>
      </c>
      <c r="Q1692" s="5">
        <v>4</v>
      </c>
      <c r="R1692" s="5">
        <v>6582</v>
      </c>
      <c r="S1692" t="s">
        <v>283</v>
      </c>
      <c r="T1692" t="s">
        <v>65</v>
      </c>
      <c r="U1692" t="s">
        <v>49</v>
      </c>
      <c r="V1692" t="s">
        <v>2218</v>
      </c>
      <c r="W1692" t="s">
        <v>51</v>
      </c>
      <c r="X1692" t="s">
        <v>52</v>
      </c>
      <c r="Y1692">
        <v>0</v>
      </c>
      <c r="Z1692" t="s">
        <v>53</v>
      </c>
      <c r="AA1692">
        <v>2019</v>
      </c>
      <c r="AB1692" t="s">
        <v>335</v>
      </c>
      <c r="AC1692" t="s">
        <v>55</v>
      </c>
      <c r="AD1692" t="s">
        <v>68</v>
      </c>
      <c r="AE1692">
        <v>1407040</v>
      </c>
      <c r="AF1692" t="s">
        <v>69</v>
      </c>
      <c r="AG1692" t="s">
        <v>58</v>
      </c>
      <c r="AH1692" t="s">
        <v>55</v>
      </c>
      <c r="AI1692" t="s">
        <v>270</v>
      </c>
    </row>
    <row r="1693" spans="1:35" x14ac:dyDescent="0.25">
      <c r="A1693" s="14" t="str">
        <f t="shared" si="26"/>
        <v>http://dodappwlsprd2.cloud.pge.com:8003/ilis_rpt/dailyeventlogdetail.jsp?odbeventlogid=19-0010078&amp;numberofmonths=24&amp;showchangehistorylog=1</v>
      </c>
      <c r="B1693" s="15" t="str">
        <f>HYPERLINK(A1693,V1693)</f>
        <v>19-0010078</v>
      </c>
      <c r="C1693" t="s">
        <v>1526</v>
      </c>
      <c r="D1693" t="s">
        <v>1527</v>
      </c>
      <c r="E1693" t="s">
        <v>84</v>
      </c>
      <c r="F1693" t="s">
        <v>1667</v>
      </c>
      <c r="G1693" s="2">
        <v>192311141</v>
      </c>
      <c r="H1693" t="s">
        <v>42</v>
      </c>
      <c r="I1693" s="3">
        <v>8860</v>
      </c>
      <c r="J1693">
        <v>20190116</v>
      </c>
      <c r="K1693" s="4">
        <v>1841</v>
      </c>
      <c r="L1693">
        <v>269539</v>
      </c>
      <c r="M1693" s="5">
        <v>2552</v>
      </c>
      <c r="N1693" t="s">
        <v>44</v>
      </c>
      <c r="O1693" t="s">
        <v>62</v>
      </c>
      <c r="P1693" t="s">
        <v>63</v>
      </c>
      <c r="Q1693" s="5">
        <v>159</v>
      </c>
      <c r="R1693" s="5">
        <v>405768</v>
      </c>
      <c r="S1693" t="s">
        <v>290</v>
      </c>
      <c r="T1693" t="s">
        <v>65</v>
      </c>
      <c r="U1693" t="s">
        <v>49</v>
      </c>
      <c r="V1693" t="s">
        <v>2219</v>
      </c>
      <c r="W1693" t="s">
        <v>51</v>
      </c>
      <c r="X1693" t="s">
        <v>52</v>
      </c>
      <c r="Y1693">
        <v>0</v>
      </c>
      <c r="Z1693" t="s">
        <v>53</v>
      </c>
      <c r="AA1693">
        <v>2019</v>
      </c>
      <c r="AB1693" t="s">
        <v>335</v>
      </c>
      <c r="AC1693" t="s">
        <v>55</v>
      </c>
      <c r="AD1693" t="s">
        <v>68</v>
      </c>
      <c r="AE1693">
        <v>1406943</v>
      </c>
      <c r="AF1693" t="s">
        <v>69</v>
      </c>
      <c r="AG1693" t="s">
        <v>58</v>
      </c>
      <c r="AH1693" t="s">
        <v>55</v>
      </c>
      <c r="AI1693" t="s">
        <v>270</v>
      </c>
    </row>
    <row r="1694" spans="1:35" x14ac:dyDescent="0.25">
      <c r="A1694" s="14" t="str">
        <f t="shared" si="26"/>
        <v>http://dodappwlsprd2.cloud.pge.com:8003/ilis_rpt/dailyeventlogdetail.jsp?odbeventlogid=19-0011499&amp;numberofmonths=24&amp;showchangehistorylog=1</v>
      </c>
      <c r="B1694" s="15" t="str">
        <f>HYPERLINK(A1694,V1694)</f>
        <v>19-0011499</v>
      </c>
      <c r="C1694" t="s">
        <v>1526</v>
      </c>
      <c r="D1694" t="s">
        <v>1527</v>
      </c>
      <c r="E1694" t="s">
        <v>84</v>
      </c>
      <c r="F1694" t="s">
        <v>1667</v>
      </c>
      <c r="G1694" s="2">
        <v>192311141</v>
      </c>
      <c r="H1694" t="s">
        <v>61</v>
      </c>
      <c r="I1694" s="3">
        <v>8301</v>
      </c>
      <c r="J1694">
        <v>20190116</v>
      </c>
      <c r="K1694" s="4">
        <v>1802</v>
      </c>
      <c r="L1694">
        <v>273261</v>
      </c>
      <c r="M1694" s="5">
        <v>2539</v>
      </c>
      <c r="N1694" t="s">
        <v>44</v>
      </c>
      <c r="O1694" t="s">
        <v>62</v>
      </c>
      <c r="P1694" t="s">
        <v>63</v>
      </c>
      <c r="Q1694" s="5">
        <v>1</v>
      </c>
      <c r="R1694" s="5">
        <v>2539</v>
      </c>
      <c r="S1694" t="s">
        <v>1181</v>
      </c>
      <c r="T1694" t="s">
        <v>65</v>
      </c>
      <c r="U1694" t="s">
        <v>49</v>
      </c>
      <c r="V1694" t="s">
        <v>2220</v>
      </c>
      <c r="W1694" t="s">
        <v>51</v>
      </c>
      <c r="X1694" t="s">
        <v>52</v>
      </c>
      <c r="Y1694">
        <v>0</v>
      </c>
      <c r="Z1694" t="s">
        <v>53</v>
      </c>
      <c r="AA1694">
        <v>2019</v>
      </c>
      <c r="AB1694" t="s">
        <v>335</v>
      </c>
      <c r="AC1694" t="s">
        <v>55</v>
      </c>
      <c r="AD1694" t="s">
        <v>88</v>
      </c>
      <c r="AE1694">
        <v>1408041</v>
      </c>
      <c r="AF1694" t="s">
        <v>69</v>
      </c>
      <c r="AG1694" t="s">
        <v>58</v>
      </c>
      <c r="AH1694" t="s">
        <v>55</v>
      </c>
      <c r="AI1694" t="s">
        <v>270</v>
      </c>
    </row>
    <row r="1695" spans="1:35" x14ac:dyDescent="0.25">
      <c r="A1695" s="14" t="str">
        <f t="shared" si="26"/>
        <v>http://dodappwlsprd2.cloud.pge.com:8003/ilis_rpt/dailyeventlogdetail.jsp?odbeventlogid=19-0009952&amp;numberofmonths=24&amp;showchangehistorylog=1</v>
      </c>
      <c r="B1695" s="15" t="str">
        <f>HYPERLINK(A1695,V1695)</f>
        <v>19-0009952</v>
      </c>
      <c r="C1695" t="s">
        <v>1526</v>
      </c>
      <c r="D1695" t="s">
        <v>1527</v>
      </c>
      <c r="E1695" t="s">
        <v>84</v>
      </c>
      <c r="F1695" t="s">
        <v>1617</v>
      </c>
      <c r="G1695" s="2">
        <v>192221102</v>
      </c>
      <c r="H1695" t="s">
        <v>42</v>
      </c>
      <c r="I1695" s="3">
        <v>56048</v>
      </c>
      <c r="J1695">
        <v>20190116</v>
      </c>
      <c r="K1695" s="4">
        <v>1711</v>
      </c>
      <c r="L1695">
        <v>268396</v>
      </c>
      <c r="M1695" s="5">
        <v>2868</v>
      </c>
      <c r="N1695" t="s">
        <v>44</v>
      </c>
      <c r="O1695" t="s">
        <v>62</v>
      </c>
      <c r="P1695" t="s">
        <v>63</v>
      </c>
      <c r="Q1695" s="5">
        <v>850</v>
      </c>
      <c r="R1695" s="5">
        <v>1157121</v>
      </c>
      <c r="S1695" t="s">
        <v>283</v>
      </c>
      <c r="T1695" t="s">
        <v>65</v>
      </c>
      <c r="U1695" t="s">
        <v>49</v>
      </c>
      <c r="V1695" t="s">
        <v>2221</v>
      </c>
      <c r="W1695" t="s">
        <v>51</v>
      </c>
      <c r="X1695" t="s">
        <v>52</v>
      </c>
      <c r="Y1695">
        <v>0</v>
      </c>
      <c r="Z1695" t="s">
        <v>53</v>
      </c>
      <c r="AA1695">
        <v>2019</v>
      </c>
      <c r="AB1695" t="s">
        <v>335</v>
      </c>
      <c r="AC1695" t="s">
        <v>55</v>
      </c>
      <c r="AD1695" t="s">
        <v>68</v>
      </c>
      <c r="AE1695">
        <v>1406822</v>
      </c>
      <c r="AF1695" t="s">
        <v>69</v>
      </c>
      <c r="AG1695" t="s">
        <v>58</v>
      </c>
      <c r="AH1695" t="s">
        <v>55</v>
      </c>
      <c r="AI1695" t="s">
        <v>270</v>
      </c>
    </row>
    <row r="1696" spans="1:35" x14ac:dyDescent="0.25">
      <c r="A1696" s="14" t="str">
        <f t="shared" si="26"/>
        <v>http://dodappwlsprd2.cloud.pge.com:8003/ilis_rpt/dailyeventlogdetail.jsp?odbeventlogid=19-0011360&amp;numberofmonths=24&amp;showchangehistorylog=1</v>
      </c>
      <c r="B1696" s="15" t="str">
        <f>HYPERLINK(A1696,V1696)</f>
        <v>19-0011360</v>
      </c>
      <c r="C1696" t="s">
        <v>1526</v>
      </c>
      <c r="D1696" t="s">
        <v>1527</v>
      </c>
      <c r="E1696" t="s">
        <v>84</v>
      </c>
      <c r="F1696" t="s">
        <v>1617</v>
      </c>
      <c r="G1696" s="2">
        <v>192221102</v>
      </c>
      <c r="H1696" t="s">
        <v>61</v>
      </c>
      <c r="I1696" s="3">
        <v>1971</v>
      </c>
      <c r="J1696">
        <v>20190116</v>
      </c>
      <c r="K1696" s="4">
        <v>1855</v>
      </c>
      <c r="L1696">
        <v>269534</v>
      </c>
      <c r="M1696" s="5">
        <v>2645</v>
      </c>
      <c r="N1696" t="s">
        <v>44</v>
      </c>
      <c r="O1696" t="s">
        <v>62</v>
      </c>
      <c r="P1696" t="s">
        <v>63</v>
      </c>
      <c r="Q1696" s="5">
        <v>8</v>
      </c>
      <c r="R1696" s="5">
        <v>21160</v>
      </c>
      <c r="S1696" t="s">
        <v>573</v>
      </c>
      <c r="T1696" t="s">
        <v>65</v>
      </c>
      <c r="U1696" t="s">
        <v>49</v>
      </c>
      <c r="V1696" t="s">
        <v>2222</v>
      </c>
      <c r="W1696" t="s">
        <v>51</v>
      </c>
      <c r="X1696" t="s">
        <v>52</v>
      </c>
      <c r="Y1696">
        <v>0</v>
      </c>
      <c r="Z1696" t="s">
        <v>53</v>
      </c>
      <c r="AA1696">
        <v>2019</v>
      </c>
      <c r="AB1696" t="s">
        <v>335</v>
      </c>
      <c r="AC1696" t="s">
        <v>55</v>
      </c>
      <c r="AD1696" t="s">
        <v>68</v>
      </c>
      <c r="AE1696">
        <v>1407906</v>
      </c>
      <c r="AF1696" t="s">
        <v>69</v>
      </c>
      <c r="AG1696" t="s">
        <v>58</v>
      </c>
      <c r="AH1696" t="s">
        <v>55</v>
      </c>
      <c r="AI1696" t="s">
        <v>270</v>
      </c>
    </row>
    <row r="1697" spans="1:35" x14ac:dyDescent="0.25">
      <c r="A1697" s="14" t="str">
        <f t="shared" si="26"/>
        <v>http://dodappwlsprd2.cloud.pge.com:8003/ilis_rpt/dailyeventlogdetail.jsp?odbeventlogid=19-0009660&amp;numberofmonths=24&amp;showchangehistorylog=1</v>
      </c>
      <c r="B1697" s="15" t="str">
        <f>HYPERLINK(A1697,V1697)</f>
        <v>19-0009660</v>
      </c>
      <c r="C1697" t="s">
        <v>1526</v>
      </c>
      <c r="D1697" t="s">
        <v>1527</v>
      </c>
      <c r="E1697" t="s">
        <v>84</v>
      </c>
      <c r="F1697" t="s">
        <v>1622</v>
      </c>
      <c r="G1697" s="2">
        <v>42841111</v>
      </c>
      <c r="H1697" t="s">
        <v>61</v>
      </c>
      <c r="I1697" s="3">
        <v>2011</v>
      </c>
      <c r="J1697">
        <v>20190116</v>
      </c>
      <c r="K1697" s="4">
        <v>1211</v>
      </c>
      <c r="L1697">
        <v>267002</v>
      </c>
      <c r="M1697" s="5">
        <v>502</v>
      </c>
      <c r="N1697" t="s">
        <v>44</v>
      </c>
      <c r="O1697" t="s">
        <v>62</v>
      </c>
      <c r="P1697" t="s">
        <v>63</v>
      </c>
      <c r="Q1697" s="5">
        <v>65</v>
      </c>
      <c r="R1697" s="5">
        <v>32630</v>
      </c>
      <c r="S1697" t="s">
        <v>298</v>
      </c>
      <c r="T1697" t="s">
        <v>65</v>
      </c>
      <c r="U1697" t="s">
        <v>49</v>
      </c>
      <c r="V1697" t="s">
        <v>2223</v>
      </c>
      <c r="W1697" t="s">
        <v>51</v>
      </c>
      <c r="X1697" t="s">
        <v>52</v>
      </c>
      <c r="Y1697">
        <v>0</v>
      </c>
      <c r="Z1697" t="s">
        <v>53</v>
      </c>
      <c r="AA1697">
        <v>2019</v>
      </c>
      <c r="AB1697" t="s">
        <v>335</v>
      </c>
      <c r="AC1697" t="s">
        <v>55</v>
      </c>
      <c r="AD1697" t="s">
        <v>68</v>
      </c>
      <c r="AE1697">
        <v>1406638</v>
      </c>
      <c r="AF1697" t="s">
        <v>69</v>
      </c>
      <c r="AG1697" t="s">
        <v>58</v>
      </c>
      <c r="AH1697" t="s">
        <v>55</v>
      </c>
      <c r="AI1697" t="s">
        <v>270</v>
      </c>
    </row>
    <row r="1698" spans="1:35" x14ac:dyDescent="0.25">
      <c r="A1698" s="14" t="str">
        <f t="shared" si="26"/>
        <v>http://dodappwlsprd2.cloud.pge.com:8003/ilis_rpt/dailyeventlogdetail.jsp?odbeventlogid=19-0009931&amp;numberofmonths=24&amp;showchangehistorylog=1</v>
      </c>
      <c r="B1698" s="15" t="str">
        <f>HYPERLINK(A1698,V1698)</f>
        <v>19-0009931</v>
      </c>
      <c r="C1698" t="s">
        <v>1526</v>
      </c>
      <c r="D1698" t="s">
        <v>1527</v>
      </c>
      <c r="E1698" t="s">
        <v>84</v>
      </c>
      <c r="F1698" t="s">
        <v>1622</v>
      </c>
      <c r="G1698" s="2">
        <v>42841111</v>
      </c>
      <c r="H1698" t="s">
        <v>61</v>
      </c>
      <c r="I1698" s="3">
        <v>4437</v>
      </c>
      <c r="J1698">
        <v>20190116</v>
      </c>
      <c r="K1698" s="4">
        <v>1234</v>
      </c>
      <c r="L1698">
        <v>266894</v>
      </c>
      <c r="M1698" s="5">
        <v>1601</v>
      </c>
      <c r="N1698" t="s">
        <v>44</v>
      </c>
      <c r="O1698" t="s">
        <v>62</v>
      </c>
      <c r="P1698" t="s">
        <v>63</v>
      </c>
      <c r="Q1698" s="5">
        <v>25</v>
      </c>
      <c r="R1698" s="5">
        <v>40025</v>
      </c>
      <c r="S1698" t="s">
        <v>283</v>
      </c>
      <c r="T1698" t="s">
        <v>65</v>
      </c>
      <c r="U1698" t="s">
        <v>49</v>
      </c>
      <c r="V1698" t="s">
        <v>2224</v>
      </c>
      <c r="W1698" t="s">
        <v>51</v>
      </c>
      <c r="X1698" t="s">
        <v>52</v>
      </c>
      <c r="Y1698">
        <v>0</v>
      </c>
      <c r="Z1698" t="s">
        <v>53</v>
      </c>
      <c r="AA1698">
        <v>2019</v>
      </c>
      <c r="AB1698" t="s">
        <v>335</v>
      </c>
      <c r="AC1698" t="s">
        <v>55</v>
      </c>
      <c r="AD1698" t="s">
        <v>68</v>
      </c>
      <c r="AE1698">
        <v>1406802</v>
      </c>
      <c r="AF1698" t="s">
        <v>69</v>
      </c>
      <c r="AG1698" t="s">
        <v>58</v>
      </c>
      <c r="AH1698" t="s">
        <v>55</v>
      </c>
      <c r="AI1698" t="s">
        <v>270</v>
      </c>
    </row>
    <row r="1699" spans="1:35" x14ac:dyDescent="0.25">
      <c r="A1699" s="14" t="str">
        <f t="shared" si="26"/>
        <v>http://dodappwlsprd2.cloud.pge.com:8003/ilis_rpt/dailyeventlogdetail.jsp?odbeventlogid=19-0010287&amp;numberofmonths=24&amp;showchangehistorylog=1</v>
      </c>
      <c r="B1699" s="15" t="str">
        <f>HYPERLINK(A1699,V1699)</f>
        <v>19-0010287</v>
      </c>
      <c r="C1699" t="s">
        <v>1526</v>
      </c>
      <c r="D1699" t="s">
        <v>1527</v>
      </c>
      <c r="E1699" t="s">
        <v>84</v>
      </c>
      <c r="F1699" t="s">
        <v>1738</v>
      </c>
      <c r="G1699" s="2">
        <v>43361103</v>
      </c>
      <c r="H1699" t="s">
        <v>61</v>
      </c>
      <c r="I1699" s="3">
        <v>49361</v>
      </c>
      <c r="J1699">
        <v>20190116</v>
      </c>
      <c r="K1699" s="4">
        <v>1859</v>
      </c>
      <c r="L1699">
        <v>269559</v>
      </c>
      <c r="M1699" s="5">
        <v>2461</v>
      </c>
      <c r="N1699" t="s">
        <v>44</v>
      </c>
      <c r="O1699" t="s">
        <v>45</v>
      </c>
      <c r="P1699" t="s">
        <v>281</v>
      </c>
      <c r="Q1699" s="5">
        <v>15</v>
      </c>
      <c r="R1699" s="5">
        <v>36915</v>
      </c>
      <c r="S1699" t="s">
        <v>2225</v>
      </c>
      <c r="T1699" t="s">
        <v>79</v>
      </c>
      <c r="U1699" t="s">
        <v>49</v>
      </c>
      <c r="V1699" t="s">
        <v>2226</v>
      </c>
      <c r="W1699" t="s">
        <v>51</v>
      </c>
      <c r="X1699" t="s">
        <v>52</v>
      </c>
      <c r="Y1699">
        <v>0</v>
      </c>
      <c r="Z1699" t="s">
        <v>53</v>
      </c>
      <c r="AA1699">
        <v>2019</v>
      </c>
      <c r="AB1699" t="s">
        <v>335</v>
      </c>
      <c r="AC1699" t="s">
        <v>55</v>
      </c>
      <c r="AD1699" t="s">
        <v>68</v>
      </c>
      <c r="AE1699">
        <v>1407152</v>
      </c>
      <c r="AF1699" t="s">
        <v>81</v>
      </c>
      <c r="AG1699" t="s">
        <v>58</v>
      </c>
      <c r="AH1699" t="s">
        <v>55</v>
      </c>
      <c r="AI1699" t="s">
        <v>270</v>
      </c>
    </row>
    <row r="1700" spans="1:35" x14ac:dyDescent="0.25">
      <c r="A1700" s="14" t="str">
        <f t="shared" si="26"/>
        <v>http://dodappwlsprd2.cloud.pge.com:8003/ilis_rpt/dailyeventlogdetail.jsp?odbeventlogid=19-0010238&amp;numberofmonths=24&amp;showchangehistorylog=1</v>
      </c>
      <c r="B1700" s="15" t="str">
        <f>HYPERLINK(A1700,V1700)</f>
        <v>19-0010238</v>
      </c>
      <c r="C1700" t="s">
        <v>1526</v>
      </c>
      <c r="D1700" t="s">
        <v>1527</v>
      </c>
      <c r="E1700" t="s">
        <v>84</v>
      </c>
      <c r="F1700" t="s">
        <v>2135</v>
      </c>
      <c r="G1700" s="2">
        <v>192341102</v>
      </c>
      <c r="H1700" t="s">
        <v>61</v>
      </c>
      <c r="I1700" s="3">
        <v>7617</v>
      </c>
      <c r="J1700">
        <v>20190116</v>
      </c>
      <c r="K1700" s="4">
        <v>1858</v>
      </c>
      <c r="L1700">
        <v>269555</v>
      </c>
      <c r="M1700" s="5">
        <v>1073</v>
      </c>
      <c r="N1700" t="s">
        <v>44</v>
      </c>
      <c r="O1700" t="s">
        <v>62</v>
      </c>
      <c r="P1700" t="s">
        <v>70</v>
      </c>
      <c r="Q1700" s="5">
        <v>39</v>
      </c>
      <c r="R1700" s="5">
        <v>3315</v>
      </c>
      <c r="S1700" t="s">
        <v>283</v>
      </c>
      <c r="T1700" t="s">
        <v>65</v>
      </c>
      <c r="U1700" t="s">
        <v>49</v>
      </c>
      <c r="V1700" t="s">
        <v>2227</v>
      </c>
      <c r="W1700" t="s">
        <v>51</v>
      </c>
      <c r="X1700" t="s">
        <v>52</v>
      </c>
      <c r="Y1700">
        <v>0</v>
      </c>
      <c r="Z1700" t="s">
        <v>53</v>
      </c>
      <c r="AA1700">
        <v>2019</v>
      </c>
      <c r="AB1700" t="s">
        <v>335</v>
      </c>
      <c r="AC1700" t="s">
        <v>55</v>
      </c>
      <c r="AD1700" t="s">
        <v>88</v>
      </c>
      <c r="AE1700">
        <v>1407103</v>
      </c>
      <c r="AF1700" t="s">
        <v>69</v>
      </c>
      <c r="AG1700" t="s">
        <v>58</v>
      </c>
      <c r="AH1700" t="s">
        <v>55</v>
      </c>
      <c r="AI1700" t="s">
        <v>270</v>
      </c>
    </row>
    <row r="1701" spans="1:35" x14ac:dyDescent="0.25">
      <c r="A1701" s="14" t="str">
        <f t="shared" si="26"/>
        <v>http://dodappwlsprd2.cloud.pge.com:8003/ilis_rpt/dailyeventlogdetail.jsp?odbeventlogid=19-0010056&amp;numberofmonths=24&amp;showchangehistorylog=1</v>
      </c>
      <c r="B1701" s="15" t="str">
        <f>HYPERLINK(A1701,V1701)</f>
        <v>19-0010056</v>
      </c>
      <c r="C1701" t="s">
        <v>1526</v>
      </c>
      <c r="D1701" t="s">
        <v>1527</v>
      </c>
      <c r="E1701" t="s">
        <v>40</v>
      </c>
      <c r="F1701" t="s">
        <v>1629</v>
      </c>
      <c r="G1701" s="2">
        <v>43311102</v>
      </c>
      <c r="H1701" t="s">
        <v>42</v>
      </c>
      <c r="I1701" s="3">
        <v>532</v>
      </c>
      <c r="J1701">
        <v>20190116</v>
      </c>
      <c r="K1701" s="4">
        <v>1836</v>
      </c>
      <c r="L1701">
        <v>269390</v>
      </c>
      <c r="M1701" s="5">
        <v>1181</v>
      </c>
      <c r="N1701" t="s">
        <v>44</v>
      </c>
      <c r="O1701" t="s">
        <v>62</v>
      </c>
      <c r="P1701" t="s">
        <v>63</v>
      </c>
      <c r="Q1701" s="5">
        <v>336</v>
      </c>
      <c r="R1701" s="5">
        <v>394688</v>
      </c>
      <c r="S1701" t="s">
        <v>290</v>
      </c>
      <c r="T1701" t="s">
        <v>79</v>
      </c>
      <c r="U1701" t="s">
        <v>49</v>
      </c>
      <c r="V1701" t="s">
        <v>2228</v>
      </c>
      <c r="W1701" t="s">
        <v>51</v>
      </c>
      <c r="X1701" t="s">
        <v>52</v>
      </c>
      <c r="Y1701">
        <v>0</v>
      </c>
      <c r="Z1701" t="s">
        <v>53</v>
      </c>
      <c r="AA1701">
        <v>2019</v>
      </c>
      <c r="AB1701" t="s">
        <v>335</v>
      </c>
      <c r="AC1701" t="s">
        <v>55</v>
      </c>
      <c r="AD1701" t="s">
        <v>117</v>
      </c>
      <c r="AE1701">
        <v>1406923</v>
      </c>
      <c r="AF1701" t="s">
        <v>81</v>
      </c>
      <c r="AG1701" t="s">
        <v>58</v>
      </c>
      <c r="AH1701" t="s">
        <v>55</v>
      </c>
      <c r="AI1701" t="s">
        <v>270</v>
      </c>
    </row>
    <row r="1702" spans="1:35" x14ac:dyDescent="0.25">
      <c r="A1702" s="14" t="str">
        <f t="shared" si="26"/>
        <v>http://dodappwlsprd2.cloud.pge.com:8003/ilis_rpt/dailyeventlogdetail.jsp?odbeventlogid=19-0011295&amp;numberofmonths=24&amp;showchangehistorylog=1</v>
      </c>
      <c r="B1702" s="15" t="str">
        <f>HYPERLINK(A1702,V1702)</f>
        <v>19-0011295</v>
      </c>
      <c r="C1702" t="s">
        <v>1526</v>
      </c>
      <c r="D1702" t="s">
        <v>1527</v>
      </c>
      <c r="E1702" t="s">
        <v>40</v>
      </c>
      <c r="F1702" t="s">
        <v>1629</v>
      </c>
      <c r="G1702" s="2">
        <v>43311102</v>
      </c>
      <c r="H1702" t="s">
        <v>61</v>
      </c>
      <c r="I1702" s="3">
        <v>2343</v>
      </c>
      <c r="J1702">
        <v>20190116</v>
      </c>
      <c r="K1702" s="4">
        <v>1906</v>
      </c>
      <c r="L1702">
        <v>269618</v>
      </c>
      <c r="M1702" s="5">
        <v>2632</v>
      </c>
      <c r="N1702" t="s">
        <v>44</v>
      </c>
      <c r="O1702" t="s">
        <v>62</v>
      </c>
      <c r="P1702" t="s">
        <v>63</v>
      </c>
      <c r="Q1702" s="5">
        <v>16</v>
      </c>
      <c r="R1702" s="5">
        <v>42112</v>
      </c>
      <c r="S1702" t="s">
        <v>290</v>
      </c>
      <c r="T1702" t="s">
        <v>65</v>
      </c>
      <c r="U1702" t="s">
        <v>49</v>
      </c>
      <c r="V1702" t="s">
        <v>2229</v>
      </c>
      <c r="W1702" t="s">
        <v>51</v>
      </c>
      <c r="X1702" t="s">
        <v>52</v>
      </c>
      <c r="Y1702">
        <v>0</v>
      </c>
      <c r="Z1702" t="s">
        <v>53</v>
      </c>
      <c r="AA1702">
        <v>2019</v>
      </c>
      <c r="AB1702" t="s">
        <v>335</v>
      </c>
      <c r="AC1702" t="s">
        <v>55</v>
      </c>
      <c r="AD1702" t="s">
        <v>68</v>
      </c>
      <c r="AE1702">
        <v>1407859</v>
      </c>
      <c r="AF1702" t="s">
        <v>69</v>
      </c>
      <c r="AG1702" t="s">
        <v>58</v>
      </c>
      <c r="AH1702" t="s">
        <v>55</v>
      </c>
      <c r="AI1702" t="s">
        <v>270</v>
      </c>
    </row>
    <row r="1703" spans="1:35" x14ac:dyDescent="0.25">
      <c r="A1703" s="14" t="str">
        <f t="shared" si="26"/>
        <v>http://dodappwlsprd2.cloud.pge.com:8003/ilis_rpt/dailyeventlogdetail.jsp?odbeventlogid=19-0010012&amp;numberofmonths=24&amp;showchangehistorylog=1</v>
      </c>
      <c r="B1703" s="15" t="str">
        <f>HYPERLINK(A1703,V1703)</f>
        <v>19-0010012</v>
      </c>
      <c r="C1703" t="s">
        <v>1526</v>
      </c>
      <c r="D1703" t="s">
        <v>1527</v>
      </c>
      <c r="E1703" t="s">
        <v>84</v>
      </c>
      <c r="F1703" t="s">
        <v>1632</v>
      </c>
      <c r="G1703" s="2">
        <v>42681102</v>
      </c>
      <c r="H1703" t="s">
        <v>42</v>
      </c>
      <c r="I1703" s="3">
        <v>68436</v>
      </c>
      <c r="J1703">
        <v>20190116</v>
      </c>
      <c r="K1703" s="4">
        <v>1805</v>
      </c>
      <c r="L1703">
        <v>268942</v>
      </c>
      <c r="M1703" s="5">
        <v>2922</v>
      </c>
      <c r="N1703" t="s">
        <v>44</v>
      </c>
      <c r="O1703" t="s">
        <v>62</v>
      </c>
      <c r="P1703" t="s">
        <v>63</v>
      </c>
      <c r="Q1703" s="5">
        <v>127</v>
      </c>
      <c r="R1703" s="5">
        <v>278574</v>
      </c>
      <c r="S1703" t="s">
        <v>290</v>
      </c>
      <c r="T1703" t="s">
        <v>65</v>
      </c>
      <c r="U1703" t="s">
        <v>49</v>
      </c>
      <c r="V1703" t="s">
        <v>2230</v>
      </c>
      <c r="W1703" t="s">
        <v>51</v>
      </c>
      <c r="X1703" t="s">
        <v>52</v>
      </c>
      <c r="Y1703">
        <v>0</v>
      </c>
      <c r="Z1703" t="s">
        <v>53</v>
      </c>
      <c r="AA1703">
        <v>2019</v>
      </c>
      <c r="AB1703" t="s">
        <v>335</v>
      </c>
      <c r="AC1703" t="s">
        <v>55</v>
      </c>
      <c r="AD1703" t="s">
        <v>88</v>
      </c>
      <c r="AE1703">
        <v>1406877</v>
      </c>
      <c r="AF1703" t="s">
        <v>69</v>
      </c>
      <c r="AG1703" t="s">
        <v>58</v>
      </c>
      <c r="AH1703" t="s">
        <v>55</v>
      </c>
      <c r="AI1703" t="s">
        <v>270</v>
      </c>
    </row>
    <row r="1704" spans="1:35" x14ac:dyDescent="0.25">
      <c r="A1704" s="14" t="str">
        <f t="shared" si="26"/>
        <v>http://dodappwlsprd2.cloud.pge.com:8003/ilis_rpt/dailyeventlogdetail.jsp?odbeventlogid=19-0010069&amp;numberofmonths=24&amp;showchangehistorylog=1</v>
      </c>
      <c r="B1704" s="15" t="str">
        <f>HYPERLINK(A1704,V1704)</f>
        <v>19-0010069</v>
      </c>
      <c r="C1704" t="s">
        <v>1526</v>
      </c>
      <c r="D1704" t="s">
        <v>1527</v>
      </c>
      <c r="E1704" t="s">
        <v>84</v>
      </c>
      <c r="F1704" t="s">
        <v>1562</v>
      </c>
      <c r="G1704" s="2">
        <v>43351106</v>
      </c>
      <c r="H1704" t="s">
        <v>42</v>
      </c>
      <c r="I1704" s="3">
        <v>38632</v>
      </c>
      <c r="J1704">
        <v>20190116</v>
      </c>
      <c r="K1704" s="4">
        <v>1849</v>
      </c>
      <c r="L1704">
        <v>269490</v>
      </c>
      <c r="M1704" s="5">
        <v>1703</v>
      </c>
      <c r="N1704" t="s">
        <v>44</v>
      </c>
      <c r="O1704" t="s">
        <v>62</v>
      </c>
      <c r="P1704" t="s">
        <v>63</v>
      </c>
      <c r="Q1704" s="5">
        <v>260</v>
      </c>
      <c r="R1704" s="5">
        <v>100636</v>
      </c>
      <c r="S1704" t="s">
        <v>290</v>
      </c>
      <c r="T1704" t="s">
        <v>79</v>
      </c>
      <c r="U1704" t="s">
        <v>49</v>
      </c>
      <c r="V1704" t="s">
        <v>2231</v>
      </c>
      <c r="W1704" t="s">
        <v>51</v>
      </c>
      <c r="X1704" t="s">
        <v>52</v>
      </c>
      <c r="Y1704">
        <v>0</v>
      </c>
      <c r="Z1704" t="s">
        <v>53</v>
      </c>
      <c r="AA1704">
        <v>2019</v>
      </c>
      <c r="AB1704" t="s">
        <v>335</v>
      </c>
      <c r="AC1704" t="s">
        <v>55</v>
      </c>
      <c r="AD1704" t="s">
        <v>68</v>
      </c>
      <c r="AE1704">
        <v>1406935</v>
      </c>
      <c r="AF1704" t="s">
        <v>81</v>
      </c>
      <c r="AG1704" t="s">
        <v>58</v>
      </c>
      <c r="AH1704" t="s">
        <v>55</v>
      </c>
      <c r="AI1704" t="s">
        <v>270</v>
      </c>
    </row>
    <row r="1705" spans="1:35" x14ac:dyDescent="0.25">
      <c r="A1705" s="14" t="str">
        <f t="shared" si="26"/>
        <v>http://dodappwlsprd2.cloud.pge.com:8003/ilis_rpt/dailyeventlogdetail.jsp?odbeventlogid=19-0011132&amp;numberofmonths=24&amp;showchangehistorylog=1</v>
      </c>
      <c r="B1705" s="15" t="str">
        <f>HYPERLINK(A1705,V1705)</f>
        <v>19-0011132</v>
      </c>
      <c r="C1705" t="s">
        <v>1526</v>
      </c>
      <c r="D1705" t="s">
        <v>1527</v>
      </c>
      <c r="E1705" t="s">
        <v>40</v>
      </c>
      <c r="F1705" t="s">
        <v>1826</v>
      </c>
      <c r="G1705" s="2">
        <v>42951101</v>
      </c>
      <c r="H1705" t="s">
        <v>61</v>
      </c>
      <c r="I1705" s="3">
        <v>2771</v>
      </c>
      <c r="J1705">
        <v>20190116</v>
      </c>
      <c r="K1705" s="4">
        <v>2044</v>
      </c>
      <c r="L1705">
        <v>270797</v>
      </c>
      <c r="M1705" s="5">
        <v>2691</v>
      </c>
      <c r="N1705" t="s">
        <v>44</v>
      </c>
      <c r="O1705" t="s">
        <v>62</v>
      </c>
      <c r="P1705" t="s">
        <v>63</v>
      </c>
      <c r="Q1705" s="5">
        <v>23</v>
      </c>
      <c r="R1705" s="5">
        <v>39115</v>
      </c>
      <c r="S1705" t="s">
        <v>273</v>
      </c>
      <c r="T1705" t="s">
        <v>65</v>
      </c>
      <c r="U1705" t="s">
        <v>49</v>
      </c>
      <c r="V1705" t="s">
        <v>2232</v>
      </c>
      <c r="W1705" t="s">
        <v>51</v>
      </c>
      <c r="X1705" t="s">
        <v>52</v>
      </c>
      <c r="Y1705">
        <v>0</v>
      </c>
      <c r="Z1705" t="s">
        <v>53</v>
      </c>
      <c r="AA1705">
        <v>2019</v>
      </c>
      <c r="AB1705" t="s">
        <v>335</v>
      </c>
      <c r="AC1705" t="s">
        <v>55</v>
      </c>
      <c r="AD1705" t="s">
        <v>68</v>
      </c>
      <c r="AE1705">
        <v>1407750</v>
      </c>
      <c r="AF1705" t="s">
        <v>69</v>
      </c>
      <c r="AG1705" t="s">
        <v>58</v>
      </c>
      <c r="AH1705" t="s">
        <v>55</v>
      </c>
      <c r="AI1705" t="s">
        <v>270</v>
      </c>
    </row>
    <row r="1706" spans="1:35" x14ac:dyDescent="0.25">
      <c r="A1706" s="14" t="str">
        <f t="shared" si="26"/>
        <v>http://dodappwlsprd2.cloud.pge.com:8003/ilis_rpt/dailyeventlogdetail.jsp?odbeventlogid=19-0009593&amp;numberofmonths=24&amp;showchangehistorylog=1</v>
      </c>
      <c r="B1706" s="15" t="str">
        <f>HYPERLINK(A1706,V1706)</f>
        <v>19-0009593</v>
      </c>
      <c r="C1706" t="s">
        <v>1526</v>
      </c>
      <c r="D1706" t="s">
        <v>1527</v>
      </c>
      <c r="E1706" t="s">
        <v>84</v>
      </c>
      <c r="F1706" t="s">
        <v>1688</v>
      </c>
      <c r="G1706" s="2">
        <v>43381101</v>
      </c>
      <c r="H1706" t="s">
        <v>61</v>
      </c>
      <c r="I1706" s="3">
        <v>7871</v>
      </c>
      <c r="J1706">
        <v>20190116</v>
      </c>
      <c r="K1706" s="4">
        <v>1139</v>
      </c>
      <c r="L1706">
        <v>266819</v>
      </c>
      <c r="M1706" s="5">
        <v>1472</v>
      </c>
      <c r="N1706" t="s">
        <v>44</v>
      </c>
      <c r="O1706" t="s">
        <v>62</v>
      </c>
      <c r="P1706" t="s">
        <v>63</v>
      </c>
      <c r="Q1706" s="5">
        <v>4</v>
      </c>
      <c r="R1706" s="5">
        <v>5888</v>
      </c>
      <c r="S1706" t="s">
        <v>283</v>
      </c>
      <c r="T1706" t="s">
        <v>65</v>
      </c>
      <c r="U1706" t="s">
        <v>49</v>
      </c>
      <c r="V1706" t="s">
        <v>2233</v>
      </c>
      <c r="W1706" t="s">
        <v>51</v>
      </c>
      <c r="X1706" t="s">
        <v>52</v>
      </c>
      <c r="Y1706">
        <v>0</v>
      </c>
      <c r="Z1706" t="s">
        <v>53</v>
      </c>
      <c r="AA1706">
        <v>2019</v>
      </c>
      <c r="AB1706" t="s">
        <v>335</v>
      </c>
      <c r="AC1706" t="s">
        <v>55</v>
      </c>
      <c r="AD1706" t="s">
        <v>68</v>
      </c>
      <c r="AE1706">
        <v>1406601</v>
      </c>
      <c r="AF1706" t="s">
        <v>69</v>
      </c>
      <c r="AG1706" t="s">
        <v>58</v>
      </c>
      <c r="AH1706" t="s">
        <v>55</v>
      </c>
      <c r="AI1706" t="s">
        <v>270</v>
      </c>
    </row>
    <row r="1707" spans="1:35" x14ac:dyDescent="0.25">
      <c r="A1707" s="14" t="str">
        <f t="shared" si="26"/>
        <v>http://dodappwlsprd2.cloud.pge.com:8003/ilis_rpt/dailyeventlogdetail.jsp?odbeventlogid=19-0010021&amp;numberofmonths=24&amp;showchangehistorylog=1</v>
      </c>
      <c r="B1707" s="15" t="str">
        <f>HYPERLINK(A1707,V1707)</f>
        <v>19-0010021</v>
      </c>
      <c r="C1707" t="s">
        <v>1526</v>
      </c>
      <c r="D1707" t="s">
        <v>1527</v>
      </c>
      <c r="E1707" t="s">
        <v>84</v>
      </c>
      <c r="F1707" t="s">
        <v>1543</v>
      </c>
      <c r="G1707" s="2">
        <v>42661103</v>
      </c>
      <c r="H1707" t="s">
        <v>42</v>
      </c>
      <c r="I1707" s="3">
        <v>37506</v>
      </c>
      <c r="J1707">
        <v>20190116</v>
      </c>
      <c r="K1707" s="4">
        <v>1802</v>
      </c>
      <c r="L1707">
        <v>268983</v>
      </c>
      <c r="M1707" s="5">
        <v>4161</v>
      </c>
      <c r="N1707" t="s">
        <v>44</v>
      </c>
      <c r="O1707" t="s">
        <v>62</v>
      </c>
      <c r="P1707" t="s">
        <v>63</v>
      </c>
      <c r="Q1707" s="5">
        <v>88</v>
      </c>
      <c r="R1707" s="5">
        <v>145920</v>
      </c>
      <c r="S1707" t="s">
        <v>283</v>
      </c>
      <c r="T1707" t="s">
        <v>65</v>
      </c>
      <c r="U1707" t="s">
        <v>49</v>
      </c>
      <c r="V1707" t="s">
        <v>2234</v>
      </c>
      <c r="W1707" t="s">
        <v>51</v>
      </c>
      <c r="X1707" t="s">
        <v>52</v>
      </c>
      <c r="Y1707">
        <v>0</v>
      </c>
      <c r="Z1707" t="s">
        <v>53</v>
      </c>
      <c r="AA1707">
        <v>2019</v>
      </c>
      <c r="AB1707" t="s">
        <v>335</v>
      </c>
      <c r="AC1707" t="s">
        <v>55</v>
      </c>
      <c r="AD1707" t="s">
        <v>88</v>
      </c>
      <c r="AE1707">
        <v>1406886</v>
      </c>
      <c r="AF1707" t="s">
        <v>69</v>
      </c>
      <c r="AG1707" t="s">
        <v>58</v>
      </c>
      <c r="AH1707" t="s">
        <v>55</v>
      </c>
      <c r="AI1707" t="s">
        <v>270</v>
      </c>
    </row>
    <row r="1708" spans="1:35" x14ac:dyDescent="0.25">
      <c r="A1708" s="14" t="str">
        <f t="shared" si="26"/>
        <v>http://dodappwlsprd2.cloud.pge.com:8003/ilis_rpt/dailyeventlogdetail.jsp?odbeventlogid=19-0010431&amp;numberofmonths=24&amp;showchangehistorylog=1</v>
      </c>
      <c r="B1708" s="15" t="str">
        <f>HYPERLINK(A1708,V1708)</f>
        <v>19-0010431</v>
      </c>
      <c r="C1708" t="s">
        <v>1526</v>
      </c>
      <c r="D1708" t="s">
        <v>1527</v>
      </c>
      <c r="E1708" t="s">
        <v>84</v>
      </c>
      <c r="F1708" t="s">
        <v>1543</v>
      </c>
      <c r="G1708" s="2">
        <v>42661103</v>
      </c>
      <c r="H1708" t="s">
        <v>61</v>
      </c>
      <c r="I1708" s="3">
        <v>7653</v>
      </c>
      <c r="J1708">
        <v>20190116</v>
      </c>
      <c r="K1708" s="4">
        <v>2302</v>
      </c>
      <c r="L1708">
        <v>272101</v>
      </c>
      <c r="M1708" s="5">
        <v>3734</v>
      </c>
      <c r="N1708" t="s">
        <v>44</v>
      </c>
      <c r="O1708" t="s">
        <v>62</v>
      </c>
      <c r="P1708" t="s">
        <v>63</v>
      </c>
      <c r="Q1708" s="5">
        <v>8</v>
      </c>
      <c r="R1708" s="5">
        <v>29872</v>
      </c>
      <c r="S1708" t="s">
        <v>283</v>
      </c>
      <c r="T1708" t="s">
        <v>65</v>
      </c>
      <c r="U1708" t="s">
        <v>49</v>
      </c>
      <c r="V1708" t="s">
        <v>2235</v>
      </c>
      <c r="W1708" t="s">
        <v>51</v>
      </c>
      <c r="X1708" t="s">
        <v>52</v>
      </c>
      <c r="Y1708">
        <v>0</v>
      </c>
      <c r="Z1708" t="s">
        <v>53</v>
      </c>
      <c r="AA1708">
        <v>2019</v>
      </c>
      <c r="AB1708" t="s">
        <v>335</v>
      </c>
      <c r="AC1708" t="s">
        <v>55</v>
      </c>
      <c r="AD1708" t="s">
        <v>68</v>
      </c>
      <c r="AE1708">
        <v>1407296</v>
      </c>
      <c r="AF1708" t="s">
        <v>69</v>
      </c>
      <c r="AG1708" t="s">
        <v>58</v>
      </c>
      <c r="AH1708" t="s">
        <v>55</v>
      </c>
      <c r="AI1708" t="s">
        <v>270</v>
      </c>
    </row>
    <row r="1709" spans="1:35" x14ac:dyDescent="0.25">
      <c r="A1709" s="14" t="str">
        <f t="shared" si="26"/>
        <v>http://dodappwlsprd2.cloud.pge.com:8003/ilis_rpt/dailyeventlogdetail.jsp?odbeventlogid=19-0010932&amp;numberofmonths=24&amp;showchangehistorylog=1</v>
      </c>
      <c r="B1709" s="15" t="str">
        <f>HYPERLINK(A1709,V1709)</f>
        <v>19-0010932</v>
      </c>
      <c r="C1709" t="s">
        <v>1526</v>
      </c>
      <c r="D1709" t="s">
        <v>1527</v>
      </c>
      <c r="E1709" t="s">
        <v>84</v>
      </c>
      <c r="F1709" t="s">
        <v>1543</v>
      </c>
      <c r="G1709" s="2">
        <v>42661103</v>
      </c>
      <c r="H1709" t="s">
        <v>42</v>
      </c>
      <c r="I1709" s="3">
        <v>538</v>
      </c>
      <c r="J1709">
        <v>20190116</v>
      </c>
      <c r="K1709" s="4">
        <v>1816</v>
      </c>
      <c r="L1709">
        <v>269159</v>
      </c>
      <c r="M1709" s="5">
        <v>4077</v>
      </c>
      <c r="N1709" t="s">
        <v>44</v>
      </c>
      <c r="O1709" t="s">
        <v>62</v>
      </c>
      <c r="P1709" t="s">
        <v>63</v>
      </c>
      <c r="Q1709" s="5">
        <v>47</v>
      </c>
      <c r="R1709" s="5">
        <v>82839</v>
      </c>
      <c r="S1709" t="s">
        <v>283</v>
      </c>
      <c r="T1709" t="s">
        <v>65</v>
      </c>
      <c r="U1709" t="s">
        <v>49</v>
      </c>
      <c r="V1709" t="s">
        <v>2236</v>
      </c>
      <c r="W1709" t="s">
        <v>51</v>
      </c>
      <c r="X1709" t="s">
        <v>52</v>
      </c>
      <c r="Y1709">
        <v>0</v>
      </c>
      <c r="Z1709" t="s">
        <v>53</v>
      </c>
      <c r="AA1709">
        <v>2019</v>
      </c>
      <c r="AB1709" t="s">
        <v>335</v>
      </c>
      <c r="AC1709" t="s">
        <v>55</v>
      </c>
      <c r="AD1709" t="s">
        <v>68</v>
      </c>
      <c r="AE1709">
        <v>1407618</v>
      </c>
      <c r="AF1709" t="s">
        <v>69</v>
      </c>
      <c r="AG1709" t="s">
        <v>58</v>
      </c>
      <c r="AH1709" t="s">
        <v>55</v>
      </c>
      <c r="AI1709" t="s">
        <v>270</v>
      </c>
    </row>
    <row r="1710" spans="1:35" x14ac:dyDescent="0.25">
      <c r="A1710" s="14" t="str">
        <f t="shared" si="26"/>
        <v>http://dodappwlsprd2.cloud.pge.com:8003/ilis_rpt/dailyeventlogdetail.jsp?odbeventlogid=19-0011203&amp;numberofmonths=24&amp;showchangehistorylog=1</v>
      </c>
      <c r="B1710" s="15" t="str">
        <f>HYPERLINK(A1710,V1710)</f>
        <v>19-0011203</v>
      </c>
      <c r="C1710" t="s">
        <v>1526</v>
      </c>
      <c r="D1710" t="s">
        <v>1527</v>
      </c>
      <c r="E1710" t="s">
        <v>40</v>
      </c>
      <c r="F1710" t="s">
        <v>1543</v>
      </c>
      <c r="G1710" s="2">
        <v>42661103</v>
      </c>
      <c r="H1710" t="s">
        <v>61</v>
      </c>
      <c r="I1710" s="3">
        <v>6423</v>
      </c>
      <c r="J1710">
        <v>20190116</v>
      </c>
      <c r="K1710" s="4">
        <v>1808</v>
      </c>
      <c r="L1710">
        <v>268951</v>
      </c>
      <c r="M1710" s="5">
        <v>2963</v>
      </c>
      <c r="N1710" t="s">
        <v>44</v>
      </c>
      <c r="O1710" t="s">
        <v>62</v>
      </c>
      <c r="P1710" t="s">
        <v>63</v>
      </c>
      <c r="Q1710" s="5">
        <v>28</v>
      </c>
      <c r="R1710" s="5">
        <v>57914</v>
      </c>
      <c r="S1710" t="s">
        <v>283</v>
      </c>
      <c r="T1710" t="s">
        <v>65</v>
      </c>
      <c r="U1710" t="s">
        <v>49</v>
      </c>
      <c r="V1710" t="s">
        <v>2237</v>
      </c>
      <c r="W1710" t="s">
        <v>51</v>
      </c>
      <c r="X1710" t="s">
        <v>52</v>
      </c>
      <c r="Y1710">
        <v>0</v>
      </c>
      <c r="Z1710" t="s">
        <v>53</v>
      </c>
      <c r="AA1710">
        <v>2019</v>
      </c>
      <c r="AB1710" t="s">
        <v>335</v>
      </c>
      <c r="AC1710" t="s">
        <v>55</v>
      </c>
      <c r="AD1710" t="s">
        <v>68</v>
      </c>
      <c r="AE1710">
        <v>1407795</v>
      </c>
      <c r="AF1710" t="s">
        <v>69</v>
      </c>
      <c r="AG1710" t="s">
        <v>58</v>
      </c>
      <c r="AH1710" t="s">
        <v>55</v>
      </c>
      <c r="AI1710" t="s">
        <v>270</v>
      </c>
    </row>
    <row r="1711" spans="1:35" x14ac:dyDescent="0.25">
      <c r="A1711" s="14" t="str">
        <f t="shared" si="26"/>
        <v>http://dodappwlsprd2.cloud.pge.com:8003/ilis_rpt/dailyeventlogdetail.jsp?odbeventlogid=19-0010175&amp;numberofmonths=24&amp;showchangehistorylog=1</v>
      </c>
      <c r="B1711" s="15" t="str">
        <f>HYPERLINK(A1711,V1711)</f>
        <v>19-0010175</v>
      </c>
      <c r="C1711" t="s">
        <v>1526</v>
      </c>
      <c r="D1711" t="s">
        <v>1527</v>
      </c>
      <c r="E1711" t="s">
        <v>40</v>
      </c>
      <c r="F1711" t="s">
        <v>1697</v>
      </c>
      <c r="G1711" s="2">
        <v>42661104</v>
      </c>
      <c r="H1711" t="s">
        <v>61</v>
      </c>
      <c r="I1711" s="3">
        <v>3769</v>
      </c>
      <c r="J1711">
        <v>20190116</v>
      </c>
      <c r="K1711" s="4">
        <v>1803</v>
      </c>
      <c r="L1711">
        <v>268915</v>
      </c>
      <c r="M1711" s="5">
        <v>2807</v>
      </c>
      <c r="N1711" t="s">
        <v>44</v>
      </c>
      <c r="O1711" t="s">
        <v>62</v>
      </c>
      <c r="P1711" t="s">
        <v>63</v>
      </c>
      <c r="Q1711" s="5">
        <v>111</v>
      </c>
      <c r="R1711" s="5">
        <v>129612</v>
      </c>
      <c r="S1711" t="s">
        <v>283</v>
      </c>
      <c r="T1711" t="s">
        <v>65</v>
      </c>
      <c r="U1711" t="s">
        <v>49</v>
      </c>
      <c r="V1711" t="s">
        <v>2238</v>
      </c>
      <c r="W1711" t="s">
        <v>51</v>
      </c>
      <c r="X1711" t="s">
        <v>52</v>
      </c>
      <c r="Y1711">
        <v>0</v>
      </c>
      <c r="Z1711" t="s">
        <v>53</v>
      </c>
      <c r="AA1711">
        <v>2019</v>
      </c>
      <c r="AB1711" t="s">
        <v>335</v>
      </c>
      <c r="AC1711" t="s">
        <v>55</v>
      </c>
      <c r="AD1711" t="s">
        <v>88</v>
      </c>
      <c r="AE1711">
        <v>1407043</v>
      </c>
      <c r="AF1711" t="s">
        <v>69</v>
      </c>
      <c r="AG1711" t="s">
        <v>58</v>
      </c>
      <c r="AH1711" t="s">
        <v>55</v>
      </c>
      <c r="AI1711" t="s">
        <v>270</v>
      </c>
    </row>
    <row r="1712" spans="1:35" x14ac:dyDescent="0.25">
      <c r="A1712" s="14" t="str">
        <f t="shared" si="26"/>
        <v>http://dodappwlsprd2.cloud.pge.com:8003/ilis_rpt/dailyeventlogdetail.jsp?odbeventlogid=19-0011320&amp;numberofmonths=24&amp;showchangehistorylog=1</v>
      </c>
      <c r="B1712" s="15" t="str">
        <f>HYPERLINK(A1712,V1712)</f>
        <v>19-0011320</v>
      </c>
      <c r="C1712" t="s">
        <v>1526</v>
      </c>
      <c r="D1712" t="s">
        <v>1527</v>
      </c>
      <c r="E1712" t="s">
        <v>84</v>
      </c>
      <c r="F1712" t="s">
        <v>1528</v>
      </c>
      <c r="G1712" s="2">
        <v>43081101</v>
      </c>
      <c r="H1712" t="s">
        <v>61</v>
      </c>
      <c r="I1712" s="3">
        <v>8771</v>
      </c>
      <c r="J1712">
        <v>20190117</v>
      </c>
      <c r="K1712" s="4">
        <v>1726</v>
      </c>
      <c r="L1712">
        <v>274715</v>
      </c>
      <c r="M1712" s="5">
        <v>1378</v>
      </c>
      <c r="N1712" t="s">
        <v>44</v>
      </c>
      <c r="O1712" t="s">
        <v>62</v>
      </c>
      <c r="P1712" t="s">
        <v>63</v>
      </c>
      <c r="Q1712" s="5">
        <v>2</v>
      </c>
      <c r="R1712" s="5">
        <v>2756</v>
      </c>
      <c r="S1712" t="s">
        <v>283</v>
      </c>
      <c r="T1712" t="s">
        <v>65</v>
      </c>
      <c r="U1712" t="s">
        <v>49</v>
      </c>
      <c r="V1712" t="s">
        <v>2239</v>
      </c>
      <c r="W1712" t="s">
        <v>51</v>
      </c>
      <c r="X1712" t="s">
        <v>52</v>
      </c>
      <c r="Y1712">
        <v>0</v>
      </c>
      <c r="Z1712" t="s">
        <v>53</v>
      </c>
      <c r="AA1712">
        <v>2019</v>
      </c>
      <c r="AB1712" t="s">
        <v>335</v>
      </c>
      <c r="AC1712" t="s">
        <v>55</v>
      </c>
      <c r="AD1712" t="s">
        <v>68</v>
      </c>
      <c r="AE1712">
        <v>1407875</v>
      </c>
      <c r="AF1712" t="s">
        <v>69</v>
      </c>
      <c r="AG1712" t="s">
        <v>58</v>
      </c>
      <c r="AH1712" t="s">
        <v>55</v>
      </c>
      <c r="AI1712" t="s">
        <v>270</v>
      </c>
    </row>
    <row r="1713" spans="1:35" x14ac:dyDescent="0.25">
      <c r="A1713" s="14" t="str">
        <f t="shared" si="26"/>
        <v>http://dodappwlsprd2.cloud.pge.com:8003/ilis_rpt/dailyeventlogdetail.jsp?odbeventlogid=19-0010918&amp;numberofmonths=24&amp;showchangehistorylog=1</v>
      </c>
      <c r="B1713" s="15" t="str">
        <f>HYPERLINK(A1713,V1713)</f>
        <v>19-0010918</v>
      </c>
      <c r="C1713" t="s">
        <v>1526</v>
      </c>
      <c r="D1713" t="s">
        <v>1527</v>
      </c>
      <c r="E1713" t="s">
        <v>84</v>
      </c>
      <c r="F1713" t="s">
        <v>1535</v>
      </c>
      <c r="G1713" s="2">
        <v>42761101</v>
      </c>
      <c r="H1713" t="s">
        <v>61</v>
      </c>
      <c r="I1713" s="3">
        <v>6069</v>
      </c>
      <c r="J1713">
        <v>20190117</v>
      </c>
      <c r="K1713" s="4">
        <v>508</v>
      </c>
      <c r="L1713">
        <v>273608</v>
      </c>
      <c r="M1713" s="5">
        <v>1927</v>
      </c>
      <c r="N1713" t="s">
        <v>44</v>
      </c>
      <c r="O1713" t="s">
        <v>62</v>
      </c>
      <c r="P1713" t="s">
        <v>63</v>
      </c>
      <c r="Q1713" s="5">
        <v>51</v>
      </c>
      <c r="R1713" s="5">
        <v>98277</v>
      </c>
      <c r="S1713" t="s">
        <v>396</v>
      </c>
      <c r="T1713" t="s">
        <v>65</v>
      </c>
      <c r="U1713" t="s">
        <v>49</v>
      </c>
      <c r="V1713" t="s">
        <v>2240</v>
      </c>
      <c r="W1713" t="s">
        <v>51</v>
      </c>
      <c r="X1713" t="s">
        <v>52</v>
      </c>
      <c r="Y1713">
        <v>0</v>
      </c>
      <c r="Z1713" t="s">
        <v>53</v>
      </c>
      <c r="AA1713">
        <v>2019</v>
      </c>
      <c r="AB1713" t="s">
        <v>335</v>
      </c>
      <c r="AC1713" t="s">
        <v>55</v>
      </c>
      <c r="AD1713" t="s">
        <v>68</v>
      </c>
      <c r="AE1713">
        <v>1407606</v>
      </c>
      <c r="AF1713" t="s">
        <v>69</v>
      </c>
      <c r="AG1713" t="s">
        <v>58</v>
      </c>
      <c r="AH1713" t="s">
        <v>55</v>
      </c>
      <c r="AI1713" t="s">
        <v>270</v>
      </c>
    </row>
    <row r="1714" spans="1:35" x14ac:dyDescent="0.25">
      <c r="A1714" s="14" t="str">
        <f t="shared" si="26"/>
        <v>http://dodappwlsprd2.cloud.pge.com:8003/ilis_rpt/dailyeventlogdetail.jsp?odbeventlogid=19-0010961&amp;numberofmonths=24&amp;showchangehistorylog=1</v>
      </c>
      <c r="B1714" s="15" t="str">
        <f>HYPERLINK(A1714,V1714)</f>
        <v>19-0010961</v>
      </c>
      <c r="C1714" t="s">
        <v>1526</v>
      </c>
      <c r="D1714" t="s">
        <v>1527</v>
      </c>
      <c r="E1714" t="s">
        <v>84</v>
      </c>
      <c r="F1714" t="s">
        <v>1667</v>
      </c>
      <c r="G1714" s="2">
        <v>192311141</v>
      </c>
      <c r="H1714" t="s">
        <v>61</v>
      </c>
      <c r="I1714" s="3">
        <v>3931</v>
      </c>
      <c r="J1714">
        <v>20190117</v>
      </c>
      <c r="K1714" s="4">
        <v>159</v>
      </c>
      <c r="L1714">
        <v>272304</v>
      </c>
      <c r="M1714" s="5">
        <v>984</v>
      </c>
      <c r="N1714" t="s">
        <v>44</v>
      </c>
      <c r="O1714" t="s">
        <v>62</v>
      </c>
      <c r="P1714" t="s">
        <v>63</v>
      </c>
      <c r="Q1714" s="5">
        <v>22</v>
      </c>
      <c r="R1714" s="5">
        <v>15678</v>
      </c>
      <c r="S1714" t="s">
        <v>293</v>
      </c>
      <c r="T1714" t="s">
        <v>65</v>
      </c>
      <c r="U1714" t="s">
        <v>49</v>
      </c>
      <c r="V1714" t="s">
        <v>2241</v>
      </c>
      <c r="W1714" t="s">
        <v>51</v>
      </c>
      <c r="X1714" t="s">
        <v>52</v>
      </c>
      <c r="Y1714">
        <v>0</v>
      </c>
      <c r="Z1714" t="s">
        <v>53</v>
      </c>
      <c r="AA1714">
        <v>2019</v>
      </c>
      <c r="AB1714" t="s">
        <v>335</v>
      </c>
      <c r="AC1714" t="s">
        <v>55</v>
      </c>
      <c r="AD1714" t="s">
        <v>68</v>
      </c>
      <c r="AE1714">
        <v>1407633</v>
      </c>
      <c r="AF1714" t="s">
        <v>69</v>
      </c>
      <c r="AG1714" t="s">
        <v>58</v>
      </c>
      <c r="AH1714" t="s">
        <v>55</v>
      </c>
      <c r="AI1714" t="s">
        <v>270</v>
      </c>
    </row>
    <row r="1715" spans="1:35" x14ac:dyDescent="0.25">
      <c r="A1715" s="14" t="str">
        <f t="shared" si="26"/>
        <v>http://dodappwlsprd2.cloud.pge.com:8003/ilis_rpt/dailyeventlogdetail.jsp?odbeventlogid=19-0011223&amp;numberofmonths=24&amp;showchangehistorylog=1</v>
      </c>
      <c r="B1715" s="15" t="str">
        <f>HYPERLINK(A1715,V1715)</f>
        <v>19-0011223</v>
      </c>
      <c r="C1715" t="s">
        <v>1526</v>
      </c>
      <c r="D1715" t="s">
        <v>1527</v>
      </c>
      <c r="E1715" t="s">
        <v>84</v>
      </c>
      <c r="F1715" t="s">
        <v>1617</v>
      </c>
      <c r="G1715" s="2">
        <v>192221102</v>
      </c>
      <c r="H1715" t="s">
        <v>61</v>
      </c>
      <c r="I1715" s="3">
        <v>54634</v>
      </c>
      <c r="J1715">
        <v>20190117</v>
      </c>
      <c r="K1715" s="4">
        <v>1226</v>
      </c>
      <c r="L1715">
        <v>273945</v>
      </c>
      <c r="M1715" s="5">
        <v>1672</v>
      </c>
      <c r="N1715" t="s">
        <v>44</v>
      </c>
      <c r="O1715" t="s">
        <v>62</v>
      </c>
      <c r="P1715" t="s">
        <v>63</v>
      </c>
      <c r="Q1715" s="5">
        <v>2</v>
      </c>
      <c r="R1715" s="5">
        <v>3344</v>
      </c>
      <c r="S1715" t="s">
        <v>279</v>
      </c>
      <c r="T1715" t="s">
        <v>79</v>
      </c>
      <c r="U1715" t="s">
        <v>49</v>
      </c>
      <c r="V1715" t="s">
        <v>2242</v>
      </c>
      <c r="W1715" t="s">
        <v>51</v>
      </c>
      <c r="X1715" t="s">
        <v>52</v>
      </c>
      <c r="Y1715">
        <v>0</v>
      </c>
      <c r="Z1715" t="s">
        <v>53</v>
      </c>
      <c r="AA1715">
        <v>2019</v>
      </c>
      <c r="AB1715" t="s">
        <v>335</v>
      </c>
      <c r="AC1715" t="s">
        <v>55</v>
      </c>
      <c r="AD1715" t="s">
        <v>68</v>
      </c>
      <c r="AE1715">
        <v>1407806</v>
      </c>
      <c r="AF1715" t="s">
        <v>81</v>
      </c>
      <c r="AG1715" t="s">
        <v>58</v>
      </c>
      <c r="AH1715" t="s">
        <v>55</v>
      </c>
      <c r="AI1715" t="s">
        <v>270</v>
      </c>
    </row>
    <row r="1716" spans="1:35" x14ac:dyDescent="0.25">
      <c r="A1716" s="14" t="str">
        <f t="shared" si="26"/>
        <v>http://dodappwlsprd2.cloud.pge.com:8003/ilis_rpt/dailyeventlogdetail.jsp?odbeventlogid=19-0011149&amp;numberofmonths=24&amp;showchangehistorylog=1</v>
      </c>
      <c r="B1716" s="15" t="str">
        <f>HYPERLINK(A1716,V1716)</f>
        <v>19-0011149</v>
      </c>
      <c r="C1716" t="s">
        <v>1526</v>
      </c>
      <c r="D1716" t="s">
        <v>1527</v>
      </c>
      <c r="E1716" t="s">
        <v>40</v>
      </c>
      <c r="F1716" t="s">
        <v>2083</v>
      </c>
      <c r="G1716" s="2">
        <v>43141101</v>
      </c>
      <c r="H1716" t="s">
        <v>414</v>
      </c>
      <c r="I1716" s="3">
        <v>1079</v>
      </c>
      <c r="J1716">
        <v>20190117</v>
      </c>
      <c r="K1716" s="4">
        <v>125</v>
      </c>
      <c r="L1716">
        <v>272256</v>
      </c>
      <c r="M1716" s="5">
        <v>2369</v>
      </c>
      <c r="N1716" t="s">
        <v>44</v>
      </c>
      <c r="O1716" t="s">
        <v>62</v>
      </c>
      <c r="P1716" t="s">
        <v>63</v>
      </c>
      <c r="Q1716" s="5">
        <v>91</v>
      </c>
      <c r="R1716" s="5">
        <v>50222</v>
      </c>
      <c r="S1716" t="s">
        <v>277</v>
      </c>
      <c r="T1716" t="s">
        <v>79</v>
      </c>
      <c r="U1716" t="s">
        <v>49</v>
      </c>
      <c r="V1716" t="s">
        <v>2243</v>
      </c>
      <c r="W1716" t="s">
        <v>51</v>
      </c>
      <c r="X1716" t="s">
        <v>52</v>
      </c>
      <c r="Y1716">
        <v>0</v>
      </c>
      <c r="Z1716" t="s">
        <v>53</v>
      </c>
      <c r="AA1716">
        <v>2019</v>
      </c>
      <c r="AB1716" t="s">
        <v>335</v>
      </c>
      <c r="AC1716" t="s">
        <v>55</v>
      </c>
      <c r="AD1716" t="s">
        <v>68</v>
      </c>
      <c r="AE1716">
        <v>1407761</v>
      </c>
      <c r="AF1716" t="s">
        <v>81</v>
      </c>
      <c r="AG1716" t="s">
        <v>58</v>
      </c>
      <c r="AH1716" t="s">
        <v>55</v>
      </c>
      <c r="AI1716" t="s">
        <v>270</v>
      </c>
    </row>
    <row r="1717" spans="1:35" x14ac:dyDescent="0.25">
      <c r="A1717" s="14" t="str">
        <f t="shared" si="26"/>
        <v>http://dodappwlsprd2.cloud.pge.com:8003/ilis_rpt/dailyeventlogdetail.jsp?odbeventlogid=19-0011198&amp;numberofmonths=24&amp;showchangehistorylog=1</v>
      </c>
      <c r="B1717" s="15" t="str">
        <f>HYPERLINK(A1717,V1717)</f>
        <v>19-0011198</v>
      </c>
      <c r="C1717" t="s">
        <v>1526</v>
      </c>
      <c r="D1717" t="s">
        <v>1527</v>
      </c>
      <c r="E1717" t="s">
        <v>40</v>
      </c>
      <c r="F1717" t="s">
        <v>2083</v>
      </c>
      <c r="G1717" s="2">
        <v>43141101</v>
      </c>
      <c r="H1717" t="s">
        <v>61</v>
      </c>
      <c r="I1717" s="3">
        <v>547</v>
      </c>
      <c r="J1717">
        <v>20190117</v>
      </c>
      <c r="K1717" s="4">
        <v>647</v>
      </c>
      <c r="L1717">
        <v>273871</v>
      </c>
      <c r="M1717" s="5">
        <v>1922</v>
      </c>
      <c r="N1717" t="s">
        <v>44</v>
      </c>
      <c r="O1717" t="s">
        <v>62</v>
      </c>
      <c r="P1717" t="s">
        <v>63</v>
      </c>
      <c r="Q1717" s="5">
        <v>18</v>
      </c>
      <c r="R1717" s="5">
        <v>34596</v>
      </c>
      <c r="S1717" t="s">
        <v>326</v>
      </c>
      <c r="T1717" t="s">
        <v>65</v>
      </c>
      <c r="U1717" t="s">
        <v>49</v>
      </c>
      <c r="V1717" t="s">
        <v>2244</v>
      </c>
      <c r="W1717" t="s">
        <v>51</v>
      </c>
      <c r="X1717" t="s">
        <v>52</v>
      </c>
      <c r="Y1717">
        <v>0</v>
      </c>
      <c r="Z1717" t="s">
        <v>53</v>
      </c>
      <c r="AA1717">
        <v>2019</v>
      </c>
      <c r="AB1717" t="s">
        <v>335</v>
      </c>
      <c r="AC1717" t="s">
        <v>55</v>
      </c>
      <c r="AD1717" t="s">
        <v>68</v>
      </c>
      <c r="AE1717">
        <v>1407793</v>
      </c>
      <c r="AF1717" t="s">
        <v>69</v>
      </c>
      <c r="AG1717" t="s">
        <v>58</v>
      </c>
      <c r="AH1717" t="s">
        <v>55</v>
      </c>
      <c r="AI1717" t="s">
        <v>270</v>
      </c>
    </row>
    <row r="1718" spans="1:35" x14ac:dyDescent="0.25">
      <c r="A1718" s="14" t="str">
        <f t="shared" si="26"/>
        <v>http://dodappwlsprd2.cloud.pge.com:8003/ilis_rpt/dailyeventlogdetail.jsp?odbeventlogid=19-0011465&amp;numberofmonths=24&amp;showchangehistorylog=1</v>
      </c>
      <c r="B1718" s="15" t="str">
        <f>HYPERLINK(A1718,V1718)</f>
        <v>19-0011465</v>
      </c>
      <c r="C1718" t="s">
        <v>1526</v>
      </c>
      <c r="D1718" t="s">
        <v>1527</v>
      </c>
      <c r="E1718" t="s">
        <v>84</v>
      </c>
      <c r="F1718" t="s">
        <v>1716</v>
      </c>
      <c r="G1718" s="2">
        <v>42601102</v>
      </c>
      <c r="H1718" t="s">
        <v>42</v>
      </c>
      <c r="I1718" s="3">
        <v>1308</v>
      </c>
      <c r="J1718">
        <v>20190117</v>
      </c>
      <c r="K1718" s="4">
        <v>1952</v>
      </c>
      <c r="L1718">
        <v>274924</v>
      </c>
      <c r="M1718" s="5">
        <v>2899</v>
      </c>
      <c r="N1718" t="s">
        <v>44</v>
      </c>
      <c r="O1718" t="s">
        <v>62</v>
      </c>
      <c r="P1718" t="s">
        <v>70</v>
      </c>
      <c r="Q1718" s="5">
        <v>455</v>
      </c>
      <c r="R1718" s="5">
        <v>233033</v>
      </c>
      <c r="S1718" t="s">
        <v>283</v>
      </c>
      <c r="T1718" t="s">
        <v>79</v>
      </c>
      <c r="U1718" t="s">
        <v>49</v>
      </c>
      <c r="V1718" t="s">
        <v>2245</v>
      </c>
      <c r="W1718" t="s">
        <v>51</v>
      </c>
      <c r="X1718" t="s">
        <v>52</v>
      </c>
      <c r="Y1718">
        <v>0</v>
      </c>
      <c r="Z1718" t="s">
        <v>53</v>
      </c>
      <c r="AA1718">
        <v>2019</v>
      </c>
      <c r="AB1718" t="s">
        <v>335</v>
      </c>
      <c r="AC1718" t="s">
        <v>55</v>
      </c>
      <c r="AD1718" t="s">
        <v>68</v>
      </c>
      <c r="AE1718">
        <v>1408005</v>
      </c>
      <c r="AF1718" t="s">
        <v>81</v>
      </c>
      <c r="AG1718" t="s">
        <v>58</v>
      </c>
      <c r="AH1718" t="s">
        <v>55</v>
      </c>
      <c r="AI1718" t="s">
        <v>270</v>
      </c>
    </row>
    <row r="1719" spans="1:35" x14ac:dyDescent="0.25">
      <c r="A1719" s="14" t="str">
        <f t="shared" si="26"/>
        <v>http://dodappwlsprd2.cloud.pge.com:8003/ilis_rpt/dailyeventlogdetail.jsp?odbeventlogid=19-0016978&amp;numberofmonths=24&amp;showchangehistorylog=1</v>
      </c>
      <c r="B1719" s="15" t="str">
        <f>HYPERLINK(A1719,V1719)</f>
        <v>19-0016978</v>
      </c>
      <c r="C1719" t="s">
        <v>1526</v>
      </c>
      <c r="D1719" t="s">
        <v>1527</v>
      </c>
      <c r="E1719" t="s">
        <v>84</v>
      </c>
      <c r="F1719" t="s">
        <v>1622</v>
      </c>
      <c r="G1719" s="2">
        <v>42841111</v>
      </c>
      <c r="H1719" t="s">
        <v>61</v>
      </c>
      <c r="I1719" s="3">
        <v>262813</v>
      </c>
      <c r="J1719">
        <v>20190202</v>
      </c>
      <c r="K1719" s="4">
        <v>240</v>
      </c>
      <c r="L1719">
        <v>286092</v>
      </c>
      <c r="M1719" s="5">
        <v>662</v>
      </c>
      <c r="N1719" t="s">
        <v>44</v>
      </c>
      <c r="O1719" t="s">
        <v>62</v>
      </c>
      <c r="P1719" t="s">
        <v>63</v>
      </c>
      <c r="Q1719" s="5">
        <v>11</v>
      </c>
      <c r="R1719" s="5">
        <v>7282</v>
      </c>
      <c r="S1719" t="s">
        <v>657</v>
      </c>
      <c r="T1719" t="s">
        <v>65</v>
      </c>
      <c r="U1719" t="s">
        <v>49</v>
      </c>
      <c r="V1719" t="s">
        <v>2246</v>
      </c>
      <c r="W1719" t="s">
        <v>51</v>
      </c>
      <c r="X1719" t="s">
        <v>52</v>
      </c>
      <c r="Y1719">
        <v>0</v>
      </c>
      <c r="Z1719" t="s">
        <v>53</v>
      </c>
      <c r="AA1719">
        <v>2019</v>
      </c>
      <c r="AB1719" t="s">
        <v>247</v>
      </c>
      <c r="AC1719" t="s">
        <v>55</v>
      </c>
      <c r="AD1719" t="s">
        <v>97</v>
      </c>
      <c r="AE1719">
        <v>1411437</v>
      </c>
      <c r="AF1719" t="s">
        <v>69</v>
      </c>
      <c r="AG1719" t="s">
        <v>58</v>
      </c>
      <c r="AH1719" t="s">
        <v>55</v>
      </c>
      <c r="AI1719" t="s">
        <v>270</v>
      </c>
    </row>
    <row r="1720" spans="1:35" x14ac:dyDescent="0.25">
      <c r="A1720" s="14" t="str">
        <f t="shared" si="26"/>
        <v>http://dodappwlsprd2.cloud.pge.com:8003/ilis_rpt/dailyeventlogdetail.jsp?odbeventlogid=19-0017015&amp;numberofmonths=24&amp;showchangehistorylog=1</v>
      </c>
      <c r="B1720" s="15" t="str">
        <f>HYPERLINK(A1720,V1720)</f>
        <v>19-0017015</v>
      </c>
      <c r="C1720" t="s">
        <v>1526</v>
      </c>
      <c r="D1720" t="s">
        <v>1527</v>
      </c>
      <c r="E1720" t="s">
        <v>84</v>
      </c>
      <c r="F1720" t="s">
        <v>1688</v>
      </c>
      <c r="G1720" s="2">
        <v>43381101</v>
      </c>
      <c r="H1720" t="s">
        <v>61</v>
      </c>
      <c r="I1720" s="3">
        <v>8205</v>
      </c>
      <c r="J1720">
        <v>20190202</v>
      </c>
      <c r="K1720" s="4">
        <v>724</v>
      </c>
      <c r="L1720">
        <v>286748</v>
      </c>
      <c r="M1720" s="5">
        <v>312</v>
      </c>
      <c r="N1720" t="s">
        <v>44</v>
      </c>
      <c r="O1720" t="s">
        <v>62</v>
      </c>
      <c r="P1720" t="s">
        <v>63</v>
      </c>
      <c r="Q1720" s="5">
        <v>1</v>
      </c>
      <c r="R1720" s="5">
        <v>312</v>
      </c>
      <c r="S1720" t="s">
        <v>283</v>
      </c>
      <c r="T1720" t="s">
        <v>65</v>
      </c>
      <c r="U1720" t="s">
        <v>49</v>
      </c>
      <c r="V1720" t="s">
        <v>2247</v>
      </c>
      <c r="W1720" t="s">
        <v>51</v>
      </c>
      <c r="X1720" t="s">
        <v>52</v>
      </c>
      <c r="Y1720">
        <v>0</v>
      </c>
      <c r="Z1720" t="s">
        <v>53</v>
      </c>
      <c r="AA1720">
        <v>2019</v>
      </c>
      <c r="AB1720" t="s">
        <v>247</v>
      </c>
      <c r="AC1720" t="s">
        <v>55</v>
      </c>
      <c r="AD1720" t="s">
        <v>97</v>
      </c>
      <c r="AE1720">
        <v>1411469</v>
      </c>
      <c r="AF1720" t="s">
        <v>69</v>
      </c>
      <c r="AG1720" t="s">
        <v>58</v>
      </c>
      <c r="AH1720" t="s">
        <v>55</v>
      </c>
      <c r="AI1720" t="s">
        <v>270</v>
      </c>
    </row>
    <row r="1721" spans="1:35" x14ac:dyDescent="0.25">
      <c r="A1721" s="14" t="str">
        <f t="shared" si="26"/>
        <v>http://dodappwlsprd2.cloud.pge.com:8003/ilis_rpt/dailyeventlogdetail.jsp?odbeventlogid=19-0018024&amp;numberofmonths=24&amp;showchangehistorylog=1</v>
      </c>
      <c r="B1721" s="15" t="str">
        <f>HYPERLINK(A1721,V1721)</f>
        <v>19-0018024</v>
      </c>
      <c r="C1721" t="s">
        <v>1526</v>
      </c>
      <c r="D1721" t="s">
        <v>1527</v>
      </c>
      <c r="E1721" t="s">
        <v>84</v>
      </c>
      <c r="F1721" t="s">
        <v>1961</v>
      </c>
      <c r="G1721" s="2">
        <v>192021121</v>
      </c>
      <c r="H1721" t="s">
        <v>75</v>
      </c>
      <c r="I1721" s="3">
        <v>1269</v>
      </c>
      <c r="J1721">
        <v>20190204</v>
      </c>
      <c r="K1721" s="4">
        <v>1210</v>
      </c>
      <c r="L1721">
        <v>290365</v>
      </c>
      <c r="M1721" s="5">
        <v>385</v>
      </c>
      <c r="N1721" t="s">
        <v>44</v>
      </c>
      <c r="O1721" t="s">
        <v>62</v>
      </c>
      <c r="P1721" t="s">
        <v>63</v>
      </c>
      <c r="Q1721" s="5">
        <v>14</v>
      </c>
      <c r="R1721" s="5">
        <v>5390</v>
      </c>
      <c r="S1721" t="s">
        <v>277</v>
      </c>
      <c r="T1721" t="s">
        <v>65</v>
      </c>
      <c r="U1721" t="s">
        <v>49</v>
      </c>
      <c r="V1721" t="s">
        <v>2248</v>
      </c>
      <c r="W1721" t="s">
        <v>51</v>
      </c>
      <c r="X1721" t="s">
        <v>52</v>
      </c>
      <c r="Y1721">
        <v>0</v>
      </c>
      <c r="Z1721" t="s">
        <v>53</v>
      </c>
      <c r="AA1721">
        <v>2019</v>
      </c>
      <c r="AB1721" t="s">
        <v>247</v>
      </c>
      <c r="AC1721" t="s">
        <v>55</v>
      </c>
      <c r="AD1721" t="s">
        <v>97</v>
      </c>
      <c r="AE1721">
        <v>1412305</v>
      </c>
      <c r="AF1721" t="s">
        <v>69</v>
      </c>
      <c r="AG1721" t="s">
        <v>58</v>
      </c>
      <c r="AH1721" t="s">
        <v>55</v>
      </c>
      <c r="AI1721" t="s">
        <v>55</v>
      </c>
    </row>
    <row r="1722" spans="1:35" x14ac:dyDescent="0.25">
      <c r="A1722" s="14" t="str">
        <f t="shared" si="26"/>
        <v>http://dodappwlsprd2.cloud.pge.com:8003/ilis_rpt/dailyeventlogdetail.jsp?odbeventlogid=19-0018155&amp;numberofmonths=24&amp;showchangehistorylog=1</v>
      </c>
      <c r="B1722" s="15" t="str">
        <f>HYPERLINK(A1722,V1722)</f>
        <v>19-0018155</v>
      </c>
      <c r="C1722" t="s">
        <v>1526</v>
      </c>
      <c r="D1722" t="s">
        <v>1527</v>
      </c>
      <c r="E1722" t="s">
        <v>84</v>
      </c>
      <c r="F1722" t="s">
        <v>1740</v>
      </c>
      <c r="G1722" s="2">
        <v>192401101</v>
      </c>
      <c r="H1722" t="s">
        <v>61</v>
      </c>
      <c r="I1722" s="3">
        <v>8519</v>
      </c>
      <c r="J1722">
        <v>20190204</v>
      </c>
      <c r="K1722" s="4">
        <v>1834</v>
      </c>
      <c r="L1722">
        <v>291084</v>
      </c>
      <c r="M1722" s="5">
        <v>1166</v>
      </c>
      <c r="N1722" t="s">
        <v>44</v>
      </c>
      <c r="O1722" t="s">
        <v>62</v>
      </c>
      <c r="P1722" t="s">
        <v>63</v>
      </c>
      <c r="Q1722" s="5">
        <v>5</v>
      </c>
      <c r="R1722" s="5">
        <v>5830</v>
      </c>
      <c r="S1722" t="s">
        <v>283</v>
      </c>
      <c r="T1722" t="s">
        <v>65</v>
      </c>
      <c r="U1722" t="s">
        <v>49</v>
      </c>
      <c r="V1722" t="s">
        <v>2249</v>
      </c>
      <c r="W1722" t="s">
        <v>51</v>
      </c>
      <c r="X1722" t="s">
        <v>52</v>
      </c>
      <c r="Y1722">
        <v>0</v>
      </c>
      <c r="Z1722" t="s">
        <v>53</v>
      </c>
      <c r="AA1722">
        <v>2019</v>
      </c>
      <c r="AB1722" t="s">
        <v>247</v>
      </c>
      <c r="AC1722" t="s">
        <v>55</v>
      </c>
      <c r="AD1722" t="s">
        <v>68</v>
      </c>
      <c r="AE1722">
        <v>1412396</v>
      </c>
      <c r="AF1722" t="s">
        <v>69</v>
      </c>
      <c r="AG1722" t="s">
        <v>58</v>
      </c>
      <c r="AH1722" t="s">
        <v>55</v>
      </c>
      <c r="AI1722" t="s">
        <v>270</v>
      </c>
    </row>
    <row r="1723" spans="1:35" x14ac:dyDescent="0.25">
      <c r="A1723" s="14" t="str">
        <f t="shared" si="26"/>
        <v>http://dodappwlsprd2.cloud.pge.com:8003/ilis_rpt/dailyeventlogdetail.jsp?odbeventlogid=19-0018075&amp;numberofmonths=24&amp;showchangehistorylog=1</v>
      </c>
      <c r="B1723" s="15" t="str">
        <f>HYPERLINK(A1723,V1723)</f>
        <v>19-0018075</v>
      </c>
      <c r="C1723" t="s">
        <v>1526</v>
      </c>
      <c r="D1723" t="s">
        <v>1527</v>
      </c>
      <c r="E1723" t="s">
        <v>40</v>
      </c>
      <c r="F1723" t="s">
        <v>1720</v>
      </c>
      <c r="G1723" s="2">
        <v>192171101</v>
      </c>
      <c r="H1723" t="s">
        <v>61</v>
      </c>
      <c r="I1723" s="3">
        <v>5233</v>
      </c>
      <c r="J1723">
        <v>20190204</v>
      </c>
      <c r="K1723" s="4">
        <v>1431</v>
      </c>
      <c r="L1723">
        <v>290570</v>
      </c>
      <c r="M1723" s="5">
        <v>1448</v>
      </c>
      <c r="N1723" t="s">
        <v>44</v>
      </c>
      <c r="O1723" t="s">
        <v>62</v>
      </c>
      <c r="P1723" t="s">
        <v>63</v>
      </c>
      <c r="Q1723" s="5">
        <v>18</v>
      </c>
      <c r="R1723" s="5">
        <v>26064</v>
      </c>
      <c r="S1723" t="s">
        <v>332</v>
      </c>
      <c r="T1723" t="s">
        <v>65</v>
      </c>
      <c r="U1723" t="s">
        <v>49</v>
      </c>
      <c r="V1723" t="s">
        <v>2250</v>
      </c>
      <c r="W1723" t="s">
        <v>51</v>
      </c>
      <c r="X1723" t="s">
        <v>52</v>
      </c>
      <c r="Y1723">
        <v>0</v>
      </c>
      <c r="Z1723" t="s">
        <v>53</v>
      </c>
      <c r="AA1723">
        <v>2019</v>
      </c>
      <c r="AB1723" t="s">
        <v>247</v>
      </c>
      <c r="AC1723" t="s">
        <v>55</v>
      </c>
      <c r="AD1723" t="s">
        <v>68</v>
      </c>
      <c r="AE1723">
        <v>1412328</v>
      </c>
      <c r="AF1723" t="s">
        <v>69</v>
      </c>
      <c r="AG1723" t="s">
        <v>58</v>
      </c>
      <c r="AH1723" t="s">
        <v>55</v>
      </c>
      <c r="AI1723" t="s">
        <v>270</v>
      </c>
    </row>
    <row r="1724" spans="1:35" x14ac:dyDescent="0.25">
      <c r="A1724" s="14" t="str">
        <f t="shared" si="26"/>
        <v>http://dodappwlsprd2.cloud.pge.com:8003/ilis_rpt/dailyeventlogdetail.jsp?odbeventlogid=19-0020356&amp;numberofmonths=24&amp;showchangehistorylog=1</v>
      </c>
      <c r="B1724" s="15" t="str">
        <f>HYPERLINK(A1724,V1724)</f>
        <v>19-0020356</v>
      </c>
      <c r="C1724" t="s">
        <v>1526</v>
      </c>
      <c r="D1724" t="s">
        <v>1527</v>
      </c>
      <c r="E1724" t="s">
        <v>84</v>
      </c>
      <c r="F1724" t="s">
        <v>1571</v>
      </c>
      <c r="G1724" s="2">
        <v>42861101</v>
      </c>
      <c r="H1724" t="s">
        <v>61</v>
      </c>
      <c r="I1724" s="3">
        <v>3621</v>
      </c>
      <c r="J1724">
        <v>20190209</v>
      </c>
      <c r="K1724" s="4">
        <v>1304</v>
      </c>
      <c r="L1724">
        <v>297028</v>
      </c>
      <c r="M1724" s="5">
        <v>386</v>
      </c>
      <c r="N1724" t="s">
        <v>44</v>
      </c>
      <c r="O1724" t="s">
        <v>62</v>
      </c>
      <c r="P1724" t="s">
        <v>63</v>
      </c>
      <c r="Q1724" s="5">
        <v>4</v>
      </c>
      <c r="R1724" s="5">
        <v>758</v>
      </c>
      <c r="S1724" t="s">
        <v>279</v>
      </c>
      <c r="T1724" t="s">
        <v>48</v>
      </c>
      <c r="U1724" t="s">
        <v>49</v>
      </c>
      <c r="V1724" t="s">
        <v>2251</v>
      </c>
      <c r="W1724" t="s">
        <v>51</v>
      </c>
      <c r="X1724" t="s">
        <v>52</v>
      </c>
      <c r="Y1724">
        <v>0</v>
      </c>
      <c r="Z1724" t="s">
        <v>53</v>
      </c>
      <c r="AA1724">
        <v>2019</v>
      </c>
      <c r="AB1724" t="s">
        <v>247</v>
      </c>
      <c r="AC1724" t="s">
        <v>55</v>
      </c>
      <c r="AD1724" t="s">
        <v>68</v>
      </c>
      <c r="AE1724">
        <v>1414037</v>
      </c>
      <c r="AF1724" t="s">
        <v>57</v>
      </c>
      <c r="AG1724" t="s">
        <v>58</v>
      </c>
      <c r="AH1724" t="s">
        <v>55</v>
      </c>
      <c r="AI1724" t="s">
        <v>270</v>
      </c>
    </row>
    <row r="1725" spans="1:35" x14ac:dyDescent="0.25">
      <c r="A1725" s="14" t="str">
        <f t="shared" si="26"/>
        <v>http://dodappwlsprd2.cloud.pge.com:8003/ilis_rpt/dailyeventlogdetail.jsp?odbeventlogid=19-0020326&amp;numberofmonths=24&amp;showchangehistorylog=1</v>
      </c>
      <c r="B1725" s="15" t="str">
        <f>HYPERLINK(A1725,V1725)</f>
        <v>19-0020326</v>
      </c>
      <c r="C1725" t="s">
        <v>1526</v>
      </c>
      <c r="D1725" t="s">
        <v>1527</v>
      </c>
      <c r="E1725" t="s">
        <v>84</v>
      </c>
      <c r="F1725" t="s">
        <v>1961</v>
      </c>
      <c r="G1725" s="2">
        <v>192021121</v>
      </c>
      <c r="H1725" t="s">
        <v>61</v>
      </c>
      <c r="I1725" s="3">
        <v>1269</v>
      </c>
      <c r="J1725">
        <v>20190209</v>
      </c>
      <c r="K1725" s="4">
        <v>925</v>
      </c>
      <c r="L1725">
        <v>296874</v>
      </c>
      <c r="M1725" s="5">
        <v>382</v>
      </c>
      <c r="N1725" t="s">
        <v>44</v>
      </c>
      <c r="O1725" t="s">
        <v>62</v>
      </c>
      <c r="P1725" t="s">
        <v>63</v>
      </c>
      <c r="Q1725" s="5">
        <v>14</v>
      </c>
      <c r="R1725" s="5">
        <v>5348</v>
      </c>
      <c r="S1725" t="s">
        <v>396</v>
      </c>
      <c r="T1725" t="s">
        <v>65</v>
      </c>
      <c r="U1725" t="s">
        <v>49</v>
      </c>
      <c r="V1725" t="s">
        <v>2252</v>
      </c>
      <c r="W1725" t="s">
        <v>51</v>
      </c>
      <c r="X1725" t="s">
        <v>52</v>
      </c>
      <c r="Y1725">
        <v>0</v>
      </c>
      <c r="Z1725" t="s">
        <v>53</v>
      </c>
      <c r="AA1725">
        <v>2019</v>
      </c>
      <c r="AB1725" t="s">
        <v>247</v>
      </c>
      <c r="AC1725" t="s">
        <v>55</v>
      </c>
      <c r="AD1725" t="s">
        <v>88</v>
      </c>
      <c r="AE1725">
        <v>1414018</v>
      </c>
      <c r="AF1725" t="s">
        <v>69</v>
      </c>
      <c r="AG1725" t="s">
        <v>58</v>
      </c>
      <c r="AH1725" t="s">
        <v>55</v>
      </c>
      <c r="AI1725" t="s">
        <v>270</v>
      </c>
    </row>
    <row r="1726" spans="1:35" x14ac:dyDescent="0.25">
      <c r="A1726" s="14" t="str">
        <f t="shared" si="26"/>
        <v>http://dodappwlsprd2.cloud.pge.com:8003/ilis_rpt/dailyeventlogdetail.jsp?odbeventlogid=19-0020385&amp;numberofmonths=24&amp;showchangehistorylog=1</v>
      </c>
      <c r="B1726" s="15" t="str">
        <f>HYPERLINK(A1726,V1726)</f>
        <v>19-0020385</v>
      </c>
      <c r="C1726" t="s">
        <v>1526</v>
      </c>
      <c r="D1726" t="s">
        <v>1527</v>
      </c>
      <c r="E1726" t="s">
        <v>84</v>
      </c>
      <c r="F1726" t="s">
        <v>1802</v>
      </c>
      <c r="G1726" s="2">
        <v>192461101</v>
      </c>
      <c r="H1726" t="s">
        <v>42</v>
      </c>
      <c r="I1726" s="3">
        <v>37484</v>
      </c>
      <c r="J1726">
        <v>20190209</v>
      </c>
      <c r="K1726" s="4">
        <v>1724</v>
      </c>
      <c r="L1726">
        <v>297227</v>
      </c>
      <c r="M1726" s="5">
        <v>5824</v>
      </c>
      <c r="N1726" t="s">
        <v>44</v>
      </c>
      <c r="O1726" t="s">
        <v>62</v>
      </c>
      <c r="P1726" t="s">
        <v>63</v>
      </c>
      <c r="Q1726" s="5">
        <v>37</v>
      </c>
      <c r="R1726" s="5">
        <v>124272</v>
      </c>
      <c r="S1726" t="s">
        <v>1487</v>
      </c>
      <c r="T1726" t="s">
        <v>65</v>
      </c>
      <c r="U1726" t="s">
        <v>49</v>
      </c>
      <c r="V1726" t="s">
        <v>2253</v>
      </c>
      <c r="W1726" t="s">
        <v>51</v>
      </c>
      <c r="X1726" t="s">
        <v>52</v>
      </c>
      <c r="Y1726">
        <v>0</v>
      </c>
      <c r="Z1726" t="s">
        <v>53</v>
      </c>
      <c r="AA1726">
        <v>2019</v>
      </c>
      <c r="AB1726" t="s">
        <v>247</v>
      </c>
      <c r="AC1726" t="s">
        <v>55</v>
      </c>
      <c r="AD1726" t="s">
        <v>68</v>
      </c>
      <c r="AE1726">
        <v>1414059</v>
      </c>
      <c r="AF1726" t="s">
        <v>69</v>
      </c>
      <c r="AG1726" t="s">
        <v>58</v>
      </c>
      <c r="AH1726" t="s">
        <v>55</v>
      </c>
      <c r="AI1726" t="s">
        <v>270</v>
      </c>
    </row>
    <row r="1727" spans="1:35" x14ac:dyDescent="0.25">
      <c r="A1727" s="14" t="str">
        <f t="shared" si="26"/>
        <v>http://dodappwlsprd2.cloud.pge.com:8003/ilis_rpt/dailyeventlogdetail.jsp?odbeventlogid=19-0020485&amp;numberofmonths=24&amp;showchangehistorylog=1</v>
      </c>
      <c r="B1727" s="15" t="str">
        <f>HYPERLINK(A1727,V1727)</f>
        <v>19-0020485</v>
      </c>
      <c r="C1727" t="s">
        <v>1526</v>
      </c>
      <c r="D1727" t="s">
        <v>1527</v>
      </c>
      <c r="E1727" t="s">
        <v>84</v>
      </c>
      <c r="F1727" t="s">
        <v>1740</v>
      </c>
      <c r="G1727" s="2">
        <v>192401101</v>
      </c>
      <c r="H1727" t="s">
        <v>42</v>
      </c>
      <c r="I1727" s="3">
        <v>3304</v>
      </c>
      <c r="J1727">
        <v>20190209</v>
      </c>
      <c r="K1727" s="4">
        <v>2350</v>
      </c>
      <c r="L1727">
        <v>297595</v>
      </c>
      <c r="M1727" s="5">
        <v>8364</v>
      </c>
      <c r="N1727" t="s">
        <v>44</v>
      </c>
      <c r="O1727" t="s">
        <v>62</v>
      </c>
      <c r="P1727" t="s">
        <v>63</v>
      </c>
      <c r="Q1727" s="5">
        <v>510</v>
      </c>
      <c r="R1727" s="5">
        <v>2240269</v>
      </c>
      <c r="S1727" t="s">
        <v>1823</v>
      </c>
      <c r="T1727" t="s">
        <v>79</v>
      </c>
      <c r="U1727" t="s">
        <v>49</v>
      </c>
      <c r="V1727" t="s">
        <v>2254</v>
      </c>
      <c r="W1727" t="s">
        <v>51</v>
      </c>
      <c r="X1727" t="s">
        <v>52</v>
      </c>
      <c r="Y1727">
        <v>0</v>
      </c>
      <c r="Z1727" t="s">
        <v>53</v>
      </c>
      <c r="AA1727">
        <v>2019</v>
      </c>
      <c r="AB1727" t="s">
        <v>247</v>
      </c>
      <c r="AC1727" t="s">
        <v>55</v>
      </c>
      <c r="AD1727" t="s">
        <v>113</v>
      </c>
      <c r="AE1727">
        <v>1414162</v>
      </c>
      <c r="AF1727" t="s">
        <v>81</v>
      </c>
      <c r="AG1727" t="s">
        <v>58</v>
      </c>
      <c r="AH1727" t="s">
        <v>55</v>
      </c>
      <c r="AI1727" t="s">
        <v>270</v>
      </c>
    </row>
    <row r="1728" spans="1:35" x14ac:dyDescent="0.25">
      <c r="A1728" s="14" t="str">
        <f t="shared" si="26"/>
        <v>http://dodappwlsprd2.cloud.pge.com:8003/ilis_rpt/dailyeventlogdetail.jsp?odbeventlogid=19-0020836&amp;numberofmonths=24&amp;showchangehistorylog=1</v>
      </c>
      <c r="B1728" s="15" t="str">
        <f>HYPERLINK(A1728,V1728)</f>
        <v>19-0020836</v>
      </c>
      <c r="C1728" t="s">
        <v>1526</v>
      </c>
      <c r="D1728" t="s">
        <v>1527</v>
      </c>
      <c r="E1728" t="s">
        <v>84</v>
      </c>
      <c r="F1728" t="s">
        <v>1740</v>
      </c>
      <c r="G1728" s="2">
        <v>192401101</v>
      </c>
      <c r="H1728" t="s">
        <v>61</v>
      </c>
      <c r="I1728" s="3">
        <v>8435</v>
      </c>
      <c r="J1728">
        <v>20190209</v>
      </c>
      <c r="K1728" s="4">
        <v>2350</v>
      </c>
      <c r="L1728">
        <v>299370</v>
      </c>
      <c r="M1728" s="5">
        <v>8364</v>
      </c>
      <c r="N1728" t="s">
        <v>44</v>
      </c>
      <c r="O1728" t="s">
        <v>62</v>
      </c>
      <c r="P1728" t="s">
        <v>63</v>
      </c>
      <c r="Q1728" s="5">
        <v>22</v>
      </c>
      <c r="R1728" s="5">
        <v>184008</v>
      </c>
      <c r="S1728" t="s">
        <v>1469</v>
      </c>
      <c r="T1728" t="s">
        <v>65</v>
      </c>
      <c r="U1728" t="s">
        <v>49</v>
      </c>
      <c r="V1728" t="s">
        <v>2255</v>
      </c>
      <c r="W1728" t="s">
        <v>51</v>
      </c>
      <c r="X1728" t="s">
        <v>52</v>
      </c>
      <c r="Y1728">
        <v>0</v>
      </c>
      <c r="Z1728" t="s">
        <v>53</v>
      </c>
      <c r="AA1728">
        <v>2019</v>
      </c>
      <c r="AB1728" t="s">
        <v>247</v>
      </c>
      <c r="AC1728" t="s">
        <v>55</v>
      </c>
      <c r="AD1728" t="s">
        <v>117</v>
      </c>
      <c r="AE1728">
        <v>1414538</v>
      </c>
      <c r="AF1728" t="s">
        <v>69</v>
      </c>
      <c r="AG1728" t="s">
        <v>58</v>
      </c>
      <c r="AH1728" t="s">
        <v>55</v>
      </c>
      <c r="AI1728" t="s">
        <v>270</v>
      </c>
    </row>
    <row r="1729" spans="1:35" x14ac:dyDescent="0.25">
      <c r="A1729" s="14" t="str">
        <f t="shared" si="26"/>
        <v>http://dodappwlsprd2.cloud.pge.com:8003/ilis_rpt/dailyeventlogdetail.jsp?odbeventlogid=19-0021513&amp;numberofmonths=24&amp;showchangehistorylog=1</v>
      </c>
      <c r="B1729" s="15" t="str">
        <f>HYPERLINK(A1729,V1729)</f>
        <v>19-0021513</v>
      </c>
      <c r="C1729" t="s">
        <v>1526</v>
      </c>
      <c r="D1729" t="s">
        <v>1527</v>
      </c>
      <c r="E1729" t="s">
        <v>84</v>
      </c>
      <c r="F1729" t="s">
        <v>1740</v>
      </c>
      <c r="G1729" s="2">
        <v>192401101</v>
      </c>
      <c r="H1729" t="s">
        <v>61</v>
      </c>
      <c r="I1729" s="3">
        <v>3261</v>
      </c>
      <c r="J1729">
        <v>20190209</v>
      </c>
      <c r="K1729" s="4">
        <v>2350</v>
      </c>
      <c r="L1729">
        <v>300809</v>
      </c>
      <c r="M1729" s="5">
        <v>8282</v>
      </c>
      <c r="N1729" t="s">
        <v>44</v>
      </c>
      <c r="O1729" t="s">
        <v>62</v>
      </c>
      <c r="P1729" t="s">
        <v>63</v>
      </c>
      <c r="Q1729" s="5">
        <v>10</v>
      </c>
      <c r="R1729" s="5">
        <v>82820</v>
      </c>
      <c r="S1729" t="s">
        <v>1859</v>
      </c>
      <c r="T1729" t="s">
        <v>79</v>
      </c>
      <c r="U1729" t="s">
        <v>49</v>
      </c>
      <c r="V1729" t="s">
        <v>2256</v>
      </c>
      <c r="W1729" t="s">
        <v>51</v>
      </c>
      <c r="X1729" t="s">
        <v>52</v>
      </c>
      <c r="Y1729">
        <v>0</v>
      </c>
      <c r="Z1729" t="s">
        <v>53</v>
      </c>
      <c r="AA1729">
        <v>2019</v>
      </c>
      <c r="AB1729" t="s">
        <v>247</v>
      </c>
      <c r="AC1729" t="s">
        <v>55</v>
      </c>
      <c r="AD1729" t="s">
        <v>113</v>
      </c>
      <c r="AE1729">
        <v>1414979</v>
      </c>
      <c r="AF1729" t="s">
        <v>81</v>
      </c>
      <c r="AG1729" t="s">
        <v>58</v>
      </c>
      <c r="AH1729" t="s">
        <v>55</v>
      </c>
      <c r="AI1729" t="s">
        <v>270</v>
      </c>
    </row>
    <row r="1730" spans="1:35" x14ac:dyDescent="0.25">
      <c r="A1730" s="14" t="str">
        <f t="shared" si="26"/>
        <v>http://dodappwlsprd2.cloud.pge.com:8003/ilis_rpt/dailyeventlogdetail.jsp?odbeventlogid=19-0020330&amp;numberofmonths=24&amp;showchangehistorylog=1</v>
      </c>
      <c r="B1730" s="15" t="str">
        <f>HYPERLINK(A1730,V1730)</f>
        <v>19-0020330</v>
      </c>
      <c r="C1730" t="s">
        <v>1526</v>
      </c>
      <c r="D1730" t="s">
        <v>1527</v>
      </c>
      <c r="E1730" t="s">
        <v>40</v>
      </c>
      <c r="F1730" t="s">
        <v>1720</v>
      </c>
      <c r="G1730" s="2">
        <v>192171101</v>
      </c>
      <c r="H1730" t="s">
        <v>75</v>
      </c>
      <c r="I1730" s="3" t="s">
        <v>2257</v>
      </c>
      <c r="J1730">
        <v>20190209</v>
      </c>
      <c r="K1730" s="4">
        <v>1323</v>
      </c>
      <c r="L1730">
        <v>297041</v>
      </c>
      <c r="M1730" s="5">
        <v>8994</v>
      </c>
      <c r="N1730" t="s">
        <v>44</v>
      </c>
      <c r="O1730" t="s">
        <v>62</v>
      </c>
      <c r="P1730" t="s">
        <v>63</v>
      </c>
      <c r="Q1730" s="5">
        <v>84</v>
      </c>
      <c r="R1730" s="5">
        <v>570842</v>
      </c>
      <c r="S1730" t="s">
        <v>1487</v>
      </c>
      <c r="T1730" t="s">
        <v>79</v>
      </c>
      <c r="U1730" t="s">
        <v>49</v>
      </c>
      <c r="V1730" t="s">
        <v>2258</v>
      </c>
      <c r="W1730" t="s">
        <v>51</v>
      </c>
      <c r="X1730" t="s">
        <v>52</v>
      </c>
      <c r="Y1730">
        <v>0</v>
      </c>
      <c r="Z1730" t="s">
        <v>53</v>
      </c>
      <c r="AA1730">
        <v>2019</v>
      </c>
      <c r="AB1730" t="s">
        <v>247</v>
      </c>
      <c r="AC1730" t="s">
        <v>55</v>
      </c>
      <c r="AD1730" t="s">
        <v>97</v>
      </c>
      <c r="AE1730">
        <v>1414021</v>
      </c>
      <c r="AF1730" t="s">
        <v>81</v>
      </c>
      <c r="AG1730" t="s">
        <v>58</v>
      </c>
      <c r="AH1730" t="s">
        <v>55</v>
      </c>
      <c r="AI1730" t="s">
        <v>270</v>
      </c>
    </row>
    <row r="1731" spans="1:35" x14ac:dyDescent="0.25">
      <c r="A1731" s="14" t="str">
        <f t="shared" si="26"/>
        <v>http://dodappwlsprd2.cloud.pge.com:8003/ilis_rpt/dailyeventlogdetail.jsp?odbeventlogid=19-0020999&amp;numberofmonths=24&amp;showchangehistorylog=1</v>
      </c>
      <c r="B1731" s="15" t="str">
        <f>HYPERLINK(A1731,V1731)</f>
        <v>19-0020999</v>
      </c>
      <c r="C1731" t="s">
        <v>1526</v>
      </c>
      <c r="D1731" t="s">
        <v>1527</v>
      </c>
      <c r="E1731" t="s">
        <v>40</v>
      </c>
      <c r="F1731" t="s">
        <v>1720</v>
      </c>
      <c r="G1731" s="2">
        <v>192171101</v>
      </c>
      <c r="H1731" t="s">
        <v>61</v>
      </c>
      <c r="I1731" s="3">
        <v>55437</v>
      </c>
      <c r="J1731">
        <v>20190209</v>
      </c>
      <c r="K1731" s="4">
        <v>1326</v>
      </c>
      <c r="L1731">
        <v>299771</v>
      </c>
      <c r="M1731" s="5">
        <v>8969</v>
      </c>
      <c r="N1731" t="s">
        <v>44</v>
      </c>
      <c r="O1731" t="s">
        <v>62</v>
      </c>
      <c r="P1731" t="s">
        <v>63</v>
      </c>
      <c r="Q1731" s="5">
        <v>1</v>
      </c>
      <c r="R1731" s="5">
        <v>8969</v>
      </c>
      <c r="S1731" t="s">
        <v>290</v>
      </c>
      <c r="T1731" t="s">
        <v>65</v>
      </c>
      <c r="U1731" t="s">
        <v>49</v>
      </c>
      <c r="V1731" t="s">
        <v>2259</v>
      </c>
      <c r="W1731" t="s">
        <v>51</v>
      </c>
      <c r="X1731" t="s">
        <v>52</v>
      </c>
      <c r="Y1731">
        <v>0</v>
      </c>
      <c r="Z1731" t="s">
        <v>53</v>
      </c>
      <c r="AA1731">
        <v>2019</v>
      </c>
      <c r="AB1731" t="s">
        <v>247</v>
      </c>
      <c r="AC1731" t="s">
        <v>55</v>
      </c>
      <c r="AD1731" t="s">
        <v>97</v>
      </c>
      <c r="AE1731">
        <v>1414682</v>
      </c>
      <c r="AF1731" t="s">
        <v>69</v>
      </c>
      <c r="AG1731" t="s">
        <v>58</v>
      </c>
      <c r="AH1731" t="s">
        <v>55</v>
      </c>
      <c r="AI1731" t="s">
        <v>270</v>
      </c>
    </row>
    <row r="1732" spans="1:35" x14ac:dyDescent="0.25">
      <c r="A1732" s="14" t="str">
        <f t="shared" si="26"/>
        <v>http://dodappwlsprd2.cloud.pge.com:8003/ilis_rpt/dailyeventlogdetail.jsp?odbeventlogid=19-0020808&amp;numberofmonths=24&amp;showchangehistorylog=1</v>
      </c>
      <c r="B1732" s="15" t="str">
        <f>HYPERLINK(A1732,V1732)</f>
        <v>19-0020808</v>
      </c>
      <c r="C1732" t="s">
        <v>1526</v>
      </c>
      <c r="D1732" t="s">
        <v>1527</v>
      </c>
      <c r="E1732" t="s">
        <v>84</v>
      </c>
      <c r="F1732" t="s">
        <v>1724</v>
      </c>
      <c r="G1732" s="2">
        <v>192021122</v>
      </c>
      <c r="H1732" t="s">
        <v>61</v>
      </c>
      <c r="I1732" s="3">
        <v>6267</v>
      </c>
      <c r="J1732">
        <v>20190210</v>
      </c>
      <c r="K1732" s="4">
        <v>17</v>
      </c>
      <c r="L1732">
        <v>299274</v>
      </c>
      <c r="M1732" s="5">
        <v>3938</v>
      </c>
      <c r="N1732" t="s">
        <v>44</v>
      </c>
      <c r="O1732" t="s">
        <v>62</v>
      </c>
      <c r="P1732" t="s">
        <v>63</v>
      </c>
      <c r="Q1732" s="5">
        <v>4</v>
      </c>
      <c r="R1732" s="5">
        <v>15752</v>
      </c>
      <c r="S1732" t="s">
        <v>1878</v>
      </c>
      <c r="T1732" t="s">
        <v>65</v>
      </c>
      <c r="U1732" t="s">
        <v>49</v>
      </c>
      <c r="V1732" t="s">
        <v>2260</v>
      </c>
      <c r="W1732" t="s">
        <v>51</v>
      </c>
      <c r="X1732" t="s">
        <v>52</v>
      </c>
      <c r="Y1732">
        <v>0</v>
      </c>
      <c r="Z1732" t="s">
        <v>53</v>
      </c>
      <c r="AA1732">
        <v>2019</v>
      </c>
      <c r="AB1732" t="s">
        <v>247</v>
      </c>
      <c r="AC1732" t="s">
        <v>55</v>
      </c>
      <c r="AD1732" t="s">
        <v>68</v>
      </c>
      <c r="AE1732">
        <v>1414508</v>
      </c>
      <c r="AF1732" t="s">
        <v>69</v>
      </c>
      <c r="AG1732" t="s">
        <v>58</v>
      </c>
      <c r="AH1732" t="s">
        <v>55</v>
      </c>
      <c r="AI1732" t="s">
        <v>270</v>
      </c>
    </row>
    <row r="1733" spans="1:35" x14ac:dyDescent="0.25">
      <c r="A1733" s="14" t="str">
        <f t="shared" si="26"/>
        <v>http://dodappwlsprd2.cloud.pge.com:8003/ilis_rpt/dailyeventlogdetail.jsp?odbeventlogid=19-0021548&amp;numberofmonths=24&amp;showchangehistorylog=1</v>
      </c>
      <c r="B1733" s="15" t="str">
        <f>HYPERLINK(A1733,V1733)</f>
        <v>19-0021548</v>
      </c>
      <c r="C1733" t="s">
        <v>1526</v>
      </c>
      <c r="D1733" t="s">
        <v>1527</v>
      </c>
      <c r="E1733" t="s">
        <v>84</v>
      </c>
      <c r="F1733" t="s">
        <v>1724</v>
      </c>
      <c r="G1733" s="2">
        <v>192021122</v>
      </c>
      <c r="H1733" t="s">
        <v>265</v>
      </c>
      <c r="I1733" s="3" t="s">
        <v>2261</v>
      </c>
      <c r="J1733">
        <v>20190210</v>
      </c>
      <c r="K1733" s="4">
        <v>17</v>
      </c>
      <c r="L1733">
        <v>300885</v>
      </c>
      <c r="M1733" s="5">
        <v>4018</v>
      </c>
      <c r="N1733" t="s">
        <v>44</v>
      </c>
      <c r="O1733" t="s">
        <v>62</v>
      </c>
      <c r="P1733" t="s">
        <v>63</v>
      </c>
      <c r="Q1733" s="5">
        <v>2</v>
      </c>
      <c r="R1733" s="5">
        <v>8036</v>
      </c>
      <c r="S1733" t="s">
        <v>1859</v>
      </c>
      <c r="T1733" t="s">
        <v>65</v>
      </c>
      <c r="U1733" t="s">
        <v>49</v>
      </c>
      <c r="V1733" t="s">
        <v>2262</v>
      </c>
      <c r="W1733" t="s">
        <v>51</v>
      </c>
      <c r="X1733" t="s">
        <v>52</v>
      </c>
      <c r="Y1733">
        <v>0</v>
      </c>
      <c r="Z1733" t="s">
        <v>53</v>
      </c>
      <c r="AA1733">
        <v>2019</v>
      </c>
      <c r="AB1733" t="s">
        <v>247</v>
      </c>
      <c r="AC1733" t="s">
        <v>55</v>
      </c>
      <c r="AD1733" t="s">
        <v>97</v>
      </c>
      <c r="AE1733">
        <v>1414993</v>
      </c>
      <c r="AF1733" t="s">
        <v>69</v>
      </c>
      <c r="AG1733" t="s">
        <v>58</v>
      </c>
      <c r="AH1733" t="s">
        <v>55</v>
      </c>
      <c r="AI1733" t="s">
        <v>270</v>
      </c>
    </row>
    <row r="1734" spans="1:35" x14ac:dyDescent="0.25">
      <c r="A1734" s="14" t="str">
        <f t="shared" ref="A1734:A1797" si="27">CONCATENATE("http://dodappwlsprd2.cloud.pge.com:8003/ilis_rpt/dailyeventlogdetail.jsp?odbeventlogid="&amp;V1734&amp;"&amp;numberofmonths=24&amp;showchangehistorylog=1")</f>
        <v>http://dodappwlsprd2.cloud.pge.com:8003/ilis_rpt/dailyeventlogdetail.jsp?odbeventlogid=19-0021549&amp;numberofmonths=24&amp;showchangehistorylog=1</v>
      </c>
      <c r="B1734" s="15" t="str">
        <f>HYPERLINK(A1734,V1734)</f>
        <v>19-0021549</v>
      </c>
      <c r="C1734" t="s">
        <v>1526</v>
      </c>
      <c r="D1734" t="s">
        <v>1527</v>
      </c>
      <c r="E1734" t="s">
        <v>84</v>
      </c>
      <c r="F1734" t="s">
        <v>1724</v>
      </c>
      <c r="G1734" s="2">
        <v>192021122</v>
      </c>
      <c r="H1734" t="s">
        <v>61</v>
      </c>
      <c r="I1734" s="3">
        <v>4591</v>
      </c>
      <c r="J1734">
        <v>20190210</v>
      </c>
      <c r="K1734" s="4">
        <v>16</v>
      </c>
      <c r="L1734">
        <v>300888</v>
      </c>
      <c r="M1734" s="5">
        <v>3969</v>
      </c>
      <c r="N1734" t="s">
        <v>44</v>
      </c>
      <c r="O1734" t="s">
        <v>62</v>
      </c>
      <c r="P1734" t="s">
        <v>63</v>
      </c>
      <c r="Q1734" s="5">
        <v>4</v>
      </c>
      <c r="R1734" s="5">
        <v>15876</v>
      </c>
      <c r="S1734" t="s">
        <v>283</v>
      </c>
      <c r="T1734" t="s">
        <v>65</v>
      </c>
      <c r="U1734" t="s">
        <v>49</v>
      </c>
      <c r="V1734" t="s">
        <v>2263</v>
      </c>
      <c r="W1734" t="s">
        <v>51</v>
      </c>
      <c r="X1734" t="s">
        <v>52</v>
      </c>
      <c r="Y1734">
        <v>0</v>
      </c>
      <c r="Z1734" t="s">
        <v>53</v>
      </c>
      <c r="AA1734">
        <v>2019</v>
      </c>
      <c r="AB1734" t="s">
        <v>247</v>
      </c>
      <c r="AC1734" t="s">
        <v>55</v>
      </c>
      <c r="AD1734" t="s">
        <v>310</v>
      </c>
      <c r="AE1734">
        <v>1414994</v>
      </c>
      <c r="AF1734" t="s">
        <v>69</v>
      </c>
      <c r="AG1734" t="s">
        <v>58</v>
      </c>
      <c r="AH1734" t="s">
        <v>55</v>
      </c>
      <c r="AI1734" t="s">
        <v>270</v>
      </c>
    </row>
    <row r="1735" spans="1:35" x14ac:dyDescent="0.25">
      <c r="A1735" s="14" t="str">
        <f t="shared" si="27"/>
        <v>http://dodappwlsprd2.cloud.pge.com:8003/ilis_rpt/dailyeventlogdetail.jsp?odbeventlogid=19-0021550&amp;numberofmonths=24&amp;showchangehistorylog=1</v>
      </c>
      <c r="B1735" s="15" t="str">
        <f>HYPERLINK(A1735,V1735)</f>
        <v>19-0021550</v>
      </c>
      <c r="C1735" t="s">
        <v>1526</v>
      </c>
      <c r="D1735" t="s">
        <v>1527</v>
      </c>
      <c r="E1735" t="s">
        <v>84</v>
      </c>
      <c r="F1735" t="s">
        <v>1724</v>
      </c>
      <c r="G1735" s="2">
        <v>192021122</v>
      </c>
      <c r="H1735" t="s">
        <v>61</v>
      </c>
      <c r="I1735" s="3">
        <v>5457</v>
      </c>
      <c r="J1735">
        <v>20190210</v>
      </c>
      <c r="K1735" s="4">
        <v>17</v>
      </c>
      <c r="L1735">
        <v>300892</v>
      </c>
      <c r="M1735" s="5">
        <v>3960</v>
      </c>
      <c r="N1735" t="s">
        <v>44</v>
      </c>
      <c r="O1735" t="s">
        <v>62</v>
      </c>
      <c r="P1735" t="s">
        <v>63</v>
      </c>
      <c r="Q1735" s="5">
        <v>6</v>
      </c>
      <c r="R1735" s="5">
        <v>23760</v>
      </c>
      <c r="S1735" t="s">
        <v>283</v>
      </c>
      <c r="T1735" t="s">
        <v>65</v>
      </c>
      <c r="U1735" t="s">
        <v>49</v>
      </c>
      <c r="V1735" t="s">
        <v>2264</v>
      </c>
      <c r="W1735" t="s">
        <v>51</v>
      </c>
      <c r="X1735" t="s">
        <v>52</v>
      </c>
      <c r="Y1735">
        <v>0</v>
      </c>
      <c r="Z1735" t="s">
        <v>53</v>
      </c>
      <c r="AA1735">
        <v>2019</v>
      </c>
      <c r="AB1735" t="s">
        <v>247</v>
      </c>
      <c r="AC1735" t="s">
        <v>55</v>
      </c>
      <c r="AD1735" t="s">
        <v>97</v>
      </c>
      <c r="AE1735">
        <v>1414995</v>
      </c>
      <c r="AF1735" t="s">
        <v>69</v>
      </c>
      <c r="AG1735" t="s">
        <v>58</v>
      </c>
      <c r="AH1735" t="s">
        <v>55</v>
      </c>
      <c r="AI1735" t="s">
        <v>270</v>
      </c>
    </row>
    <row r="1736" spans="1:35" x14ac:dyDescent="0.25">
      <c r="A1736" s="14" t="str">
        <f t="shared" si="27"/>
        <v>http://dodappwlsprd2.cloud.pge.com:8003/ilis_rpt/dailyeventlogdetail.jsp?odbeventlogid=19-0020528&amp;numberofmonths=24&amp;showchangehistorylog=1</v>
      </c>
      <c r="B1736" s="15" t="str">
        <f>HYPERLINK(A1736,V1736)</f>
        <v>19-0020528</v>
      </c>
      <c r="C1736" t="s">
        <v>1526</v>
      </c>
      <c r="D1736" t="s">
        <v>1527</v>
      </c>
      <c r="E1736" t="s">
        <v>84</v>
      </c>
      <c r="F1736" t="s">
        <v>1802</v>
      </c>
      <c r="G1736" s="2">
        <v>192461101</v>
      </c>
      <c r="H1736" t="s">
        <v>42</v>
      </c>
      <c r="I1736" s="3">
        <v>11012</v>
      </c>
      <c r="J1736">
        <v>20190210</v>
      </c>
      <c r="K1736" s="4">
        <v>316</v>
      </c>
      <c r="L1736">
        <v>297827</v>
      </c>
      <c r="M1736" s="5">
        <v>5268</v>
      </c>
      <c r="N1736" t="s">
        <v>44</v>
      </c>
      <c r="O1736" t="s">
        <v>62</v>
      </c>
      <c r="P1736" t="s">
        <v>63</v>
      </c>
      <c r="Q1736" s="5">
        <v>63</v>
      </c>
      <c r="R1736" s="5">
        <v>320960</v>
      </c>
      <c r="S1736" t="s">
        <v>283</v>
      </c>
      <c r="T1736" t="s">
        <v>65</v>
      </c>
      <c r="U1736" t="s">
        <v>49</v>
      </c>
      <c r="V1736" t="s">
        <v>2265</v>
      </c>
      <c r="W1736" t="s">
        <v>51</v>
      </c>
      <c r="X1736" t="s">
        <v>52</v>
      </c>
      <c r="Y1736">
        <v>0</v>
      </c>
      <c r="Z1736" t="s">
        <v>53</v>
      </c>
      <c r="AA1736">
        <v>2019</v>
      </c>
      <c r="AB1736" t="s">
        <v>247</v>
      </c>
      <c r="AC1736" t="s">
        <v>55</v>
      </c>
      <c r="AD1736" t="s">
        <v>117</v>
      </c>
      <c r="AE1736">
        <v>1414203</v>
      </c>
      <c r="AF1736" t="s">
        <v>69</v>
      </c>
      <c r="AG1736" t="s">
        <v>58</v>
      </c>
      <c r="AH1736" t="s">
        <v>55</v>
      </c>
      <c r="AI1736" t="s">
        <v>270</v>
      </c>
    </row>
    <row r="1737" spans="1:35" x14ac:dyDescent="0.25">
      <c r="A1737" s="14" t="str">
        <f t="shared" si="27"/>
        <v>http://dodappwlsprd2.cloud.pge.com:8003/ilis_rpt/dailyeventlogdetail.jsp?odbeventlogid=19-0021196&amp;numberofmonths=24&amp;showchangehistorylog=1</v>
      </c>
      <c r="B1737" s="15" t="str">
        <f>HYPERLINK(A1737,V1737)</f>
        <v>19-0021196</v>
      </c>
      <c r="C1737" t="s">
        <v>1526</v>
      </c>
      <c r="D1737" t="s">
        <v>1527</v>
      </c>
      <c r="E1737" t="s">
        <v>84</v>
      </c>
      <c r="F1737" t="s">
        <v>1802</v>
      </c>
      <c r="G1737" s="2">
        <v>192461101</v>
      </c>
      <c r="H1737" t="s">
        <v>61</v>
      </c>
      <c r="I1737" s="3">
        <v>4119</v>
      </c>
      <c r="J1737">
        <v>20190210</v>
      </c>
      <c r="K1737" s="4">
        <v>316</v>
      </c>
      <c r="L1737">
        <v>300203</v>
      </c>
      <c r="M1737" s="5">
        <v>6632</v>
      </c>
      <c r="N1737" t="s">
        <v>44</v>
      </c>
      <c r="O1737" t="s">
        <v>62</v>
      </c>
      <c r="P1737" t="s">
        <v>63</v>
      </c>
      <c r="Q1737" s="5">
        <v>8</v>
      </c>
      <c r="R1737" s="5">
        <v>53056</v>
      </c>
      <c r="S1737" t="s">
        <v>283</v>
      </c>
      <c r="T1737" t="s">
        <v>65</v>
      </c>
      <c r="U1737" t="s">
        <v>49</v>
      </c>
      <c r="V1737" t="s">
        <v>2266</v>
      </c>
      <c r="W1737" t="s">
        <v>51</v>
      </c>
      <c r="X1737" t="s">
        <v>52</v>
      </c>
      <c r="Y1737">
        <v>0</v>
      </c>
      <c r="Z1737" t="s">
        <v>53</v>
      </c>
      <c r="AA1737">
        <v>2019</v>
      </c>
      <c r="AB1737" t="s">
        <v>247</v>
      </c>
      <c r="AC1737" t="s">
        <v>55</v>
      </c>
      <c r="AD1737" t="s">
        <v>97</v>
      </c>
      <c r="AE1737">
        <v>1414790</v>
      </c>
      <c r="AF1737" t="s">
        <v>69</v>
      </c>
      <c r="AG1737" t="s">
        <v>58</v>
      </c>
      <c r="AH1737" t="s">
        <v>55</v>
      </c>
      <c r="AI1737" t="s">
        <v>270</v>
      </c>
    </row>
    <row r="1738" spans="1:35" x14ac:dyDescent="0.25">
      <c r="A1738" s="14" t="str">
        <f t="shared" si="27"/>
        <v>http://dodappwlsprd2.cloud.pge.com:8003/ilis_rpt/dailyeventlogdetail.jsp?odbeventlogid=19-0020741&amp;numberofmonths=24&amp;showchangehistorylog=1</v>
      </c>
      <c r="B1738" s="15" t="str">
        <f>HYPERLINK(A1738,V1738)</f>
        <v>19-0020741</v>
      </c>
      <c r="C1738" t="s">
        <v>1526</v>
      </c>
      <c r="D1738" t="s">
        <v>1527</v>
      </c>
      <c r="E1738" t="s">
        <v>84</v>
      </c>
      <c r="F1738" t="s">
        <v>1766</v>
      </c>
      <c r="G1738" s="2">
        <v>192461102</v>
      </c>
      <c r="H1738" t="s">
        <v>61</v>
      </c>
      <c r="I1738" s="3">
        <v>3473</v>
      </c>
      <c r="J1738">
        <v>20190210</v>
      </c>
      <c r="K1738" s="4">
        <v>1009</v>
      </c>
      <c r="L1738">
        <v>298639</v>
      </c>
      <c r="M1738" s="5">
        <v>1656</v>
      </c>
      <c r="N1738" t="s">
        <v>44</v>
      </c>
      <c r="O1738" t="s">
        <v>62</v>
      </c>
      <c r="P1738" t="s">
        <v>63</v>
      </c>
      <c r="Q1738" s="5">
        <v>24</v>
      </c>
      <c r="R1738" s="5">
        <v>39744</v>
      </c>
      <c r="S1738" t="s">
        <v>283</v>
      </c>
      <c r="T1738" t="s">
        <v>65</v>
      </c>
      <c r="U1738" t="s">
        <v>49</v>
      </c>
      <c r="V1738" t="s">
        <v>2267</v>
      </c>
      <c r="W1738" t="s">
        <v>51</v>
      </c>
      <c r="X1738" t="s">
        <v>52</v>
      </c>
      <c r="Y1738">
        <v>0</v>
      </c>
      <c r="Z1738" t="s">
        <v>53</v>
      </c>
      <c r="AA1738">
        <v>2019</v>
      </c>
      <c r="AB1738" t="s">
        <v>247</v>
      </c>
      <c r="AC1738" t="s">
        <v>55</v>
      </c>
      <c r="AD1738" t="s">
        <v>68</v>
      </c>
      <c r="AE1738">
        <v>1414444</v>
      </c>
      <c r="AF1738" t="s">
        <v>69</v>
      </c>
      <c r="AG1738" t="s">
        <v>58</v>
      </c>
      <c r="AH1738" t="s">
        <v>55</v>
      </c>
      <c r="AI1738" t="s">
        <v>270</v>
      </c>
    </row>
    <row r="1739" spans="1:35" x14ac:dyDescent="0.25">
      <c r="A1739" s="14" t="str">
        <f t="shared" si="27"/>
        <v>http://dodappwlsprd2.cloud.pge.com:8003/ilis_rpt/dailyeventlogdetail.jsp?odbeventlogid=19-0020837&amp;numberofmonths=24&amp;showchangehistorylog=1</v>
      </c>
      <c r="B1739" s="15" t="str">
        <f>HYPERLINK(A1739,V1739)</f>
        <v>19-0020837</v>
      </c>
      <c r="C1739" t="s">
        <v>1526</v>
      </c>
      <c r="D1739" t="s">
        <v>1527</v>
      </c>
      <c r="E1739" t="s">
        <v>84</v>
      </c>
      <c r="F1739" t="s">
        <v>1766</v>
      </c>
      <c r="G1739" s="2">
        <v>192461102</v>
      </c>
      <c r="H1739" t="s">
        <v>61</v>
      </c>
      <c r="I1739" s="3">
        <v>3463</v>
      </c>
      <c r="J1739">
        <v>20190210</v>
      </c>
      <c r="K1739" s="4">
        <v>629</v>
      </c>
      <c r="L1739">
        <v>298087</v>
      </c>
      <c r="M1739" s="5">
        <v>1791</v>
      </c>
      <c r="N1739" t="s">
        <v>44</v>
      </c>
      <c r="O1739" t="s">
        <v>62</v>
      </c>
      <c r="P1739" t="s">
        <v>63</v>
      </c>
      <c r="Q1739" s="5">
        <v>11</v>
      </c>
      <c r="R1739" s="5">
        <v>19701</v>
      </c>
      <c r="S1739" t="s">
        <v>283</v>
      </c>
      <c r="T1739" t="s">
        <v>65</v>
      </c>
      <c r="U1739" t="s">
        <v>49</v>
      </c>
      <c r="V1739" t="s">
        <v>2268</v>
      </c>
      <c r="W1739" t="s">
        <v>51</v>
      </c>
      <c r="X1739" t="s">
        <v>52</v>
      </c>
      <c r="Y1739">
        <v>0</v>
      </c>
      <c r="Z1739" t="s">
        <v>53</v>
      </c>
      <c r="AA1739">
        <v>2019</v>
      </c>
      <c r="AB1739" t="s">
        <v>247</v>
      </c>
      <c r="AC1739" t="s">
        <v>55</v>
      </c>
      <c r="AD1739" t="s">
        <v>68</v>
      </c>
      <c r="AE1739">
        <v>1414539</v>
      </c>
      <c r="AF1739" t="s">
        <v>69</v>
      </c>
      <c r="AG1739" t="s">
        <v>58</v>
      </c>
      <c r="AH1739" t="s">
        <v>55</v>
      </c>
      <c r="AI1739" t="s">
        <v>270</v>
      </c>
    </row>
    <row r="1740" spans="1:35" x14ac:dyDescent="0.25">
      <c r="A1740" s="14" t="str">
        <f t="shared" si="27"/>
        <v>http://dodappwlsprd2.cloud.pge.com:8003/ilis_rpt/dailyeventlogdetail.jsp?odbeventlogid=19-0020567&amp;numberofmonths=24&amp;showchangehistorylog=1</v>
      </c>
      <c r="B1740" s="15" t="str">
        <f>HYPERLINK(A1740,V1740)</f>
        <v>19-0020567</v>
      </c>
      <c r="C1740" t="s">
        <v>1526</v>
      </c>
      <c r="D1740" t="s">
        <v>1527</v>
      </c>
      <c r="E1740" t="s">
        <v>84</v>
      </c>
      <c r="F1740" t="s">
        <v>2112</v>
      </c>
      <c r="G1740" s="2">
        <v>192291121</v>
      </c>
      <c r="H1740" t="s">
        <v>42</v>
      </c>
      <c r="I1740" s="3">
        <v>44150</v>
      </c>
      <c r="J1740">
        <v>20190210</v>
      </c>
      <c r="K1740" s="4">
        <v>554</v>
      </c>
      <c r="L1740">
        <v>298064</v>
      </c>
      <c r="M1740" s="5">
        <v>3629</v>
      </c>
      <c r="N1740" t="s">
        <v>44</v>
      </c>
      <c r="O1740" t="s">
        <v>62</v>
      </c>
      <c r="P1740" t="s">
        <v>63</v>
      </c>
      <c r="Q1740" s="5">
        <v>19</v>
      </c>
      <c r="R1740" s="5">
        <v>49966</v>
      </c>
      <c r="S1740" t="s">
        <v>283</v>
      </c>
      <c r="T1740" t="s">
        <v>65</v>
      </c>
      <c r="U1740" t="s">
        <v>49</v>
      </c>
      <c r="V1740" t="s">
        <v>2269</v>
      </c>
      <c r="W1740" t="s">
        <v>51</v>
      </c>
      <c r="X1740" t="s">
        <v>52</v>
      </c>
      <c r="Y1740">
        <v>0</v>
      </c>
      <c r="Z1740" t="s">
        <v>53</v>
      </c>
      <c r="AA1740">
        <v>2019</v>
      </c>
      <c r="AB1740" t="s">
        <v>247</v>
      </c>
      <c r="AC1740" t="s">
        <v>55</v>
      </c>
      <c r="AD1740" t="s">
        <v>310</v>
      </c>
      <c r="AE1740">
        <v>1414248</v>
      </c>
      <c r="AF1740" t="s">
        <v>69</v>
      </c>
      <c r="AG1740" t="s">
        <v>58</v>
      </c>
      <c r="AH1740" t="s">
        <v>55</v>
      </c>
      <c r="AI1740" t="s">
        <v>270</v>
      </c>
    </row>
    <row r="1741" spans="1:35" x14ac:dyDescent="0.25">
      <c r="A1741" s="14" t="str">
        <f t="shared" si="27"/>
        <v>http://dodappwlsprd2.cloud.pge.com:8003/ilis_rpt/dailyeventlogdetail.jsp?odbeventlogid=19-0021156&amp;numberofmonths=24&amp;showchangehistorylog=1</v>
      </c>
      <c r="B1741" s="15" t="str">
        <f>HYPERLINK(A1741,V1741)</f>
        <v>19-0021156</v>
      </c>
      <c r="C1741" t="s">
        <v>1526</v>
      </c>
      <c r="D1741" t="s">
        <v>1527</v>
      </c>
      <c r="E1741" t="s">
        <v>84</v>
      </c>
      <c r="F1741" t="s">
        <v>1612</v>
      </c>
      <c r="G1741" s="2">
        <v>192321121</v>
      </c>
      <c r="H1741" t="s">
        <v>61</v>
      </c>
      <c r="I1741" s="3">
        <v>1637</v>
      </c>
      <c r="J1741">
        <v>20190210</v>
      </c>
      <c r="K1741" s="4">
        <v>1121</v>
      </c>
      <c r="L1741">
        <v>298832</v>
      </c>
      <c r="M1741" s="5">
        <v>2873</v>
      </c>
      <c r="N1741" t="s">
        <v>44</v>
      </c>
      <c r="O1741" t="s">
        <v>62</v>
      </c>
      <c r="P1741" t="s">
        <v>63</v>
      </c>
      <c r="Q1741" s="5">
        <v>19</v>
      </c>
      <c r="R1741" s="5">
        <v>54587</v>
      </c>
      <c r="S1741" t="s">
        <v>461</v>
      </c>
      <c r="T1741" t="s">
        <v>65</v>
      </c>
      <c r="U1741" t="s">
        <v>49</v>
      </c>
      <c r="V1741" t="s">
        <v>2270</v>
      </c>
      <c r="W1741" t="s">
        <v>51</v>
      </c>
      <c r="X1741" t="s">
        <v>52</v>
      </c>
      <c r="Y1741">
        <v>0</v>
      </c>
      <c r="Z1741" t="s">
        <v>53</v>
      </c>
      <c r="AA1741">
        <v>2019</v>
      </c>
      <c r="AB1741" t="s">
        <v>247</v>
      </c>
      <c r="AC1741" t="s">
        <v>55</v>
      </c>
      <c r="AD1741" t="s">
        <v>88</v>
      </c>
      <c r="AE1741">
        <v>1414765</v>
      </c>
      <c r="AF1741" t="s">
        <v>69</v>
      </c>
      <c r="AG1741" t="s">
        <v>58</v>
      </c>
      <c r="AH1741" t="s">
        <v>55</v>
      </c>
      <c r="AI1741" t="s">
        <v>270</v>
      </c>
    </row>
    <row r="1742" spans="1:35" x14ac:dyDescent="0.25">
      <c r="A1742" s="14" t="str">
        <f t="shared" si="27"/>
        <v>http://dodappwlsprd2.cloud.pge.com:8003/ilis_rpt/dailyeventlogdetail.jsp?odbeventlogid=19-0020569&amp;numberofmonths=24&amp;showchangehistorylog=1</v>
      </c>
      <c r="B1742" s="15" t="str">
        <f>HYPERLINK(A1742,V1742)</f>
        <v>19-0020569</v>
      </c>
      <c r="C1742" t="s">
        <v>1526</v>
      </c>
      <c r="D1742" t="s">
        <v>1527</v>
      </c>
      <c r="E1742" t="s">
        <v>84</v>
      </c>
      <c r="F1742" t="s">
        <v>1667</v>
      </c>
      <c r="G1742" s="2">
        <v>192311141</v>
      </c>
      <c r="H1742" t="s">
        <v>42</v>
      </c>
      <c r="I1742" s="3">
        <v>95324</v>
      </c>
      <c r="J1742">
        <v>20190210</v>
      </c>
      <c r="K1742" s="4">
        <v>654</v>
      </c>
      <c r="L1742">
        <v>298132</v>
      </c>
      <c r="M1742" s="5">
        <v>2118</v>
      </c>
      <c r="N1742" t="s">
        <v>44</v>
      </c>
      <c r="O1742" t="s">
        <v>62</v>
      </c>
      <c r="P1742" t="s">
        <v>70</v>
      </c>
      <c r="Q1742" s="5">
        <v>224</v>
      </c>
      <c r="R1742" s="5">
        <v>393741</v>
      </c>
      <c r="S1742" t="s">
        <v>1498</v>
      </c>
      <c r="T1742" t="s">
        <v>65</v>
      </c>
      <c r="U1742" t="s">
        <v>49</v>
      </c>
      <c r="V1742" t="s">
        <v>2271</v>
      </c>
      <c r="W1742" t="s">
        <v>51</v>
      </c>
      <c r="X1742" t="s">
        <v>52</v>
      </c>
      <c r="Y1742">
        <v>0</v>
      </c>
      <c r="Z1742" t="s">
        <v>53</v>
      </c>
      <c r="AA1742">
        <v>2019</v>
      </c>
      <c r="AB1742" t="s">
        <v>247</v>
      </c>
      <c r="AC1742" t="s">
        <v>55</v>
      </c>
      <c r="AD1742" t="s">
        <v>88</v>
      </c>
      <c r="AE1742">
        <v>1414251</v>
      </c>
      <c r="AF1742" t="s">
        <v>69</v>
      </c>
      <c r="AG1742" t="s">
        <v>58</v>
      </c>
      <c r="AH1742" t="s">
        <v>55</v>
      </c>
      <c r="AI1742" t="s">
        <v>270</v>
      </c>
    </row>
    <row r="1743" spans="1:35" x14ac:dyDescent="0.25">
      <c r="A1743" s="14" t="str">
        <f t="shared" si="27"/>
        <v>http://dodappwlsprd2.cloud.pge.com:8003/ilis_rpt/dailyeventlogdetail.jsp?odbeventlogid=19-0020635&amp;numberofmonths=24&amp;showchangehistorylog=1</v>
      </c>
      <c r="B1743" s="15" t="str">
        <f>HYPERLINK(A1743,V1743)</f>
        <v>19-0020635</v>
      </c>
      <c r="C1743" t="s">
        <v>1526</v>
      </c>
      <c r="D1743" t="s">
        <v>1527</v>
      </c>
      <c r="E1743" t="s">
        <v>84</v>
      </c>
      <c r="F1743" t="s">
        <v>1667</v>
      </c>
      <c r="G1743" s="2">
        <v>192311141</v>
      </c>
      <c r="H1743" t="s">
        <v>325</v>
      </c>
      <c r="I1743" s="3">
        <v>11412</v>
      </c>
      <c r="J1743">
        <v>20190210</v>
      </c>
      <c r="K1743" s="4">
        <v>928</v>
      </c>
      <c r="L1743">
        <v>298309</v>
      </c>
      <c r="M1743" s="5">
        <v>1963</v>
      </c>
      <c r="N1743" t="s">
        <v>44</v>
      </c>
      <c r="O1743" t="s">
        <v>62</v>
      </c>
      <c r="P1743" t="s">
        <v>63</v>
      </c>
      <c r="Q1743" s="5">
        <v>170</v>
      </c>
      <c r="R1743" s="5">
        <v>330690</v>
      </c>
      <c r="S1743" t="s">
        <v>1469</v>
      </c>
      <c r="T1743" t="s">
        <v>65</v>
      </c>
      <c r="U1743" t="s">
        <v>49</v>
      </c>
      <c r="V1743" t="s">
        <v>2272</v>
      </c>
      <c r="W1743" t="s">
        <v>51</v>
      </c>
      <c r="X1743" t="s">
        <v>52</v>
      </c>
      <c r="Y1743">
        <v>0</v>
      </c>
      <c r="Z1743" t="s">
        <v>53</v>
      </c>
      <c r="AA1743">
        <v>2019</v>
      </c>
      <c r="AB1743" t="s">
        <v>247</v>
      </c>
      <c r="AC1743" t="s">
        <v>55</v>
      </c>
      <c r="AD1743" t="s">
        <v>88</v>
      </c>
      <c r="AE1743">
        <v>1414330</v>
      </c>
      <c r="AF1743" t="s">
        <v>69</v>
      </c>
      <c r="AG1743" t="s">
        <v>58</v>
      </c>
      <c r="AH1743" t="s">
        <v>55</v>
      </c>
      <c r="AI1743" t="s">
        <v>270</v>
      </c>
    </row>
    <row r="1744" spans="1:35" x14ac:dyDescent="0.25">
      <c r="A1744" s="14" t="str">
        <f t="shared" si="27"/>
        <v>http://dodappwlsprd2.cloud.pge.com:8003/ilis_rpt/dailyeventlogdetail.jsp?odbeventlogid=19-0020811&amp;numberofmonths=24&amp;showchangehistorylog=1</v>
      </c>
      <c r="B1744" s="15" t="str">
        <f>HYPERLINK(A1744,V1744)</f>
        <v>19-0020811</v>
      </c>
      <c r="C1744" t="s">
        <v>1526</v>
      </c>
      <c r="D1744" t="s">
        <v>1527</v>
      </c>
      <c r="E1744" t="s">
        <v>84</v>
      </c>
      <c r="F1744" t="s">
        <v>1614</v>
      </c>
      <c r="G1744" s="2">
        <v>192311142</v>
      </c>
      <c r="H1744" t="s">
        <v>61</v>
      </c>
      <c r="I1744" s="3">
        <v>6865</v>
      </c>
      <c r="J1744">
        <v>20190210</v>
      </c>
      <c r="K1744" s="4">
        <v>827</v>
      </c>
      <c r="L1744">
        <v>298480</v>
      </c>
      <c r="M1744" s="5">
        <v>1943</v>
      </c>
      <c r="N1744" t="s">
        <v>44</v>
      </c>
      <c r="O1744" t="s">
        <v>62</v>
      </c>
      <c r="P1744" t="s">
        <v>63</v>
      </c>
      <c r="Q1744" s="5">
        <v>95</v>
      </c>
      <c r="R1744" s="5">
        <v>184585</v>
      </c>
      <c r="S1744" t="s">
        <v>1878</v>
      </c>
      <c r="T1744" t="s">
        <v>65</v>
      </c>
      <c r="U1744" t="s">
        <v>49</v>
      </c>
      <c r="V1744" t="s">
        <v>2273</v>
      </c>
      <c r="W1744" t="s">
        <v>51</v>
      </c>
      <c r="X1744" t="s">
        <v>52</v>
      </c>
      <c r="Y1744">
        <v>0</v>
      </c>
      <c r="Z1744" t="s">
        <v>53</v>
      </c>
      <c r="AA1744">
        <v>2019</v>
      </c>
      <c r="AB1744" t="s">
        <v>247</v>
      </c>
      <c r="AC1744" t="s">
        <v>55</v>
      </c>
      <c r="AD1744" t="s">
        <v>88</v>
      </c>
      <c r="AE1744">
        <v>1414511</v>
      </c>
      <c r="AF1744" t="s">
        <v>69</v>
      </c>
      <c r="AG1744" t="s">
        <v>58</v>
      </c>
      <c r="AH1744" t="s">
        <v>55</v>
      </c>
      <c r="AI1744" t="s">
        <v>270</v>
      </c>
    </row>
    <row r="1745" spans="1:35" x14ac:dyDescent="0.25">
      <c r="A1745" s="14" t="str">
        <f t="shared" si="27"/>
        <v>http://dodappwlsprd2.cloud.pge.com:8003/ilis_rpt/dailyeventlogdetail.jsp?odbeventlogid=19-0020571&amp;numberofmonths=24&amp;showchangehistorylog=1</v>
      </c>
      <c r="B1745" s="15" t="str">
        <f>HYPERLINK(A1745,V1745)</f>
        <v>19-0020571</v>
      </c>
      <c r="C1745" t="s">
        <v>1526</v>
      </c>
      <c r="D1745" t="s">
        <v>1527</v>
      </c>
      <c r="E1745" t="s">
        <v>84</v>
      </c>
      <c r="F1745" t="s">
        <v>1545</v>
      </c>
      <c r="G1745" s="2">
        <v>192221101</v>
      </c>
      <c r="H1745" t="s">
        <v>42</v>
      </c>
      <c r="I1745" s="3">
        <v>35706</v>
      </c>
      <c r="J1745">
        <v>20190210</v>
      </c>
      <c r="K1745" s="4">
        <v>447</v>
      </c>
      <c r="L1745">
        <v>298139</v>
      </c>
      <c r="M1745" s="5">
        <v>2050</v>
      </c>
      <c r="N1745" t="s">
        <v>44</v>
      </c>
      <c r="O1745" t="s">
        <v>62</v>
      </c>
      <c r="P1745" t="s">
        <v>63</v>
      </c>
      <c r="Q1745" s="5">
        <v>323</v>
      </c>
      <c r="R1745" s="5">
        <v>517807</v>
      </c>
      <c r="S1745" t="s">
        <v>283</v>
      </c>
      <c r="T1745" t="s">
        <v>65</v>
      </c>
      <c r="U1745" t="s">
        <v>49</v>
      </c>
      <c r="V1745" t="s">
        <v>2274</v>
      </c>
      <c r="W1745" t="s">
        <v>51</v>
      </c>
      <c r="X1745" t="s">
        <v>52</v>
      </c>
      <c r="Y1745">
        <v>0</v>
      </c>
      <c r="Z1745" t="s">
        <v>53</v>
      </c>
      <c r="AA1745">
        <v>2019</v>
      </c>
      <c r="AB1745" t="s">
        <v>247</v>
      </c>
      <c r="AC1745" t="s">
        <v>55</v>
      </c>
      <c r="AD1745" t="s">
        <v>68</v>
      </c>
      <c r="AE1745">
        <v>1414253</v>
      </c>
      <c r="AF1745" t="s">
        <v>69</v>
      </c>
      <c r="AG1745" t="s">
        <v>58</v>
      </c>
      <c r="AH1745" t="s">
        <v>55</v>
      </c>
      <c r="AI1745" t="s">
        <v>270</v>
      </c>
    </row>
    <row r="1746" spans="1:35" x14ac:dyDescent="0.25">
      <c r="A1746" s="14" t="str">
        <f t="shared" si="27"/>
        <v>http://dodappwlsprd2.cloud.pge.com:8003/ilis_rpt/dailyeventlogdetail.jsp?odbeventlogid=19-0020576&amp;numberofmonths=24&amp;showchangehistorylog=1</v>
      </c>
      <c r="B1746" s="15" t="str">
        <f>HYPERLINK(A1746,V1746)</f>
        <v>19-0020576</v>
      </c>
      <c r="C1746" t="s">
        <v>1526</v>
      </c>
      <c r="D1746" t="s">
        <v>1527</v>
      </c>
      <c r="E1746" t="s">
        <v>84</v>
      </c>
      <c r="F1746" t="s">
        <v>1545</v>
      </c>
      <c r="G1746" s="2">
        <v>192221101</v>
      </c>
      <c r="H1746" t="s">
        <v>325</v>
      </c>
      <c r="I1746" s="3">
        <v>11012</v>
      </c>
      <c r="J1746">
        <v>20190210</v>
      </c>
      <c r="K1746" s="4">
        <v>710</v>
      </c>
      <c r="L1746">
        <v>298102</v>
      </c>
      <c r="M1746" s="5">
        <v>6230</v>
      </c>
      <c r="N1746" t="s">
        <v>44</v>
      </c>
      <c r="O1746" t="s">
        <v>62</v>
      </c>
      <c r="P1746" t="s">
        <v>63</v>
      </c>
      <c r="Q1746" s="5">
        <v>985</v>
      </c>
      <c r="R1746" s="5">
        <v>1158702</v>
      </c>
      <c r="S1746" t="s">
        <v>1498</v>
      </c>
      <c r="T1746" t="s">
        <v>65</v>
      </c>
      <c r="U1746" t="s">
        <v>49</v>
      </c>
      <c r="V1746" t="s">
        <v>2275</v>
      </c>
      <c r="W1746" t="s">
        <v>51</v>
      </c>
      <c r="X1746" t="s">
        <v>52</v>
      </c>
      <c r="Y1746">
        <v>0</v>
      </c>
      <c r="Z1746" t="s">
        <v>53</v>
      </c>
      <c r="AA1746">
        <v>2019</v>
      </c>
      <c r="AB1746" t="s">
        <v>247</v>
      </c>
      <c r="AC1746" t="s">
        <v>55</v>
      </c>
      <c r="AD1746" t="s">
        <v>117</v>
      </c>
      <c r="AE1746">
        <v>1414259</v>
      </c>
      <c r="AF1746" t="s">
        <v>69</v>
      </c>
      <c r="AG1746" t="s">
        <v>58</v>
      </c>
      <c r="AH1746" t="s">
        <v>55</v>
      </c>
      <c r="AI1746" t="s">
        <v>270</v>
      </c>
    </row>
    <row r="1747" spans="1:35" x14ac:dyDescent="0.25">
      <c r="A1747" s="14" t="str">
        <f t="shared" si="27"/>
        <v>http://dodappwlsprd2.cloud.pge.com:8003/ilis_rpt/dailyeventlogdetail.jsp?odbeventlogid=19-0021112&amp;numberofmonths=24&amp;showchangehistorylog=1</v>
      </c>
      <c r="B1747" s="15" t="str">
        <f>HYPERLINK(A1747,V1747)</f>
        <v>19-0021112</v>
      </c>
      <c r="C1747" t="s">
        <v>1526</v>
      </c>
      <c r="D1747" t="s">
        <v>1527</v>
      </c>
      <c r="E1747" t="s">
        <v>84</v>
      </c>
      <c r="F1747" t="s">
        <v>1545</v>
      </c>
      <c r="G1747" s="2">
        <v>192221101</v>
      </c>
      <c r="H1747" t="s">
        <v>61</v>
      </c>
      <c r="I1747" s="3">
        <v>4521</v>
      </c>
      <c r="J1747">
        <v>20190210</v>
      </c>
      <c r="K1747" s="4">
        <v>638</v>
      </c>
      <c r="L1747">
        <v>299983</v>
      </c>
      <c r="M1747" s="5">
        <v>2136</v>
      </c>
      <c r="N1747" t="s">
        <v>44</v>
      </c>
      <c r="O1747" t="s">
        <v>62</v>
      </c>
      <c r="P1747" t="s">
        <v>63</v>
      </c>
      <c r="Q1747" s="5">
        <v>6</v>
      </c>
      <c r="R1747" s="5">
        <v>12816</v>
      </c>
      <c r="S1747" t="s">
        <v>283</v>
      </c>
      <c r="T1747" t="s">
        <v>65</v>
      </c>
      <c r="U1747" t="s">
        <v>49</v>
      </c>
      <c r="V1747" t="s">
        <v>2276</v>
      </c>
      <c r="W1747" t="s">
        <v>51</v>
      </c>
      <c r="X1747" t="s">
        <v>52</v>
      </c>
      <c r="Y1747">
        <v>0</v>
      </c>
      <c r="Z1747" t="s">
        <v>53</v>
      </c>
      <c r="AA1747">
        <v>2019</v>
      </c>
      <c r="AB1747" t="s">
        <v>247</v>
      </c>
      <c r="AC1747" t="s">
        <v>55</v>
      </c>
      <c r="AD1747" t="s">
        <v>97</v>
      </c>
      <c r="AE1747">
        <v>1414749</v>
      </c>
      <c r="AF1747" t="s">
        <v>69</v>
      </c>
      <c r="AG1747" t="s">
        <v>58</v>
      </c>
      <c r="AH1747" t="s">
        <v>55</v>
      </c>
      <c r="AI1747" t="s">
        <v>270</v>
      </c>
    </row>
    <row r="1748" spans="1:35" x14ac:dyDescent="0.25">
      <c r="A1748" s="14" t="str">
        <f t="shared" si="27"/>
        <v>http://dodappwlsprd2.cloud.pge.com:8003/ilis_rpt/dailyeventlogdetail.jsp?odbeventlogid=19-0020546&amp;numberofmonths=24&amp;showchangehistorylog=1</v>
      </c>
      <c r="B1748" s="15" t="str">
        <f>HYPERLINK(A1748,V1748)</f>
        <v>19-0020546</v>
      </c>
      <c r="C1748" t="s">
        <v>1526</v>
      </c>
      <c r="D1748" t="s">
        <v>1527</v>
      </c>
      <c r="E1748" t="s">
        <v>84</v>
      </c>
      <c r="F1748" t="s">
        <v>1617</v>
      </c>
      <c r="G1748" s="2">
        <v>192221102</v>
      </c>
      <c r="H1748" t="s">
        <v>42</v>
      </c>
      <c r="I1748" s="3">
        <v>2500</v>
      </c>
      <c r="J1748">
        <v>20190210</v>
      </c>
      <c r="K1748" s="4">
        <v>502</v>
      </c>
      <c r="L1748">
        <v>297966</v>
      </c>
      <c r="M1748" s="5">
        <v>2134</v>
      </c>
      <c r="N1748" t="s">
        <v>44</v>
      </c>
      <c r="O1748" t="s">
        <v>62</v>
      </c>
      <c r="P1748" t="s">
        <v>63</v>
      </c>
      <c r="Q1748" s="5">
        <v>446</v>
      </c>
      <c r="R1748" s="5">
        <v>747992</v>
      </c>
      <c r="S1748" t="s">
        <v>356</v>
      </c>
      <c r="T1748" t="s">
        <v>150</v>
      </c>
      <c r="U1748" t="s">
        <v>49</v>
      </c>
      <c r="V1748" t="s">
        <v>2277</v>
      </c>
      <c r="W1748" t="s">
        <v>51</v>
      </c>
      <c r="X1748" t="s">
        <v>52</v>
      </c>
      <c r="Y1748">
        <v>0</v>
      </c>
      <c r="Z1748" t="s">
        <v>53</v>
      </c>
      <c r="AA1748">
        <v>2019</v>
      </c>
      <c r="AB1748" t="s">
        <v>247</v>
      </c>
      <c r="AC1748" t="s">
        <v>55</v>
      </c>
      <c r="AD1748" t="s">
        <v>88</v>
      </c>
      <c r="AE1748">
        <v>1414224</v>
      </c>
      <c r="AF1748" t="s">
        <v>152</v>
      </c>
      <c r="AG1748" t="s">
        <v>58</v>
      </c>
      <c r="AH1748" t="s">
        <v>55</v>
      </c>
      <c r="AI1748" t="s">
        <v>270</v>
      </c>
    </row>
    <row r="1749" spans="1:35" x14ac:dyDescent="0.25">
      <c r="A1749" s="14" t="str">
        <f t="shared" si="27"/>
        <v>http://dodappwlsprd2.cloud.pge.com:8003/ilis_rpt/dailyeventlogdetail.jsp?odbeventlogid=19-0020550&amp;numberofmonths=24&amp;showchangehistorylog=1</v>
      </c>
      <c r="B1749" s="15" t="str">
        <f>HYPERLINK(A1749,V1749)</f>
        <v>19-0020550</v>
      </c>
      <c r="C1749" t="s">
        <v>1526</v>
      </c>
      <c r="D1749" t="s">
        <v>1527</v>
      </c>
      <c r="E1749" t="s">
        <v>84</v>
      </c>
      <c r="F1749" t="s">
        <v>1617</v>
      </c>
      <c r="G1749" s="2">
        <v>192221102</v>
      </c>
      <c r="H1749" t="s">
        <v>42</v>
      </c>
      <c r="I1749" s="3">
        <v>11022</v>
      </c>
      <c r="J1749">
        <v>20190210</v>
      </c>
      <c r="K1749" s="4">
        <v>510</v>
      </c>
      <c r="L1749">
        <v>297988</v>
      </c>
      <c r="M1749" s="5">
        <v>5074</v>
      </c>
      <c r="N1749" t="s">
        <v>44</v>
      </c>
      <c r="O1749" t="s">
        <v>62</v>
      </c>
      <c r="P1749" t="s">
        <v>63</v>
      </c>
      <c r="Q1749" s="5">
        <v>1360</v>
      </c>
      <c r="R1749" s="5">
        <v>1786477</v>
      </c>
      <c r="S1749" t="s">
        <v>1498</v>
      </c>
      <c r="T1749" t="s">
        <v>79</v>
      </c>
      <c r="U1749" t="s">
        <v>49</v>
      </c>
      <c r="V1749" t="s">
        <v>2278</v>
      </c>
      <c r="W1749" t="s">
        <v>51</v>
      </c>
      <c r="X1749" t="s">
        <v>52</v>
      </c>
      <c r="Y1749">
        <v>0</v>
      </c>
      <c r="Z1749" t="s">
        <v>53</v>
      </c>
      <c r="AA1749">
        <v>2019</v>
      </c>
      <c r="AB1749" t="s">
        <v>247</v>
      </c>
      <c r="AC1749" t="s">
        <v>55</v>
      </c>
      <c r="AD1749" t="s">
        <v>113</v>
      </c>
      <c r="AE1749">
        <v>1414228</v>
      </c>
      <c r="AF1749" t="s">
        <v>81</v>
      </c>
      <c r="AG1749" t="s">
        <v>58</v>
      </c>
      <c r="AH1749" t="s">
        <v>55</v>
      </c>
      <c r="AI1749" t="s">
        <v>270</v>
      </c>
    </row>
    <row r="1750" spans="1:35" x14ac:dyDescent="0.25">
      <c r="A1750" s="14" t="str">
        <f t="shared" si="27"/>
        <v>http://dodappwlsprd2.cloud.pge.com:8003/ilis_rpt/dailyeventlogdetail.jsp?odbeventlogid=19-0020857&amp;numberofmonths=24&amp;showchangehistorylog=1</v>
      </c>
      <c r="B1750" s="15" t="str">
        <f>HYPERLINK(A1750,V1750)</f>
        <v>19-0020857</v>
      </c>
      <c r="C1750" t="s">
        <v>1526</v>
      </c>
      <c r="D1750" t="s">
        <v>1527</v>
      </c>
      <c r="E1750" t="s">
        <v>84</v>
      </c>
      <c r="F1750" t="s">
        <v>1740</v>
      </c>
      <c r="G1750" s="2">
        <v>192401101</v>
      </c>
      <c r="H1750" t="s">
        <v>265</v>
      </c>
      <c r="I1750" s="3" t="s">
        <v>2279</v>
      </c>
      <c r="J1750">
        <v>20190210</v>
      </c>
      <c r="K1750" s="4">
        <v>121</v>
      </c>
      <c r="L1750">
        <v>299421</v>
      </c>
      <c r="M1750" s="5">
        <v>3829</v>
      </c>
      <c r="N1750" t="s">
        <v>44</v>
      </c>
      <c r="O1750" t="s">
        <v>62</v>
      </c>
      <c r="P1750" t="s">
        <v>63</v>
      </c>
      <c r="Q1750" s="5">
        <v>10</v>
      </c>
      <c r="R1750" s="5">
        <v>38290</v>
      </c>
      <c r="S1750" t="s">
        <v>1483</v>
      </c>
      <c r="T1750" t="s">
        <v>65</v>
      </c>
      <c r="U1750" t="s">
        <v>49</v>
      </c>
      <c r="V1750" t="s">
        <v>2280</v>
      </c>
      <c r="W1750" t="s">
        <v>51</v>
      </c>
      <c r="X1750" t="s">
        <v>52</v>
      </c>
      <c r="Y1750">
        <v>0</v>
      </c>
      <c r="Z1750" t="s">
        <v>53</v>
      </c>
      <c r="AA1750">
        <v>2019</v>
      </c>
      <c r="AB1750" t="s">
        <v>247</v>
      </c>
      <c r="AC1750" t="s">
        <v>55</v>
      </c>
      <c r="AD1750" t="s">
        <v>68</v>
      </c>
      <c r="AE1750">
        <v>1414559</v>
      </c>
      <c r="AF1750" t="s">
        <v>69</v>
      </c>
      <c r="AG1750" t="s">
        <v>58</v>
      </c>
      <c r="AH1750" t="s">
        <v>55</v>
      </c>
      <c r="AI1750" t="s">
        <v>270</v>
      </c>
    </row>
    <row r="1751" spans="1:35" x14ac:dyDescent="0.25">
      <c r="A1751" s="14" t="str">
        <f t="shared" si="27"/>
        <v>http://dodappwlsprd2.cloud.pge.com:8003/ilis_rpt/dailyeventlogdetail.jsp?odbeventlogid=19-0021186&amp;numberofmonths=24&amp;showchangehistorylog=1</v>
      </c>
      <c r="B1751" s="15" t="str">
        <f>HYPERLINK(A1751,V1751)</f>
        <v>19-0021186</v>
      </c>
      <c r="C1751" t="s">
        <v>1526</v>
      </c>
      <c r="D1751" t="s">
        <v>1527</v>
      </c>
      <c r="E1751" t="s">
        <v>84</v>
      </c>
      <c r="F1751" t="s">
        <v>1740</v>
      </c>
      <c r="G1751" s="2">
        <v>192401101</v>
      </c>
      <c r="H1751" t="s">
        <v>61</v>
      </c>
      <c r="I1751" s="3">
        <v>3247</v>
      </c>
      <c r="J1751">
        <v>20190210</v>
      </c>
      <c r="K1751" s="4">
        <v>121</v>
      </c>
      <c r="L1751">
        <v>300150</v>
      </c>
      <c r="M1751" s="5">
        <v>5049</v>
      </c>
      <c r="N1751" t="s">
        <v>44</v>
      </c>
      <c r="O1751" t="s">
        <v>62</v>
      </c>
      <c r="P1751" t="s">
        <v>63</v>
      </c>
      <c r="Q1751" s="5">
        <v>1</v>
      </c>
      <c r="R1751" s="5">
        <v>5049</v>
      </c>
      <c r="S1751" t="s">
        <v>1483</v>
      </c>
      <c r="T1751" t="s">
        <v>65</v>
      </c>
      <c r="U1751" t="s">
        <v>49</v>
      </c>
      <c r="V1751" t="s">
        <v>2281</v>
      </c>
      <c r="W1751" t="s">
        <v>51</v>
      </c>
      <c r="X1751" t="s">
        <v>52</v>
      </c>
      <c r="Y1751">
        <v>0</v>
      </c>
      <c r="Z1751" t="s">
        <v>53</v>
      </c>
      <c r="AA1751">
        <v>2019</v>
      </c>
      <c r="AB1751" t="s">
        <v>247</v>
      </c>
      <c r="AC1751" t="s">
        <v>55</v>
      </c>
      <c r="AD1751" t="s">
        <v>88</v>
      </c>
      <c r="AE1751">
        <v>1414779</v>
      </c>
      <c r="AF1751" t="s">
        <v>69</v>
      </c>
      <c r="AG1751" t="s">
        <v>58</v>
      </c>
      <c r="AH1751" t="s">
        <v>55</v>
      </c>
      <c r="AI1751" t="s">
        <v>270</v>
      </c>
    </row>
    <row r="1752" spans="1:35" x14ac:dyDescent="0.25">
      <c r="A1752" s="14" t="str">
        <f t="shared" si="27"/>
        <v>http://dodappwlsprd2.cloud.pge.com:8003/ilis_rpt/dailyeventlogdetail.jsp?odbeventlogid=19-0020682&amp;numberofmonths=24&amp;showchangehistorylog=1</v>
      </c>
      <c r="B1752" s="15" t="str">
        <f>HYPERLINK(A1752,V1752)</f>
        <v>19-0020682</v>
      </c>
      <c r="C1752" t="s">
        <v>1526</v>
      </c>
      <c r="D1752" t="s">
        <v>1527</v>
      </c>
      <c r="E1752" t="s">
        <v>84</v>
      </c>
      <c r="F1752" t="s">
        <v>1684</v>
      </c>
      <c r="G1752" s="2">
        <v>42681101</v>
      </c>
      <c r="H1752" t="s">
        <v>61</v>
      </c>
      <c r="I1752" s="3">
        <v>2577</v>
      </c>
      <c r="J1752">
        <v>20190210</v>
      </c>
      <c r="K1752" s="4">
        <v>1056</v>
      </c>
      <c r="L1752">
        <v>298795</v>
      </c>
      <c r="M1752" s="5">
        <v>309</v>
      </c>
      <c r="N1752" t="s">
        <v>44</v>
      </c>
      <c r="O1752" t="s">
        <v>62</v>
      </c>
      <c r="P1752" t="s">
        <v>63</v>
      </c>
      <c r="Q1752" s="5">
        <v>47</v>
      </c>
      <c r="R1752" s="5">
        <v>14523</v>
      </c>
      <c r="S1752" t="s">
        <v>277</v>
      </c>
      <c r="T1752" t="s">
        <v>65</v>
      </c>
      <c r="U1752" t="s">
        <v>49</v>
      </c>
      <c r="V1752" t="s">
        <v>2282</v>
      </c>
      <c r="W1752" t="s">
        <v>51</v>
      </c>
      <c r="X1752" t="s">
        <v>52</v>
      </c>
      <c r="Y1752">
        <v>0</v>
      </c>
      <c r="Z1752" t="s">
        <v>53</v>
      </c>
      <c r="AA1752">
        <v>2019</v>
      </c>
      <c r="AB1752" t="s">
        <v>247</v>
      </c>
      <c r="AC1752" t="s">
        <v>55</v>
      </c>
      <c r="AD1752" t="s">
        <v>88</v>
      </c>
      <c r="AE1752">
        <v>1414383</v>
      </c>
      <c r="AF1752" t="s">
        <v>69</v>
      </c>
      <c r="AG1752" t="s">
        <v>58</v>
      </c>
      <c r="AH1752" t="s">
        <v>55</v>
      </c>
      <c r="AI1752" t="s">
        <v>270</v>
      </c>
    </row>
    <row r="1753" spans="1:35" x14ac:dyDescent="0.25">
      <c r="A1753" s="14" t="str">
        <f t="shared" si="27"/>
        <v>http://dodappwlsprd2.cloud.pge.com:8003/ilis_rpt/dailyeventlogdetail.jsp?odbeventlogid=19-0020691&amp;numberofmonths=24&amp;showchangehistorylog=1</v>
      </c>
      <c r="B1753" s="15" t="str">
        <f>HYPERLINK(A1753,V1753)</f>
        <v>19-0020691</v>
      </c>
      <c r="C1753" t="s">
        <v>1526</v>
      </c>
      <c r="D1753" t="s">
        <v>1527</v>
      </c>
      <c r="E1753" t="s">
        <v>84</v>
      </c>
      <c r="F1753" t="s">
        <v>1632</v>
      </c>
      <c r="G1753" s="2">
        <v>42681102</v>
      </c>
      <c r="H1753" t="s">
        <v>61</v>
      </c>
      <c r="I1753" s="3">
        <v>91239</v>
      </c>
      <c r="J1753">
        <v>20190210</v>
      </c>
      <c r="K1753" s="4">
        <v>1142</v>
      </c>
      <c r="L1753">
        <v>298823</v>
      </c>
      <c r="M1753" s="5">
        <v>368</v>
      </c>
      <c r="N1753" t="s">
        <v>44</v>
      </c>
      <c r="O1753" t="s">
        <v>62</v>
      </c>
      <c r="P1753" t="s">
        <v>63</v>
      </c>
      <c r="Q1753" s="5">
        <v>3</v>
      </c>
      <c r="R1753" s="5">
        <v>1104</v>
      </c>
      <c r="S1753" t="s">
        <v>279</v>
      </c>
      <c r="T1753" t="s">
        <v>65</v>
      </c>
      <c r="U1753" t="s">
        <v>49</v>
      </c>
      <c r="V1753" t="s">
        <v>2283</v>
      </c>
      <c r="W1753" t="s">
        <v>51</v>
      </c>
      <c r="X1753" t="s">
        <v>52</v>
      </c>
      <c r="Y1753">
        <v>0</v>
      </c>
      <c r="Z1753" t="s">
        <v>53</v>
      </c>
      <c r="AA1753">
        <v>2019</v>
      </c>
      <c r="AB1753" t="s">
        <v>247</v>
      </c>
      <c r="AC1753" t="s">
        <v>55</v>
      </c>
      <c r="AD1753" t="s">
        <v>68</v>
      </c>
      <c r="AE1753">
        <v>1414395</v>
      </c>
      <c r="AF1753" t="s">
        <v>69</v>
      </c>
      <c r="AG1753" t="s">
        <v>58</v>
      </c>
      <c r="AH1753" t="s">
        <v>55</v>
      </c>
      <c r="AI1753" t="s">
        <v>270</v>
      </c>
    </row>
    <row r="1754" spans="1:35" x14ac:dyDescent="0.25">
      <c r="A1754" s="14" t="str">
        <f t="shared" si="27"/>
        <v>http://dodappwlsprd2.cloud.pge.com:8003/ilis_rpt/dailyeventlogdetail.jsp?odbeventlogid=19-0020621&amp;numberofmonths=24&amp;showchangehistorylog=1</v>
      </c>
      <c r="B1754" s="15" t="str">
        <f>HYPERLINK(A1754,V1754)</f>
        <v>19-0020621</v>
      </c>
      <c r="C1754" t="s">
        <v>1526</v>
      </c>
      <c r="D1754" t="s">
        <v>1527</v>
      </c>
      <c r="E1754" t="s">
        <v>84</v>
      </c>
      <c r="F1754" t="s">
        <v>1558</v>
      </c>
      <c r="G1754" s="2">
        <v>192411101</v>
      </c>
      <c r="H1754" t="s">
        <v>42</v>
      </c>
      <c r="I1754" s="3">
        <v>2094</v>
      </c>
      <c r="J1754">
        <v>20190210</v>
      </c>
      <c r="K1754" s="4">
        <v>904</v>
      </c>
      <c r="L1754">
        <v>298476</v>
      </c>
      <c r="M1754" s="5">
        <v>5951</v>
      </c>
      <c r="N1754" t="s">
        <v>44</v>
      </c>
      <c r="O1754" t="s">
        <v>62</v>
      </c>
      <c r="P1754" t="s">
        <v>63</v>
      </c>
      <c r="Q1754" s="5">
        <v>302</v>
      </c>
      <c r="R1754" s="5">
        <v>563459</v>
      </c>
      <c r="S1754" t="s">
        <v>1823</v>
      </c>
      <c r="T1754" t="s">
        <v>65</v>
      </c>
      <c r="U1754" t="s">
        <v>49</v>
      </c>
      <c r="V1754" t="s">
        <v>2284</v>
      </c>
      <c r="W1754" t="s">
        <v>51</v>
      </c>
      <c r="X1754" t="s">
        <v>52</v>
      </c>
      <c r="Y1754">
        <v>0</v>
      </c>
      <c r="Z1754" t="s">
        <v>53</v>
      </c>
      <c r="AA1754">
        <v>2019</v>
      </c>
      <c r="AB1754" t="s">
        <v>247</v>
      </c>
      <c r="AC1754" t="s">
        <v>55</v>
      </c>
      <c r="AD1754" t="s">
        <v>68</v>
      </c>
      <c r="AE1754">
        <v>1414311</v>
      </c>
      <c r="AF1754" t="s">
        <v>69</v>
      </c>
      <c r="AG1754" t="s">
        <v>58</v>
      </c>
      <c r="AH1754" t="s">
        <v>55</v>
      </c>
      <c r="AI1754" t="s">
        <v>270</v>
      </c>
    </row>
    <row r="1755" spans="1:35" x14ac:dyDescent="0.25">
      <c r="A1755" s="14" t="str">
        <f t="shared" si="27"/>
        <v>http://dodappwlsprd2.cloud.pge.com:8003/ilis_rpt/dailyeventlogdetail.jsp?odbeventlogid=19-0020494&amp;numberofmonths=24&amp;showchangehistorylog=1</v>
      </c>
      <c r="B1755" s="15" t="str">
        <f>HYPERLINK(A1755,V1755)</f>
        <v>19-0020494</v>
      </c>
      <c r="C1755" t="s">
        <v>1526</v>
      </c>
      <c r="D1755" t="s">
        <v>1527</v>
      </c>
      <c r="E1755" t="s">
        <v>84</v>
      </c>
      <c r="F1755" t="s">
        <v>2110</v>
      </c>
      <c r="G1755" s="2">
        <v>192101101</v>
      </c>
      <c r="H1755" t="s">
        <v>325</v>
      </c>
      <c r="I1755" s="3">
        <v>11012</v>
      </c>
      <c r="J1755">
        <v>20190210</v>
      </c>
      <c r="K1755" s="4">
        <v>59</v>
      </c>
      <c r="L1755">
        <v>297704</v>
      </c>
      <c r="M1755" s="5">
        <v>5176</v>
      </c>
      <c r="N1755" t="s">
        <v>44</v>
      </c>
      <c r="O1755" t="s">
        <v>62</v>
      </c>
      <c r="P1755" t="s">
        <v>63</v>
      </c>
      <c r="Q1755" s="5">
        <v>130</v>
      </c>
      <c r="R1755" s="5">
        <v>371859</v>
      </c>
      <c r="S1755" t="s">
        <v>277</v>
      </c>
      <c r="T1755" t="s">
        <v>65</v>
      </c>
      <c r="U1755" t="s">
        <v>49</v>
      </c>
      <c r="V1755" t="s">
        <v>2285</v>
      </c>
      <c r="W1755" t="s">
        <v>51</v>
      </c>
      <c r="X1755" t="s">
        <v>52</v>
      </c>
      <c r="Y1755">
        <v>0</v>
      </c>
      <c r="Z1755" t="s">
        <v>53</v>
      </c>
      <c r="AA1755">
        <v>2019</v>
      </c>
      <c r="AB1755" t="s">
        <v>247</v>
      </c>
      <c r="AC1755" t="s">
        <v>55</v>
      </c>
      <c r="AD1755" t="s">
        <v>68</v>
      </c>
      <c r="AE1755">
        <v>1414168</v>
      </c>
      <c r="AF1755" t="s">
        <v>69</v>
      </c>
      <c r="AG1755" t="s">
        <v>58</v>
      </c>
      <c r="AH1755" t="s">
        <v>55</v>
      </c>
      <c r="AI1755" t="s">
        <v>270</v>
      </c>
    </row>
    <row r="1756" spans="1:35" x14ac:dyDescent="0.25">
      <c r="A1756" s="14" t="str">
        <f t="shared" si="27"/>
        <v>http://dodappwlsprd2.cloud.pge.com:8003/ilis_rpt/dailyeventlogdetail.jsp?odbeventlogid=19-0020815&amp;numberofmonths=24&amp;showchangehistorylog=1</v>
      </c>
      <c r="B1756" s="15" t="str">
        <f>HYPERLINK(A1756,V1756)</f>
        <v>19-0020815</v>
      </c>
      <c r="C1756" t="s">
        <v>1526</v>
      </c>
      <c r="D1756" t="s">
        <v>1527</v>
      </c>
      <c r="E1756" t="s">
        <v>84</v>
      </c>
      <c r="F1756" t="s">
        <v>2110</v>
      </c>
      <c r="G1756" s="2">
        <v>192101101</v>
      </c>
      <c r="H1756" t="s">
        <v>61</v>
      </c>
      <c r="I1756" s="3">
        <v>6235</v>
      </c>
      <c r="J1756">
        <v>20190210</v>
      </c>
      <c r="K1756" s="4">
        <v>59</v>
      </c>
      <c r="L1756">
        <v>299287</v>
      </c>
      <c r="M1756" s="5">
        <v>5311</v>
      </c>
      <c r="N1756" t="s">
        <v>44</v>
      </c>
      <c r="O1756" t="s">
        <v>62</v>
      </c>
      <c r="P1756" t="s">
        <v>63</v>
      </c>
      <c r="Q1756" s="5">
        <v>14</v>
      </c>
      <c r="R1756" s="5">
        <v>74354</v>
      </c>
      <c r="S1756" t="s">
        <v>277</v>
      </c>
      <c r="T1756" t="s">
        <v>65</v>
      </c>
      <c r="U1756" t="s">
        <v>49</v>
      </c>
      <c r="V1756" t="s">
        <v>2286</v>
      </c>
      <c r="W1756" t="s">
        <v>51</v>
      </c>
      <c r="X1756" t="s">
        <v>52</v>
      </c>
      <c r="Y1756">
        <v>0</v>
      </c>
      <c r="Z1756" t="s">
        <v>53</v>
      </c>
      <c r="AA1756">
        <v>2019</v>
      </c>
      <c r="AB1756" t="s">
        <v>247</v>
      </c>
      <c r="AC1756" t="s">
        <v>55</v>
      </c>
      <c r="AD1756" t="s">
        <v>68</v>
      </c>
      <c r="AE1756">
        <v>1414516</v>
      </c>
      <c r="AF1756" t="s">
        <v>69</v>
      </c>
      <c r="AG1756" t="s">
        <v>58</v>
      </c>
      <c r="AH1756" t="s">
        <v>55</v>
      </c>
      <c r="AI1756" t="s">
        <v>270</v>
      </c>
    </row>
    <row r="1757" spans="1:35" x14ac:dyDescent="0.25">
      <c r="A1757" s="14" t="str">
        <f t="shared" si="27"/>
        <v>http://dodappwlsprd2.cloud.pge.com:8003/ilis_rpt/dailyeventlogdetail.jsp?odbeventlogid=19-0020596&amp;numberofmonths=24&amp;showchangehistorylog=1</v>
      </c>
      <c r="B1757" s="15" t="str">
        <f>HYPERLINK(A1757,V1757)</f>
        <v>19-0020596</v>
      </c>
      <c r="C1757" t="s">
        <v>1526</v>
      </c>
      <c r="D1757" t="s">
        <v>1527</v>
      </c>
      <c r="E1757" t="s">
        <v>84</v>
      </c>
      <c r="F1757" t="s">
        <v>2287</v>
      </c>
      <c r="G1757" s="2">
        <v>192151131</v>
      </c>
      <c r="H1757" t="s">
        <v>61</v>
      </c>
      <c r="I1757" s="3">
        <v>7049</v>
      </c>
      <c r="J1757">
        <v>20190210</v>
      </c>
      <c r="K1757" s="4">
        <v>231</v>
      </c>
      <c r="L1757">
        <v>297796</v>
      </c>
      <c r="M1757" s="5">
        <v>2288</v>
      </c>
      <c r="N1757" t="s">
        <v>44</v>
      </c>
      <c r="O1757" t="s">
        <v>62</v>
      </c>
      <c r="P1757" t="s">
        <v>63</v>
      </c>
      <c r="Q1757" s="5">
        <v>16</v>
      </c>
      <c r="R1757" s="5">
        <v>19346</v>
      </c>
      <c r="S1757" t="s">
        <v>396</v>
      </c>
      <c r="T1757" t="s">
        <v>79</v>
      </c>
      <c r="U1757" t="s">
        <v>49</v>
      </c>
      <c r="V1757" t="s">
        <v>2288</v>
      </c>
      <c r="W1757" t="s">
        <v>51</v>
      </c>
      <c r="X1757" t="s">
        <v>52</v>
      </c>
      <c r="Y1757">
        <v>0</v>
      </c>
      <c r="Z1757" t="s">
        <v>53</v>
      </c>
      <c r="AA1757">
        <v>2019</v>
      </c>
      <c r="AB1757" t="s">
        <v>247</v>
      </c>
      <c r="AC1757" t="s">
        <v>55</v>
      </c>
      <c r="AD1757" t="s">
        <v>88</v>
      </c>
      <c r="AE1757">
        <v>1414285</v>
      </c>
      <c r="AF1757" t="s">
        <v>81</v>
      </c>
      <c r="AG1757" t="s">
        <v>58</v>
      </c>
      <c r="AH1757" t="s">
        <v>55</v>
      </c>
      <c r="AI1757" t="s">
        <v>270</v>
      </c>
    </row>
    <row r="1758" spans="1:35" x14ac:dyDescent="0.25">
      <c r="A1758" s="14" t="str">
        <f t="shared" si="27"/>
        <v>http://dodappwlsprd2.cloud.pge.com:8003/ilis_rpt/dailyeventlogdetail.jsp?odbeventlogid=19-0020718&amp;numberofmonths=24&amp;showchangehistorylog=1</v>
      </c>
      <c r="B1758" s="15" t="str">
        <f>HYPERLINK(A1758,V1758)</f>
        <v>19-0020718</v>
      </c>
      <c r="C1758" t="s">
        <v>1526</v>
      </c>
      <c r="D1758" t="s">
        <v>1527</v>
      </c>
      <c r="E1758" t="s">
        <v>84</v>
      </c>
      <c r="F1758" t="s">
        <v>1541</v>
      </c>
      <c r="G1758" s="2">
        <v>192251102</v>
      </c>
      <c r="H1758" t="s">
        <v>42</v>
      </c>
      <c r="I1758" s="3">
        <v>4230</v>
      </c>
      <c r="J1758">
        <v>20190210</v>
      </c>
      <c r="K1758" s="4">
        <v>1337</v>
      </c>
      <c r="L1758">
        <v>298987</v>
      </c>
      <c r="M1758" s="5">
        <v>1890</v>
      </c>
      <c r="N1758" t="s">
        <v>44</v>
      </c>
      <c r="O1758" t="s">
        <v>62</v>
      </c>
      <c r="P1758" t="s">
        <v>63</v>
      </c>
      <c r="Q1758" s="5">
        <v>26</v>
      </c>
      <c r="R1758" s="5">
        <v>49140</v>
      </c>
      <c r="S1758" t="s">
        <v>283</v>
      </c>
      <c r="T1758" t="s">
        <v>65</v>
      </c>
      <c r="U1758" t="s">
        <v>49</v>
      </c>
      <c r="V1758" t="s">
        <v>2289</v>
      </c>
      <c r="W1758" t="s">
        <v>51</v>
      </c>
      <c r="X1758" t="s">
        <v>52</v>
      </c>
      <c r="Y1758">
        <v>0</v>
      </c>
      <c r="Z1758" t="s">
        <v>53</v>
      </c>
      <c r="AA1758">
        <v>2019</v>
      </c>
      <c r="AB1758" t="s">
        <v>247</v>
      </c>
      <c r="AC1758" t="s">
        <v>55</v>
      </c>
      <c r="AD1758" t="s">
        <v>310</v>
      </c>
      <c r="AE1758">
        <v>1414422</v>
      </c>
      <c r="AF1758" t="s">
        <v>69</v>
      </c>
      <c r="AG1758" t="s">
        <v>58</v>
      </c>
      <c r="AH1758" t="s">
        <v>55</v>
      </c>
      <c r="AI1758" t="s">
        <v>270</v>
      </c>
    </row>
    <row r="1759" spans="1:35" x14ac:dyDescent="0.25">
      <c r="A1759" s="14" t="str">
        <f t="shared" si="27"/>
        <v>http://dodappwlsprd2.cloud.pge.com:8003/ilis_rpt/dailyeventlogdetail.jsp?odbeventlogid=19-0020639&amp;numberofmonths=24&amp;showchangehistorylog=1</v>
      </c>
      <c r="B1759" s="15" t="str">
        <f>HYPERLINK(A1759,V1759)</f>
        <v>19-0020639</v>
      </c>
      <c r="C1759" t="s">
        <v>1526</v>
      </c>
      <c r="D1759" t="s">
        <v>1527</v>
      </c>
      <c r="E1759" t="s">
        <v>84</v>
      </c>
      <c r="F1759" t="s">
        <v>1543</v>
      </c>
      <c r="G1759" s="2">
        <v>42661103</v>
      </c>
      <c r="H1759" t="s">
        <v>42</v>
      </c>
      <c r="I1759" s="3">
        <v>37506</v>
      </c>
      <c r="J1759">
        <v>20190210</v>
      </c>
      <c r="K1759" s="4">
        <v>938</v>
      </c>
      <c r="L1759">
        <v>298539</v>
      </c>
      <c r="M1759" s="5">
        <v>521</v>
      </c>
      <c r="N1759" t="s">
        <v>44</v>
      </c>
      <c r="O1759" t="s">
        <v>45</v>
      </c>
      <c r="P1759" t="s">
        <v>281</v>
      </c>
      <c r="Q1759" s="5">
        <v>88</v>
      </c>
      <c r="R1759" s="5">
        <v>12521</v>
      </c>
      <c r="S1759" t="s">
        <v>283</v>
      </c>
      <c r="T1759" t="s">
        <v>48</v>
      </c>
      <c r="U1759" t="s">
        <v>49</v>
      </c>
      <c r="V1759" t="s">
        <v>2290</v>
      </c>
      <c r="W1759" t="s">
        <v>51</v>
      </c>
      <c r="X1759" t="s">
        <v>52</v>
      </c>
      <c r="Y1759">
        <v>0</v>
      </c>
      <c r="Z1759" t="s">
        <v>53</v>
      </c>
      <c r="AA1759">
        <v>2019</v>
      </c>
      <c r="AB1759" t="s">
        <v>247</v>
      </c>
      <c r="AC1759" t="s">
        <v>55</v>
      </c>
      <c r="AD1759" t="s">
        <v>310</v>
      </c>
      <c r="AE1759">
        <v>1414334</v>
      </c>
      <c r="AF1759" t="s">
        <v>57</v>
      </c>
      <c r="AG1759" t="s">
        <v>58</v>
      </c>
      <c r="AH1759" t="s">
        <v>55</v>
      </c>
      <c r="AI1759" t="s">
        <v>55</v>
      </c>
    </row>
    <row r="1760" spans="1:35" x14ac:dyDescent="0.25">
      <c r="A1760" s="14" t="str">
        <f t="shared" si="27"/>
        <v>http://dodappwlsprd2.cloud.pge.com:8003/ilis_rpt/dailyeventlogdetail.jsp?odbeventlogid=19-0020798&amp;numberofmonths=24&amp;showchangehistorylog=1</v>
      </c>
      <c r="B1760" s="15" t="str">
        <f>HYPERLINK(A1760,V1760)</f>
        <v>19-0020798</v>
      </c>
      <c r="C1760" t="s">
        <v>1526</v>
      </c>
      <c r="D1760" t="s">
        <v>1527</v>
      </c>
      <c r="E1760" t="s">
        <v>84</v>
      </c>
      <c r="F1760" t="s">
        <v>1543</v>
      </c>
      <c r="G1760" s="2">
        <v>42661103</v>
      </c>
      <c r="H1760" t="s">
        <v>42</v>
      </c>
      <c r="I1760" s="3">
        <v>826</v>
      </c>
      <c r="J1760">
        <v>20190210</v>
      </c>
      <c r="K1760" s="4">
        <v>1621</v>
      </c>
      <c r="L1760">
        <v>299174</v>
      </c>
      <c r="M1760" s="5">
        <v>232</v>
      </c>
      <c r="N1760" t="s">
        <v>44</v>
      </c>
      <c r="O1760" t="s">
        <v>62</v>
      </c>
      <c r="P1760" t="s">
        <v>70</v>
      </c>
      <c r="Q1760" s="5">
        <v>868</v>
      </c>
      <c r="R1760" s="5">
        <v>96096</v>
      </c>
      <c r="S1760" t="s">
        <v>283</v>
      </c>
      <c r="T1760" t="s">
        <v>65</v>
      </c>
      <c r="U1760" t="s">
        <v>66</v>
      </c>
      <c r="V1760" t="s">
        <v>2291</v>
      </c>
      <c r="W1760" t="s">
        <v>51</v>
      </c>
      <c r="X1760" t="s">
        <v>52</v>
      </c>
      <c r="Y1760">
        <v>0</v>
      </c>
      <c r="Z1760" t="s">
        <v>53</v>
      </c>
      <c r="AA1760">
        <v>2019</v>
      </c>
      <c r="AB1760" t="s">
        <v>247</v>
      </c>
      <c r="AC1760" t="s">
        <v>55</v>
      </c>
      <c r="AD1760" t="s">
        <v>68</v>
      </c>
      <c r="AE1760">
        <v>1414498</v>
      </c>
      <c r="AF1760" t="s">
        <v>69</v>
      </c>
      <c r="AG1760" t="s">
        <v>58</v>
      </c>
      <c r="AH1760" t="s">
        <v>55</v>
      </c>
      <c r="AI1760" t="s">
        <v>270</v>
      </c>
    </row>
    <row r="1761" spans="1:35" x14ac:dyDescent="0.25">
      <c r="A1761" s="14" t="str">
        <f t="shared" si="27"/>
        <v>http://dodappwlsprd2.cloud.pge.com:8003/ilis_rpt/dailyeventlogdetail.jsp?odbeventlogid=19-0020714&amp;numberofmonths=24&amp;showchangehistorylog=1</v>
      </c>
      <c r="B1761" s="15" t="str">
        <f>HYPERLINK(A1761,V1761)</f>
        <v>19-0020714</v>
      </c>
      <c r="C1761" t="s">
        <v>1526</v>
      </c>
      <c r="D1761" t="s">
        <v>1527</v>
      </c>
      <c r="E1761" t="s">
        <v>40</v>
      </c>
      <c r="F1761" t="s">
        <v>1697</v>
      </c>
      <c r="G1761" s="2">
        <v>42661104</v>
      </c>
      <c r="H1761" t="s">
        <v>42</v>
      </c>
      <c r="I1761" s="3">
        <v>34008</v>
      </c>
      <c r="J1761">
        <v>20190210</v>
      </c>
      <c r="K1761" s="4">
        <v>1306</v>
      </c>
      <c r="L1761">
        <v>298957</v>
      </c>
      <c r="M1761" s="5">
        <v>1358</v>
      </c>
      <c r="N1761" t="s">
        <v>44</v>
      </c>
      <c r="O1761" t="s">
        <v>62</v>
      </c>
      <c r="P1761" t="s">
        <v>63</v>
      </c>
      <c r="Q1761" s="5">
        <v>571</v>
      </c>
      <c r="R1761" s="5">
        <v>70142</v>
      </c>
      <c r="S1761" t="s">
        <v>283</v>
      </c>
      <c r="T1761" t="s">
        <v>65</v>
      </c>
      <c r="U1761" t="s">
        <v>49</v>
      </c>
      <c r="V1761" t="s">
        <v>2292</v>
      </c>
      <c r="W1761" t="s">
        <v>51</v>
      </c>
      <c r="X1761" t="s">
        <v>52</v>
      </c>
      <c r="Y1761">
        <v>0</v>
      </c>
      <c r="Z1761" t="s">
        <v>53</v>
      </c>
      <c r="AA1761">
        <v>2019</v>
      </c>
      <c r="AB1761" t="s">
        <v>247</v>
      </c>
      <c r="AC1761" t="s">
        <v>55</v>
      </c>
      <c r="AD1761" t="s">
        <v>68</v>
      </c>
      <c r="AE1761">
        <v>1414419</v>
      </c>
      <c r="AF1761" t="s">
        <v>69</v>
      </c>
      <c r="AG1761" t="s">
        <v>58</v>
      </c>
      <c r="AH1761" t="s">
        <v>55</v>
      </c>
      <c r="AI1761" t="s">
        <v>270</v>
      </c>
    </row>
    <row r="1762" spans="1:35" x14ac:dyDescent="0.25">
      <c r="A1762" s="14" t="str">
        <f t="shared" si="27"/>
        <v>http://dodappwlsprd2.cloud.pge.com:8003/ilis_rpt/dailyeventlogdetail.jsp?odbeventlogid=19-0020693&amp;numberofmonths=24&amp;showchangehistorylog=1</v>
      </c>
      <c r="B1762" s="15" t="str">
        <f>HYPERLINK(A1762,V1762)</f>
        <v>19-0020693</v>
      </c>
      <c r="C1762" t="s">
        <v>1526</v>
      </c>
      <c r="D1762" t="s">
        <v>1527</v>
      </c>
      <c r="E1762" t="s">
        <v>40</v>
      </c>
      <c r="F1762" t="s">
        <v>1720</v>
      </c>
      <c r="G1762" s="2">
        <v>192171101</v>
      </c>
      <c r="H1762" t="s">
        <v>75</v>
      </c>
      <c r="I1762" s="3" t="s">
        <v>2293</v>
      </c>
      <c r="J1762">
        <v>20190210</v>
      </c>
      <c r="K1762" s="4">
        <v>109</v>
      </c>
      <c r="L1762">
        <v>298903</v>
      </c>
      <c r="M1762" s="5">
        <v>6299</v>
      </c>
      <c r="N1762" t="s">
        <v>44</v>
      </c>
      <c r="O1762" t="s">
        <v>45</v>
      </c>
      <c r="P1762" t="s">
        <v>281</v>
      </c>
      <c r="Q1762" s="5">
        <v>81</v>
      </c>
      <c r="R1762" s="5">
        <v>317669</v>
      </c>
      <c r="S1762" t="s">
        <v>1859</v>
      </c>
      <c r="T1762" t="s">
        <v>65</v>
      </c>
      <c r="U1762" t="s">
        <v>49</v>
      </c>
      <c r="V1762" t="s">
        <v>2294</v>
      </c>
      <c r="W1762" t="s">
        <v>51</v>
      </c>
      <c r="X1762" t="s">
        <v>52</v>
      </c>
      <c r="Y1762">
        <v>0</v>
      </c>
      <c r="Z1762" t="s">
        <v>53</v>
      </c>
      <c r="AA1762">
        <v>2019</v>
      </c>
      <c r="AB1762" t="s">
        <v>247</v>
      </c>
      <c r="AC1762" t="s">
        <v>55</v>
      </c>
      <c r="AD1762" t="s">
        <v>97</v>
      </c>
      <c r="AE1762">
        <v>1414397</v>
      </c>
      <c r="AF1762" t="s">
        <v>69</v>
      </c>
      <c r="AG1762" t="s">
        <v>58</v>
      </c>
      <c r="AH1762" t="s">
        <v>55</v>
      </c>
      <c r="AI1762" t="s">
        <v>270</v>
      </c>
    </row>
    <row r="1763" spans="1:35" x14ac:dyDescent="0.25">
      <c r="A1763" s="14" t="str">
        <f t="shared" si="27"/>
        <v>http://dodappwlsprd2.cloud.pge.com:8003/ilis_rpt/dailyeventlogdetail.jsp?odbeventlogid=19-0020724&amp;numberofmonths=24&amp;showchangehistorylog=1</v>
      </c>
      <c r="B1763" s="15" t="str">
        <f>HYPERLINK(A1763,V1763)</f>
        <v>19-0020724</v>
      </c>
      <c r="C1763" t="s">
        <v>1526</v>
      </c>
      <c r="D1763" t="s">
        <v>1527</v>
      </c>
      <c r="E1763" t="s">
        <v>84</v>
      </c>
      <c r="F1763" t="s">
        <v>1720</v>
      </c>
      <c r="G1763" s="2">
        <v>192171101</v>
      </c>
      <c r="H1763" t="s">
        <v>137</v>
      </c>
      <c r="I1763" s="3">
        <v>394285</v>
      </c>
      <c r="J1763">
        <v>20190210</v>
      </c>
      <c r="K1763" s="4">
        <v>109</v>
      </c>
      <c r="L1763">
        <v>298999</v>
      </c>
      <c r="M1763" s="5">
        <v>3925</v>
      </c>
      <c r="N1763" t="s">
        <v>44</v>
      </c>
      <c r="O1763" t="s">
        <v>62</v>
      </c>
      <c r="P1763" t="s">
        <v>63</v>
      </c>
      <c r="Q1763" s="5">
        <v>4</v>
      </c>
      <c r="R1763" s="5">
        <v>15700</v>
      </c>
      <c r="S1763" t="s">
        <v>1859</v>
      </c>
      <c r="T1763" t="s">
        <v>65</v>
      </c>
      <c r="U1763" t="s">
        <v>49</v>
      </c>
      <c r="V1763" t="s">
        <v>2295</v>
      </c>
      <c r="W1763" t="s">
        <v>51</v>
      </c>
      <c r="X1763" t="s">
        <v>52</v>
      </c>
      <c r="Y1763">
        <v>0</v>
      </c>
      <c r="Z1763" t="s">
        <v>53</v>
      </c>
      <c r="AA1763">
        <v>2019</v>
      </c>
      <c r="AB1763" t="s">
        <v>247</v>
      </c>
      <c r="AC1763" t="s">
        <v>55</v>
      </c>
      <c r="AD1763" t="s">
        <v>68</v>
      </c>
      <c r="AE1763">
        <v>1414428</v>
      </c>
      <c r="AF1763" t="s">
        <v>69</v>
      </c>
      <c r="AG1763" t="s">
        <v>58</v>
      </c>
      <c r="AH1763" t="s">
        <v>55</v>
      </c>
      <c r="AI1763" t="s">
        <v>270</v>
      </c>
    </row>
    <row r="1764" spans="1:35" x14ac:dyDescent="0.25">
      <c r="A1764" s="14" t="str">
        <f t="shared" si="27"/>
        <v>http://dodappwlsprd2.cloud.pge.com:8003/ilis_rpt/dailyeventlogdetail.jsp?odbeventlogid=19-0020920&amp;numberofmonths=24&amp;showchangehistorylog=1</v>
      </c>
      <c r="B1764" s="15" t="str">
        <f>HYPERLINK(A1764,V1764)</f>
        <v>19-0020920</v>
      </c>
      <c r="C1764" t="s">
        <v>1526</v>
      </c>
      <c r="D1764" t="s">
        <v>1527</v>
      </c>
      <c r="E1764" t="s">
        <v>40</v>
      </c>
      <c r="F1764" t="s">
        <v>1720</v>
      </c>
      <c r="G1764" s="2">
        <v>192171101</v>
      </c>
      <c r="H1764" t="s">
        <v>61</v>
      </c>
      <c r="I1764" s="3">
        <v>5233</v>
      </c>
      <c r="J1764">
        <v>20190210</v>
      </c>
      <c r="K1764" s="4">
        <v>109</v>
      </c>
      <c r="L1764">
        <v>299589</v>
      </c>
      <c r="M1764" s="5">
        <v>5121</v>
      </c>
      <c r="N1764" t="s">
        <v>44</v>
      </c>
      <c r="O1764" t="s">
        <v>62</v>
      </c>
      <c r="P1764" t="s">
        <v>63</v>
      </c>
      <c r="Q1764" s="5">
        <v>18</v>
      </c>
      <c r="R1764" s="5">
        <v>92178</v>
      </c>
      <c r="S1764" t="s">
        <v>1859</v>
      </c>
      <c r="T1764" t="s">
        <v>65</v>
      </c>
      <c r="U1764" t="s">
        <v>49</v>
      </c>
      <c r="V1764" t="s">
        <v>2296</v>
      </c>
      <c r="W1764" t="s">
        <v>51</v>
      </c>
      <c r="X1764" t="s">
        <v>52</v>
      </c>
      <c r="Y1764">
        <v>0</v>
      </c>
      <c r="Z1764" t="s">
        <v>53</v>
      </c>
      <c r="AA1764">
        <v>2019</v>
      </c>
      <c r="AB1764" t="s">
        <v>247</v>
      </c>
      <c r="AC1764" t="s">
        <v>55</v>
      </c>
      <c r="AD1764" t="s">
        <v>68</v>
      </c>
      <c r="AE1764">
        <v>1414614</v>
      </c>
      <c r="AF1764" t="s">
        <v>69</v>
      </c>
      <c r="AG1764" t="s">
        <v>58</v>
      </c>
      <c r="AH1764" t="s">
        <v>55</v>
      </c>
      <c r="AI1764" t="s">
        <v>270</v>
      </c>
    </row>
    <row r="1765" spans="1:35" x14ac:dyDescent="0.25">
      <c r="A1765" s="14" t="str">
        <f t="shared" si="27"/>
        <v>http://dodappwlsprd2.cloud.pge.com:8003/ilis_rpt/dailyeventlogdetail.jsp?odbeventlogid=19-0020772&amp;numberofmonths=24&amp;showchangehistorylog=1</v>
      </c>
      <c r="B1765" s="15" t="str">
        <f>HYPERLINK(A1765,V1765)</f>
        <v>19-0020772</v>
      </c>
      <c r="C1765" t="s">
        <v>1526</v>
      </c>
      <c r="D1765" t="s">
        <v>1527</v>
      </c>
      <c r="E1765" t="s">
        <v>84</v>
      </c>
      <c r="F1765" t="s">
        <v>1819</v>
      </c>
      <c r="G1765" s="2">
        <v>192171102</v>
      </c>
      <c r="H1765" t="s">
        <v>265</v>
      </c>
      <c r="I1765" s="3" t="s">
        <v>2297</v>
      </c>
      <c r="J1765">
        <v>20190210</v>
      </c>
      <c r="K1765" s="4">
        <v>109</v>
      </c>
      <c r="L1765">
        <v>299101</v>
      </c>
      <c r="M1765" s="5">
        <v>2283</v>
      </c>
      <c r="N1765" t="s">
        <v>44</v>
      </c>
      <c r="O1765" t="s">
        <v>62</v>
      </c>
      <c r="P1765" t="s">
        <v>63</v>
      </c>
      <c r="Q1765" s="5">
        <v>7</v>
      </c>
      <c r="R1765" s="5">
        <v>15981</v>
      </c>
      <c r="S1765" t="s">
        <v>1859</v>
      </c>
      <c r="T1765" t="s">
        <v>65</v>
      </c>
      <c r="U1765" t="s">
        <v>49</v>
      </c>
      <c r="V1765" t="s">
        <v>2298</v>
      </c>
      <c r="W1765" t="s">
        <v>51</v>
      </c>
      <c r="X1765" t="s">
        <v>52</v>
      </c>
      <c r="Y1765">
        <v>0</v>
      </c>
      <c r="Z1765" t="s">
        <v>53</v>
      </c>
      <c r="AA1765">
        <v>2019</v>
      </c>
      <c r="AB1765" t="s">
        <v>247</v>
      </c>
      <c r="AC1765" t="s">
        <v>55</v>
      </c>
      <c r="AD1765" t="s">
        <v>68</v>
      </c>
      <c r="AE1765">
        <v>1414473</v>
      </c>
      <c r="AF1765" t="s">
        <v>69</v>
      </c>
      <c r="AG1765" t="s">
        <v>58</v>
      </c>
      <c r="AH1765" t="s">
        <v>55</v>
      </c>
      <c r="AI1765" t="s">
        <v>270</v>
      </c>
    </row>
    <row r="1766" spans="1:35" x14ac:dyDescent="0.25">
      <c r="A1766" s="14" t="str">
        <f t="shared" si="27"/>
        <v>http://dodappwlsprd2.cloud.pge.com:8003/ilis_rpt/dailyeventlogdetail.jsp?odbeventlogid=19-0020924&amp;numberofmonths=24&amp;showchangehistorylog=1</v>
      </c>
      <c r="B1766" s="15" t="str">
        <f>HYPERLINK(A1766,V1766)</f>
        <v>19-0020924</v>
      </c>
      <c r="C1766" t="s">
        <v>1526</v>
      </c>
      <c r="D1766" t="s">
        <v>1527</v>
      </c>
      <c r="E1766" t="s">
        <v>84</v>
      </c>
      <c r="F1766" t="s">
        <v>1819</v>
      </c>
      <c r="G1766" s="2">
        <v>192171102</v>
      </c>
      <c r="H1766" t="s">
        <v>61</v>
      </c>
      <c r="I1766" s="3">
        <v>68539</v>
      </c>
      <c r="J1766">
        <v>20190210</v>
      </c>
      <c r="K1766" s="4">
        <v>109</v>
      </c>
      <c r="L1766">
        <v>299601</v>
      </c>
      <c r="M1766" s="5">
        <v>4136</v>
      </c>
      <c r="N1766" t="s">
        <v>44</v>
      </c>
      <c r="O1766" t="s">
        <v>62</v>
      </c>
      <c r="P1766" t="s">
        <v>63</v>
      </c>
      <c r="Q1766" s="5">
        <v>12</v>
      </c>
      <c r="R1766" s="5">
        <v>49632</v>
      </c>
      <c r="S1766" t="s">
        <v>1823</v>
      </c>
      <c r="T1766" t="s">
        <v>79</v>
      </c>
      <c r="U1766" t="s">
        <v>49</v>
      </c>
      <c r="V1766" t="s">
        <v>2299</v>
      </c>
      <c r="W1766" t="s">
        <v>51</v>
      </c>
      <c r="X1766" t="s">
        <v>52</v>
      </c>
      <c r="Y1766">
        <v>0</v>
      </c>
      <c r="Z1766" t="s">
        <v>53</v>
      </c>
      <c r="AA1766">
        <v>2019</v>
      </c>
      <c r="AB1766" t="s">
        <v>247</v>
      </c>
      <c r="AC1766" t="s">
        <v>55</v>
      </c>
      <c r="AD1766" t="s">
        <v>68</v>
      </c>
      <c r="AE1766">
        <v>1414616</v>
      </c>
      <c r="AF1766" t="s">
        <v>81</v>
      </c>
      <c r="AG1766" t="s">
        <v>58</v>
      </c>
      <c r="AH1766" t="s">
        <v>55</v>
      </c>
      <c r="AI1766" t="s">
        <v>270</v>
      </c>
    </row>
    <row r="1767" spans="1:35" x14ac:dyDescent="0.25">
      <c r="A1767" s="14" t="str">
        <f t="shared" si="27"/>
        <v>http://dodappwlsprd2.cloud.pge.com:8003/ilis_rpt/dailyeventlogdetail.jsp?odbeventlogid=19-0021476&amp;numberofmonths=24&amp;showchangehistorylog=1</v>
      </c>
      <c r="B1767" s="15" t="str">
        <f>HYPERLINK(A1767,V1767)</f>
        <v>19-0021476</v>
      </c>
      <c r="C1767" t="s">
        <v>1526</v>
      </c>
      <c r="D1767" t="s">
        <v>1527</v>
      </c>
      <c r="E1767" t="s">
        <v>84</v>
      </c>
      <c r="F1767" t="s">
        <v>1819</v>
      </c>
      <c r="G1767" s="2">
        <v>192171102</v>
      </c>
      <c r="H1767" t="s">
        <v>61</v>
      </c>
      <c r="I1767" s="3">
        <v>5521</v>
      </c>
      <c r="J1767">
        <v>20190210</v>
      </c>
      <c r="K1767" s="4">
        <v>109</v>
      </c>
      <c r="L1767">
        <v>300749</v>
      </c>
      <c r="M1767" s="5">
        <v>6706</v>
      </c>
      <c r="N1767" t="s">
        <v>44</v>
      </c>
      <c r="O1767" t="s">
        <v>62</v>
      </c>
      <c r="P1767" t="s">
        <v>63</v>
      </c>
      <c r="Q1767" s="5">
        <v>17</v>
      </c>
      <c r="R1767" s="5">
        <v>114002</v>
      </c>
      <c r="S1767" t="s">
        <v>1859</v>
      </c>
      <c r="T1767" t="s">
        <v>79</v>
      </c>
      <c r="U1767" t="s">
        <v>49</v>
      </c>
      <c r="V1767" t="s">
        <v>2300</v>
      </c>
      <c r="W1767" t="s">
        <v>51</v>
      </c>
      <c r="X1767" t="s">
        <v>52</v>
      </c>
      <c r="Y1767">
        <v>0</v>
      </c>
      <c r="Z1767" t="s">
        <v>53</v>
      </c>
      <c r="AA1767">
        <v>2019</v>
      </c>
      <c r="AB1767" t="s">
        <v>247</v>
      </c>
      <c r="AC1767" t="s">
        <v>55</v>
      </c>
      <c r="AD1767" t="s">
        <v>113</v>
      </c>
      <c r="AE1767">
        <v>1414968</v>
      </c>
      <c r="AF1767" t="s">
        <v>81</v>
      </c>
      <c r="AG1767" t="s">
        <v>58</v>
      </c>
      <c r="AH1767" t="s">
        <v>55</v>
      </c>
      <c r="AI1767" t="s">
        <v>270</v>
      </c>
    </row>
    <row r="1768" spans="1:35" x14ac:dyDescent="0.25">
      <c r="A1768" s="14" t="str">
        <f t="shared" si="27"/>
        <v>http://dodappwlsprd2.cloud.pge.com:8003/ilis_rpt/dailyeventlogdetail.jsp?odbeventlogid=19-0021540&amp;numberofmonths=24&amp;showchangehistorylog=1</v>
      </c>
      <c r="B1768" s="15" t="str">
        <f>HYPERLINK(A1768,V1768)</f>
        <v>19-0021540</v>
      </c>
      <c r="C1768" t="s">
        <v>1526</v>
      </c>
      <c r="D1768" t="s">
        <v>1527</v>
      </c>
      <c r="E1768" t="s">
        <v>84</v>
      </c>
      <c r="F1768" t="s">
        <v>1700</v>
      </c>
      <c r="G1768" s="2">
        <v>192171103</v>
      </c>
      <c r="H1768" t="s">
        <v>42</v>
      </c>
      <c r="I1768" s="3">
        <v>3090</v>
      </c>
      <c r="J1768">
        <v>20190210</v>
      </c>
      <c r="K1768" s="4">
        <v>109</v>
      </c>
      <c r="L1768">
        <v>300865</v>
      </c>
      <c r="M1768" s="5">
        <v>8423</v>
      </c>
      <c r="N1768" t="s">
        <v>44</v>
      </c>
      <c r="O1768" t="s">
        <v>62</v>
      </c>
      <c r="P1768" t="s">
        <v>63</v>
      </c>
      <c r="Q1768" s="5">
        <v>48</v>
      </c>
      <c r="R1768" s="5">
        <v>404304</v>
      </c>
      <c r="S1768" t="s">
        <v>1859</v>
      </c>
      <c r="T1768" t="s">
        <v>65</v>
      </c>
      <c r="U1768" t="s">
        <v>49</v>
      </c>
      <c r="V1768" t="s">
        <v>2301</v>
      </c>
      <c r="W1768" t="s">
        <v>51</v>
      </c>
      <c r="X1768" t="s">
        <v>52</v>
      </c>
      <c r="Y1768">
        <v>0</v>
      </c>
      <c r="Z1768" t="s">
        <v>53</v>
      </c>
      <c r="AA1768">
        <v>2019</v>
      </c>
      <c r="AB1768" t="s">
        <v>247</v>
      </c>
      <c r="AC1768" t="s">
        <v>55</v>
      </c>
      <c r="AD1768" t="s">
        <v>68</v>
      </c>
      <c r="AE1768">
        <v>1414988</v>
      </c>
      <c r="AF1768" t="s">
        <v>69</v>
      </c>
      <c r="AG1768" t="s">
        <v>58</v>
      </c>
      <c r="AH1768" t="s">
        <v>55</v>
      </c>
      <c r="AI1768" t="s">
        <v>270</v>
      </c>
    </row>
    <row r="1769" spans="1:35" x14ac:dyDescent="0.25">
      <c r="A1769" s="14" t="str">
        <f t="shared" si="27"/>
        <v>http://dodappwlsprd2.cloud.pge.com:8003/ilis_rpt/dailyeventlogdetail.jsp?odbeventlogid=19-0022555&amp;numberofmonths=24&amp;showchangehistorylog=1</v>
      </c>
      <c r="B1769" s="15" t="str">
        <f>HYPERLINK(A1769,V1769)</f>
        <v>19-0022555</v>
      </c>
      <c r="C1769" t="s">
        <v>1526</v>
      </c>
      <c r="D1769" t="s">
        <v>1527</v>
      </c>
      <c r="E1769" t="s">
        <v>84</v>
      </c>
      <c r="F1769" t="s">
        <v>1700</v>
      </c>
      <c r="G1769" s="2">
        <v>192171103</v>
      </c>
      <c r="H1769" t="s">
        <v>61</v>
      </c>
      <c r="I1769" s="3">
        <v>7507</v>
      </c>
      <c r="J1769">
        <v>20190210</v>
      </c>
      <c r="K1769" s="4">
        <v>109</v>
      </c>
      <c r="L1769">
        <v>305581</v>
      </c>
      <c r="M1769" s="5">
        <v>10949</v>
      </c>
      <c r="N1769" t="s">
        <v>44</v>
      </c>
      <c r="O1769" t="s">
        <v>62</v>
      </c>
      <c r="P1769" t="s">
        <v>63</v>
      </c>
      <c r="Q1769" s="5">
        <v>1</v>
      </c>
      <c r="R1769" s="5">
        <v>10949</v>
      </c>
      <c r="S1769" t="s">
        <v>283</v>
      </c>
      <c r="T1769" t="s">
        <v>79</v>
      </c>
      <c r="U1769" t="s">
        <v>49</v>
      </c>
      <c r="V1769" t="s">
        <v>2302</v>
      </c>
      <c r="W1769" t="s">
        <v>51</v>
      </c>
      <c r="X1769" t="s">
        <v>52</v>
      </c>
      <c r="Y1769">
        <v>0</v>
      </c>
      <c r="Z1769" t="s">
        <v>53</v>
      </c>
      <c r="AA1769">
        <v>2019</v>
      </c>
      <c r="AB1769" t="s">
        <v>247</v>
      </c>
      <c r="AC1769" t="s">
        <v>55</v>
      </c>
      <c r="AD1769" t="s">
        <v>68</v>
      </c>
      <c r="AE1769">
        <v>1415792</v>
      </c>
      <c r="AF1769" t="s">
        <v>81</v>
      </c>
      <c r="AG1769" t="s">
        <v>58</v>
      </c>
      <c r="AH1769" t="s">
        <v>55</v>
      </c>
      <c r="AI1769" t="s">
        <v>270</v>
      </c>
    </row>
    <row r="1770" spans="1:35" x14ac:dyDescent="0.25">
      <c r="A1770" s="14" t="str">
        <f t="shared" si="27"/>
        <v>http://dodappwlsprd2.cloud.pge.com:8003/ilis_rpt/dailyeventlogdetail.jsp?odbeventlogid=19-0022557&amp;numberofmonths=24&amp;showchangehistorylog=1</v>
      </c>
      <c r="B1770" s="15" t="str">
        <f>HYPERLINK(A1770,V1770)</f>
        <v>19-0022557</v>
      </c>
      <c r="C1770" t="s">
        <v>1526</v>
      </c>
      <c r="D1770" t="s">
        <v>1527</v>
      </c>
      <c r="E1770" t="s">
        <v>84</v>
      </c>
      <c r="F1770" t="s">
        <v>1700</v>
      </c>
      <c r="G1770" s="2">
        <v>192171103</v>
      </c>
      <c r="H1770" t="s">
        <v>61</v>
      </c>
      <c r="I1770" s="3">
        <v>48809</v>
      </c>
      <c r="J1770">
        <v>20190210</v>
      </c>
      <c r="K1770" s="4">
        <v>109</v>
      </c>
      <c r="L1770">
        <v>305605</v>
      </c>
      <c r="M1770" s="5">
        <v>12027</v>
      </c>
      <c r="N1770" t="s">
        <v>44</v>
      </c>
      <c r="O1770" t="s">
        <v>45</v>
      </c>
      <c r="P1770" t="s">
        <v>281</v>
      </c>
      <c r="Q1770" s="5">
        <v>18</v>
      </c>
      <c r="R1770" s="5">
        <v>216486</v>
      </c>
      <c r="S1770" t="s">
        <v>1859</v>
      </c>
      <c r="T1770" t="s">
        <v>150</v>
      </c>
      <c r="U1770" t="s">
        <v>49</v>
      </c>
      <c r="V1770" t="s">
        <v>2303</v>
      </c>
      <c r="W1770" t="s">
        <v>51</v>
      </c>
      <c r="X1770" t="s">
        <v>52</v>
      </c>
      <c r="Y1770">
        <v>0</v>
      </c>
      <c r="Z1770" t="s">
        <v>53</v>
      </c>
      <c r="AA1770">
        <v>2019</v>
      </c>
      <c r="AB1770" t="s">
        <v>247</v>
      </c>
      <c r="AC1770" t="s">
        <v>55</v>
      </c>
      <c r="AD1770" t="s">
        <v>68</v>
      </c>
      <c r="AE1770">
        <v>1415794</v>
      </c>
      <c r="AF1770" t="s">
        <v>152</v>
      </c>
      <c r="AG1770" t="s">
        <v>58</v>
      </c>
      <c r="AH1770" t="s">
        <v>55</v>
      </c>
      <c r="AI1770" t="s">
        <v>270</v>
      </c>
    </row>
    <row r="1771" spans="1:35" x14ac:dyDescent="0.25">
      <c r="A1771" s="14" t="str">
        <f t="shared" si="27"/>
        <v>http://dodappwlsprd2.cloud.pge.com:8003/ilis_rpt/dailyeventlogdetail.jsp?odbeventlogid=19-0022872&amp;numberofmonths=24&amp;showchangehistorylog=1</v>
      </c>
      <c r="B1771" s="15" t="str">
        <f>HYPERLINK(A1771,V1771)</f>
        <v>19-0022872</v>
      </c>
      <c r="C1771" t="s">
        <v>1526</v>
      </c>
      <c r="D1771" t="s">
        <v>1527</v>
      </c>
      <c r="E1771" t="s">
        <v>84</v>
      </c>
      <c r="F1771" t="s">
        <v>1700</v>
      </c>
      <c r="G1771" s="2">
        <v>192171103</v>
      </c>
      <c r="H1771" t="s">
        <v>265</v>
      </c>
      <c r="I1771" s="3" t="s">
        <v>2304</v>
      </c>
      <c r="J1771">
        <v>20190210</v>
      </c>
      <c r="K1771" s="4">
        <v>109</v>
      </c>
      <c r="L1771">
        <v>307307</v>
      </c>
      <c r="M1771" s="5">
        <v>10944</v>
      </c>
      <c r="N1771" t="s">
        <v>44</v>
      </c>
      <c r="O1771" t="s">
        <v>62</v>
      </c>
      <c r="P1771" t="s">
        <v>63</v>
      </c>
      <c r="Q1771" s="5">
        <v>3</v>
      </c>
      <c r="R1771" s="5">
        <v>32832</v>
      </c>
      <c r="S1771" t="s">
        <v>1823</v>
      </c>
      <c r="T1771" t="s">
        <v>65</v>
      </c>
      <c r="U1771" t="s">
        <v>49</v>
      </c>
      <c r="V1771" t="s">
        <v>2305</v>
      </c>
      <c r="W1771" t="s">
        <v>51</v>
      </c>
      <c r="X1771" t="s">
        <v>52</v>
      </c>
      <c r="Y1771">
        <v>0</v>
      </c>
      <c r="Z1771" t="s">
        <v>53</v>
      </c>
      <c r="AA1771">
        <v>2019</v>
      </c>
      <c r="AB1771" t="s">
        <v>247</v>
      </c>
      <c r="AC1771" t="s">
        <v>55</v>
      </c>
      <c r="AD1771" t="s">
        <v>68</v>
      </c>
      <c r="AE1771">
        <v>1416110</v>
      </c>
      <c r="AF1771" t="s">
        <v>69</v>
      </c>
      <c r="AG1771" t="s">
        <v>58</v>
      </c>
      <c r="AH1771" t="s">
        <v>55</v>
      </c>
      <c r="AI1771" t="s">
        <v>270</v>
      </c>
    </row>
    <row r="1772" spans="1:35" x14ac:dyDescent="0.25">
      <c r="A1772" s="14" t="str">
        <f t="shared" si="27"/>
        <v>http://dodappwlsprd2.cloud.pge.com:8003/ilis_rpt/dailyeventlogdetail.jsp?odbeventlogid=19-0023086&amp;numberofmonths=24&amp;showchangehistorylog=1</v>
      </c>
      <c r="B1772" s="15" t="str">
        <f>HYPERLINK(A1772,V1772)</f>
        <v>19-0023086</v>
      </c>
      <c r="C1772" t="s">
        <v>1526</v>
      </c>
      <c r="D1772" t="s">
        <v>1527</v>
      </c>
      <c r="E1772" t="s">
        <v>84</v>
      </c>
      <c r="F1772" t="s">
        <v>1700</v>
      </c>
      <c r="G1772" s="2">
        <v>192171103</v>
      </c>
      <c r="H1772" t="s">
        <v>61</v>
      </c>
      <c r="I1772" s="3">
        <v>2971</v>
      </c>
      <c r="J1772">
        <v>20190210</v>
      </c>
      <c r="K1772" s="4">
        <v>109</v>
      </c>
      <c r="L1772">
        <v>308264</v>
      </c>
      <c r="M1772" s="5">
        <v>11297</v>
      </c>
      <c r="N1772" t="s">
        <v>44</v>
      </c>
      <c r="O1772" t="s">
        <v>62</v>
      </c>
      <c r="P1772" t="s">
        <v>63</v>
      </c>
      <c r="Q1772" s="5">
        <v>19</v>
      </c>
      <c r="R1772" s="5">
        <v>214643</v>
      </c>
      <c r="S1772" t="s">
        <v>1859</v>
      </c>
      <c r="T1772" t="s">
        <v>65</v>
      </c>
      <c r="U1772" t="s">
        <v>49</v>
      </c>
      <c r="V1772" t="s">
        <v>2306</v>
      </c>
      <c r="W1772" t="s">
        <v>51</v>
      </c>
      <c r="X1772" t="s">
        <v>52</v>
      </c>
      <c r="Y1772">
        <v>0</v>
      </c>
      <c r="Z1772" t="s">
        <v>53</v>
      </c>
      <c r="AA1772">
        <v>2019</v>
      </c>
      <c r="AB1772" t="s">
        <v>247</v>
      </c>
      <c r="AC1772" t="s">
        <v>55</v>
      </c>
      <c r="AD1772" t="s">
        <v>88</v>
      </c>
      <c r="AE1772">
        <v>1416285</v>
      </c>
      <c r="AF1772" t="s">
        <v>69</v>
      </c>
      <c r="AG1772" t="s">
        <v>58</v>
      </c>
      <c r="AH1772" t="s">
        <v>55</v>
      </c>
      <c r="AI1772" t="s">
        <v>270</v>
      </c>
    </row>
    <row r="1773" spans="1:35" x14ac:dyDescent="0.25">
      <c r="A1773" s="14" t="str">
        <f t="shared" si="27"/>
        <v>http://dodappwlsprd2.cloud.pge.com:8003/ilis_rpt/dailyeventlogdetail.jsp?odbeventlogid=19-0021585&amp;numberofmonths=24&amp;showchangehistorylog=1</v>
      </c>
      <c r="B1773" s="15" t="str">
        <f>HYPERLINK(A1773,V1773)</f>
        <v>19-0021585</v>
      </c>
      <c r="C1773" t="s">
        <v>1526</v>
      </c>
      <c r="D1773" t="s">
        <v>1527</v>
      </c>
      <c r="E1773" t="s">
        <v>84</v>
      </c>
      <c r="F1773" t="s">
        <v>1528</v>
      </c>
      <c r="G1773" s="2">
        <v>43081101</v>
      </c>
      <c r="H1773" t="s">
        <v>61</v>
      </c>
      <c r="I1773" s="3">
        <v>3151</v>
      </c>
      <c r="J1773">
        <v>20190212</v>
      </c>
      <c r="K1773" s="4">
        <v>1906</v>
      </c>
      <c r="L1773">
        <v>301003</v>
      </c>
      <c r="M1773" s="5">
        <v>4154</v>
      </c>
      <c r="N1773" t="s">
        <v>44</v>
      </c>
      <c r="O1773" t="s">
        <v>62</v>
      </c>
      <c r="P1773" t="s">
        <v>63</v>
      </c>
      <c r="Q1773" s="5">
        <v>14</v>
      </c>
      <c r="R1773" s="5">
        <v>58156</v>
      </c>
      <c r="S1773" t="s">
        <v>279</v>
      </c>
      <c r="T1773" t="s">
        <v>65</v>
      </c>
      <c r="U1773" t="s">
        <v>49</v>
      </c>
      <c r="V1773" t="s">
        <v>2307</v>
      </c>
      <c r="W1773" t="s">
        <v>51</v>
      </c>
      <c r="X1773" t="s">
        <v>52</v>
      </c>
      <c r="Y1773">
        <v>0</v>
      </c>
      <c r="Z1773" t="s">
        <v>53</v>
      </c>
      <c r="AA1773">
        <v>2019</v>
      </c>
      <c r="AB1773" t="s">
        <v>247</v>
      </c>
      <c r="AC1773" t="s">
        <v>55</v>
      </c>
      <c r="AD1773" t="s">
        <v>68</v>
      </c>
      <c r="AE1773">
        <v>1415029</v>
      </c>
      <c r="AF1773" t="s">
        <v>69</v>
      </c>
      <c r="AG1773" t="s">
        <v>58</v>
      </c>
      <c r="AH1773" t="s">
        <v>55</v>
      </c>
      <c r="AI1773" t="s">
        <v>270</v>
      </c>
    </row>
    <row r="1774" spans="1:35" x14ac:dyDescent="0.25">
      <c r="A1774" s="14" t="str">
        <f t="shared" si="27"/>
        <v>http://dodappwlsprd2.cloud.pge.com:8003/ilis_rpt/dailyeventlogdetail.jsp?odbeventlogid=19-0021652&amp;numberofmonths=24&amp;showchangehistorylog=1</v>
      </c>
      <c r="B1774" s="15" t="str">
        <f>HYPERLINK(A1774,V1774)</f>
        <v>19-0021652</v>
      </c>
      <c r="C1774" t="s">
        <v>1526</v>
      </c>
      <c r="D1774" t="s">
        <v>1527</v>
      </c>
      <c r="E1774" t="s">
        <v>84</v>
      </c>
      <c r="F1774" t="s">
        <v>1528</v>
      </c>
      <c r="G1774" s="2">
        <v>43081101</v>
      </c>
      <c r="H1774" t="s">
        <v>61</v>
      </c>
      <c r="I1774" s="3">
        <v>3725</v>
      </c>
      <c r="J1774">
        <v>20190212</v>
      </c>
      <c r="K1774" s="4">
        <v>2131</v>
      </c>
      <c r="L1774">
        <v>301312</v>
      </c>
      <c r="M1774" s="5">
        <v>2712</v>
      </c>
      <c r="N1774" t="s">
        <v>44</v>
      </c>
      <c r="O1774" t="s">
        <v>62</v>
      </c>
      <c r="P1774" t="s">
        <v>63</v>
      </c>
      <c r="Q1774" s="5">
        <v>3</v>
      </c>
      <c r="R1774" s="5">
        <v>8136</v>
      </c>
      <c r="S1774" t="s">
        <v>283</v>
      </c>
      <c r="T1774" t="s">
        <v>65</v>
      </c>
      <c r="U1774" t="s">
        <v>66</v>
      </c>
      <c r="V1774" t="s">
        <v>2308</v>
      </c>
      <c r="W1774" t="s">
        <v>51</v>
      </c>
      <c r="X1774" t="s">
        <v>52</v>
      </c>
      <c r="Y1774">
        <v>0</v>
      </c>
      <c r="Z1774" t="s">
        <v>53</v>
      </c>
      <c r="AA1774">
        <v>2019</v>
      </c>
      <c r="AB1774" t="s">
        <v>247</v>
      </c>
      <c r="AC1774" t="s">
        <v>55</v>
      </c>
      <c r="AD1774" t="s">
        <v>88</v>
      </c>
      <c r="AE1774">
        <v>1415099</v>
      </c>
      <c r="AF1774" t="s">
        <v>69</v>
      </c>
      <c r="AG1774" t="s">
        <v>58</v>
      </c>
      <c r="AH1774" t="s">
        <v>55</v>
      </c>
      <c r="AI1774" t="s">
        <v>270</v>
      </c>
    </row>
    <row r="1775" spans="1:35" x14ac:dyDescent="0.25">
      <c r="A1775" s="14" t="str">
        <f t="shared" si="27"/>
        <v>http://dodappwlsprd2.cloud.pge.com:8003/ilis_rpt/dailyeventlogdetail.jsp?odbeventlogid=19-0021694&amp;numberofmonths=24&amp;showchangehistorylog=1</v>
      </c>
      <c r="B1775" s="15" t="str">
        <f>HYPERLINK(A1775,V1775)</f>
        <v>19-0021694</v>
      </c>
      <c r="C1775" t="s">
        <v>1526</v>
      </c>
      <c r="D1775" t="s">
        <v>1527</v>
      </c>
      <c r="E1775" t="s">
        <v>84</v>
      </c>
      <c r="F1775" t="s">
        <v>1528</v>
      </c>
      <c r="G1775" s="2">
        <v>43081101</v>
      </c>
      <c r="H1775" t="s">
        <v>75</v>
      </c>
      <c r="I1775" s="3" t="s">
        <v>2309</v>
      </c>
      <c r="J1775">
        <v>20190212</v>
      </c>
      <c r="K1775" s="4">
        <v>2218</v>
      </c>
      <c r="L1775">
        <v>301347</v>
      </c>
      <c r="M1775" s="5">
        <v>2582</v>
      </c>
      <c r="N1775" t="s">
        <v>44</v>
      </c>
      <c r="O1775" t="s">
        <v>62</v>
      </c>
      <c r="P1775" t="s">
        <v>70</v>
      </c>
      <c r="Q1775" s="5">
        <v>66</v>
      </c>
      <c r="R1775" s="5">
        <v>168090</v>
      </c>
      <c r="S1775" t="s">
        <v>283</v>
      </c>
      <c r="T1775" t="s">
        <v>65</v>
      </c>
      <c r="U1775" t="s">
        <v>49</v>
      </c>
      <c r="V1775" t="s">
        <v>2310</v>
      </c>
      <c r="W1775" t="s">
        <v>51</v>
      </c>
      <c r="X1775" t="s">
        <v>52</v>
      </c>
      <c r="Y1775">
        <v>0</v>
      </c>
      <c r="Z1775" t="s">
        <v>53</v>
      </c>
      <c r="AA1775">
        <v>2019</v>
      </c>
      <c r="AB1775" t="s">
        <v>247</v>
      </c>
      <c r="AC1775" t="s">
        <v>55</v>
      </c>
      <c r="AD1775" t="s">
        <v>310</v>
      </c>
      <c r="AE1775">
        <v>1415141</v>
      </c>
      <c r="AF1775" t="s">
        <v>69</v>
      </c>
      <c r="AG1775" t="s">
        <v>58</v>
      </c>
      <c r="AH1775" t="s">
        <v>55</v>
      </c>
      <c r="AI1775" t="s">
        <v>270</v>
      </c>
    </row>
    <row r="1776" spans="1:35" x14ac:dyDescent="0.25">
      <c r="A1776" s="14" t="str">
        <f t="shared" si="27"/>
        <v>http://dodappwlsprd2.cloud.pge.com:8003/ilis_rpt/dailyeventlogdetail.jsp?odbeventlogid=19-0022095&amp;numberofmonths=24&amp;showchangehistorylog=1</v>
      </c>
      <c r="B1776" s="15" t="str">
        <f>HYPERLINK(A1776,V1776)</f>
        <v>19-0022095</v>
      </c>
      <c r="C1776" t="s">
        <v>1526</v>
      </c>
      <c r="D1776" t="s">
        <v>1527</v>
      </c>
      <c r="E1776" t="s">
        <v>84</v>
      </c>
      <c r="F1776" t="s">
        <v>1528</v>
      </c>
      <c r="G1776" s="2">
        <v>43081101</v>
      </c>
      <c r="H1776" t="s">
        <v>61</v>
      </c>
      <c r="I1776" s="3">
        <v>5187</v>
      </c>
      <c r="J1776">
        <v>20190212</v>
      </c>
      <c r="K1776" s="4">
        <v>2156</v>
      </c>
      <c r="L1776">
        <v>301237</v>
      </c>
      <c r="M1776" s="5">
        <v>2744</v>
      </c>
      <c r="N1776" t="s">
        <v>44</v>
      </c>
      <c r="O1776" t="s">
        <v>62</v>
      </c>
      <c r="P1776" t="s">
        <v>63</v>
      </c>
      <c r="Q1776" s="5">
        <v>9</v>
      </c>
      <c r="R1776" s="5">
        <v>24696</v>
      </c>
      <c r="S1776" t="s">
        <v>326</v>
      </c>
      <c r="T1776" t="s">
        <v>65</v>
      </c>
      <c r="U1776" t="s">
        <v>49</v>
      </c>
      <c r="V1776" t="s">
        <v>2311</v>
      </c>
      <c r="W1776" t="s">
        <v>51</v>
      </c>
      <c r="X1776" t="s">
        <v>52</v>
      </c>
      <c r="Y1776">
        <v>0</v>
      </c>
      <c r="Z1776" t="s">
        <v>53</v>
      </c>
      <c r="AA1776">
        <v>2019</v>
      </c>
      <c r="AB1776" t="s">
        <v>247</v>
      </c>
      <c r="AC1776" t="s">
        <v>55</v>
      </c>
      <c r="AD1776" t="s">
        <v>68</v>
      </c>
      <c r="AE1776">
        <v>1415471</v>
      </c>
      <c r="AF1776" t="s">
        <v>69</v>
      </c>
      <c r="AG1776" t="s">
        <v>58</v>
      </c>
      <c r="AH1776" t="s">
        <v>55</v>
      </c>
      <c r="AI1776" t="s">
        <v>270</v>
      </c>
    </row>
    <row r="1777" spans="1:35" x14ac:dyDescent="0.25">
      <c r="A1777" s="14" t="str">
        <f t="shared" si="27"/>
        <v>http://dodappwlsprd2.cloud.pge.com:8003/ilis_rpt/dailyeventlogdetail.jsp?odbeventlogid=19-0022224&amp;numberofmonths=24&amp;showchangehistorylog=1</v>
      </c>
      <c r="B1777" s="15" t="str">
        <f>HYPERLINK(A1777,V1777)</f>
        <v>19-0022224</v>
      </c>
      <c r="C1777" t="s">
        <v>1526</v>
      </c>
      <c r="D1777" t="s">
        <v>1527</v>
      </c>
      <c r="E1777" t="s">
        <v>84</v>
      </c>
      <c r="F1777" t="s">
        <v>1528</v>
      </c>
      <c r="G1777" s="2">
        <v>43081101</v>
      </c>
      <c r="H1777" t="s">
        <v>61</v>
      </c>
      <c r="I1777" s="3">
        <v>1917</v>
      </c>
      <c r="J1777">
        <v>20190212</v>
      </c>
      <c r="K1777" s="4">
        <v>2152</v>
      </c>
      <c r="L1777">
        <v>301209</v>
      </c>
      <c r="M1777" s="5">
        <v>953</v>
      </c>
      <c r="N1777" t="s">
        <v>44</v>
      </c>
      <c r="O1777" t="s">
        <v>62</v>
      </c>
      <c r="P1777" t="s">
        <v>70</v>
      </c>
      <c r="Q1777" s="5">
        <v>20</v>
      </c>
      <c r="R1777" s="5">
        <v>19060</v>
      </c>
      <c r="S1777" t="s">
        <v>283</v>
      </c>
      <c r="T1777" t="s">
        <v>65</v>
      </c>
      <c r="U1777" t="s">
        <v>49</v>
      </c>
      <c r="V1777" t="s">
        <v>2312</v>
      </c>
      <c r="W1777" t="s">
        <v>51</v>
      </c>
      <c r="X1777" t="s">
        <v>52</v>
      </c>
      <c r="Y1777">
        <v>0</v>
      </c>
      <c r="Z1777" t="s">
        <v>53</v>
      </c>
      <c r="AA1777">
        <v>2019</v>
      </c>
      <c r="AB1777" t="s">
        <v>247</v>
      </c>
      <c r="AC1777" t="s">
        <v>55</v>
      </c>
      <c r="AD1777" t="s">
        <v>88</v>
      </c>
      <c r="AE1777">
        <v>1415556</v>
      </c>
      <c r="AF1777" t="s">
        <v>69</v>
      </c>
      <c r="AG1777" t="s">
        <v>58</v>
      </c>
      <c r="AH1777" t="s">
        <v>55</v>
      </c>
      <c r="AI1777" t="s">
        <v>270</v>
      </c>
    </row>
    <row r="1778" spans="1:35" x14ac:dyDescent="0.25">
      <c r="A1778" s="14" t="str">
        <f t="shared" si="27"/>
        <v>http://dodappwlsprd2.cloud.pge.com:8003/ilis_rpt/dailyeventlogdetail.jsp?odbeventlogid=19-0024119&amp;numberofmonths=24&amp;showchangehistorylog=1</v>
      </c>
      <c r="B1778" s="15" t="str">
        <f>HYPERLINK(A1778,V1778)</f>
        <v>19-0024119</v>
      </c>
      <c r="C1778" t="s">
        <v>1526</v>
      </c>
      <c r="D1778" t="s">
        <v>1527</v>
      </c>
      <c r="E1778" t="s">
        <v>84</v>
      </c>
      <c r="F1778" t="s">
        <v>1535</v>
      </c>
      <c r="G1778" s="2">
        <v>42761101</v>
      </c>
      <c r="H1778" t="s">
        <v>61</v>
      </c>
      <c r="I1778" s="3">
        <v>3163</v>
      </c>
      <c r="J1778">
        <v>20190212</v>
      </c>
      <c r="K1778" s="4">
        <v>1852</v>
      </c>
      <c r="L1778">
        <v>312377</v>
      </c>
      <c r="M1778" s="5">
        <v>5228</v>
      </c>
      <c r="N1778" t="s">
        <v>44</v>
      </c>
      <c r="O1778" t="s">
        <v>62</v>
      </c>
      <c r="P1778" t="s">
        <v>2313</v>
      </c>
      <c r="Q1778" s="5">
        <v>39</v>
      </c>
      <c r="R1778" s="5">
        <v>185620</v>
      </c>
      <c r="S1778" t="s">
        <v>277</v>
      </c>
      <c r="T1778" t="s">
        <v>65</v>
      </c>
      <c r="U1778" t="s">
        <v>49</v>
      </c>
      <c r="V1778" t="s">
        <v>2314</v>
      </c>
      <c r="W1778" t="s">
        <v>51</v>
      </c>
      <c r="X1778" t="s">
        <v>52</v>
      </c>
      <c r="Y1778">
        <v>0</v>
      </c>
      <c r="Z1778" t="s">
        <v>53</v>
      </c>
      <c r="AA1778">
        <v>2019</v>
      </c>
      <c r="AB1778" t="s">
        <v>247</v>
      </c>
      <c r="AC1778" t="s">
        <v>55</v>
      </c>
      <c r="AD1778" t="s">
        <v>68</v>
      </c>
      <c r="AE1778">
        <v>1417207</v>
      </c>
      <c r="AF1778" t="s">
        <v>69</v>
      </c>
      <c r="AG1778" t="s">
        <v>58</v>
      </c>
      <c r="AH1778" t="s">
        <v>55</v>
      </c>
      <c r="AI1778" t="s">
        <v>270</v>
      </c>
    </row>
    <row r="1779" spans="1:35" x14ac:dyDescent="0.25">
      <c r="A1779" s="14" t="str">
        <f t="shared" si="27"/>
        <v>http://dodappwlsprd2.cloud.pge.com:8003/ilis_rpt/dailyeventlogdetail.jsp?odbeventlogid=19-0021642&amp;numberofmonths=24&amp;showchangehistorylog=1</v>
      </c>
      <c r="B1779" s="15" t="str">
        <f>HYPERLINK(A1779,V1779)</f>
        <v>19-0021642</v>
      </c>
      <c r="C1779" t="s">
        <v>1526</v>
      </c>
      <c r="D1779" t="s">
        <v>1527</v>
      </c>
      <c r="E1779" t="s">
        <v>84</v>
      </c>
      <c r="F1779" t="s">
        <v>1538</v>
      </c>
      <c r="G1779" s="2">
        <v>42761102</v>
      </c>
      <c r="H1779" t="s">
        <v>42</v>
      </c>
      <c r="I1779" s="3">
        <v>816</v>
      </c>
      <c r="J1779">
        <v>20190212</v>
      </c>
      <c r="K1779" s="4">
        <v>2213</v>
      </c>
      <c r="L1779">
        <v>301152</v>
      </c>
      <c r="M1779" s="5">
        <v>1221</v>
      </c>
      <c r="N1779" t="s">
        <v>44</v>
      </c>
      <c r="O1779" t="s">
        <v>62</v>
      </c>
      <c r="P1779" t="s">
        <v>70</v>
      </c>
      <c r="Q1779" s="5">
        <v>389</v>
      </c>
      <c r="R1779" s="5">
        <v>441731</v>
      </c>
      <c r="S1779" t="s">
        <v>283</v>
      </c>
      <c r="T1779" t="s">
        <v>65</v>
      </c>
      <c r="U1779" t="s">
        <v>49</v>
      </c>
      <c r="V1779" t="s">
        <v>2315</v>
      </c>
      <c r="W1779" t="s">
        <v>51</v>
      </c>
      <c r="X1779" t="s">
        <v>52</v>
      </c>
      <c r="Y1779">
        <v>0</v>
      </c>
      <c r="Z1779" t="s">
        <v>53</v>
      </c>
      <c r="AA1779">
        <v>2019</v>
      </c>
      <c r="AB1779" t="s">
        <v>247</v>
      </c>
      <c r="AC1779" t="s">
        <v>55</v>
      </c>
      <c r="AD1779" t="s">
        <v>68</v>
      </c>
      <c r="AE1779">
        <v>1415088</v>
      </c>
      <c r="AF1779" t="s">
        <v>69</v>
      </c>
      <c r="AG1779" t="s">
        <v>58</v>
      </c>
      <c r="AH1779" t="s">
        <v>55</v>
      </c>
      <c r="AI1779" t="s">
        <v>270</v>
      </c>
    </row>
    <row r="1780" spans="1:35" x14ac:dyDescent="0.25">
      <c r="A1780" s="14" t="str">
        <f t="shared" si="27"/>
        <v>http://dodappwlsprd2.cloud.pge.com:8003/ilis_rpt/dailyeventlogdetail.jsp?odbeventlogid=19-0021777&amp;numberofmonths=24&amp;showchangehistorylog=1</v>
      </c>
      <c r="B1780" s="15" t="str">
        <f>HYPERLINK(A1780,V1780)</f>
        <v>19-0021777</v>
      </c>
      <c r="C1780" t="s">
        <v>1526</v>
      </c>
      <c r="D1780" t="s">
        <v>1527</v>
      </c>
      <c r="E1780" t="s">
        <v>84</v>
      </c>
      <c r="F1780" t="s">
        <v>1538</v>
      </c>
      <c r="G1780" s="2">
        <v>42761102</v>
      </c>
      <c r="H1780" t="s">
        <v>61</v>
      </c>
      <c r="I1780" s="3">
        <v>3969</v>
      </c>
      <c r="J1780">
        <v>20190212</v>
      </c>
      <c r="K1780" s="4">
        <v>2111</v>
      </c>
      <c r="L1780">
        <v>302651</v>
      </c>
      <c r="M1780" s="5">
        <v>2582</v>
      </c>
      <c r="N1780" t="s">
        <v>44</v>
      </c>
      <c r="O1780" t="s">
        <v>62</v>
      </c>
      <c r="P1780" t="s">
        <v>63</v>
      </c>
      <c r="Q1780" s="5">
        <v>59</v>
      </c>
      <c r="R1780" s="5">
        <v>152338</v>
      </c>
      <c r="S1780" t="s">
        <v>326</v>
      </c>
      <c r="T1780" t="s">
        <v>65</v>
      </c>
      <c r="U1780" t="s">
        <v>66</v>
      </c>
      <c r="V1780" t="s">
        <v>2316</v>
      </c>
      <c r="W1780" t="s">
        <v>51</v>
      </c>
      <c r="X1780" t="s">
        <v>52</v>
      </c>
      <c r="Y1780">
        <v>0</v>
      </c>
      <c r="Z1780" t="s">
        <v>53</v>
      </c>
      <c r="AA1780">
        <v>2019</v>
      </c>
      <c r="AB1780" t="s">
        <v>247</v>
      </c>
      <c r="AC1780" t="s">
        <v>55</v>
      </c>
      <c r="AD1780" t="s">
        <v>88</v>
      </c>
      <c r="AE1780">
        <v>1415228</v>
      </c>
      <c r="AF1780" t="s">
        <v>69</v>
      </c>
      <c r="AG1780" t="s">
        <v>58</v>
      </c>
      <c r="AH1780" t="s">
        <v>55</v>
      </c>
      <c r="AI1780" t="s">
        <v>270</v>
      </c>
    </row>
    <row r="1781" spans="1:35" x14ac:dyDescent="0.25">
      <c r="A1781" s="14" t="str">
        <f t="shared" si="27"/>
        <v>http://dodappwlsprd2.cloud.pge.com:8003/ilis_rpt/dailyeventlogdetail.jsp?odbeventlogid=19-0021882&amp;numberofmonths=24&amp;showchangehistorylog=1</v>
      </c>
      <c r="B1781" s="15" t="str">
        <f>HYPERLINK(A1781,V1781)</f>
        <v>19-0021882</v>
      </c>
      <c r="C1781" t="s">
        <v>1526</v>
      </c>
      <c r="D1781" t="s">
        <v>1527</v>
      </c>
      <c r="E1781" t="s">
        <v>84</v>
      </c>
      <c r="F1781" t="s">
        <v>1538</v>
      </c>
      <c r="G1781" s="2">
        <v>42761102</v>
      </c>
      <c r="H1781" t="s">
        <v>61</v>
      </c>
      <c r="I1781" s="3">
        <v>7253</v>
      </c>
      <c r="J1781">
        <v>20190212</v>
      </c>
      <c r="K1781" s="4">
        <v>2209</v>
      </c>
      <c r="L1781">
        <v>301307</v>
      </c>
      <c r="M1781" s="5">
        <v>2666</v>
      </c>
      <c r="N1781" t="s">
        <v>44</v>
      </c>
      <c r="O1781" t="s">
        <v>62</v>
      </c>
      <c r="P1781" t="s">
        <v>63</v>
      </c>
      <c r="Q1781" s="5">
        <v>17</v>
      </c>
      <c r="R1781" s="5">
        <v>45322</v>
      </c>
      <c r="S1781" t="s">
        <v>283</v>
      </c>
      <c r="T1781" t="s">
        <v>79</v>
      </c>
      <c r="U1781" t="s">
        <v>49</v>
      </c>
      <c r="V1781" t="s">
        <v>2317</v>
      </c>
      <c r="W1781" t="s">
        <v>51</v>
      </c>
      <c r="X1781" t="s">
        <v>52</v>
      </c>
      <c r="Y1781">
        <v>0</v>
      </c>
      <c r="Z1781" t="s">
        <v>53</v>
      </c>
      <c r="AA1781">
        <v>2019</v>
      </c>
      <c r="AB1781" t="s">
        <v>247</v>
      </c>
      <c r="AC1781" t="s">
        <v>55</v>
      </c>
      <c r="AD1781" t="s">
        <v>68</v>
      </c>
      <c r="AE1781">
        <v>1415327</v>
      </c>
      <c r="AF1781" t="s">
        <v>81</v>
      </c>
      <c r="AG1781" t="s">
        <v>58</v>
      </c>
      <c r="AH1781" t="s">
        <v>55</v>
      </c>
      <c r="AI1781" t="s">
        <v>55</v>
      </c>
    </row>
    <row r="1782" spans="1:35" x14ac:dyDescent="0.25">
      <c r="A1782" s="14" t="str">
        <f t="shared" si="27"/>
        <v>http://dodappwlsprd2.cloud.pge.com:8003/ilis_rpt/dailyeventlogdetail.jsp?odbeventlogid=19-0022482&amp;numberofmonths=24&amp;showchangehistorylog=1</v>
      </c>
      <c r="B1782" s="15" t="str">
        <f>HYPERLINK(A1782,V1782)</f>
        <v>19-0022482</v>
      </c>
      <c r="C1782" t="s">
        <v>1526</v>
      </c>
      <c r="D1782" t="s">
        <v>1527</v>
      </c>
      <c r="E1782" t="s">
        <v>84</v>
      </c>
      <c r="F1782" t="s">
        <v>1609</v>
      </c>
      <c r="G1782" s="2">
        <v>42761104</v>
      </c>
      <c r="H1782" t="s">
        <v>61</v>
      </c>
      <c r="I1782" s="3">
        <v>1607</v>
      </c>
      <c r="J1782">
        <v>20190212</v>
      </c>
      <c r="K1782" s="4">
        <v>1935</v>
      </c>
      <c r="L1782">
        <v>305318</v>
      </c>
      <c r="M1782" s="5">
        <v>2819</v>
      </c>
      <c r="N1782" t="s">
        <v>44</v>
      </c>
      <c r="O1782" t="s">
        <v>62</v>
      </c>
      <c r="P1782" t="s">
        <v>63</v>
      </c>
      <c r="Q1782" s="5">
        <v>4</v>
      </c>
      <c r="R1782" s="5">
        <v>11276</v>
      </c>
      <c r="S1782" t="s">
        <v>283</v>
      </c>
      <c r="T1782" t="s">
        <v>65</v>
      </c>
      <c r="U1782" t="s">
        <v>49</v>
      </c>
      <c r="V1782" t="s">
        <v>2318</v>
      </c>
      <c r="W1782" t="s">
        <v>51</v>
      </c>
      <c r="X1782" t="s">
        <v>52</v>
      </c>
      <c r="Y1782">
        <v>0</v>
      </c>
      <c r="Z1782" t="s">
        <v>53</v>
      </c>
      <c r="AA1782">
        <v>2019</v>
      </c>
      <c r="AB1782" t="s">
        <v>247</v>
      </c>
      <c r="AC1782" t="s">
        <v>55</v>
      </c>
      <c r="AD1782" t="s">
        <v>88</v>
      </c>
      <c r="AE1782">
        <v>1415733</v>
      </c>
      <c r="AF1782" t="s">
        <v>69</v>
      </c>
      <c r="AG1782" t="s">
        <v>58</v>
      </c>
      <c r="AH1782" t="s">
        <v>55</v>
      </c>
      <c r="AI1782" t="s">
        <v>270</v>
      </c>
    </row>
    <row r="1783" spans="1:35" x14ac:dyDescent="0.25">
      <c r="A1783" s="14" t="str">
        <f t="shared" si="27"/>
        <v>http://dodappwlsprd2.cloud.pge.com:8003/ilis_rpt/dailyeventlogdetail.jsp?odbeventlogid=19-0021502&amp;numberofmonths=24&amp;showchangehistorylog=1</v>
      </c>
      <c r="B1783" s="15" t="str">
        <f>HYPERLINK(A1783,V1783)</f>
        <v>19-0021502</v>
      </c>
      <c r="C1783" t="s">
        <v>1526</v>
      </c>
      <c r="D1783" t="s">
        <v>1527</v>
      </c>
      <c r="E1783" t="s">
        <v>84</v>
      </c>
      <c r="F1783" t="s">
        <v>1545</v>
      </c>
      <c r="G1783" s="2">
        <v>192221101</v>
      </c>
      <c r="H1783" t="s">
        <v>61</v>
      </c>
      <c r="I1783" s="3">
        <v>4483</v>
      </c>
      <c r="J1783">
        <v>20190212</v>
      </c>
      <c r="K1783" s="4">
        <v>1311</v>
      </c>
      <c r="L1783">
        <v>300706</v>
      </c>
      <c r="M1783" s="5">
        <v>234</v>
      </c>
      <c r="N1783" t="s">
        <v>44</v>
      </c>
      <c r="O1783" t="s">
        <v>62</v>
      </c>
      <c r="P1783" t="s">
        <v>63</v>
      </c>
      <c r="Q1783" s="5">
        <v>2</v>
      </c>
      <c r="R1783" s="5">
        <v>468</v>
      </c>
      <c r="S1783" t="s">
        <v>277</v>
      </c>
      <c r="T1783" t="s">
        <v>65</v>
      </c>
      <c r="U1783" t="s">
        <v>49</v>
      </c>
      <c r="V1783" t="s">
        <v>2319</v>
      </c>
      <c r="W1783" t="s">
        <v>51</v>
      </c>
      <c r="X1783" t="s">
        <v>52</v>
      </c>
      <c r="Y1783">
        <v>0</v>
      </c>
      <c r="Z1783" t="s">
        <v>53</v>
      </c>
      <c r="AA1783">
        <v>2019</v>
      </c>
      <c r="AB1783" t="s">
        <v>247</v>
      </c>
      <c r="AC1783" t="s">
        <v>55</v>
      </c>
      <c r="AD1783" t="s">
        <v>88</v>
      </c>
      <c r="AE1783">
        <v>1414974</v>
      </c>
      <c r="AF1783" t="s">
        <v>69</v>
      </c>
      <c r="AG1783" t="s">
        <v>58</v>
      </c>
      <c r="AH1783" t="s">
        <v>55</v>
      </c>
      <c r="AI1783" t="s">
        <v>270</v>
      </c>
    </row>
    <row r="1784" spans="1:35" x14ac:dyDescent="0.25">
      <c r="A1784" s="14" t="str">
        <f t="shared" si="27"/>
        <v>http://dodappwlsprd2.cloud.pge.com:8003/ilis_rpt/dailyeventlogdetail.jsp?odbeventlogid=19-0021644&amp;numberofmonths=24&amp;showchangehistorylog=1</v>
      </c>
      <c r="B1784" s="15" t="str">
        <f>HYPERLINK(A1784,V1784)</f>
        <v>19-0021644</v>
      </c>
      <c r="C1784" t="s">
        <v>1526</v>
      </c>
      <c r="D1784" t="s">
        <v>1527</v>
      </c>
      <c r="E1784" t="s">
        <v>84</v>
      </c>
      <c r="F1784" t="s">
        <v>1622</v>
      </c>
      <c r="G1784" s="2">
        <v>42841111</v>
      </c>
      <c r="H1784" t="s">
        <v>42</v>
      </c>
      <c r="I1784" s="3">
        <v>1294</v>
      </c>
      <c r="J1784">
        <v>20190212</v>
      </c>
      <c r="K1784" s="4">
        <v>2128</v>
      </c>
      <c r="L1784">
        <v>301150</v>
      </c>
      <c r="M1784" s="5">
        <v>1031</v>
      </c>
      <c r="N1784" t="s">
        <v>44</v>
      </c>
      <c r="O1784" t="s">
        <v>62</v>
      </c>
      <c r="P1784" t="s">
        <v>63</v>
      </c>
      <c r="Q1784" s="5">
        <v>611</v>
      </c>
      <c r="R1784" s="5">
        <v>68487</v>
      </c>
      <c r="S1784" t="s">
        <v>290</v>
      </c>
      <c r="T1784" t="s">
        <v>65</v>
      </c>
      <c r="U1784" t="s">
        <v>49</v>
      </c>
      <c r="V1784" t="s">
        <v>2320</v>
      </c>
      <c r="W1784" t="s">
        <v>51</v>
      </c>
      <c r="X1784" t="s">
        <v>52</v>
      </c>
      <c r="Y1784">
        <v>0</v>
      </c>
      <c r="Z1784" t="s">
        <v>53</v>
      </c>
      <c r="AA1784">
        <v>2019</v>
      </c>
      <c r="AB1784" t="s">
        <v>247</v>
      </c>
      <c r="AC1784" t="s">
        <v>55</v>
      </c>
      <c r="AD1784" t="s">
        <v>68</v>
      </c>
      <c r="AE1784">
        <v>1415091</v>
      </c>
      <c r="AF1784" t="s">
        <v>69</v>
      </c>
      <c r="AG1784" t="s">
        <v>58</v>
      </c>
      <c r="AH1784" t="s">
        <v>55</v>
      </c>
      <c r="AI1784" t="s">
        <v>270</v>
      </c>
    </row>
    <row r="1785" spans="1:35" x14ac:dyDescent="0.25">
      <c r="A1785" s="14" t="str">
        <f t="shared" si="27"/>
        <v>http://dodappwlsprd2.cloud.pge.com:8003/ilis_rpt/dailyeventlogdetail.jsp?odbeventlogid=19-0022211&amp;numberofmonths=24&amp;showchangehistorylog=1</v>
      </c>
      <c r="B1785" s="15" t="str">
        <f>HYPERLINK(A1785,V1785)</f>
        <v>19-0022211</v>
      </c>
      <c r="C1785" t="s">
        <v>1526</v>
      </c>
      <c r="D1785" t="s">
        <v>1527</v>
      </c>
      <c r="E1785" t="s">
        <v>84</v>
      </c>
      <c r="F1785" t="s">
        <v>1622</v>
      </c>
      <c r="G1785" s="2">
        <v>42841111</v>
      </c>
      <c r="H1785" t="s">
        <v>61</v>
      </c>
      <c r="I1785" s="3">
        <v>7287</v>
      </c>
      <c r="J1785">
        <v>20190212</v>
      </c>
      <c r="K1785" s="4">
        <v>2128</v>
      </c>
      <c r="L1785">
        <v>304443</v>
      </c>
      <c r="M1785" s="5">
        <v>2200</v>
      </c>
      <c r="N1785" t="s">
        <v>44</v>
      </c>
      <c r="O1785" t="s">
        <v>62</v>
      </c>
      <c r="P1785" t="s">
        <v>63</v>
      </c>
      <c r="Q1785" s="5">
        <v>17</v>
      </c>
      <c r="R1785" s="5">
        <v>37400</v>
      </c>
      <c r="S1785" t="s">
        <v>290</v>
      </c>
      <c r="T1785" t="s">
        <v>65</v>
      </c>
      <c r="U1785" t="s">
        <v>49</v>
      </c>
      <c r="V1785" t="s">
        <v>2321</v>
      </c>
      <c r="W1785" t="s">
        <v>51</v>
      </c>
      <c r="X1785" t="s">
        <v>52</v>
      </c>
      <c r="Y1785">
        <v>0</v>
      </c>
      <c r="Z1785" t="s">
        <v>53</v>
      </c>
      <c r="AA1785">
        <v>2019</v>
      </c>
      <c r="AB1785" t="s">
        <v>247</v>
      </c>
      <c r="AC1785" t="s">
        <v>55</v>
      </c>
      <c r="AD1785" t="s">
        <v>88</v>
      </c>
      <c r="AE1785">
        <v>1415548</v>
      </c>
      <c r="AF1785" t="s">
        <v>69</v>
      </c>
      <c r="AG1785" t="s">
        <v>58</v>
      </c>
      <c r="AH1785" t="s">
        <v>55</v>
      </c>
      <c r="AI1785" t="s">
        <v>270</v>
      </c>
    </row>
    <row r="1786" spans="1:35" x14ac:dyDescent="0.25">
      <c r="A1786" s="14" t="str">
        <f t="shared" si="27"/>
        <v>http://dodappwlsprd2.cloud.pge.com:8003/ilis_rpt/dailyeventlogdetail.jsp?odbeventlogid=19-0021645&amp;numberofmonths=24&amp;showchangehistorylog=1</v>
      </c>
      <c r="B1786" s="15" t="str">
        <f>HYPERLINK(A1786,V1786)</f>
        <v>19-0021645</v>
      </c>
      <c r="C1786" t="s">
        <v>1526</v>
      </c>
      <c r="D1786" t="s">
        <v>1527</v>
      </c>
      <c r="E1786" t="s">
        <v>84</v>
      </c>
      <c r="F1786" t="s">
        <v>1558</v>
      </c>
      <c r="G1786" s="2">
        <v>192411101</v>
      </c>
      <c r="H1786" t="s">
        <v>42</v>
      </c>
      <c r="I1786" s="3">
        <v>4160</v>
      </c>
      <c r="J1786">
        <v>20190212</v>
      </c>
      <c r="K1786" s="4">
        <v>2234</v>
      </c>
      <c r="L1786">
        <v>301375</v>
      </c>
      <c r="M1786" s="5">
        <v>3935</v>
      </c>
      <c r="N1786" t="s">
        <v>44</v>
      </c>
      <c r="O1786" t="s">
        <v>45</v>
      </c>
      <c r="P1786" t="s">
        <v>281</v>
      </c>
      <c r="Q1786" s="5">
        <v>417</v>
      </c>
      <c r="R1786" s="5">
        <v>1303157</v>
      </c>
      <c r="S1786" t="s">
        <v>1498</v>
      </c>
      <c r="T1786" t="s">
        <v>65</v>
      </c>
      <c r="U1786" t="s">
        <v>49</v>
      </c>
      <c r="V1786" t="s">
        <v>2322</v>
      </c>
      <c r="W1786" t="s">
        <v>51</v>
      </c>
      <c r="X1786" t="s">
        <v>52</v>
      </c>
      <c r="Y1786">
        <v>0</v>
      </c>
      <c r="Z1786" t="s">
        <v>53</v>
      </c>
      <c r="AA1786">
        <v>2019</v>
      </c>
      <c r="AB1786" t="s">
        <v>247</v>
      </c>
      <c r="AC1786" t="s">
        <v>55</v>
      </c>
      <c r="AD1786" t="s">
        <v>68</v>
      </c>
      <c r="AE1786">
        <v>1415092</v>
      </c>
      <c r="AF1786" t="s">
        <v>69</v>
      </c>
      <c r="AG1786" t="s">
        <v>58</v>
      </c>
      <c r="AH1786" t="s">
        <v>55</v>
      </c>
      <c r="AI1786" t="s">
        <v>270</v>
      </c>
    </row>
    <row r="1787" spans="1:35" x14ac:dyDescent="0.25">
      <c r="A1787" s="14" t="str">
        <f t="shared" si="27"/>
        <v>http://dodappwlsprd2.cloud.pge.com:8003/ilis_rpt/dailyeventlogdetail.jsp?odbeventlogid=19-0021565&amp;numberofmonths=24&amp;showchangehistorylog=1</v>
      </c>
      <c r="B1787" s="15" t="str">
        <f>HYPERLINK(A1787,V1787)</f>
        <v>19-0021565</v>
      </c>
      <c r="C1787" t="s">
        <v>1526</v>
      </c>
      <c r="D1787" t="s">
        <v>1527</v>
      </c>
      <c r="E1787" t="s">
        <v>40</v>
      </c>
      <c r="F1787" t="s">
        <v>1826</v>
      </c>
      <c r="G1787" s="2">
        <v>42951101</v>
      </c>
      <c r="H1787" t="s">
        <v>61</v>
      </c>
      <c r="I1787" s="3">
        <v>2771</v>
      </c>
      <c r="J1787">
        <v>20190212</v>
      </c>
      <c r="K1787" s="4">
        <v>1714</v>
      </c>
      <c r="L1787">
        <v>300901</v>
      </c>
      <c r="M1787" s="5">
        <v>4355</v>
      </c>
      <c r="N1787" t="s">
        <v>44</v>
      </c>
      <c r="O1787" t="s">
        <v>62</v>
      </c>
      <c r="P1787" t="s">
        <v>63</v>
      </c>
      <c r="Q1787" s="5">
        <v>23</v>
      </c>
      <c r="R1787" s="5">
        <v>23593</v>
      </c>
      <c r="S1787" t="s">
        <v>277</v>
      </c>
      <c r="T1787" t="s">
        <v>79</v>
      </c>
      <c r="U1787" t="s">
        <v>49</v>
      </c>
      <c r="V1787" t="s">
        <v>2323</v>
      </c>
      <c r="W1787" t="s">
        <v>51</v>
      </c>
      <c r="X1787" t="s">
        <v>52</v>
      </c>
      <c r="Y1787">
        <v>0</v>
      </c>
      <c r="Z1787" t="s">
        <v>53</v>
      </c>
      <c r="AA1787">
        <v>2019</v>
      </c>
      <c r="AB1787" t="s">
        <v>247</v>
      </c>
      <c r="AC1787" t="s">
        <v>55</v>
      </c>
      <c r="AD1787" t="s">
        <v>68</v>
      </c>
      <c r="AE1787">
        <v>1415005</v>
      </c>
      <c r="AF1787" t="s">
        <v>81</v>
      </c>
      <c r="AG1787" t="s">
        <v>58</v>
      </c>
      <c r="AH1787" t="s">
        <v>55</v>
      </c>
      <c r="AI1787" t="s">
        <v>270</v>
      </c>
    </row>
    <row r="1788" spans="1:35" x14ac:dyDescent="0.25">
      <c r="A1788" s="14" t="str">
        <f t="shared" si="27"/>
        <v>http://dodappwlsprd2.cloud.pge.com:8003/ilis_rpt/dailyeventlogdetail.jsp?odbeventlogid=19-0021577&amp;numberofmonths=24&amp;showchangehistorylog=1</v>
      </c>
      <c r="B1788" s="15" t="str">
        <f>HYPERLINK(A1788,V1788)</f>
        <v>19-0021577</v>
      </c>
      <c r="C1788" t="s">
        <v>1526</v>
      </c>
      <c r="D1788" t="s">
        <v>1527</v>
      </c>
      <c r="E1788" t="s">
        <v>84</v>
      </c>
      <c r="F1788" t="s">
        <v>1716</v>
      </c>
      <c r="G1788" s="2">
        <v>42601102</v>
      </c>
      <c r="H1788" t="s">
        <v>42</v>
      </c>
      <c r="I1788" s="3">
        <v>2600</v>
      </c>
      <c r="J1788">
        <v>20190212</v>
      </c>
      <c r="K1788" s="4">
        <v>2010</v>
      </c>
      <c r="L1788">
        <v>301078</v>
      </c>
      <c r="M1788" s="5">
        <v>4348</v>
      </c>
      <c r="N1788" t="s">
        <v>44</v>
      </c>
      <c r="O1788" t="s">
        <v>62</v>
      </c>
      <c r="P1788" t="s">
        <v>63</v>
      </c>
      <c r="Q1788" s="5">
        <v>97</v>
      </c>
      <c r="R1788" s="5">
        <v>120301</v>
      </c>
      <c r="S1788" t="s">
        <v>277</v>
      </c>
      <c r="T1788" t="s">
        <v>65</v>
      </c>
      <c r="U1788" t="s">
        <v>49</v>
      </c>
      <c r="V1788" t="s">
        <v>2324</v>
      </c>
      <c r="W1788" t="s">
        <v>51</v>
      </c>
      <c r="X1788" t="s">
        <v>52</v>
      </c>
      <c r="Y1788">
        <v>0</v>
      </c>
      <c r="Z1788" t="s">
        <v>53</v>
      </c>
      <c r="AA1788">
        <v>2019</v>
      </c>
      <c r="AB1788" t="s">
        <v>247</v>
      </c>
      <c r="AC1788" t="s">
        <v>55</v>
      </c>
      <c r="AD1788" t="s">
        <v>88</v>
      </c>
      <c r="AE1788">
        <v>1415020</v>
      </c>
      <c r="AF1788" t="s">
        <v>69</v>
      </c>
      <c r="AG1788" t="s">
        <v>58</v>
      </c>
      <c r="AH1788" t="s">
        <v>55</v>
      </c>
      <c r="AI1788" t="s">
        <v>270</v>
      </c>
    </row>
    <row r="1789" spans="1:35" x14ac:dyDescent="0.25">
      <c r="A1789" s="14" t="str">
        <f t="shared" si="27"/>
        <v>http://dodappwlsprd2.cloud.pge.com:8003/ilis_rpt/dailyeventlogdetail.jsp?odbeventlogid=19-0021648&amp;numberofmonths=24&amp;showchangehistorylog=1</v>
      </c>
      <c r="B1789" s="15" t="str">
        <f>HYPERLINK(A1789,V1789)</f>
        <v>19-0021648</v>
      </c>
      <c r="C1789" t="s">
        <v>1526</v>
      </c>
      <c r="D1789" t="s">
        <v>1527</v>
      </c>
      <c r="E1789" t="s">
        <v>84</v>
      </c>
      <c r="F1789" t="s">
        <v>1543</v>
      </c>
      <c r="G1789" s="2">
        <v>42661103</v>
      </c>
      <c r="H1789" t="s">
        <v>61</v>
      </c>
      <c r="I1789" s="3">
        <v>2831</v>
      </c>
      <c r="J1789">
        <v>20190212</v>
      </c>
      <c r="K1789" s="4">
        <v>1651</v>
      </c>
      <c r="L1789">
        <v>301404</v>
      </c>
      <c r="M1789" s="5">
        <v>3926</v>
      </c>
      <c r="N1789" t="s">
        <v>44</v>
      </c>
      <c r="O1789" t="s">
        <v>62</v>
      </c>
      <c r="P1789" t="s">
        <v>63</v>
      </c>
      <c r="Q1789" s="5">
        <v>87</v>
      </c>
      <c r="R1789" s="5">
        <v>340423</v>
      </c>
      <c r="S1789" t="s">
        <v>1498</v>
      </c>
      <c r="T1789" t="s">
        <v>65</v>
      </c>
      <c r="U1789" t="s">
        <v>49</v>
      </c>
      <c r="V1789" t="s">
        <v>2325</v>
      </c>
      <c r="W1789" t="s">
        <v>51</v>
      </c>
      <c r="X1789" t="s">
        <v>52</v>
      </c>
      <c r="Y1789">
        <v>0</v>
      </c>
      <c r="Z1789" t="s">
        <v>53</v>
      </c>
      <c r="AA1789">
        <v>2019</v>
      </c>
      <c r="AB1789" t="s">
        <v>247</v>
      </c>
      <c r="AC1789" t="s">
        <v>55</v>
      </c>
      <c r="AD1789" t="s">
        <v>68</v>
      </c>
      <c r="AE1789">
        <v>1415095</v>
      </c>
      <c r="AF1789" t="s">
        <v>69</v>
      </c>
      <c r="AG1789" t="s">
        <v>58</v>
      </c>
      <c r="AH1789" t="s">
        <v>55</v>
      </c>
      <c r="AI1789" t="s">
        <v>270</v>
      </c>
    </row>
    <row r="1790" spans="1:35" x14ac:dyDescent="0.25">
      <c r="A1790" s="14" t="str">
        <f t="shared" si="27"/>
        <v>http://dodappwlsprd2.cloud.pge.com:8003/ilis_rpt/dailyeventlogdetail.jsp?odbeventlogid=19-0021651&amp;numberofmonths=24&amp;showchangehistorylog=1</v>
      </c>
      <c r="B1790" s="15" t="str">
        <f>HYPERLINK(A1790,V1790)</f>
        <v>19-0021651</v>
      </c>
      <c r="C1790" t="s">
        <v>1526</v>
      </c>
      <c r="D1790" t="s">
        <v>1527</v>
      </c>
      <c r="E1790" t="s">
        <v>84</v>
      </c>
      <c r="F1790" t="s">
        <v>1543</v>
      </c>
      <c r="G1790" s="2">
        <v>42661103</v>
      </c>
      <c r="H1790" t="s">
        <v>61</v>
      </c>
      <c r="I1790" s="3">
        <v>2823</v>
      </c>
      <c r="J1790">
        <v>20190212</v>
      </c>
      <c r="K1790" s="4">
        <v>1914</v>
      </c>
      <c r="L1790">
        <v>301069</v>
      </c>
      <c r="M1790" s="5">
        <v>3724</v>
      </c>
      <c r="N1790" t="s">
        <v>44</v>
      </c>
      <c r="O1790" t="s">
        <v>62</v>
      </c>
      <c r="P1790" t="s">
        <v>63</v>
      </c>
      <c r="Q1790" s="5">
        <v>43</v>
      </c>
      <c r="R1790" s="5">
        <v>160132</v>
      </c>
      <c r="S1790" t="s">
        <v>283</v>
      </c>
      <c r="T1790" t="s">
        <v>65</v>
      </c>
      <c r="U1790" t="s">
        <v>49</v>
      </c>
      <c r="V1790" t="s">
        <v>2326</v>
      </c>
      <c r="W1790" t="s">
        <v>51</v>
      </c>
      <c r="X1790" t="s">
        <v>52</v>
      </c>
      <c r="Y1790">
        <v>0</v>
      </c>
      <c r="Z1790" t="s">
        <v>53</v>
      </c>
      <c r="AA1790">
        <v>2019</v>
      </c>
      <c r="AB1790" t="s">
        <v>247</v>
      </c>
      <c r="AC1790" t="s">
        <v>55</v>
      </c>
      <c r="AD1790" t="s">
        <v>117</v>
      </c>
      <c r="AE1790">
        <v>1415098</v>
      </c>
      <c r="AF1790" t="s">
        <v>69</v>
      </c>
      <c r="AG1790" t="s">
        <v>58</v>
      </c>
      <c r="AH1790" t="s">
        <v>55</v>
      </c>
      <c r="AI1790" t="s">
        <v>270</v>
      </c>
    </row>
    <row r="1791" spans="1:35" x14ac:dyDescent="0.25">
      <c r="A1791" s="14" t="str">
        <f t="shared" si="27"/>
        <v>http://dodappwlsprd2.cloud.pge.com:8003/ilis_rpt/dailyeventlogdetail.jsp?odbeventlogid=19-0021712&amp;numberofmonths=24&amp;showchangehistorylog=1</v>
      </c>
      <c r="B1791" s="15" t="str">
        <f>HYPERLINK(A1791,V1791)</f>
        <v>19-0021712</v>
      </c>
      <c r="C1791" t="s">
        <v>1526</v>
      </c>
      <c r="D1791" t="s">
        <v>1527</v>
      </c>
      <c r="E1791" t="s">
        <v>40</v>
      </c>
      <c r="F1791" t="s">
        <v>1543</v>
      </c>
      <c r="G1791" s="2">
        <v>42661103</v>
      </c>
      <c r="H1791" t="s">
        <v>61</v>
      </c>
      <c r="I1791" s="3">
        <v>4961</v>
      </c>
      <c r="J1791">
        <v>20190212</v>
      </c>
      <c r="K1791" s="4">
        <v>1651</v>
      </c>
      <c r="L1791">
        <v>301765</v>
      </c>
      <c r="M1791" s="5">
        <v>4311</v>
      </c>
      <c r="N1791" t="s">
        <v>44</v>
      </c>
      <c r="O1791" t="s">
        <v>62</v>
      </c>
      <c r="P1791" t="s">
        <v>63</v>
      </c>
      <c r="Q1791" s="5">
        <v>23</v>
      </c>
      <c r="R1791" s="5">
        <v>99153</v>
      </c>
      <c r="S1791" t="s">
        <v>283</v>
      </c>
      <c r="T1791" t="s">
        <v>65</v>
      </c>
      <c r="U1791" t="s">
        <v>49</v>
      </c>
      <c r="V1791" t="s">
        <v>2327</v>
      </c>
      <c r="W1791" t="s">
        <v>51</v>
      </c>
      <c r="X1791" t="s">
        <v>52</v>
      </c>
      <c r="Y1791">
        <v>0</v>
      </c>
      <c r="Z1791" t="s">
        <v>53</v>
      </c>
      <c r="AA1791">
        <v>2019</v>
      </c>
      <c r="AB1791" t="s">
        <v>247</v>
      </c>
      <c r="AC1791" t="s">
        <v>55</v>
      </c>
      <c r="AD1791" t="s">
        <v>68</v>
      </c>
      <c r="AE1791">
        <v>1415160</v>
      </c>
      <c r="AF1791" t="s">
        <v>69</v>
      </c>
      <c r="AG1791" t="s">
        <v>58</v>
      </c>
      <c r="AH1791" t="s">
        <v>55</v>
      </c>
      <c r="AI1791" t="s">
        <v>270</v>
      </c>
    </row>
    <row r="1792" spans="1:35" x14ac:dyDescent="0.25">
      <c r="A1792" s="14" t="str">
        <f t="shared" si="27"/>
        <v>http://dodappwlsprd2.cloud.pge.com:8003/ilis_rpt/dailyeventlogdetail.jsp?odbeventlogid=19-0021717&amp;numberofmonths=24&amp;showchangehistorylog=1</v>
      </c>
      <c r="B1792" s="15" t="str">
        <f>HYPERLINK(A1792,V1792)</f>
        <v>19-0021717</v>
      </c>
      <c r="C1792" t="s">
        <v>1526</v>
      </c>
      <c r="D1792" t="s">
        <v>1527</v>
      </c>
      <c r="E1792" t="s">
        <v>40</v>
      </c>
      <c r="F1792" t="s">
        <v>1543</v>
      </c>
      <c r="G1792" s="2">
        <v>42661103</v>
      </c>
      <c r="H1792" t="s">
        <v>61</v>
      </c>
      <c r="I1792" s="3">
        <v>1661</v>
      </c>
      <c r="J1792">
        <v>20190212</v>
      </c>
      <c r="K1792" s="4">
        <v>1651</v>
      </c>
      <c r="L1792">
        <v>301790</v>
      </c>
      <c r="M1792" s="5">
        <v>4311</v>
      </c>
      <c r="N1792" t="s">
        <v>44</v>
      </c>
      <c r="O1792" t="s">
        <v>62</v>
      </c>
      <c r="P1792" t="s">
        <v>63</v>
      </c>
      <c r="Q1792" s="5">
        <v>74</v>
      </c>
      <c r="R1792" s="5">
        <v>303710</v>
      </c>
      <c r="S1792" t="s">
        <v>283</v>
      </c>
      <c r="T1792" t="s">
        <v>65</v>
      </c>
      <c r="U1792" t="s">
        <v>229</v>
      </c>
      <c r="V1792" t="s">
        <v>2328</v>
      </c>
      <c r="W1792" t="s">
        <v>51</v>
      </c>
      <c r="X1792" t="s">
        <v>52</v>
      </c>
      <c r="Y1792">
        <v>0</v>
      </c>
      <c r="Z1792" t="s">
        <v>53</v>
      </c>
      <c r="AA1792">
        <v>2019</v>
      </c>
      <c r="AB1792" t="s">
        <v>247</v>
      </c>
      <c r="AC1792" t="s">
        <v>55</v>
      </c>
      <c r="AD1792" t="s">
        <v>88</v>
      </c>
      <c r="AE1792">
        <v>1415165</v>
      </c>
      <c r="AF1792" t="s">
        <v>69</v>
      </c>
      <c r="AG1792" t="s">
        <v>58</v>
      </c>
      <c r="AH1792" t="s">
        <v>55</v>
      </c>
      <c r="AI1792" t="s">
        <v>270</v>
      </c>
    </row>
    <row r="1793" spans="1:35" x14ac:dyDescent="0.25">
      <c r="A1793" s="14" t="str">
        <f t="shared" si="27"/>
        <v>http://dodappwlsprd2.cloud.pge.com:8003/ilis_rpt/dailyeventlogdetail.jsp?odbeventlogid=19-0021761&amp;numberofmonths=24&amp;showchangehistorylog=1</v>
      </c>
      <c r="B1793" s="15" t="str">
        <f>HYPERLINK(A1793,V1793)</f>
        <v>19-0021761</v>
      </c>
      <c r="C1793" t="s">
        <v>1526</v>
      </c>
      <c r="D1793" t="s">
        <v>1527</v>
      </c>
      <c r="E1793" t="s">
        <v>40</v>
      </c>
      <c r="F1793" t="s">
        <v>1543</v>
      </c>
      <c r="G1793" s="2">
        <v>42661103</v>
      </c>
      <c r="H1793" t="s">
        <v>61</v>
      </c>
      <c r="I1793" s="3">
        <v>1843</v>
      </c>
      <c r="J1793">
        <v>20190212</v>
      </c>
      <c r="K1793" s="4">
        <v>2156</v>
      </c>
      <c r="L1793">
        <v>302591</v>
      </c>
      <c r="M1793" s="5">
        <v>3667</v>
      </c>
      <c r="N1793" t="s">
        <v>44</v>
      </c>
      <c r="O1793" t="s">
        <v>62</v>
      </c>
      <c r="P1793" t="s">
        <v>63</v>
      </c>
      <c r="Q1793" s="5">
        <v>24</v>
      </c>
      <c r="R1793" s="5">
        <v>88008</v>
      </c>
      <c r="S1793" t="s">
        <v>283</v>
      </c>
      <c r="T1793" t="s">
        <v>65</v>
      </c>
      <c r="U1793" t="s">
        <v>49</v>
      </c>
      <c r="V1793" t="s">
        <v>2329</v>
      </c>
      <c r="W1793" t="s">
        <v>51</v>
      </c>
      <c r="X1793" t="s">
        <v>52</v>
      </c>
      <c r="Y1793">
        <v>0</v>
      </c>
      <c r="Z1793" t="s">
        <v>53</v>
      </c>
      <c r="AA1793">
        <v>2019</v>
      </c>
      <c r="AB1793" t="s">
        <v>247</v>
      </c>
      <c r="AC1793" t="s">
        <v>55</v>
      </c>
      <c r="AD1793" t="s">
        <v>68</v>
      </c>
      <c r="AE1793">
        <v>1415213</v>
      </c>
      <c r="AF1793" t="s">
        <v>69</v>
      </c>
      <c r="AG1793" t="s">
        <v>58</v>
      </c>
      <c r="AH1793" t="s">
        <v>55</v>
      </c>
      <c r="AI1793" t="s">
        <v>270</v>
      </c>
    </row>
    <row r="1794" spans="1:35" x14ac:dyDescent="0.25">
      <c r="A1794" s="14" t="str">
        <f t="shared" si="27"/>
        <v>http://dodappwlsprd2.cloud.pge.com:8003/ilis_rpt/dailyeventlogdetail.jsp?odbeventlogid=19-0023527&amp;numberofmonths=24&amp;showchangehistorylog=1</v>
      </c>
      <c r="B1794" s="15" t="str">
        <f>HYPERLINK(A1794,V1794)</f>
        <v>19-0023527</v>
      </c>
      <c r="C1794" t="s">
        <v>1526</v>
      </c>
      <c r="D1794" t="s">
        <v>1527</v>
      </c>
      <c r="E1794" t="s">
        <v>40</v>
      </c>
      <c r="F1794" t="s">
        <v>1543</v>
      </c>
      <c r="G1794" s="2">
        <v>42661103</v>
      </c>
      <c r="H1794" t="s">
        <v>265</v>
      </c>
      <c r="I1794" s="3" t="s">
        <v>2330</v>
      </c>
      <c r="J1794">
        <v>20190212</v>
      </c>
      <c r="K1794" s="4">
        <v>1914</v>
      </c>
      <c r="L1794">
        <v>310247</v>
      </c>
      <c r="M1794" s="5">
        <v>4225</v>
      </c>
      <c r="N1794" t="s">
        <v>44</v>
      </c>
      <c r="O1794" t="s">
        <v>62</v>
      </c>
      <c r="P1794" t="s">
        <v>63</v>
      </c>
      <c r="Q1794" s="5">
        <v>2</v>
      </c>
      <c r="R1794" s="5">
        <v>8450</v>
      </c>
      <c r="S1794" t="s">
        <v>283</v>
      </c>
      <c r="T1794" t="s">
        <v>65</v>
      </c>
      <c r="U1794" t="s">
        <v>49</v>
      </c>
      <c r="V1794" t="s">
        <v>2331</v>
      </c>
      <c r="W1794" t="s">
        <v>51</v>
      </c>
      <c r="X1794" t="s">
        <v>52</v>
      </c>
      <c r="Y1794">
        <v>0</v>
      </c>
      <c r="Z1794" t="s">
        <v>53</v>
      </c>
      <c r="AA1794">
        <v>2019</v>
      </c>
      <c r="AB1794" t="s">
        <v>247</v>
      </c>
      <c r="AC1794" t="s">
        <v>55</v>
      </c>
      <c r="AD1794" t="s">
        <v>97</v>
      </c>
      <c r="AE1794">
        <v>1416672</v>
      </c>
      <c r="AF1794" t="s">
        <v>69</v>
      </c>
      <c r="AG1794" t="s">
        <v>58</v>
      </c>
      <c r="AH1794" t="s">
        <v>55</v>
      </c>
      <c r="AI1794" t="s">
        <v>270</v>
      </c>
    </row>
    <row r="1795" spans="1:35" x14ac:dyDescent="0.25">
      <c r="A1795" s="14" t="str">
        <f t="shared" si="27"/>
        <v>http://dodappwlsprd2.cloud.pge.com:8003/ilis_rpt/dailyeventlogdetail.jsp?odbeventlogid=19-0021579&amp;numberofmonths=24&amp;showchangehistorylog=1</v>
      </c>
      <c r="B1795" s="15" t="str">
        <f>HYPERLINK(A1795,V1795)</f>
        <v>19-0021579</v>
      </c>
      <c r="C1795" t="s">
        <v>1526</v>
      </c>
      <c r="D1795" t="s">
        <v>1527</v>
      </c>
      <c r="E1795" t="s">
        <v>84</v>
      </c>
      <c r="F1795" t="s">
        <v>1697</v>
      </c>
      <c r="G1795" s="2">
        <v>42661104</v>
      </c>
      <c r="H1795" t="s">
        <v>61</v>
      </c>
      <c r="I1795" s="3">
        <v>8019</v>
      </c>
      <c r="J1795">
        <v>20190212</v>
      </c>
      <c r="K1795" s="4">
        <v>1829</v>
      </c>
      <c r="L1795">
        <v>300962</v>
      </c>
      <c r="M1795" s="5">
        <v>1633</v>
      </c>
      <c r="N1795" t="s">
        <v>44</v>
      </c>
      <c r="O1795" t="s">
        <v>62</v>
      </c>
      <c r="P1795" t="s">
        <v>63</v>
      </c>
      <c r="Q1795" s="5">
        <v>46</v>
      </c>
      <c r="R1795" s="5">
        <v>74161</v>
      </c>
      <c r="S1795" t="s">
        <v>283</v>
      </c>
      <c r="T1795" t="s">
        <v>79</v>
      </c>
      <c r="U1795" t="s">
        <v>49</v>
      </c>
      <c r="V1795" t="s">
        <v>2332</v>
      </c>
      <c r="W1795" t="s">
        <v>51</v>
      </c>
      <c r="X1795" t="s">
        <v>52</v>
      </c>
      <c r="Y1795">
        <v>0</v>
      </c>
      <c r="Z1795" t="s">
        <v>53</v>
      </c>
      <c r="AA1795">
        <v>2019</v>
      </c>
      <c r="AB1795" t="s">
        <v>247</v>
      </c>
      <c r="AC1795" t="s">
        <v>55</v>
      </c>
      <c r="AD1795" t="s">
        <v>88</v>
      </c>
      <c r="AE1795">
        <v>1415023</v>
      </c>
      <c r="AF1795" t="s">
        <v>81</v>
      </c>
      <c r="AG1795" t="s">
        <v>58</v>
      </c>
      <c r="AH1795" t="s">
        <v>55</v>
      </c>
      <c r="AI1795" t="s">
        <v>270</v>
      </c>
    </row>
    <row r="1796" spans="1:35" x14ac:dyDescent="0.25">
      <c r="A1796" s="14" t="str">
        <f t="shared" si="27"/>
        <v>http://dodappwlsprd2.cloud.pge.com:8003/ilis_rpt/dailyeventlogdetail.jsp?odbeventlogid=19-0021580&amp;numberofmonths=24&amp;showchangehistorylog=1</v>
      </c>
      <c r="B1796" s="15" t="str">
        <f>HYPERLINK(A1796,V1796)</f>
        <v>19-0021580</v>
      </c>
      <c r="C1796" t="s">
        <v>1526</v>
      </c>
      <c r="D1796" t="s">
        <v>1527</v>
      </c>
      <c r="E1796" t="s">
        <v>84</v>
      </c>
      <c r="F1796" t="s">
        <v>1697</v>
      </c>
      <c r="G1796" s="2">
        <v>42661104</v>
      </c>
      <c r="H1796" t="s">
        <v>61</v>
      </c>
      <c r="I1796" s="3">
        <v>2785</v>
      </c>
      <c r="J1796">
        <v>20190212</v>
      </c>
      <c r="K1796" s="4">
        <v>1843</v>
      </c>
      <c r="L1796">
        <v>300977</v>
      </c>
      <c r="M1796" s="5">
        <v>1527</v>
      </c>
      <c r="N1796" t="s">
        <v>44</v>
      </c>
      <c r="O1796" t="s">
        <v>62</v>
      </c>
      <c r="P1796" t="s">
        <v>63</v>
      </c>
      <c r="Q1796" s="5">
        <v>25</v>
      </c>
      <c r="R1796" s="5">
        <v>38175</v>
      </c>
      <c r="S1796" t="s">
        <v>271</v>
      </c>
      <c r="T1796" t="s">
        <v>79</v>
      </c>
      <c r="U1796" t="s">
        <v>49</v>
      </c>
      <c r="V1796" t="s">
        <v>2333</v>
      </c>
      <c r="W1796" t="s">
        <v>51</v>
      </c>
      <c r="X1796" t="s">
        <v>52</v>
      </c>
      <c r="Y1796">
        <v>0</v>
      </c>
      <c r="Z1796" t="s">
        <v>53</v>
      </c>
      <c r="AA1796">
        <v>2019</v>
      </c>
      <c r="AB1796" t="s">
        <v>247</v>
      </c>
      <c r="AC1796" t="s">
        <v>55</v>
      </c>
      <c r="AD1796" t="s">
        <v>68</v>
      </c>
      <c r="AE1796">
        <v>1415024</v>
      </c>
      <c r="AF1796" t="s">
        <v>81</v>
      </c>
      <c r="AG1796" t="s">
        <v>58</v>
      </c>
      <c r="AH1796" t="s">
        <v>55</v>
      </c>
      <c r="AI1796" t="s">
        <v>270</v>
      </c>
    </row>
    <row r="1797" spans="1:35" x14ac:dyDescent="0.25">
      <c r="A1797" s="14" t="str">
        <f t="shared" si="27"/>
        <v>http://dodappwlsprd2.cloud.pge.com:8003/ilis_rpt/dailyeventlogdetail.jsp?odbeventlogid=19-0022122&amp;numberofmonths=24&amp;showchangehistorylog=1</v>
      </c>
      <c r="B1797" s="15" t="str">
        <f>HYPERLINK(A1797,V1797)</f>
        <v>19-0022122</v>
      </c>
      <c r="C1797" t="s">
        <v>1526</v>
      </c>
      <c r="D1797" t="s">
        <v>1527</v>
      </c>
      <c r="E1797" t="s">
        <v>84</v>
      </c>
      <c r="F1797" t="s">
        <v>1530</v>
      </c>
      <c r="G1797" s="2">
        <v>42981101</v>
      </c>
      <c r="H1797" t="s">
        <v>61</v>
      </c>
      <c r="I1797" s="3">
        <v>722265</v>
      </c>
      <c r="J1797">
        <v>20190213</v>
      </c>
      <c r="K1797" s="4">
        <v>1054</v>
      </c>
      <c r="L1797">
        <v>303948</v>
      </c>
      <c r="M1797" s="5">
        <v>4614</v>
      </c>
      <c r="N1797" t="s">
        <v>44</v>
      </c>
      <c r="O1797" t="s">
        <v>62</v>
      </c>
      <c r="P1797" t="s">
        <v>70</v>
      </c>
      <c r="Q1797" s="5">
        <v>66</v>
      </c>
      <c r="R1797" s="5">
        <v>240124</v>
      </c>
      <c r="S1797" t="s">
        <v>326</v>
      </c>
      <c r="T1797" t="s">
        <v>65</v>
      </c>
      <c r="U1797" t="s">
        <v>49</v>
      </c>
      <c r="V1797" t="s">
        <v>2334</v>
      </c>
      <c r="W1797" t="s">
        <v>51</v>
      </c>
      <c r="X1797" t="s">
        <v>52</v>
      </c>
      <c r="Y1797">
        <v>0</v>
      </c>
      <c r="Z1797" t="s">
        <v>53</v>
      </c>
      <c r="AA1797">
        <v>2019</v>
      </c>
      <c r="AB1797" t="s">
        <v>247</v>
      </c>
      <c r="AC1797" t="s">
        <v>55</v>
      </c>
      <c r="AD1797" t="s">
        <v>88</v>
      </c>
      <c r="AE1797">
        <v>1415487</v>
      </c>
      <c r="AF1797" t="s">
        <v>69</v>
      </c>
      <c r="AG1797" t="s">
        <v>58</v>
      </c>
      <c r="AH1797" t="s">
        <v>55</v>
      </c>
      <c r="AI1797" t="s">
        <v>270</v>
      </c>
    </row>
    <row r="1798" spans="1:35" x14ac:dyDescent="0.25">
      <c r="A1798" s="14" t="str">
        <f t="shared" ref="A1798:A1861" si="28">CONCATENATE("http://dodappwlsprd2.cloud.pge.com:8003/ilis_rpt/dailyeventlogdetail.jsp?odbeventlogid="&amp;V1798&amp;"&amp;numberofmonths=24&amp;showchangehistorylog=1")</f>
        <v>http://dodappwlsprd2.cloud.pge.com:8003/ilis_rpt/dailyeventlogdetail.jsp?odbeventlogid=19-0022322&amp;numberofmonths=24&amp;showchangehistorylog=1</v>
      </c>
      <c r="B1798" s="15" t="str">
        <f>HYPERLINK(A1798,V1798)</f>
        <v>19-0022322</v>
      </c>
      <c r="C1798" t="s">
        <v>1526</v>
      </c>
      <c r="D1798" t="s">
        <v>1527</v>
      </c>
      <c r="E1798" t="s">
        <v>84</v>
      </c>
      <c r="F1798" t="s">
        <v>1535</v>
      </c>
      <c r="G1798" s="2">
        <v>42761101</v>
      </c>
      <c r="H1798" t="s">
        <v>61</v>
      </c>
      <c r="I1798" s="3">
        <v>3015</v>
      </c>
      <c r="J1798">
        <v>20190213</v>
      </c>
      <c r="K1798" s="4">
        <v>407</v>
      </c>
      <c r="L1798">
        <v>304736</v>
      </c>
      <c r="M1798" s="5">
        <v>2058</v>
      </c>
      <c r="N1798" t="s">
        <v>44</v>
      </c>
      <c r="O1798" t="s">
        <v>62</v>
      </c>
      <c r="P1798" t="s">
        <v>63</v>
      </c>
      <c r="Q1798" s="5">
        <v>10</v>
      </c>
      <c r="R1798" s="5">
        <v>20580</v>
      </c>
      <c r="S1798" t="s">
        <v>283</v>
      </c>
      <c r="T1798" t="s">
        <v>65</v>
      </c>
      <c r="U1798" t="s">
        <v>49</v>
      </c>
      <c r="V1798" t="s">
        <v>2335</v>
      </c>
      <c r="W1798" t="s">
        <v>51</v>
      </c>
      <c r="X1798" t="s">
        <v>52</v>
      </c>
      <c r="Y1798">
        <v>0</v>
      </c>
      <c r="Z1798" t="s">
        <v>53</v>
      </c>
      <c r="AA1798">
        <v>2019</v>
      </c>
      <c r="AB1798" t="s">
        <v>247</v>
      </c>
      <c r="AC1798" t="s">
        <v>55</v>
      </c>
      <c r="AD1798" t="s">
        <v>68</v>
      </c>
      <c r="AE1798">
        <v>1415623</v>
      </c>
      <c r="AF1798" t="s">
        <v>69</v>
      </c>
      <c r="AG1798" t="s">
        <v>58</v>
      </c>
      <c r="AH1798" t="s">
        <v>55</v>
      </c>
      <c r="AI1798" t="s">
        <v>270</v>
      </c>
    </row>
    <row r="1799" spans="1:35" x14ac:dyDescent="0.25">
      <c r="A1799" s="14" t="str">
        <f t="shared" si="28"/>
        <v>http://dodappwlsprd2.cloud.pge.com:8003/ilis_rpt/dailyeventlogdetail.jsp?odbeventlogid=19-0022325&amp;numberofmonths=24&amp;showchangehistorylog=1</v>
      </c>
      <c r="B1799" s="15" t="str">
        <f>HYPERLINK(A1799,V1799)</f>
        <v>19-0022325</v>
      </c>
      <c r="C1799" t="s">
        <v>1526</v>
      </c>
      <c r="D1799" t="s">
        <v>1527</v>
      </c>
      <c r="E1799" t="s">
        <v>84</v>
      </c>
      <c r="F1799" t="s">
        <v>1535</v>
      </c>
      <c r="G1799" s="2">
        <v>42761101</v>
      </c>
      <c r="H1799" t="s">
        <v>61</v>
      </c>
      <c r="I1799" s="3">
        <v>8541</v>
      </c>
      <c r="J1799">
        <v>20190213</v>
      </c>
      <c r="K1799" s="4">
        <v>228</v>
      </c>
      <c r="L1799">
        <v>304741</v>
      </c>
      <c r="M1799" s="5">
        <v>2223</v>
      </c>
      <c r="N1799" t="s">
        <v>44</v>
      </c>
      <c r="O1799" t="s">
        <v>62</v>
      </c>
      <c r="P1799" t="s">
        <v>63</v>
      </c>
      <c r="Q1799" s="5">
        <v>8</v>
      </c>
      <c r="R1799" s="5">
        <v>17784</v>
      </c>
      <c r="S1799" t="s">
        <v>283</v>
      </c>
      <c r="T1799" t="s">
        <v>65</v>
      </c>
      <c r="U1799" t="s">
        <v>49</v>
      </c>
      <c r="V1799" t="s">
        <v>2336</v>
      </c>
      <c r="W1799" t="s">
        <v>51</v>
      </c>
      <c r="X1799" t="s">
        <v>52</v>
      </c>
      <c r="Y1799">
        <v>0</v>
      </c>
      <c r="Z1799" t="s">
        <v>53</v>
      </c>
      <c r="AA1799">
        <v>2019</v>
      </c>
      <c r="AB1799" t="s">
        <v>247</v>
      </c>
      <c r="AC1799" t="s">
        <v>55</v>
      </c>
      <c r="AD1799" t="s">
        <v>117</v>
      </c>
      <c r="AE1799">
        <v>1415624</v>
      </c>
      <c r="AF1799" t="s">
        <v>69</v>
      </c>
      <c r="AG1799" t="s">
        <v>58</v>
      </c>
      <c r="AH1799" t="s">
        <v>55</v>
      </c>
      <c r="AI1799" t="s">
        <v>270</v>
      </c>
    </row>
    <row r="1800" spans="1:35" x14ac:dyDescent="0.25">
      <c r="A1800" s="14" t="str">
        <f t="shared" si="28"/>
        <v>http://dodappwlsprd2.cloud.pge.com:8003/ilis_rpt/dailyeventlogdetail.jsp?odbeventlogid=19-0022550&amp;numberofmonths=24&amp;showchangehistorylog=1</v>
      </c>
      <c r="B1800" s="15" t="str">
        <f>HYPERLINK(A1800,V1800)</f>
        <v>19-0022550</v>
      </c>
      <c r="C1800" t="s">
        <v>1526</v>
      </c>
      <c r="D1800" t="s">
        <v>1527</v>
      </c>
      <c r="E1800" t="s">
        <v>84</v>
      </c>
      <c r="F1800" t="s">
        <v>1535</v>
      </c>
      <c r="G1800" s="2">
        <v>42761101</v>
      </c>
      <c r="H1800" t="s">
        <v>61</v>
      </c>
      <c r="I1800" s="3">
        <v>3173</v>
      </c>
      <c r="J1800">
        <v>20190213</v>
      </c>
      <c r="K1800" s="4">
        <v>228</v>
      </c>
      <c r="L1800">
        <v>305557</v>
      </c>
      <c r="M1800" s="5">
        <v>3742</v>
      </c>
      <c r="N1800" t="s">
        <v>44</v>
      </c>
      <c r="O1800" t="s">
        <v>62</v>
      </c>
      <c r="P1800" t="s">
        <v>63</v>
      </c>
      <c r="Q1800" s="5">
        <v>2</v>
      </c>
      <c r="R1800" s="5">
        <v>7484</v>
      </c>
      <c r="S1800" t="s">
        <v>279</v>
      </c>
      <c r="T1800" t="s">
        <v>150</v>
      </c>
      <c r="U1800" t="s">
        <v>49</v>
      </c>
      <c r="V1800" t="s">
        <v>2337</v>
      </c>
      <c r="W1800" t="s">
        <v>51</v>
      </c>
      <c r="X1800" t="s">
        <v>52</v>
      </c>
      <c r="Y1800">
        <v>0</v>
      </c>
      <c r="Z1800" t="s">
        <v>53</v>
      </c>
      <c r="AA1800">
        <v>2019</v>
      </c>
      <c r="AB1800" t="s">
        <v>247</v>
      </c>
      <c r="AC1800" t="s">
        <v>55</v>
      </c>
      <c r="AD1800" t="s">
        <v>68</v>
      </c>
      <c r="AE1800">
        <v>1415788</v>
      </c>
      <c r="AF1800" t="s">
        <v>152</v>
      </c>
      <c r="AG1800" t="s">
        <v>58</v>
      </c>
      <c r="AH1800" t="s">
        <v>55</v>
      </c>
      <c r="AI1800" t="s">
        <v>270</v>
      </c>
    </row>
    <row r="1801" spans="1:35" x14ac:dyDescent="0.25">
      <c r="A1801" s="14" t="str">
        <f t="shared" si="28"/>
        <v>http://dodappwlsprd2.cloud.pge.com:8003/ilis_rpt/dailyeventlogdetail.jsp?odbeventlogid=19-0023535&amp;numberofmonths=24&amp;showchangehistorylog=1</v>
      </c>
      <c r="B1801" s="15" t="str">
        <f>HYPERLINK(A1801,V1801)</f>
        <v>19-0023535</v>
      </c>
      <c r="C1801" t="s">
        <v>1526</v>
      </c>
      <c r="D1801" t="s">
        <v>1527</v>
      </c>
      <c r="E1801" t="s">
        <v>84</v>
      </c>
      <c r="F1801" t="s">
        <v>1535</v>
      </c>
      <c r="G1801" s="2">
        <v>42761101</v>
      </c>
      <c r="H1801" t="s">
        <v>61</v>
      </c>
      <c r="I1801" s="3">
        <v>8567</v>
      </c>
      <c r="J1801">
        <v>20190213</v>
      </c>
      <c r="K1801" s="4">
        <v>2222</v>
      </c>
      <c r="L1801">
        <v>305807</v>
      </c>
      <c r="M1801" s="5">
        <v>1113</v>
      </c>
      <c r="N1801" t="s">
        <v>44</v>
      </c>
      <c r="O1801" t="s">
        <v>62</v>
      </c>
      <c r="P1801" t="s">
        <v>63</v>
      </c>
      <c r="Q1801" s="5">
        <v>9</v>
      </c>
      <c r="R1801" s="5">
        <v>10017</v>
      </c>
      <c r="S1801" t="s">
        <v>283</v>
      </c>
      <c r="T1801" t="s">
        <v>65</v>
      </c>
      <c r="U1801" t="s">
        <v>49</v>
      </c>
      <c r="V1801" t="s">
        <v>2338</v>
      </c>
      <c r="W1801" t="s">
        <v>51</v>
      </c>
      <c r="X1801" t="s">
        <v>52</v>
      </c>
      <c r="Y1801">
        <v>0</v>
      </c>
      <c r="Z1801" t="s">
        <v>53</v>
      </c>
      <c r="AA1801">
        <v>2019</v>
      </c>
      <c r="AB1801" t="s">
        <v>247</v>
      </c>
      <c r="AC1801" t="s">
        <v>55</v>
      </c>
      <c r="AD1801" t="s">
        <v>68</v>
      </c>
      <c r="AE1801">
        <v>1416681</v>
      </c>
      <c r="AF1801" t="s">
        <v>69</v>
      </c>
      <c r="AG1801" t="s">
        <v>58</v>
      </c>
      <c r="AH1801" t="s">
        <v>55</v>
      </c>
      <c r="AI1801" t="s">
        <v>270</v>
      </c>
    </row>
    <row r="1802" spans="1:35" x14ac:dyDescent="0.25">
      <c r="A1802" s="14" t="str">
        <f t="shared" si="28"/>
        <v>http://dodappwlsprd2.cloud.pge.com:8003/ilis_rpt/dailyeventlogdetail.jsp?odbeventlogid=19-0021790&amp;numberofmonths=24&amp;showchangehistorylog=1</v>
      </c>
      <c r="B1802" s="15" t="str">
        <f>HYPERLINK(A1802,V1802)</f>
        <v>19-0021790</v>
      </c>
      <c r="C1802" t="s">
        <v>1526</v>
      </c>
      <c r="D1802" t="s">
        <v>1527</v>
      </c>
      <c r="E1802" t="s">
        <v>84</v>
      </c>
      <c r="F1802" t="s">
        <v>1538</v>
      </c>
      <c r="G1802" s="2">
        <v>42761102</v>
      </c>
      <c r="H1802" t="s">
        <v>61</v>
      </c>
      <c r="I1802" s="3">
        <v>6081</v>
      </c>
      <c r="J1802">
        <v>20190213</v>
      </c>
      <c r="K1802" s="4">
        <v>457</v>
      </c>
      <c r="L1802">
        <v>302680</v>
      </c>
      <c r="M1802" s="5">
        <v>1030</v>
      </c>
      <c r="N1802" t="s">
        <v>44</v>
      </c>
      <c r="O1802" t="s">
        <v>62</v>
      </c>
      <c r="P1802" t="s">
        <v>63</v>
      </c>
      <c r="Q1802" s="5">
        <v>140</v>
      </c>
      <c r="R1802" s="5">
        <v>123432</v>
      </c>
      <c r="S1802" t="s">
        <v>351</v>
      </c>
      <c r="T1802" t="s">
        <v>65</v>
      </c>
      <c r="U1802" t="s">
        <v>49</v>
      </c>
      <c r="V1802" t="s">
        <v>2339</v>
      </c>
      <c r="W1802" t="s">
        <v>51</v>
      </c>
      <c r="X1802" t="s">
        <v>52</v>
      </c>
      <c r="Y1802">
        <v>0</v>
      </c>
      <c r="Z1802" t="s">
        <v>53</v>
      </c>
      <c r="AA1802">
        <v>2019</v>
      </c>
      <c r="AB1802" t="s">
        <v>247</v>
      </c>
      <c r="AC1802" t="s">
        <v>55</v>
      </c>
      <c r="AD1802" t="s">
        <v>88</v>
      </c>
      <c r="AE1802">
        <v>1415241</v>
      </c>
      <c r="AF1802" t="s">
        <v>69</v>
      </c>
      <c r="AG1802" t="s">
        <v>58</v>
      </c>
      <c r="AH1802" t="s">
        <v>55</v>
      </c>
      <c r="AI1802" t="s">
        <v>270</v>
      </c>
    </row>
    <row r="1803" spans="1:35" x14ac:dyDescent="0.25">
      <c r="A1803" s="14" t="str">
        <f t="shared" si="28"/>
        <v>http://dodappwlsprd2.cloud.pge.com:8003/ilis_rpt/dailyeventlogdetail.jsp?odbeventlogid=19-0022128&amp;numberofmonths=24&amp;showchangehistorylog=1</v>
      </c>
      <c r="B1803" s="15" t="str">
        <f>HYPERLINK(A1803,V1803)</f>
        <v>19-0022128</v>
      </c>
      <c r="C1803" t="s">
        <v>1526</v>
      </c>
      <c r="D1803" t="s">
        <v>1527</v>
      </c>
      <c r="E1803" t="s">
        <v>84</v>
      </c>
      <c r="F1803" t="s">
        <v>1538</v>
      </c>
      <c r="G1803" s="2">
        <v>42761102</v>
      </c>
      <c r="H1803" t="s">
        <v>61</v>
      </c>
      <c r="I1803" s="3">
        <v>7361</v>
      </c>
      <c r="J1803">
        <v>20190213</v>
      </c>
      <c r="K1803" s="4">
        <v>1023</v>
      </c>
      <c r="L1803">
        <v>303686</v>
      </c>
      <c r="M1803" s="5">
        <v>1877</v>
      </c>
      <c r="N1803" t="s">
        <v>44</v>
      </c>
      <c r="O1803" t="s">
        <v>62</v>
      </c>
      <c r="P1803" t="s">
        <v>63</v>
      </c>
      <c r="Q1803" s="5">
        <v>3</v>
      </c>
      <c r="R1803" s="5">
        <v>5631</v>
      </c>
      <c r="S1803" t="s">
        <v>283</v>
      </c>
      <c r="T1803" t="s">
        <v>65</v>
      </c>
      <c r="U1803" t="s">
        <v>49</v>
      </c>
      <c r="V1803" t="s">
        <v>2340</v>
      </c>
      <c r="W1803" t="s">
        <v>51</v>
      </c>
      <c r="X1803" t="s">
        <v>52</v>
      </c>
      <c r="Y1803">
        <v>0</v>
      </c>
      <c r="Z1803" t="s">
        <v>53</v>
      </c>
      <c r="AA1803">
        <v>2019</v>
      </c>
      <c r="AB1803" t="s">
        <v>247</v>
      </c>
      <c r="AC1803" t="s">
        <v>55</v>
      </c>
      <c r="AD1803" t="s">
        <v>68</v>
      </c>
      <c r="AE1803">
        <v>1415492</v>
      </c>
      <c r="AF1803" t="s">
        <v>69</v>
      </c>
      <c r="AG1803" t="s">
        <v>58</v>
      </c>
      <c r="AH1803" t="s">
        <v>55</v>
      </c>
      <c r="AI1803" t="s">
        <v>270</v>
      </c>
    </row>
    <row r="1804" spans="1:35" x14ac:dyDescent="0.25">
      <c r="A1804" s="14" t="str">
        <f t="shared" si="28"/>
        <v>http://dodappwlsprd2.cloud.pge.com:8003/ilis_rpt/dailyeventlogdetail.jsp?odbeventlogid=19-0022379&amp;numberofmonths=24&amp;showchangehistorylog=1</v>
      </c>
      <c r="B1804" s="15" t="str">
        <f>HYPERLINK(A1804,V1804)</f>
        <v>19-0022379</v>
      </c>
      <c r="C1804" t="s">
        <v>1526</v>
      </c>
      <c r="D1804" t="s">
        <v>1527</v>
      </c>
      <c r="E1804" t="s">
        <v>84</v>
      </c>
      <c r="F1804" t="s">
        <v>1538</v>
      </c>
      <c r="G1804" s="2">
        <v>42761102</v>
      </c>
      <c r="H1804" t="s">
        <v>265</v>
      </c>
      <c r="I1804" s="3" t="s">
        <v>2341</v>
      </c>
      <c r="J1804">
        <v>20190213</v>
      </c>
      <c r="K1804" s="4">
        <v>620</v>
      </c>
      <c r="L1804">
        <v>302883</v>
      </c>
      <c r="M1804" s="5">
        <v>3260</v>
      </c>
      <c r="N1804" t="s">
        <v>44</v>
      </c>
      <c r="O1804" t="s">
        <v>62</v>
      </c>
      <c r="P1804" t="s">
        <v>63</v>
      </c>
      <c r="Q1804" s="5">
        <v>1</v>
      </c>
      <c r="R1804" s="5">
        <v>3260</v>
      </c>
      <c r="S1804" t="s">
        <v>273</v>
      </c>
      <c r="T1804" t="s">
        <v>65</v>
      </c>
      <c r="U1804" t="s">
        <v>49</v>
      </c>
      <c r="V1804" t="s">
        <v>2342</v>
      </c>
      <c r="W1804" t="s">
        <v>51</v>
      </c>
      <c r="X1804" t="s">
        <v>52</v>
      </c>
      <c r="Y1804">
        <v>0</v>
      </c>
      <c r="Z1804" t="s">
        <v>53</v>
      </c>
      <c r="AA1804">
        <v>2019</v>
      </c>
      <c r="AB1804" t="s">
        <v>247</v>
      </c>
      <c r="AC1804" t="s">
        <v>55</v>
      </c>
      <c r="AD1804" t="s">
        <v>310</v>
      </c>
      <c r="AE1804">
        <v>1415659</v>
      </c>
      <c r="AF1804" t="s">
        <v>69</v>
      </c>
      <c r="AG1804" t="s">
        <v>58</v>
      </c>
      <c r="AH1804" t="s">
        <v>55</v>
      </c>
      <c r="AI1804" t="s">
        <v>270</v>
      </c>
    </row>
    <row r="1805" spans="1:35" x14ac:dyDescent="0.25">
      <c r="A1805" s="14" t="str">
        <f t="shared" si="28"/>
        <v>http://dodappwlsprd2.cloud.pge.com:8003/ilis_rpt/dailyeventlogdetail.jsp?odbeventlogid=19-0022736&amp;numberofmonths=24&amp;showchangehistorylog=1</v>
      </c>
      <c r="B1805" s="15" t="str">
        <f>HYPERLINK(A1805,V1805)</f>
        <v>19-0022736</v>
      </c>
      <c r="C1805" t="s">
        <v>1526</v>
      </c>
      <c r="D1805" t="s">
        <v>1527</v>
      </c>
      <c r="E1805" t="s">
        <v>84</v>
      </c>
      <c r="F1805" t="s">
        <v>1538</v>
      </c>
      <c r="G1805" s="2">
        <v>42761102</v>
      </c>
      <c r="H1805" t="s">
        <v>61</v>
      </c>
      <c r="I1805" s="3">
        <v>3069</v>
      </c>
      <c r="J1805">
        <v>20190213</v>
      </c>
      <c r="K1805" s="4">
        <v>2315</v>
      </c>
      <c r="L1805">
        <v>305877</v>
      </c>
      <c r="M1805" s="5">
        <v>1160</v>
      </c>
      <c r="N1805" t="s">
        <v>44</v>
      </c>
      <c r="O1805" t="s">
        <v>62</v>
      </c>
      <c r="P1805" t="s">
        <v>63</v>
      </c>
      <c r="Q1805" s="5">
        <v>160</v>
      </c>
      <c r="R1805" s="5">
        <v>101050</v>
      </c>
      <c r="S1805" t="s">
        <v>283</v>
      </c>
      <c r="T1805" t="s">
        <v>65</v>
      </c>
      <c r="U1805" t="s">
        <v>49</v>
      </c>
      <c r="V1805" t="s">
        <v>2343</v>
      </c>
      <c r="W1805" t="s">
        <v>51</v>
      </c>
      <c r="X1805" t="s">
        <v>52</v>
      </c>
      <c r="Y1805">
        <v>0</v>
      </c>
      <c r="Z1805" t="s">
        <v>53</v>
      </c>
      <c r="AA1805">
        <v>2019</v>
      </c>
      <c r="AB1805" t="s">
        <v>247</v>
      </c>
      <c r="AC1805" t="s">
        <v>55</v>
      </c>
      <c r="AD1805" t="s">
        <v>117</v>
      </c>
      <c r="AE1805">
        <v>1415974</v>
      </c>
      <c r="AF1805" t="s">
        <v>69</v>
      </c>
      <c r="AG1805" t="s">
        <v>58</v>
      </c>
      <c r="AH1805" t="s">
        <v>55</v>
      </c>
      <c r="AI1805" t="s">
        <v>270</v>
      </c>
    </row>
    <row r="1806" spans="1:35" x14ac:dyDescent="0.25">
      <c r="A1806" s="14" t="str">
        <f t="shared" si="28"/>
        <v>http://dodappwlsprd2.cloud.pge.com:8003/ilis_rpt/dailyeventlogdetail.jsp?odbeventlogid=19-0023044&amp;numberofmonths=24&amp;showchangehistorylog=1</v>
      </c>
      <c r="B1806" s="15" t="str">
        <f>HYPERLINK(A1806,V1806)</f>
        <v>19-0023044</v>
      </c>
      <c r="C1806" t="s">
        <v>1526</v>
      </c>
      <c r="D1806" t="s">
        <v>1527</v>
      </c>
      <c r="E1806" t="s">
        <v>84</v>
      </c>
      <c r="F1806" t="s">
        <v>1538</v>
      </c>
      <c r="G1806" s="2">
        <v>42761102</v>
      </c>
      <c r="H1806" t="s">
        <v>61</v>
      </c>
      <c r="I1806" s="3">
        <v>2857</v>
      </c>
      <c r="J1806">
        <v>20190213</v>
      </c>
      <c r="K1806" s="4">
        <v>1834</v>
      </c>
      <c r="L1806">
        <v>305522</v>
      </c>
      <c r="M1806" s="5">
        <v>1238</v>
      </c>
      <c r="N1806" t="s">
        <v>44</v>
      </c>
      <c r="O1806" t="s">
        <v>62</v>
      </c>
      <c r="P1806" t="s">
        <v>63</v>
      </c>
      <c r="Q1806" s="5">
        <v>30</v>
      </c>
      <c r="R1806" s="5">
        <v>37140</v>
      </c>
      <c r="S1806" t="s">
        <v>283</v>
      </c>
      <c r="T1806" t="s">
        <v>65</v>
      </c>
      <c r="U1806" t="s">
        <v>49</v>
      </c>
      <c r="V1806" t="s">
        <v>2344</v>
      </c>
      <c r="W1806" t="s">
        <v>51</v>
      </c>
      <c r="X1806" t="s">
        <v>52</v>
      </c>
      <c r="Y1806">
        <v>0</v>
      </c>
      <c r="Z1806" t="s">
        <v>53</v>
      </c>
      <c r="AA1806">
        <v>2019</v>
      </c>
      <c r="AB1806" t="s">
        <v>247</v>
      </c>
      <c r="AC1806" t="s">
        <v>55</v>
      </c>
      <c r="AD1806" t="s">
        <v>68</v>
      </c>
      <c r="AE1806">
        <v>1416258</v>
      </c>
      <c r="AF1806" t="s">
        <v>69</v>
      </c>
      <c r="AG1806" t="s">
        <v>58</v>
      </c>
      <c r="AH1806" t="s">
        <v>55</v>
      </c>
      <c r="AI1806" t="s">
        <v>270</v>
      </c>
    </row>
    <row r="1807" spans="1:35" x14ac:dyDescent="0.25">
      <c r="A1807" s="14" t="str">
        <f t="shared" si="28"/>
        <v>http://dodappwlsprd2.cloud.pge.com:8003/ilis_rpt/dailyeventlogdetail.jsp?odbeventlogid=19-0021812&amp;numberofmonths=24&amp;showchangehistorylog=1</v>
      </c>
      <c r="B1807" s="15" t="str">
        <f>HYPERLINK(A1807,V1807)</f>
        <v>19-0021812</v>
      </c>
      <c r="C1807" t="s">
        <v>1526</v>
      </c>
      <c r="D1807" t="s">
        <v>1527</v>
      </c>
      <c r="E1807" t="s">
        <v>84</v>
      </c>
      <c r="F1807" t="s">
        <v>1609</v>
      </c>
      <c r="G1807" s="2">
        <v>42761104</v>
      </c>
      <c r="H1807" t="s">
        <v>61</v>
      </c>
      <c r="I1807" s="3">
        <v>8247</v>
      </c>
      <c r="J1807">
        <v>20190213</v>
      </c>
      <c r="K1807" s="4">
        <v>407</v>
      </c>
      <c r="L1807">
        <v>302618</v>
      </c>
      <c r="M1807" s="5">
        <v>3437</v>
      </c>
      <c r="N1807" t="s">
        <v>44</v>
      </c>
      <c r="O1807" t="s">
        <v>62</v>
      </c>
      <c r="P1807" t="s">
        <v>63</v>
      </c>
      <c r="Q1807" s="5">
        <v>2</v>
      </c>
      <c r="R1807" s="5">
        <v>6874</v>
      </c>
      <c r="S1807" t="s">
        <v>283</v>
      </c>
      <c r="T1807" t="s">
        <v>79</v>
      </c>
      <c r="U1807" t="s">
        <v>49</v>
      </c>
      <c r="V1807" t="s">
        <v>2345</v>
      </c>
      <c r="W1807" t="s">
        <v>51</v>
      </c>
      <c r="X1807" t="s">
        <v>52</v>
      </c>
      <c r="Y1807">
        <v>0</v>
      </c>
      <c r="Z1807" t="s">
        <v>53</v>
      </c>
      <c r="AA1807">
        <v>2019</v>
      </c>
      <c r="AB1807" t="s">
        <v>247</v>
      </c>
      <c r="AC1807" t="s">
        <v>55</v>
      </c>
      <c r="AD1807" t="s">
        <v>113</v>
      </c>
      <c r="AE1807">
        <v>1415264</v>
      </c>
      <c r="AF1807" t="s">
        <v>81</v>
      </c>
      <c r="AG1807" t="s">
        <v>58</v>
      </c>
      <c r="AH1807" t="s">
        <v>55</v>
      </c>
      <c r="AI1807" t="s">
        <v>270</v>
      </c>
    </row>
    <row r="1808" spans="1:35" x14ac:dyDescent="0.25">
      <c r="A1808" s="14" t="str">
        <f t="shared" si="28"/>
        <v>http://dodappwlsprd2.cloud.pge.com:8003/ilis_rpt/dailyeventlogdetail.jsp?odbeventlogid=19-0022525&amp;numberofmonths=24&amp;showchangehistorylog=1</v>
      </c>
      <c r="B1808" s="15" t="str">
        <f>HYPERLINK(A1808,V1808)</f>
        <v>19-0022525</v>
      </c>
      <c r="C1808" t="s">
        <v>1526</v>
      </c>
      <c r="D1808" t="s">
        <v>1527</v>
      </c>
      <c r="E1808" t="s">
        <v>84</v>
      </c>
      <c r="F1808" t="s">
        <v>1622</v>
      </c>
      <c r="G1808" s="2">
        <v>42841111</v>
      </c>
      <c r="H1808" t="s">
        <v>61</v>
      </c>
      <c r="I1808" s="3">
        <v>262813</v>
      </c>
      <c r="J1808">
        <v>20190213</v>
      </c>
      <c r="K1808" s="4">
        <v>1259</v>
      </c>
      <c r="L1808">
        <v>304548</v>
      </c>
      <c r="M1808" s="5">
        <v>2793</v>
      </c>
      <c r="N1808" t="s">
        <v>44</v>
      </c>
      <c r="O1808" t="s">
        <v>62</v>
      </c>
      <c r="P1808" t="s">
        <v>63</v>
      </c>
      <c r="Q1808" s="5">
        <v>11</v>
      </c>
      <c r="R1808" s="5">
        <v>30723</v>
      </c>
      <c r="S1808" t="s">
        <v>279</v>
      </c>
      <c r="T1808" t="s">
        <v>65</v>
      </c>
      <c r="U1808" t="s">
        <v>49</v>
      </c>
      <c r="V1808" t="s">
        <v>2346</v>
      </c>
      <c r="W1808" t="s">
        <v>51</v>
      </c>
      <c r="X1808" t="s">
        <v>52</v>
      </c>
      <c r="Y1808">
        <v>0</v>
      </c>
      <c r="Z1808" t="s">
        <v>53</v>
      </c>
      <c r="AA1808">
        <v>2019</v>
      </c>
      <c r="AB1808" t="s">
        <v>247</v>
      </c>
      <c r="AC1808" t="s">
        <v>55</v>
      </c>
      <c r="AD1808" t="s">
        <v>88</v>
      </c>
      <c r="AE1808">
        <v>1415765</v>
      </c>
      <c r="AF1808" t="s">
        <v>69</v>
      </c>
      <c r="AG1808" t="s">
        <v>58</v>
      </c>
      <c r="AH1808" t="s">
        <v>55</v>
      </c>
      <c r="AI1808" t="s">
        <v>270</v>
      </c>
    </row>
    <row r="1809" spans="1:35" x14ac:dyDescent="0.25">
      <c r="A1809" s="14" t="str">
        <f t="shared" si="28"/>
        <v>http://dodappwlsprd2.cloud.pge.com:8003/ilis_rpt/dailyeventlogdetail.jsp?odbeventlogid=19-0022577&amp;numberofmonths=24&amp;showchangehistorylog=1</v>
      </c>
      <c r="B1809" s="15" t="str">
        <f>HYPERLINK(A1809,V1809)</f>
        <v>19-0022577</v>
      </c>
      <c r="C1809" t="s">
        <v>1526</v>
      </c>
      <c r="D1809" t="s">
        <v>1527</v>
      </c>
      <c r="E1809" t="s">
        <v>84</v>
      </c>
      <c r="F1809" t="s">
        <v>1629</v>
      </c>
      <c r="G1809" s="2">
        <v>43311102</v>
      </c>
      <c r="H1809" t="s">
        <v>61</v>
      </c>
      <c r="I1809" s="3">
        <v>2297</v>
      </c>
      <c r="J1809">
        <v>20190213</v>
      </c>
      <c r="K1809" s="4">
        <v>1903</v>
      </c>
      <c r="L1809">
        <v>305550</v>
      </c>
      <c r="M1809" s="5">
        <v>1032</v>
      </c>
      <c r="N1809" t="s">
        <v>44</v>
      </c>
      <c r="O1809" t="s">
        <v>62</v>
      </c>
      <c r="P1809" t="s">
        <v>63</v>
      </c>
      <c r="Q1809" s="5">
        <v>51</v>
      </c>
      <c r="R1809" s="5">
        <v>51239</v>
      </c>
      <c r="S1809" t="s">
        <v>279</v>
      </c>
      <c r="T1809" t="s">
        <v>65</v>
      </c>
      <c r="U1809" t="s">
        <v>49</v>
      </c>
      <c r="V1809" t="s">
        <v>2347</v>
      </c>
      <c r="W1809" t="s">
        <v>51</v>
      </c>
      <c r="X1809" t="s">
        <v>52</v>
      </c>
      <c r="Y1809">
        <v>0</v>
      </c>
      <c r="Z1809" t="s">
        <v>53</v>
      </c>
      <c r="AA1809">
        <v>2019</v>
      </c>
      <c r="AB1809" t="s">
        <v>247</v>
      </c>
      <c r="AC1809" t="s">
        <v>55</v>
      </c>
      <c r="AD1809" t="s">
        <v>68</v>
      </c>
      <c r="AE1809">
        <v>1415810</v>
      </c>
      <c r="AF1809" t="s">
        <v>69</v>
      </c>
      <c r="AG1809" t="s">
        <v>58</v>
      </c>
      <c r="AH1809" t="s">
        <v>55</v>
      </c>
      <c r="AI1809" t="s">
        <v>270</v>
      </c>
    </row>
    <row r="1810" spans="1:35" x14ac:dyDescent="0.25">
      <c r="A1810" s="14" t="str">
        <f t="shared" si="28"/>
        <v>http://dodappwlsprd2.cloud.pge.com:8003/ilis_rpt/dailyeventlogdetail.jsp?odbeventlogid=19-0022315&amp;numberofmonths=24&amp;showchangehistorylog=1</v>
      </c>
      <c r="B1810" s="15" t="str">
        <f>HYPERLINK(A1810,V1810)</f>
        <v>19-0022315</v>
      </c>
      <c r="C1810" t="s">
        <v>1526</v>
      </c>
      <c r="D1810" t="s">
        <v>1527</v>
      </c>
      <c r="E1810" t="s">
        <v>84</v>
      </c>
      <c r="F1810" t="s">
        <v>1688</v>
      </c>
      <c r="G1810" s="2">
        <v>43381101</v>
      </c>
      <c r="H1810" t="s">
        <v>61</v>
      </c>
      <c r="I1810" s="3">
        <v>5097</v>
      </c>
      <c r="J1810">
        <v>20190213</v>
      </c>
      <c r="K1810" s="4">
        <v>1008</v>
      </c>
      <c r="L1810">
        <v>303457</v>
      </c>
      <c r="M1810" s="5">
        <v>1889</v>
      </c>
      <c r="N1810" t="s">
        <v>44</v>
      </c>
      <c r="O1810" t="s">
        <v>62</v>
      </c>
      <c r="P1810" t="s">
        <v>70</v>
      </c>
      <c r="Q1810" s="5">
        <v>14</v>
      </c>
      <c r="R1810" s="5">
        <v>26446</v>
      </c>
      <c r="S1810" t="s">
        <v>283</v>
      </c>
      <c r="T1810" t="s">
        <v>65</v>
      </c>
      <c r="U1810" t="s">
        <v>49</v>
      </c>
      <c r="V1810" t="s">
        <v>2348</v>
      </c>
      <c r="W1810" t="s">
        <v>51</v>
      </c>
      <c r="X1810" t="s">
        <v>52</v>
      </c>
      <c r="Y1810">
        <v>0</v>
      </c>
      <c r="Z1810" t="s">
        <v>53</v>
      </c>
      <c r="AA1810">
        <v>2019</v>
      </c>
      <c r="AB1810" t="s">
        <v>247</v>
      </c>
      <c r="AC1810" t="s">
        <v>55</v>
      </c>
      <c r="AD1810" t="s">
        <v>68</v>
      </c>
      <c r="AE1810">
        <v>1415617</v>
      </c>
      <c r="AF1810" t="s">
        <v>69</v>
      </c>
      <c r="AG1810" t="s">
        <v>58</v>
      </c>
      <c r="AH1810" t="s">
        <v>55</v>
      </c>
      <c r="AI1810" t="s">
        <v>270</v>
      </c>
    </row>
    <row r="1811" spans="1:35" x14ac:dyDescent="0.25">
      <c r="A1811" s="14" t="str">
        <f t="shared" si="28"/>
        <v>http://dodappwlsprd2.cloud.pge.com:8003/ilis_rpt/dailyeventlogdetail.jsp?odbeventlogid=19-0021840&amp;numberofmonths=24&amp;showchangehistorylog=1</v>
      </c>
      <c r="B1811" s="15" t="str">
        <f>HYPERLINK(A1811,V1811)</f>
        <v>19-0021840</v>
      </c>
      <c r="C1811" t="s">
        <v>1526</v>
      </c>
      <c r="D1811" t="s">
        <v>1527</v>
      </c>
      <c r="E1811" t="s">
        <v>84</v>
      </c>
      <c r="F1811" t="s">
        <v>1635</v>
      </c>
      <c r="G1811" s="2">
        <v>42771114</v>
      </c>
      <c r="H1811" t="s">
        <v>61</v>
      </c>
      <c r="I1811" s="3">
        <v>781</v>
      </c>
      <c r="J1811">
        <v>20190213</v>
      </c>
      <c r="K1811" s="4">
        <v>138</v>
      </c>
      <c r="L1811">
        <v>301798</v>
      </c>
      <c r="M1811" s="5">
        <v>5337</v>
      </c>
      <c r="N1811" t="s">
        <v>44</v>
      </c>
      <c r="O1811" t="s">
        <v>62</v>
      </c>
      <c r="P1811" t="s">
        <v>63</v>
      </c>
      <c r="Q1811" s="5">
        <v>21</v>
      </c>
      <c r="R1811" s="5">
        <v>112077</v>
      </c>
      <c r="S1811" t="s">
        <v>290</v>
      </c>
      <c r="T1811" t="s">
        <v>65</v>
      </c>
      <c r="U1811" t="s">
        <v>49</v>
      </c>
      <c r="V1811" t="s">
        <v>2349</v>
      </c>
      <c r="W1811" t="s">
        <v>51</v>
      </c>
      <c r="X1811" t="s">
        <v>52</v>
      </c>
      <c r="Y1811">
        <v>0</v>
      </c>
      <c r="Z1811" t="s">
        <v>53</v>
      </c>
      <c r="AA1811">
        <v>2019</v>
      </c>
      <c r="AB1811" t="s">
        <v>247</v>
      </c>
      <c r="AC1811" t="s">
        <v>55</v>
      </c>
      <c r="AD1811" t="s">
        <v>117</v>
      </c>
      <c r="AE1811">
        <v>1415289</v>
      </c>
      <c r="AF1811" t="s">
        <v>69</v>
      </c>
      <c r="AG1811" t="s">
        <v>58</v>
      </c>
      <c r="AH1811" t="s">
        <v>55</v>
      </c>
      <c r="AI1811" t="s">
        <v>270</v>
      </c>
    </row>
    <row r="1812" spans="1:35" x14ac:dyDescent="0.25">
      <c r="A1812" s="14" t="str">
        <f t="shared" si="28"/>
        <v>http://dodappwlsprd2.cloud.pge.com:8003/ilis_rpt/dailyeventlogdetail.jsp?odbeventlogid=19-0021803&amp;numberofmonths=24&amp;showchangehistorylog=1</v>
      </c>
      <c r="B1812" s="15" t="str">
        <f>HYPERLINK(A1812,V1812)</f>
        <v>19-0021803</v>
      </c>
      <c r="C1812" t="s">
        <v>1526</v>
      </c>
      <c r="D1812" t="s">
        <v>1527</v>
      </c>
      <c r="E1812" t="s">
        <v>84</v>
      </c>
      <c r="F1812" t="s">
        <v>1720</v>
      </c>
      <c r="G1812" s="2">
        <v>192171101</v>
      </c>
      <c r="H1812" t="s">
        <v>137</v>
      </c>
      <c r="I1812" s="3">
        <v>394285</v>
      </c>
      <c r="J1812">
        <v>20190213</v>
      </c>
      <c r="K1812" s="4">
        <v>326</v>
      </c>
      <c r="L1812">
        <v>302813</v>
      </c>
      <c r="M1812" s="5">
        <v>484</v>
      </c>
      <c r="N1812" t="s">
        <v>44</v>
      </c>
      <c r="O1812" t="s">
        <v>62</v>
      </c>
      <c r="P1812" t="s">
        <v>63</v>
      </c>
      <c r="Q1812" s="5">
        <v>4</v>
      </c>
      <c r="R1812" s="5">
        <v>1936</v>
      </c>
      <c r="S1812" t="s">
        <v>1878</v>
      </c>
      <c r="T1812" t="s">
        <v>65</v>
      </c>
      <c r="U1812" t="s">
        <v>66</v>
      </c>
      <c r="V1812" t="s">
        <v>2350</v>
      </c>
      <c r="W1812" t="s">
        <v>51</v>
      </c>
      <c r="X1812" t="s">
        <v>52</v>
      </c>
      <c r="Y1812">
        <v>0</v>
      </c>
      <c r="Z1812" t="s">
        <v>53</v>
      </c>
      <c r="AA1812">
        <v>2019</v>
      </c>
      <c r="AB1812" t="s">
        <v>247</v>
      </c>
      <c r="AC1812" t="s">
        <v>55</v>
      </c>
      <c r="AD1812" t="s">
        <v>167</v>
      </c>
      <c r="AE1812">
        <v>1415254</v>
      </c>
      <c r="AF1812" t="s">
        <v>69</v>
      </c>
      <c r="AG1812" t="s">
        <v>58</v>
      </c>
      <c r="AH1812" t="s">
        <v>55</v>
      </c>
      <c r="AI1812" t="s">
        <v>270</v>
      </c>
    </row>
    <row r="1813" spans="1:35" x14ac:dyDescent="0.25">
      <c r="A1813" s="14" t="str">
        <f t="shared" si="28"/>
        <v>http://dodappwlsprd2.cloud.pge.com:8003/ilis_rpt/dailyeventlogdetail.jsp?odbeventlogid=19-0023579&amp;numberofmonths=24&amp;showchangehistorylog=1</v>
      </c>
      <c r="B1813" s="15" t="str">
        <f>HYPERLINK(A1813,V1813)</f>
        <v>19-0023579</v>
      </c>
      <c r="C1813" t="s">
        <v>1526</v>
      </c>
      <c r="D1813" t="s">
        <v>1527</v>
      </c>
      <c r="E1813" t="s">
        <v>84</v>
      </c>
      <c r="F1813" t="s">
        <v>1528</v>
      </c>
      <c r="G1813" s="2">
        <v>43081101</v>
      </c>
      <c r="H1813" t="s">
        <v>61</v>
      </c>
      <c r="I1813" s="3">
        <v>7745</v>
      </c>
      <c r="J1813">
        <v>20190214</v>
      </c>
      <c r="K1813" s="4">
        <v>1414</v>
      </c>
      <c r="L1813">
        <v>309608</v>
      </c>
      <c r="M1813" s="5">
        <v>1479</v>
      </c>
      <c r="N1813" t="s">
        <v>44</v>
      </c>
      <c r="O1813" t="s">
        <v>62</v>
      </c>
      <c r="P1813" t="s">
        <v>63</v>
      </c>
      <c r="Q1813" s="5">
        <v>5</v>
      </c>
      <c r="R1813" s="5">
        <v>7395</v>
      </c>
      <c r="S1813" t="s">
        <v>332</v>
      </c>
      <c r="T1813" t="s">
        <v>65</v>
      </c>
      <c r="U1813" t="s">
        <v>49</v>
      </c>
      <c r="V1813" t="s">
        <v>2351</v>
      </c>
      <c r="W1813" t="s">
        <v>51</v>
      </c>
      <c r="X1813" t="s">
        <v>52</v>
      </c>
      <c r="Y1813">
        <v>0</v>
      </c>
      <c r="Z1813" t="s">
        <v>53</v>
      </c>
      <c r="AA1813">
        <v>2019</v>
      </c>
      <c r="AB1813" t="s">
        <v>247</v>
      </c>
      <c r="AC1813" t="s">
        <v>55</v>
      </c>
      <c r="AD1813" t="s">
        <v>68</v>
      </c>
      <c r="AE1813">
        <v>1416726</v>
      </c>
      <c r="AF1813" t="s">
        <v>69</v>
      </c>
      <c r="AG1813" t="s">
        <v>58</v>
      </c>
      <c r="AH1813" t="s">
        <v>55</v>
      </c>
      <c r="AI1813" t="s">
        <v>270</v>
      </c>
    </row>
    <row r="1814" spans="1:35" x14ac:dyDescent="0.25">
      <c r="A1814" s="14" t="str">
        <f t="shared" si="28"/>
        <v>http://dodappwlsprd2.cloud.pge.com:8003/ilis_rpt/dailyeventlogdetail.jsp?odbeventlogid=19-0022956&amp;numberofmonths=24&amp;showchangehistorylog=1</v>
      </c>
      <c r="B1814" s="15" t="str">
        <f>HYPERLINK(A1814,V1814)</f>
        <v>19-0022956</v>
      </c>
      <c r="C1814" t="s">
        <v>1526</v>
      </c>
      <c r="D1814" t="s">
        <v>1527</v>
      </c>
      <c r="E1814" t="s">
        <v>84</v>
      </c>
      <c r="F1814" t="s">
        <v>1851</v>
      </c>
      <c r="G1814" s="2">
        <v>192381102</v>
      </c>
      <c r="H1814" t="s">
        <v>61</v>
      </c>
      <c r="I1814" s="3">
        <v>1899</v>
      </c>
      <c r="J1814">
        <v>20190214</v>
      </c>
      <c r="K1814" s="4">
        <v>513</v>
      </c>
      <c r="L1814">
        <v>307177</v>
      </c>
      <c r="M1814" s="5">
        <v>392</v>
      </c>
      <c r="N1814" t="s">
        <v>44</v>
      </c>
      <c r="O1814" t="s">
        <v>62</v>
      </c>
      <c r="P1814" t="s">
        <v>70</v>
      </c>
      <c r="Q1814" s="5">
        <v>11</v>
      </c>
      <c r="R1814" s="5">
        <v>4312</v>
      </c>
      <c r="S1814" t="s">
        <v>283</v>
      </c>
      <c r="T1814" t="s">
        <v>65</v>
      </c>
      <c r="U1814" t="s">
        <v>49</v>
      </c>
      <c r="V1814" t="s">
        <v>2352</v>
      </c>
      <c r="W1814" t="s">
        <v>51</v>
      </c>
      <c r="X1814" t="s">
        <v>52</v>
      </c>
      <c r="Y1814">
        <v>0</v>
      </c>
      <c r="Z1814" t="s">
        <v>53</v>
      </c>
      <c r="AA1814">
        <v>2019</v>
      </c>
      <c r="AB1814" t="s">
        <v>247</v>
      </c>
      <c r="AC1814" t="s">
        <v>55</v>
      </c>
      <c r="AD1814" t="s">
        <v>88</v>
      </c>
      <c r="AE1814">
        <v>1416184</v>
      </c>
      <c r="AF1814" t="s">
        <v>69</v>
      </c>
      <c r="AG1814" t="s">
        <v>58</v>
      </c>
      <c r="AH1814" t="s">
        <v>55</v>
      </c>
      <c r="AI1814" t="s">
        <v>270</v>
      </c>
    </row>
    <row r="1815" spans="1:35" x14ac:dyDescent="0.25">
      <c r="A1815" s="14" t="str">
        <f t="shared" si="28"/>
        <v>http://dodappwlsprd2.cloud.pge.com:8003/ilis_rpt/dailyeventlogdetail.jsp?odbeventlogid=19-0023262&amp;numberofmonths=24&amp;showchangehistorylog=1</v>
      </c>
      <c r="B1815" s="15" t="str">
        <f>HYPERLINK(A1815,V1815)</f>
        <v>19-0023262</v>
      </c>
      <c r="C1815" t="s">
        <v>1526</v>
      </c>
      <c r="D1815" t="s">
        <v>1527</v>
      </c>
      <c r="E1815" t="s">
        <v>84</v>
      </c>
      <c r="F1815" t="s">
        <v>1530</v>
      </c>
      <c r="G1815" s="2">
        <v>42981101</v>
      </c>
      <c r="H1815" t="s">
        <v>137</v>
      </c>
      <c r="I1815" s="3">
        <v>3901</v>
      </c>
      <c r="J1815">
        <v>20190214</v>
      </c>
      <c r="K1815" s="4">
        <v>645</v>
      </c>
      <c r="L1815">
        <v>309266</v>
      </c>
      <c r="M1815" s="5">
        <v>1725</v>
      </c>
      <c r="N1815" t="s">
        <v>44</v>
      </c>
      <c r="O1815" t="s">
        <v>62</v>
      </c>
      <c r="P1815" t="s">
        <v>63</v>
      </c>
      <c r="Q1815" s="5">
        <v>21</v>
      </c>
      <c r="R1815" s="5">
        <v>36225</v>
      </c>
      <c r="S1815" t="s">
        <v>273</v>
      </c>
      <c r="T1815" t="s">
        <v>65</v>
      </c>
      <c r="U1815" t="s">
        <v>49</v>
      </c>
      <c r="V1815" t="s">
        <v>2353</v>
      </c>
      <c r="W1815" t="s">
        <v>51</v>
      </c>
      <c r="X1815" t="s">
        <v>52</v>
      </c>
      <c r="Y1815">
        <v>0</v>
      </c>
      <c r="Z1815" t="s">
        <v>53</v>
      </c>
      <c r="AA1815">
        <v>2019</v>
      </c>
      <c r="AB1815" t="s">
        <v>247</v>
      </c>
      <c r="AC1815" t="s">
        <v>55</v>
      </c>
      <c r="AD1815" t="s">
        <v>310</v>
      </c>
      <c r="AE1815">
        <v>1416452</v>
      </c>
      <c r="AF1815" t="s">
        <v>69</v>
      </c>
      <c r="AG1815" t="s">
        <v>58</v>
      </c>
      <c r="AH1815" t="s">
        <v>55</v>
      </c>
      <c r="AI1815" t="s">
        <v>55</v>
      </c>
    </row>
    <row r="1816" spans="1:35" x14ac:dyDescent="0.25">
      <c r="A1816" s="14" t="str">
        <f t="shared" si="28"/>
        <v>http://dodappwlsprd2.cloud.pge.com:8003/ilis_rpt/dailyeventlogdetail.jsp?odbeventlogid=19-0023437&amp;numberofmonths=24&amp;showchangehistorylog=1</v>
      </c>
      <c r="B1816" s="15" t="str">
        <f>HYPERLINK(A1816,V1816)</f>
        <v>19-0023437</v>
      </c>
      <c r="C1816" t="s">
        <v>1526</v>
      </c>
      <c r="D1816" t="s">
        <v>1527</v>
      </c>
      <c r="E1816" t="s">
        <v>84</v>
      </c>
      <c r="F1816" t="s">
        <v>1530</v>
      </c>
      <c r="G1816" s="2">
        <v>42981101</v>
      </c>
      <c r="H1816" t="s">
        <v>61</v>
      </c>
      <c r="I1816" s="3">
        <v>8639</v>
      </c>
      <c r="J1816">
        <v>20190214</v>
      </c>
      <c r="K1816" s="4">
        <v>805</v>
      </c>
      <c r="L1816">
        <v>307595</v>
      </c>
      <c r="M1816" s="5">
        <v>3286</v>
      </c>
      <c r="N1816" t="s">
        <v>44</v>
      </c>
      <c r="O1816" t="s">
        <v>62</v>
      </c>
      <c r="P1816" t="s">
        <v>63</v>
      </c>
      <c r="Q1816" s="5">
        <v>6</v>
      </c>
      <c r="R1816" s="5">
        <v>19716</v>
      </c>
      <c r="S1816" t="s">
        <v>279</v>
      </c>
      <c r="T1816" t="s">
        <v>65</v>
      </c>
      <c r="U1816" t="s">
        <v>49</v>
      </c>
      <c r="V1816" t="s">
        <v>2354</v>
      </c>
      <c r="W1816" t="s">
        <v>51</v>
      </c>
      <c r="X1816" t="s">
        <v>52</v>
      </c>
      <c r="Y1816">
        <v>0</v>
      </c>
      <c r="Z1816" t="s">
        <v>53</v>
      </c>
      <c r="AA1816">
        <v>2019</v>
      </c>
      <c r="AB1816" t="s">
        <v>247</v>
      </c>
      <c r="AC1816" t="s">
        <v>55</v>
      </c>
      <c r="AD1816" t="s">
        <v>68</v>
      </c>
      <c r="AE1816">
        <v>1416589</v>
      </c>
      <c r="AF1816" t="s">
        <v>69</v>
      </c>
      <c r="AG1816" t="s">
        <v>58</v>
      </c>
      <c r="AH1816" t="s">
        <v>55</v>
      </c>
      <c r="AI1816" t="s">
        <v>270</v>
      </c>
    </row>
    <row r="1817" spans="1:35" x14ac:dyDescent="0.25">
      <c r="A1817" s="14" t="str">
        <f t="shared" si="28"/>
        <v>http://dodappwlsprd2.cloud.pge.com:8003/ilis_rpt/dailyeventlogdetail.jsp?odbeventlogid=19-0023621&amp;numberofmonths=24&amp;showchangehistorylog=1</v>
      </c>
      <c r="B1817" s="15" t="str">
        <f>HYPERLINK(A1817,V1817)</f>
        <v>19-0023621</v>
      </c>
      <c r="C1817" t="s">
        <v>1526</v>
      </c>
      <c r="D1817" t="s">
        <v>1527</v>
      </c>
      <c r="E1817" t="s">
        <v>84</v>
      </c>
      <c r="F1817" t="s">
        <v>1530</v>
      </c>
      <c r="G1817" s="2">
        <v>42981101</v>
      </c>
      <c r="H1817" t="s">
        <v>42</v>
      </c>
      <c r="I1817" s="3">
        <v>1260</v>
      </c>
      <c r="J1817">
        <v>20190214</v>
      </c>
      <c r="K1817" s="4">
        <v>1843</v>
      </c>
      <c r="L1817">
        <v>310646</v>
      </c>
      <c r="M1817" s="5">
        <v>1290</v>
      </c>
      <c r="N1817" t="s">
        <v>44</v>
      </c>
      <c r="O1817" t="s">
        <v>62</v>
      </c>
      <c r="P1817" t="s">
        <v>63</v>
      </c>
      <c r="Q1817" s="5">
        <v>110</v>
      </c>
      <c r="R1817" s="5">
        <v>64164</v>
      </c>
      <c r="S1817" t="s">
        <v>279</v>
      </c>
      <c r="T1817" t="s">
        <v>65</v>
      </c>
      <c r="U1817" t="s">
        <v>49</v>
      </c>
      <c r="V1817" t="s">
        <v>2355</v>
      </c>
      <c r="W1817" t="s">
        <v>51</v>
      </c>
      <c r="X1817" t="s">
        <v>52</v>
      </c>
      <c r="Y1817">
        <v>0</v>
      </c>
      <c r="Z1817" t="s">
        <v>53</v>
      </c>
      <c r="AA1817">
        <v>2019</v>
      </c>
      <c r="AB1817" t="s">
        <v>247</v>
      </c>
      <c r="AC1817" t="s">
        <v>55</v>
      </c>
      <c r="AD1817" t="s">
        <v>88</v>
      </c>
      <c r="AE1817">
        <v>1416769</v>
      </c>
      <c r="AF1817" t="s">
        <v>69</v>
      </c>
      <c r="AG1817" t="s">
        <v>58</v>
      </c>
      <c r="AH1817" t="s">
        <v>55</v>
      </c>
      <c r="AI1817" t="s">
        <v>270</v>
      </c>
    </row>
    <row r="1818" spans="1:35" x14ac:dyDescent="0.25">
      <c r="A1818" s="14" t="str">
        <f t="shared" si="28"/>
        <v>http://dodappwlsprd2.cloud.pge.com:8003/ilis_rpt/dailyeventlogdetail.jsp?odbeventlogid=19-0022944&amp;numberofmonths=24&amp;showchangehistorylog=1</v>
      </c>
      <c r="B1818" s="15" t="str">
        <f>HYPERLINK(A1818,V1818)</f>
        <v>19-0022944</v>
      </c>
      <c r="C1818" t="s">
        <v>1526</v>
      </c>
      <c r="D1818" t="s">
        <v>1527</v>
      </c>
      <c r="E1818" t="s">
        <v>84</v>
      </c>
      <c r="F1818" t="s">
        <v>1535</v>
      </c>
      <c r="G1818" s="2">
        <v>42761101</v>
      </c>
      <c r="H1818" t="s">
        <v>61</v>
      </c>
      <c r="I1818" s="3">
        <v>2023</v>
      </c>
      <c r="J1818">
        <v>20190214</v>
      </c>
      <c r="K1818" s="4">
        <v>730</v>
      </c>
      <c r="L1818">
        <v>307400</v>
      </c>
      <c r="M1818" s="5">
        <v>1605</v>
      </c>
      <c r="N1818" t="s">
        <v>44</v>
      </c>
      <c r="O1818" t="s">
        <v>62</v>
      </c>
      <c r="P1818" t="s">
        <v>63</v>
      </c>
      <c r="Q1818" s="5">
        <v>36</v>
      </c>
      <c r="R1818" s="5">
        <v>57780</v>
      </c>
      <c r="S1818" t="s">
        <v>283</v>
      </c>
      <c r="T1818" t="s">
        <v>65</v>
      </c>
      <c r="U1818" t="s">
        <v>49</v>
      </c>
      <c r="V1818" t="s">
        <v>2356</v>
      </c>
      <c r="W1818" t="s">
        <v>51</v>
      </c>
      <c r="X1818" t="s">
        <v>52</v>
      </c>
      <c r="Y1818">
        <v>0</v>
      </c>
      <c r="Z1818" t="s">
        <v>53</v>
      </c>
      <c r="AA1818">
        <v>2019</v>
      </c>
      <c r="AB1818" t="s">
        <v>247</v>
      </c>
      <c r="AC1818" t="s">
        <v>55</v>
      </c>
      <c r="AD1818" t="s">
        <v>310</v>
      </c>
      <c r="AE1818">
        <v>1416173</v>
      </c>
      <c r="AF1818" t="s">
        <v>69</v>
      </c>
      <c r="AG1818" t="s">
        <v>58</v>
      </c>
      <c r="AH1818" t="s">
        <v>55</v>
      </c>
      <c r="AI1818" t="s">
        <v>270</v>
      </c>
    </row>
    <row r="1819" spans="1:35" x14ac:dyDescent="0.25">
      <c r="A1819" s="14" t="str">
        <f t="shared" si="28"/>
        <v>http://dodappwlsprd2.cloud.pge.com:8003/ilis_rpt/dailyeventlogdetail.jsp?odbeventlogid=19-0022972&amp;numberofmonths=24&amp;showchangehistorylog=1</v>
      </c>
      <c r="B1819" s="15" t="str">
        <f>HYPERLINK(A1819,V1819)</f>
        <v>19-0022972</v>
      </c>
      <c r="C1819" t="s">
        <v>1526</v>
      </c>
      <c r="D1819" t="s">
        <v>1527</v>
      </c>
      <c r="E1819" t="s">
        <v>84</v>
      </c>
      <c r="F1819" t="s">
        <v>1617</v>
      </c>
      <c r="G1819" s="2">
        <v>192221102</v>
      </c>
      <c r="H1819" t="s">
        <v>61</v>
      </c>
      <c r="I1819" s="3">
        <v>2595</v>
      </c>
      <c r="J1819">
        <v>20190214</v>
      </c>
      <c r="K1819" s="4">
        <v>846</v>
      </c>
      <c r="L1819">
        <v>307912</v>
      </c>
      <c r="M1819" s="5">
        <v>494</v>
      </c>
      <c r="N1819" t="s">
        <v>44</v>
      </c>
      <c r="O1819" t="s">
        <v>62</v>
      </c>
      <c r="P1819" t="s">
        <v>63</v>
      </c>
      <c r="Q1819" s="5">
        <v>1</v>
      </c>
      <c r="R1819" s="5">
        <v>494</v>
      </c>
      <c r="S1819" t="s">
        <v>283</v>
      </c>
      <c r="T1819" t="s">
        <v>150</v>
      </c>
      <c r="U1819" t="s">
        <v>49</v>
      </c>
      <c r="V1819" t="s">
        <v>2357</v>
      </c>
      <c r="W1819" t="s">
        <v>51</v>
      </c>
      <c r="X1819" t="s">
        <v>52</v>
      </c>
      <c r="Y1819">
        <v>0</v>
      </c>
      <c r="Z1819" t="s">
        <v>53</v>
      </c>
      <c r="AA1819">
        <v>2019</v>
      </c>
      <c r="AB1819" t="s">
        <v>247</v>
      </c>
      <c r="AC1819" t="s">
        <v>55</v>
      </c>
      <c r="AD1819" t="s">
        <v>68</v>
      </c>
      <c r="AE1819">
        <v>1416198</v>
      </c>
      <c r="AF1819" t="s">
        <v>152</v>
      </c>
      <c r="AG1819" t="s">
        <v>58</v>
      </c>
      <c r="AH1819" t="s">
        <v>55</v>
      </c>
      <c r="AI1819" t="s">
        <v>270</v>
      </c>
    </row>
    <row r="1820" spans="1:35" x14ac:dyDescent="0.25">
      <c r="A1820" s="14" t="str">
        <f t="shared" si="28"/>
        <v>http://dodappwlsprd2.cloud.pge.com:8003/ilis_rpt/dailyeventlogdetail.jsp?odbeventlogid=19-0023207&amp;numberofmonths=24&amp;showchangehistorylog=1</v>
      </c>
      <c r="B1820" s="15" t="str">
        <f>HYPERLINK(A1820,V1820)</f>
        <v>19-0023207</v>
      </c>
      <c r="C1820" t="s">
        <v>1526</v>
      </c>
      <c r="D1820" t="s">
        <v>1527</v>
      </c>
      <c r="E1820" t="s">
        <v>84</v>
      </c>
      <c r="F1820" t="s">
        <v>1622</v>
      </c>
      <c r="G1820" s="2">
        <v>42841111</v>
      </c>
      <c r="H1820" t="s">
        <v>61</v>
      </c>
      <c r="I1820" s="3">
        <v>8223</v>
      </c>
      <c r="J1820">
        <v>20190214</v>
      </c>
      <c r="K1820" s="4">
        <v>726</v>
      </c>
      <c r="L1820">
        <v>307384</v>
      </c>
      <c r="M1820" s="5">
        <v>3144</v>
      </c>
      <c r="N1820" t="s">
        <v>44</v>
      </c>
      <c r="O1820" t="s">
        <v>62</v>
      </c>
      <c r="P1820" t="s">
        <v>63</v>
      </c>
      <c r="Q1820" s="5">
        <v>4</v>
      </c>
      <c r="R1820" s="5">
        <v>12576</v>
      </c>
      <c r="S1820" t="s">
        <v>293</v>
      </c>
      <c r="T1820" t="s">
        <v>65</v>
      </c>
      <c r="U1820" t="s">
        <v>49</v>
      </c>
      <c r="V1820" t="s">
        <v>2358</v>
      </c>
      <c r="W1820" t="s">
        <v>51</v>
      </c>
      <c r="X1820" t="s">
        <v>52</v>
      </c>
      <c r="Y1820">
        <v>0</v>
      </c>
      <c r="Z1820" t="s">
        <v>53</v>
      </c>
      <c r="AA1820">
        <v>2019</v>
      </c>
      <c r="AB1820" t="s">
        <v>247</v>
      </c>
      <c r="AC1820" t="s">
        <v>55</v>
      </c>
      <c r="AD1820" t="s">
        <v>88</v>
      </c>
      <c r="AE1820">
        <v>1416396</v>
      </c>
      <c r="AF1820" t="s">
        <v>69</v>
      </c>
      <c r="AG1820" t="s">
        <v>58</v>
      </c>
      <c r="AH1820" t="s">
        <v>55</v>
      </c>
      <c r="AI1820" t="s">
        <v>270</v>
      </c>
    </row>
    <row r="1821" spans="1:35" x14ac:dyDescent="0.25">
      <c r="A1821" s="14" t="str">
        <f t="shared" si="28"/>
        <v>http://dodappwlsprd2.cloud.pge.com:8003/ilis_rpt/dailyeventlogdetail.jsp?odbeventlogid=19-0024370&amp;numberofmonths=24&amp;showchangehistorylog=1</v>
      </c>
      <c r="B1821" s="15" t="str">
        <f>HYPERLINK(A1821,V1821)</f>
        <v>19-0024370</v>
      </c>
      <c r="C1821" t="s">
        <v>1526</v>
      </c>
      <c r="D1821" t="s">
        <v>1527</v>
      </c>
      <c r="E1821" t="s">
        <v>84</v>
      </c>
      <c r="F1821" t="s">
        <v>1528</v>
      </c>
      <c r="G1821" s="2">
        <v>43081101</v>
      </c>
      <c r="H1821" t="s">
        <v>61</v>
      </c>
      <c r="I1821" s="3">
        <v>3151</v>
      </c>
      <c r="J1821">
        <v>20190215</v>
      </c>
      <c r="K1821" s="4">
        <v>1911</v>
      </c>
      <c r="L1821">
        <v>312909</v>
      </c>
      <c r="M1821" s="5">
        <v>1150</v>
      </c>
      <c r="N1821" t="s">
        <v>44</v>
      </c>
      <c r="O1821" t="s">
        <v>62</v>
      </c>
      <c r="P1821" t="s">
        <v>63</v>
      </c>
      <c r="Q1821" s="5">
        <v>14</v>
      </c>
      <c r="R1821" s="5">
        <v>16100</v>
      </c>
      <c r="S1821" t="s">
        <v>1498</v>
      </c>
      <c r="T1821" t="s">
        <v>65</v>
      </c>
      <c r="U1821" t="s">
        <v>49</v>
      </c>
      <c r="V1821" t="s">
        <v>2359</v>
      </c>
      <c r="W1821" t="s">
        <v>51</v>
      </c>
      <c r="X1821" t="s">
        <v>52</v>
      </c>
      <c r="Y1821">
        <v>0</v>
      </c>
      <c r="Z1821" t="s">
        <v>53</v>
      </c>
      <c r="AA1821">
        <v>2019</v>
      </c>
      <c r="AB1821" t="s">
        <v>247</v>
      </c>
      <c r="AC1821" t="s">
        <v>55</v>
      </c>
      <c r="AD1821" t="s">
        <v>88</v>
      </c>
      <c r="AE1821">
        <v>1417455</v>
      </c>
      <c r="AF1821" t="s">
        <v>69</v>
      </c>
      <c r="AG1821" t="s">
        <v>58</v>
      </c>
      <c r="AH1821" t="s">
        <v>55</v>
      </c>
      <c r="AI1821" t="s">
        <v>270</v>
      </c>
    </row>
    <row r="1822" spans="1:35" x14ac:dyDescent="0.25">
      <c r="A1822" s="14" t="str">
        <f t="shared" si="28"/>
        <v>http://dodappwlsprd2.cloud.pge.com:8003/ilis_rpt/dailyeventlogdetail.jsp?odbeventlogid=19-0024369&amp;numberofmonths=24&amp;showchangehistorylog=1</v>
      </c>
      <c r="B1822" s="15" t="str">
        <f>HYPERLINK(A1822,V1822)</f>
        <v>19-0024369</v>
      </c>
      <c r="C1822" t="s">
        <v>1526</v>
      </c>
      <c r="D1822" t="s">
        <v>1527</v>
      </c>
      <c r="E1822" t="s">
        <v>84</v>
      </c>
      <c r="F1822" t="s">
        <v>1802</v>
      </c>
      <c r="G1822" s="2">
        <v>192461101</v>
      </c>
      <c r="H1822" t="s">
        <v>61</v>
      </c>
      <c r="I1822" s="3">
        <v>6697</v>
      </c>
      <c r="J1822">
        <v>20190215</v>
      </c>
      <c r="K1822" s="4">
        <v>2225</v>
      </c>
      <c r="L1822">
        <v>313201</v>
      </c>
      <c r="M1822" s="5">
        <v>848</v>
      </c>
      <c r="N1822" t="s">
        <v>44</v>
      </c>
      <c r="O1822" t="s">
        <v>62</v>
      </c>
      <c r="P1822" t="s">
        <v>63</v>
      </c>
      <c r="Q1822" s="5">
        <v>1</v>
      </c>
      <c r="R1822" s="5">
        <v>848</v>
      </c>
      <c r="S1822" t="s">
        <v>1498</v>
      </c>
      <c r="T1822" t="s">
        <v>65</v>
      </c>
      <c r="U1822" t="s">
        <v>49</v>
      </c>
      <c r="V1822" t="s">
        <v>2360</v>
      </c>
      <c r="W1822" t="s">
        <v>51</v>
      </c>
      <c r="X1822" t="s">
        <v>52</v>
      </c>
      <c r="Y1822">
        <v>0</v>
      </c>
      <c r="Z1822" t="s">
        <v>53</v>
      </c>
      <c r="AA1822">
        <v>2019</v>
      </c>
      <c r="AB1822" t="s">
        <v>247</v>
      </c>
      <c r="AC1822" t="s">
        <v>55</v>
      </c>
      <c r="AD1822" t="s">
        <v>68</v>
      </c>
      <c r="AE1822">
        <v>1417454</v>
      </c>
      <c r="AF1822" t="s">
        <v>69</v>
      </c>
      <c r="AG1822" t="s">
        <v>58</v>
      </c>
      <c r="AH1822" t="s">
        <v>55</v>
      </c>
      <c r="AI1822" t="s">
        <v>270</v>
      </c>
    </row>
    <row r="1823" spans="1:35" x14ac:dyDescent="0.25">
      <c r="A1823" s="14" t="str">
        <f t="shared" si="28"/>
        <v>http://dodappwlsprd2.cloud.pge.com:8003/ilis_rpt/dailyeventlogdetail.jsp?odbeventlogid=19-0024050&amp;numberofmonths=24&amp;showchangehistorylog=1</v>
      </c>
      <c r="B1823" s="15" t="str">
        <f>HYPERLINK(A1823,V1823)</f>
        <v>19-0024050</v>
      </c>
      <c r="C1823" t="s">
        <v>1526</v>
      </c>
      <c r="D1823" t="s">
        <v>1527</v>
      </c>
      <c r="E1823" t="s">
        <v>84</v>
      </c>
      <c r="F1823" t="s">
        <v>1558</v>
      </c>
      <c r="G1823" s="2">
        <v>192411101</v>
      </c>
      <c r="H1823" t="s">
        <v>61</v>
      </c>
      <c r="I1823" s="3">
        <v>67185</v>
      </c>
      <c r="J1823">
        <v>20190215</v>
      </c>
      <c r="K1823" s="4">
        <v>1024</v>
      </c>
      <c r="L1823">
        <v>311845</v>
      </c>
      <c r="M1823" s="5">
        <v>1651</v>
      </c>
      <c r="N1823" t="s">
        <v>44</v>
      </c>
      <c r="O1823" t="s">
        <v>62</v>
      </c>
      <c r="P1823" t="s">
        <v>63</v>
      </c>
      <c r="Q1823" s="5">
        <v>3</v>
      </c>
      <c r="R1823" s="5">
        <v>4953</v>
      </c>
      <c r="S1823" t="s">
        <v>332</v>
      </c>
      <c r="T1823" t="s">
        <v>65</v>
      </c>
      <c r="U1823" t="s">
        <v>49</v>
      </c>
      <c r="V1823" t="s">
        <v>2361</v>
      </c>
      <c r="W1823" t="s">
        <v>51</v>
      </c>
      <c r="X1823" t="s">
        <v>52</v>
      </c>
      <c r="Y1823">
        <v>0</v>
      </c>
      <c r="Z1823" t="s">
        <v>53</v>
      </c>
      <c r="AA1823">
        <v>2019</v>
      </c>
      <c r="AB1823" t="s">
        <v>247</v>
      </c>
      <c r="AC1823" t="s">
        <v>55</v>
      </c>
      <c r="AD1823" t="s">
        <v>68</v>
      </c>
      <c r="AE1823">
        <v>1417153</v>
      </c>
      <c r="AF1823" t="s">
        <v>69</v>
      </c>
      <c r="AG1823" t="s">
        <v>58</v>
      </c>
      <c r="AH1823" t="s">
        <v>55</v>
      </c>
      <c r="AI1823" t="s">
        <v>270</v>
      </c>
    </row>
    <row r="1824" spans="1:35" x14ac:dyDescent="0.25">
      <c r="A1824" s="14" t="str">
        <f t="shared" si="28"/>
        <v>http://dodappwlsprd2.cloud.pge.com:8003/ilis_rpt/dailyeventlogdetail.jsp?odbeventlogid=19-0024262&amp;numberofmonths=24&amp;showchangehistorylog=1</v>
      </c>
      <c r="B1824" s="15" t="str">
        <f>HYPERLINK(A1824,V1824)</f>
        <v>19-0024262</v>
      </c>
      <c r="C1824" t="s">
        <v>1526</v>
      </c>
      <c r="D1824" t="s">
        <v>1527</v>
      </c>
      <c r="E1824" t="s">
        <v>84</v>
      </c>
      <c r="F1824" t="s">
        <v>1558</v>
      </c>
      <c r="G1824" s="2">
        <v>192411101</v>
      </c>
      <c r="H1824" t="s">
        <v>42</v>
      </c>
      <c r="I1824" s="3">
        <v>37498</v>
      </c>
      <c r="J1824">
        <v>20190215</v>
      </c>
      <c r="K1824" s="4">
        <v>1917</v>
      </c>
      <c r="L1824">
        <v>312684</v>
      </c>
      <c r="M1824" s="5">
        <v>1234</v>
      </c>
      <c r="N1824" t="s">
        <v>44</v>
      </c>
      <c r="O1824" t="s">
        <v>62</v>
      </c>
      <c r="P1824" t="s">
        <v>63</v>
      </c>
      <c r="Q1824" s="5">
        <v>144</v>
      </c>
      <c r="R1824" s="5">
        <v>177696</v>
      </c>
      <c r="S1824" t="s">
        <v>2362</v>
      </c>
      <c r="T1824" t="s">
        <v>65</v>
      </c>
      <c r="U1824" t="s">
        <v>49</v>
      </c>
      <c r="V1824" t="s">
        <v>2363</v>
      </c>
      <c r="W1824" t="s">
        <v>51</v>
      </c>
      <c r="X1824" t="s">
        <v>52</v>
      </c>
      <c r="Y1824">
        <v>0</v>
      </c>
      <c r="Z1824" t="s">
        <v>53</v>
      </c>
      <c r="AA1824">
        <v>2019</v>
      </c>
      <c r="AB1824" t="s">
        <v>247</v>
      </c>
      <c r="AC1824" t="s">
        <v>55</v>
      </c>
      <c r="AD1824" t="s">
        <v>68</v>
      </c>
      <c r="AE1824">
        <v>1417340</v>
      </c>
      <c r="AF1824" t="s">
        <v>69</v>
      </c>
      <c r="AG1824" t="s">
        <v>58</v>
      </c>
      <c r="AH1824" t="s">
        <v>55</v>
      </c>
      <c r="AI1824" t="s">
        <v>270</v>
      </c>
    </row>
    <row r="1825" spans="1:35" x14ac:dyDescent="0.25">
      <c r="A1825" s="14" t="str">
        <f t="shared" si="28"/>
        <v>http://dodappwlsprd2.cloud.pge.com:8003/ilis_rpt/dailyeventlogdetail.jsp?odbeventlogid=19-0024651&amp;numberofmonths=24&amp;showchangehistorylog=1</v>
      </c>
      <c r="B1825" s="15" t="str">
        <f>HYPERLINK(A1825,V1825)</f>
        <v>19-0024651</v>
      </c>
      <c r="C1825" t="s">
        <v>1526</v>
      </c>
      <c r="D1825" t="s">
        <v>1527</v>
      </c>
      <c r="E1825" t="s">
        <v>84</v>
      </c>
      <c r="F1825" t="s">
        <v>1700</v>
      </c>
      <c r="G1825" s="2">
        <v>192171103</v>
      </c>
      <c r="H1825" t="s">
        <v>265</v>
      </c>
      <c r="I1825" s="3" t="s">
        <v>2364</v>
      </c>
      <c r="J1825">
        <v>20190215</v>
      </c>
      <c r="K1825" s="4">
        <v>2133</v>
      </c>
      <c r="L1825">
        <v>314703</v>
      </c>
      <c r="M1825" s="5">
        <v>1214</v>
      </c>
      <c r="N1825" t="s">
        <v>44</v>
      </c>
      <c r="O1825" t="s">
        <v>62</v>
      </c>
      <c r="P1825" t="s">
        <v>63</v>
      </c>
      <c r="Q1825" s="5">
        <v>4</v>
      </c>
      <c r="R1825" s="5">
        <v>4856</v>
      </c>
      <c r="S1825" t="s">
        <v>396</v>
      </c>
      <c r="T1825" t="s">
        <v>65</v>
      </c>
      <c r="U1825" t="s">
        <v>49</v>
      </c>
      <c r="V1825" t="s">
        <v>2365</v>
      </c>
      <c r="W1825" t="s">
        <v>51</v>
      </c>
      <c r="X1825" t="s">
        <v>52</v>
      </c>
      <c r="Y1825">
        <v>0</v>
      </c>
      <c r="Z1825" t="s">
        <v>53</v>
      </c>
      <c r="AA1825">
        <v>2019</v>
      </c>
      <c r="AB1825" t="s">
        <v>247</v>
      </c>
      <c r="AC1825" t="s">
        <v>55</v>
      </c>
      <c r="AD1825" t="s">
        <v>68</v>
      </c>
      <c r="AE1825">
        <v>1417722</v>
      </c>
      <c r="AF1825" t="s">
        <v>69</v>
      </c>
      <c r="AG1825" t="s">
        <v>58</v>
      </c>
      <c r="AH1825" t="s">
        <v>55</v>
      </c>
      <c r="AI1825" t="s">
        <v>270</v>
      </c>
    </row>
    <row r="1826" spans="1:35" x14ac:dyDescent="0.25">
      <c r="A1826" s="14" t="str">
        <f t="shared" si="28"/>
        <v>http://dodappwlsprd2.cloud.pge.com:8003/ilis_rpt/dailyeventlogdetail.jsp?odbeventlogid=19-0024674&amp;numberofmonths=24&amp;showchangehistorylog=1</v>
      </c>
      <c r="B1826" s="15" t="str">
        <f>HYPERLINK(A1826,V1826)</f>
        <v>19-0024674</v>
      </c>
      <c r="C1826" t="s">
        <v>1526</v>
      </c>
      <c r="D1826" t="s">
        <v>1527</v>
      </c>
      <c r="E1826" t="s">
        <v>84</v>
      </c>
      <c r="F1826" t="s">
        <v>1700</v>
      </c>
      <c r="G1826" s="2">
        <v>192171103</v>
      </c>
      <c r="H1826" t="s">
        <v>61</v>
      </c>
      <c r="I1826" s="3">
        <v>5247</v>
      </c>
      <c r="J1826">
        <v>20190215</v>
      </c>
      <c r="K1826" s="4">
        <v>2133</v>
      </c>
      <c r="L1826">
        <v>314800</v>
      </c>
      <c r="M1826" s="5">
        <v>2221</v>
      </c>
      <c r="N1826" t="s">
        <v>44</v>
      </c>
      <c r="O1826" t="s">
        <v>62</v>
      </c>
      <c r="P1826" t="s">
        <v>63</v>
      </c>
      <c r="Q1826" s="5">
        <v>15</v>
      </c>
      <c r="R1826" s="5">
        <v>33315</v>
      </c>
      <c r="S1826" t="s">
        <v>396</v>
      </c>
      <c r="T1826" t="s">
        <v>65</v>
      </c>
      <c r="U1826" t="s">
        <v>49</v>
      </c>
      <c r="V1826" t="s">
        <v>2366</v>
      </c>
      <c r="W1826" t="s">
        <v>51</v>
      </c>
      <c r="X1826" t="s">
        <v>52</v>
      </c>
      <c r="Y1826">
        <v>0</v>
      </c>
      <c r="Z1826" t="s">
        <v>53</v>
      </c>
      <c r="AA1826">
        <v>2019</v>
      </c>
      <c r="AB1826" t="s">
        <v>247</v>
      </c>
      <c r="AC1826" t="s">
        <v>55</v>
      </c>
      <c r="AD1826" t="s">
        <v>68</v>
      </c>
      <c r="AE1826">
        <v>1417748</v>
      </c>
      <c r="AF1826" t="s">
        <v>69</v>
      </c>
      <c r="AG1826" t="s">
        <v>58</v>
      </c>
      <c r="AH1826" t="s">
        <v>55</v>
      </c>
      <c r="AI1826" t="s">
        <v>270</v>
      </c>
    </row>
    <row r="1827" spans="1:35" x14ac:dyDescent="0.25">
      <c r="A1827" s="14" t="str">
        <f t="shared" si="28"/>
        <v>http://dodappwlsprd2.cloud.pge.com:8003/ilis_rpt/dailyeventlogdetail.jsp?odbeventlogid=19-0024517&amp;numberofmonths=24&amp;showchangehistorylog=1</v>
      </c>
      <c r="B1827" s="15" t="str">
        <f>HYPERLINK(A1827,V1827)</f>
        <v>19-0024517</v>
      </c>
      <c r="C1827" t="s">
        <v>1526</v>
      </c>
      <c r="D1827" t="s">
        <v>1527</v>
      </c>
      <c r="E1827" t="s">
        <v>84</v>
      </c>
      <c r="F1827" t="s">
        <v>1802</v>
      </c>
      <c r="G1827" s="2">
        <v>192461101</v>
      </c>
      <c r="H1827" t="s">
        <v>42</v>
      </c>
      <c r="I1827" s="3">
        <v>11012</v>
      </c>
      <c r="J1827">
        <v>20190216</v>
      </c>
      <c r="K1827" s="4">
        <v>1124</v>
      </c>
      <c r="L1827">
        <v>314020</v>
      </c>
      <c r="M1827" s="5">
        <v>1761</v>
      </c>
      <c r="N1827" t="s">
        <v>44</v>
      </c>
      <c r="O1827" t="s">
        <v>62</v>
      </c>
      <c r="P1827" t="s">
        <v>63</v>
      </c>
      <c r="Q1827" s="5">
        <v>93</v>
      </c>
      <c r="R1827" s="5">
        <v>66199</v>
      </c>
      <c r="S1827" t="s">
        <v>283</v>
      </c>
      <c r="T1827" t="s">
        <v>65</v>
      </c>
      <c r="U1827" t="s">
        <v>49</v>
      </c>
      <c r="V1827" t="s">
        <v>2367</v>
      </c>
      <c r="W1827" t="s">
        <v>51</v>
      </c>
      <c r="X1827" t="s">
        <v>52</v>
      </c>
      <c r="Y1827">
        <v>0</v>
      </c>
      <c r="Z1827" t="s">
        <v>53</v>
      </c>
      <c r="AA1827">
        <v>2019</v>
      </c>
      <c r="AB1827" t="s">
        <v>247</v>
      </c>
      <c r="AC1827" t="s">
        <v>55</v>
      </c>
      <c r="AD1827" t="s">
        <v>68</v>
      </c>
      <c r="AE1827">
        <v>1417600</v>
      </c>
      <c r="AF1827" t="s">
        <v>69</v>
      </c>
      <c r="AG1827" t="s">
        <v>58</v>
      </c>
      <c r="AH1827" t="s">
        <v>55</v>
      </c>
      <c r="AI1827" t="s">
        <v>270</v>
      </c>
    </row>
    <row r="1828" spans="1:35" x14ac:dyDescent="0.25">
      <c r="A1828" s="14" t="str">
        <f t="shared" si="28"/>
        <v>http://dodappwlsprd2.cloud.pge.com:8003/ilis_rpt/dailyeventlogdetail.jsp?odbeventlogid=19-0024570&amp;numberofmonths=24&amp;showchangehistorylog=1</v>
      </c>
      <c r="B1828" s="15" t="str">
        <f>HYPERLINK(A1828,V1828)</f>
        <v>19-0024570</v>
      </c>
      <c r="C1828" t="s">
        <v>1526</v>
      </c>
      <c r="D1828" t="s">
        <v>1527</v>
      </c>
      <c r="E1828" t="s">
        <v>84</v>
      </c>
      <c r="F1828" t="s">
        <v>1622</v>
      </c>
      <c r="G1828" s="2">
        <v>42841111</v>
      </c>
      <c r="H1828" t="s">
        <v>42</v>
      </c>
      <c r="I1828" s="3">
        <v>445166</v>
      </c>
      <c r="J1828">
        <v>20190216</v>
      </c>
      <c r="K1828" s="4">
        <v>1154</v>
      </c>
      <c r="L1828">
        <v>314111</v>
      </c>
      <c r="M1828" s="5">
        <v>347</v>
      </c>
      <c r="N1828" t="s">
        <v>44</v>
      </c>
      <c r="O1828" t="s">
        <v>62</v>
      </c>
      <c r="P1828" t="s">
        <v>63</v>
      </c>
      <c r="Q1828" s="5">
        <v>316</v>
      </c>
      <c r="R1828" s="5">
        <v>100494</v>
      </c>
      <c r="S1828" t="s">
        <v>277</v>
      </c>
      <c r="T1828" t="s">
        <v>65</v>
      </c>
      <c r="U1828" t="s">
        <v>49</v>
      </c>
      <c r="V1828" t="s">
        <v>2368</v>
      </c>
      <c r="W1828" t="s">
        <v>51</v>
      </c>
      <c r="X1828" t="s">
        <v>52</v>
      </c>
      <c r="Y1828">
        <v>0</v>
      </c>
      <c r="Z1828" t="s">
        <v>53</v>
      </c>
      <c r="AA1828">
        <v>2019</v>
      </c>
      <c r="AB1828" t="s">
        <v>247</v>
      </c>
      <c r="AC1828" t="s">
        <v>55</v>
      </c>
      <c r="AD1828" t="s">
        <v>88</v>
      </c>
      <c r="AE1828">
        <v>1417646</v>
      </c>
      <c r="AF1828" t="s">
        <v>69</v>
      </c>
      <c r="AG1828" t="s">
        <v>58</v>
      </c>
      <c r="AH1828" t="s">
        <v>55</v>
      </c>
      <c r="AI1828" t="s">
        <v>270</v>
      </c>
    </row>
    <row r="1829" spans="1:35" x14ac:dyDescent="0.25">
      <c r="A1829" s="14" t="str">
        <f t="shared" si="28"/>
        <v>http://dodappwlsprd2.cloud.pge.com:8003/ilis_rpt/dailyeventlogdetail.jsp?odbeventlogid=19-0025194&amp;numberofmonths=24&amp;showchangehistorylog=1</v>
      </c>
      <c r="B1829" s="15" t="str">
        <f>HYPERLINK(A1829,V1829)</f>
        <v>19-0025194</v>
      </c>
      <c r="C1829" t="s">
        <v>1526</v>
      </c>
      <c r="D1829" t="s">
        <v>1527</v>
      </c>
      <c r="E1829" t="s">
        <v>84</v>
      </c>
      <c r="F1829" t="s">
        <v>1766</v>
      </c>
      <c r="G1829" s="2">
        <v>192461102</v>
      </c>
      <c r="H1829" t="s">
        <v>61</v>
      </c>
      <c r="I1829" s="3">
        <v>3463</v>
      </c>
      <c r="J1829">
        <v>20190217</v>
      </c>
      <c r="K1829" s="4">
        <v>1152</v>
      </c>
      <c r="L1829">
        <v>315780</v>
      </c>
      <c r="M1829" s="5">
        <v>238</v>
      </c>
      <c r="N1829" t="s">
        <v>44</v>
      </c>
      <c r="O1829" t="s">
        <v>62</v>
      </c>
      <c r="P1829" t="s">
        <v>63</v>
      </c>
      <c r="Q1829" s="5">
        <v>11</v>
      </c>
      <c r="R1829" s="5">
        <v>2618</v>
      </c>
      <c r="S1829" t="s">
        <v>283</v>
      </c>
      <c r="T1829" t="s">
        <v>65</v>
      </c>
      <c r="U1829" t="s">
        <v>49</v>
      </c>
      <c r="V1829" t="s">
        <v>2369</v>
      </c>
      <c r="W1829" t="s">
        <v>51</v>
      </c>
      <c r="X1829" t="s">
        <v>52</v>
      </c>
      <c r="Y1829">
        <v>0</v>
      </c>
      <c r="Z1829" t="s">
        <v>53</v>
      </c>
      <c r="AA1829">
        <v>2019</v>
      </c>
      <c r="AB1829" t="s">
        <v>247</v>
      </c>
      <c r="AC1829" t="s">
        <v>55</v>
      </c>
      <c r="AD1829" t="s">
        <v>68</v>
      </c>
      <c r="AE1829">
        <v>1418272</v>
      </c>
      <c r="AF1829" t="s">
        <v>69</v>
      </c>
      <c r="AG1829" t="s">
        <v>58</v>
      </c>
      <c r="AH1829" t="s">
        <v>55</v>
      </c>
      <c r="AI1829" t="s">
        <v>270</v>
      </c>
    </row>
    <row r="1830" spans="1:35" x14ac:dyDescent="0.25">
      <c r="A1830" s="14" t="str">
        <f t="shared" si="28"/>
        <v>http://dodappwlsprd2.cloud.pge.com:8003/ilis_rpt/dailyeventlogdetail.jsp?odbeventlogid=19-0025107&amp;numberofmonths=24&amp;showchangehistorylog=1</v>
      </c>
      <c r="B1830" s="15" t="str">
        <f>HYPERLINK(A1830,V1830)</f>
        <v>19-0025107</v>
      </c>
      <c r="C1830" t="s">
        <v>1526</v>
      </c>
      <c r="D1830" t="s">
        <v>1527</v>
      </c>
      <c r="E1830" t="s">
        <v>84</v>
      </c>
      <c r="F1830" t="s">
        <v>1612</v>
      </c>
      <c r="G1830" s="2">
        <v>192321121</v>
      </c>
      <c r="H1830" t="s">
        <v>42</v>
      </c>
      <c r="I1830" s="3">
        <v>1602</v>
      </c>
      <c r="J1830">
        <v>20190217</v>
      </c>
      <c r="K1830" s="4">
        <v>1116</v>
      </c>
      <c r="L1830">
        <v>315683</v>
      </c>
      <c r="M1830" s="5">
        <v>1594</v>
      </c>
      <c r="N1830" t="s">
        <v>44</v>
      </c>
      <c r="O1830" t="s">
        <v>62</v>
      </c>
      <c r="P1830" t="s">
        <v>63</v>
      </c>
      <c r="Q1830" s="5">
        <v>86</v>
      </c>
      <c r="R1830" s="5">
        <v>47908</v>
      </c>
      <c r="S1830" t="s">
        <v>613</v>
      </c>
      <c r="T1830" t="s">
        <v>65</v>
      </c>
      <c r="U1830" t="s">
        <v>49</v>
      </c>
      <c r="V1830" t="s">
        <v>2370</v>
      </c>
      <c r="W1830" t="s">
        <v>51</v>
      </c>
      <c r="X1830" t="s">
        <v>52</v>
      </c>
      <c r="Y1830">
        <v>0</v>
      </c>
      <c r="Z1830" t="s">
        <v>53</v>
      </c>
      <c r="AA1830">
        <v>2019</v>
      </c>
      <c r="AB1830" t="s">
        <v>247</v>
      </c>
      <c r="AC1830" t="s">
        <v>55</v>
      </c>
      <c r="AD1830" t="s">
        <v>310</v>
      </c>
      <c r="AE1830">
        <v>1418184</v>
      </c>
      <c r="AF1830" t="s">
        <v>69</v>
      </c>
      <c r="AG1830" t="s">
        <v>58</v>
      </c>
      <c r="AH1830" t="s">
        <v>55</v>
      </c>
      <c r="AI1830" t="s">
        <v>270</v>
      </c>
    </row>
    <row r="1831" spans="1:35" x14ac:dyDescent="0.25">
      <c r="A1831" s="14" t="str">
        <f t="shared" si="28"/>
        <v>http://dodappwlsprd2.cloud.pge.com:8003/ilis_rpt/dailyeventlogdetail.jsp?odbeventlogid=19-0025268&amp;numberofmonths=24&amp;showchangehistorylog=1</v>
      </c>
      <c r="B1831" s="15" t="str">
        <f>HYPERLINK(A1831,V1831)</f>
        <v>19-0025268</v>
      </c>
      <c r="C1831" t="s">
        <v>1526</v>
      </c>
      <c r="D1831" t="s">
        <v>1527</v>
      </c>
      <c r="E1831" t="s">
        <v>84</v>
      </c>
      <c r="F1831" t="s">
        <v>1558</v>
      </c>
      <c r="G1831" s="2">
        <v>192411101</v>
      </c>
      <c r="H1831" t="s">
        <v>61</v>
      </c>
      <c r="I1831" s="3">
        <v>4157</v>
      </c>
      <c r="J1831">
        <v>20190217</v>
      </c>
      <c r="K1831" s="4">
        <v>801</v>
      </c>
      <c r="L1831">
        <v>315353</v>
      </c>
      <c r="M1831" s="5">
        <v>2024</v>
      </c>
      <c r="N1831" t="s">
        <v>44</v>
      </c>
      <c r="O1831" t="s">
        <v>62</v>
      </c>
      <c r="P1831" t="s">
        <v>63</v>
      </c>
      <c r="Q1831" s="5">
        <v>6</v>
      </c>
      <c r="R1831" s="5">
        <v>12144</v>
      </c>
      <c r="S1831" t="s">
        <v>1859</v>
      </c>
      <c r="T1831" t="s">
        <v>65</v>
      </c>
      <c r="U1831" t="s">
        <v>49</v>
      </c>
      <c r="V1831" t="s">
        <v>2371</v>
      </c>
      <c r="W1831" t="s">
        <v>51</v>
      </c>
      <c r="X1831" t="s">
        <v>52</v>
      </c>
      <c r="Y1831">
        <v>0</v>
      </c>
      <c r="Z1831" t="s">
        <v>53</v>
      </c>
      <c r="AA1831">
        <v>2019</v>
      </c>
      <c r="AB1831" t="s">
        <v>247</v>
      </c>
      <c r="AC1831" t="s">
        <v>55</v>
      </c>
      <c r="AD1831" t="s">
        <v>113</v>
      </c>
      <c r="AE1831">
        <v>1418327</v>
      </c>
      <c r="AF1831" t="s">
        <v>69</v>
      </c>
      <c r="AG1831" t="s">
        <v>58</v>
      </c>
      <c r="AH1831" t="s">
        <v>55</v>
      </c>
      <c r="AI1831" t="s">
        <v>270</v>
      </c>
    </row>
    <row r="1832" spans="1:35" x14ac:dyDescent="0.25">
      <c r="A1832" s="14" t="str">
        <f t="shared" si="28"/>
        <v>http://dodappwlsprd2.cloud.pge.com:8003/ilis_rpt/dailyeventlogdetail.jsp?odbeventlogid=19-0025278&amp;numberofmonths=24&amp;showchangehistorylog=1</v>
      </c>
      <c r="B1832" s="15" t="str">
        <f>HYPERLINK(A1832,V1832)</f>
        <v>19-0025278</v>
      </c>
      <c r="C1832" t="s">
        <v>1526</v>
      </c>
      <c r="D1832" t="s">
        <v>1527</v>
      </c>
      <c r="E1832" t="s">
        <v>84</v>
      </c>
      <c r="F1832" t="s">
        <v>1819</v>
      </c>
      <c r="G1832" s="2">
        <v>192171102</v>
      </c>
      <c r="H1832" t="s">
        <v>61</v>
      </c>
      <c r="I1832" s="3">
        <v>3113</v>
      </c>
      <c r="J1832">
        <v>20190217</v>
      </c>
      <c r="K1832" s="4">
        <v>1531</v>
      </c>
      <c r="L1832">
        <v>316405</v>
      </c>
      <c r="M1832" s="5">
        <v>1415</v>
      </c>
      <c r="N1832" t="s">
        <v>44</v>
      </c>
      <c r="O1832" t="s">
        <v>62</v>
      </c>
      <c r="P1832" t="s">
        <v>63</v>
      </c>
      <c r="Q1832" s="5">
        <v>28</v>
      </c>
      <c r="R1832" s="5">
        <v>39620</v>
      </c>
      <c r="S1832" t="s">
        <v>283</v>
      </c>
      <c r="T1832" t="s">
        <v>65</v>
      </c>
      <c r="U1832" t="s">
        <v>49</v>
      </c>
      <c r="V1832" t="s">
        <v>2372</v>
      </c>
      <c r="W1832" t="s">
        <v>51</v>
      </c>
      <c r="X1832" t="s">
        <v>52</v>
      </c>
      <c r="Y1832">
        <v>0</v>
      </c>
      <c r="Z1832" t="s">
        <v>53</v>
      </c>
      <c r="AA1832">
        <v>2019</v>
      </c>
      <c r="AB1832" t="s">
        <v>247</v>
      </c>
      <c r="AC1832" t="s">
        <v>55</v>
      </c>
      <c r="AD1832" t="s">
        <v>68</v>
      </c>
      <c r="AE1832">
        <v>1418334</v>
      </c>
      <c r="AF1832" t="s">
        <v>69</v>
      </c>
      <c r="AG1832" t="s">
        <v>58</v>
      </c>
      <c r="AH1832" t="s">
        <v>55</v>
      </c>
      <c r="AI1832" t="s">
        <v>270</v>
      </c>
    </row>
    <row r="1833" spans="1:35" x14ac:dyDescent="0.25">
      <c r="A1833" s="14" t="str">
        <f t="shared" si="28"/>
        <v>http://dodappwlsprd2.cloud.pge.com:8003/ilis_rpt/dailyeventlogdetail.jsp?odbeventlogid=19-0025294&amp;numberofmonths=24&amp;showchangehistorylog=1</v>
      </c>
      <c r="B1833" s="15" t="str">
        <f>HYPERLINK(A1833,V1833)</f>
        <v>19-0025294</v>
      </c>
      <c r="C1833" t="s">
        <v>1526</v>
      </c>
      <c r="D1833" t="s">
        <v>1527</v>
      </c>
      <c r="E1833" t="s">
        <v>84</v>
      </c>
      <c r="F1833" t="s">
        <v>1700</v>
      </c>
      <c r="G1833" s="2">
        <v>192171103</v>
      </c>
      <c r="H1833" t="s">
        <v>61</v>
      </c>
      <c r="I1833" s="3">
        <v>3079</v>
      </c>
      <c r="J1833">
        <v>20190217</v>
      </c>
      <c r="K1833" s="4">
        <v>1745</v>
      </c>
      <c r="L1833">
        <v>316582</v>
      </c>
      <c r="M1833" s="5">
        <v>1281</v>
      </c>
      <c r="N1833" t="s">
        <v>44</v>
      </c>
      <c r="O1833" t="s">
        <v>62</v>
      </c>
      <c r="P1833" t="s">
        <v>63</v>
      </c>
      <c r="Q1833" s="5">
        <v>8</v>
      </c>
      <c r="R1833" s="5">
        <v>10248</v>
      </c>
      <c r="S1833" t="s">
        <v>613</v>
      </c>
      <c r="T1833" t="s">
        <v>65</v>
      </c>
      <c r="U1833" t="s">
        <v>49</v>
      </c>
      <c r="V1833" t="s">
        <v>2373</v>
      </c>
      <c r="W1833" t="s">
        <v>51</v>
      </c>
      <c r="X1833" t="s">
        <v>52</v>
      </c>
      <c r="Y1833">
        <v>0</v>
      </c>
      <c r="Z1833" t="s">
        <v>53</v>
      </c>
      <c r="AA1833">
        <v>2019</v>
      </c>
      <c r="AB1833" t="s">
        <v>247</v>
      </c>
      <c r="AC1833" t="s">
        <v>55</v>
      </c>
      <c r="AD1833" t="s">
        <v>68</v>
      </c>
      <c r="AE1833">
        <v>1418346</v>
      </c>
      <c r="AF1833" t="s">
        <v>69</v>
      </c>
      <c r="AG1833" t="s">
        <v>58</v>
      </c>
      <c r="AH1833" t="s">
        <v>55</v>
      </c>
      <c r="AI1833" t="s">
        <v>270</v>
      </c>
    </row>
    <row r="1834" spans="1:35" x14ac:dyDescent="0.25">
      <c r="A1834" s="14" t="str">
        <f t="shared" si="28"/>
        <v>http://dodappwlsprd2.cloud.pge.com:8003/ilis_rpt/dailyeventlogdetail.jsp?odbeventlogid=19-0028121&amp;numberofmonths=24&amp;showchangehistorylog=1</v>
      </c>
      <c r="B1834" s="15" t="str">
        <f>HYPERLINK(A1834,V1834)</f>
        <v>19-0028121</v>
      </c>
      <c r="C1834" t="s">
        <v>1526</v>
      </c>
      <c r="D1834" t="s">
        <v>1527</v>
      </c>
      <c r="E1834" t="s">
        <v>84</v>
      </c>
      <c r="F1834" t="s">
        <v>1528</v>
      </c>
      <c r="G1834" s="2">
        <v>43081101</v>
      </c>
      <c r="H1834" t="s">
        <v>265</v>
      </c>
      <c r="I1834" s="3">
        <v>5503</v>
      </c>
      <c r="J1834">
        <v>20190226</v>
      </c>
      <c r="K1834" s="4">
        <v>709</v>
      </c>
      <c r="L1834">
        <v>324052</v>
      </c>
      <c r="M1834" s="5">
        <v>435</v>
      </c>
      <c r="N1834" t="s">
        <v>44</v>
      </c>
      <c r="O1834" t="s">
        <v>62</v>
      </c>
      <c r="P1834" t="s">
        <v>63</v>
      </c>
      <c r="Q1834" s="5">
        <v>225</v>
      </c>
      <c r="R1834" s="5">
        <v>97875</v>
      </c>
      <c r="S1834" t="s">
        <v>283</v>
      </c>
      <c r="T1834" t="s">
        <v>65</v>
      </c>
      <c r="U1834" t="s">
        <v>49</v>
      </c>
      <c r="V1834" t="s">
        <v>2374</v>
      </c>
      <c r="W1834" t="s">
        <v>51</v>
      </c>
      <c r="X1834" t="s">
        <v>52</v>
      </c>
      <c r="Y1834">
        <v>0</v>
      </c>
      <c r="Z1834" t="s">
        <v>53</v>
      </c>
      <c r="AA1834">
        <v>2019</v>
      </c>
      <c r="AB1834" t="s">
        <v>247</v>
      </c>
      <c r="AC1834" t="s">
        <v>55</v>
      </c>
      <c r="AD1834" t="s">
        <v>113</v>
      </c>
      <c r="AE1834">
        <v>1420213</v>
      </c>
      <c r="AF1834" t="s">
        <v>69</v>
      </c>
      <c r="AG1834" t="s">
        <v>58</v>
      </c>
      <c r="AH1834" t="s">
        <v>55</v>
      </c>
      <c r="AI1834" t="s">
        <v>270</v>
      </c>
    </row>
    <row r="1835" spans="1:35" x14ac:dyDescent="0.25">
      <c r="A1835" s="14" t="str">
        <f t="shared" si="28"/>
        <v>http://dodappwlsprd2.cloud.pge.com:8003/ilis_rpt/dailyeventlogdetail.jsp?odbeventlogid=19-0028957&amp;numberofmonths=24&amp;showchangehistorylog=1</v>
      </c>
      <c r="B1835" s="15" t="str">
        <f>HYPERLINK(A1835,V1835)</f>
        <v>19-0028957</v>
      </c>
      <c r="C1835" t="s">
        <v>1526</v>
      </c>
      <c r="D1835" t="s">
        <v>1527</v>
      </c>
      <c r="E1835" t="s">
        <v>84</v>
      </c>
      <c r="F1835" t="s">
        <v>1528</v>
      </c>
      <c r="G1835" s="2">
        <v>43081101</v>
      </c>
      <c r="H1835" t="s">
        <v>61</v>
      </c>
      <c r="I1835" s="3">
        <v>8127</v>
      </c>
      <c r="J1835">
        <v>20190226</v>
      </c>
      <c r="K1835" s="4">
        <v>2333</v>
      </c>
      <c r="L1835">
        <v>326174</v>
      </c>
      <c r="M1835" s="5">
        <v>1167</v>
      </c>
      <c r="N1835" t="s">
        <v>44</v>
      </c>
      <c r="O1835" t="s">
        <v>62</v>
      </c>
      <c r="P1835" t="s">
        <v>63</v>
      </c>
      <c r="Q1835" s="5">
        <v>21</v>
      </c>
      <c r="R1835" s="5">
        <v>24507</v>
      </c>
      <c r="S1835" t="s">
        <v>283</v>
      </c>
      <c r="T1835" t="s">
        <v>65</v>
      </c>
      <c r="U1835" t="s">
        <v>49</v>
      </c>
      <c r="V1835" t="s">
        <v>2375</v>
      </c>
      <c r="W1835" t="s">
        <v>51</v>
      </c>
      <c r="X1835" t="s">
        <v>52</v>
      </c>
      <c r="Y1835">
        <v>0</v>
      </c>
      <c r="Z1835" t="s">
        <v>53</v>
      </c>
      <c r="AA1835">
        <v>2019</v>
      </c>
      <c r="AB1835" t="s">
        <v>247</v>
      </c>
      <c r="AC1835" t="s">
        <v>55</v>
      </c>
      <c r="AD1835" t="s">
        <v>113</v>
      </c>
      <c r="AE1835">
        <v>1420797</v>
      </c>
      <c r="AF1835" t="s">
        <v>69</v>
      </c>
      <c r="AG1835" t="s">
        <v>58</v>
      </c>
      <c r="AH1835" t="s">
        <v>55</v>
      </c>
      <c r="AI1835" t="s">
        <v>270</v>
      </c>
    </row>
    <row r="1836" spans="1:35" x14ac:dyDescent="0.25">
      <c r="A1836" s="14" t="str">
        <f t="shared" si="28"/>
        <v>http://dodappwlsprd2.cloud.pge.com:8003/ilis_rpt/dailyeventlogdetail.jsp?odbeventlogid=19-0029110&amp;numberofmonths=24&amp;showchangehistorylog=1</v>
      </c>
      <c r="B1836" s="15" t="str">
        <f>HYPERLINK(A1836,V1836)</f>
        <v>19-0029110</v>
      </c>
      <c r="C1836" t="s">
        <v>1526</v>
      </c>
      <c r="D1836" t="s">
        <v>1527</v>
      </c>
      <c r="E1836" t="s">
        <v>84</v>
      </c>
      <c r="F1836" t="s">
        <v>1528</v>
      </c>
      <c r="G1836" s="2">
        <v>43081101</v>
      </c>
      <c r="H1836" t="s">
        <v>61</v>
      </c>
      <c r="I1836" s="3">
        <v>5651</v>
      </c>
      <c r="J1836">
        <v>20190226</v>
      </c>
      <c r="K1836" s="4">
        <v>2213</v>
      </c>
      <c r="L1836">
        <v>325435</v>
      </c>
      <c r="M1836" s="5">
        <v>1159</v>
      </c>
      <c r="N1836" t="s">
        <v>44</v>
      </c>
      <c r="O1836" t="s">
        <v>62</v>
      </c>
      <c r="P1836" t="s">
        <v>63</v>
      </c>
      <c r="Q1836" s="5">
        <v>8</v>
      </c>
      <c r="R1836" s="5">
        <v>8906</v>
      </c>
      <c r="S1836" t="s">
        <v>283</v>
      </c>
      <c r="T1836" t="s">
        <v>65</v>
      </c>
      <c r="U1836" t="s">
        <v>49</v>
      </c>
      <c r="V1836" t="s">
        <v>2376</v>
      </c>
      <c r="W1836" t="s">
        <v>51</v>
      </c>
      <c r="X1836" t="s">
        <v>52</v>
      </c>
      <c r="Y1836">
        <v>0</v>
      </c>
      <c r="Z1836" t="s">
        <v>53</v>
      </c>
      <c r="AA1836">
        <v>2019</v>
      </c>
      <c r="AB1836" t="s">
        <v>247</v>
      </c>
      <c r="AC1836" t="s">
        <v>55</v>
      </c>
      <c r="AD1836" t="s">
        <v>68</v>
      </c>
      <c r="AE1836">
        <v>1420873</v>
      </c>
      <c r="AF1836" t="s">
        <v>69</v>
      </c>
      <c r="AG1836" t="s">
        <v>58</v>
      </c>
      <c r="AH1836" t="s">
        <v>55</v>
      </c>
      <c r="AI1836" t="s">
        <v>270</v>
      </c>
    </row>
    <row r="1837" spans="1:35" x14ac:dyDescent="0.25">
      <c r="A1837" s="14" t="str">
        <f t="shared" si="28"/>
        <v>http://dodappwlsprd2.cloud.pge.com:8003/ilis_rpt/dailyeventlogdetail.jsp?odbeventlogid=19-0028688&amp;numberofmonths=24&amp;showchangehistorylog=1</v>
      </c>
      <c r="B1837" s="15" t="str">
        <f>HYPERLINK(A1837,V1837)</f>
        <v>19-0028688</v>
      </c>
      <c r="C1837" t="s">
        <v>1526</v>
      </c>
      <c r="D1837" t="s">
        <v>1527</v>
      </c>
      <c r="E1837" t="s">
        <v>84</v>
      </c>
      <c r="F1837" t="s">
        <v>1530</v>
      </c>
      <c r="G1837" s="2">
        <v>42981101</v>
      </c>
      <c r="H1837" t="s">
        <v>265</v>
      </c>
      <c r="I1837" s="3" t="s">
        <v>2377</v>
      </c>
      <c r="J1837">
        <v>20190226</v>
      </c>
      <c r="K1837" s="4">
        <v>2255</v>
      </c>
      <c r="L1837">
        <v>325726</v>
      </c>
      <c r="M1837" s="5">
        <v>937</v>
      </c>
      <c r="N1837" t="s">
        <v>44</v>
      </c>
      <c r="O1837" t="s">
        <v>62</v>
      </c>
      <c r="P1837" t="s">
        <v>70</v>
      </c>
      <c r="Q1837" s="5">
        <v>95</v>
      </c>
      <c r="R1837" s="5">
        <v>50542</v>
      </c>
      <c r="S1837" t="s">
        <v>290</v>
      </c>
      <c r="T1837" t="s">
        <v>65</v>
      </c>
      <c r="U1837" t="s">
        <v>49</v>
      </c>
      <c r="V1837" t="s">
        <v>2378</v>
      </c>
      <c r="W1837" t="s">
        <v>51</v>
      </c>
      <c r="X1837" t="s">
        <v>52</v>
      </c>
      <c r="Y1837">
        <v>0</v>
      </c>
      <c r="Z1837" t="s">
        <v>53</v>
      </c>
      <c r="AA1837">
        <v>2019</v>
      </c>
      <c r="AB1837" t="s">
        <v>247</v>
      </c>
      <c r="AC1837" t="s">
        <v>55</v>
      </c>
      <c r="AD1837" t="s">
        <v>68</v>
      </c>
      <c r="AE1837">
        <v>1420598</v>
      </c>
      <c r="AF1837" t="s">
        <v>69</v>
      </c>
      <c r="AG1837" t="s">
        <v>58</v>
      </c>
      <c r="AH1837" t="s">
        <v>55</v>
      </c>
      <c r="AI1837" t="s">
        <v>55</v>
      </c>
    </row>
    <row r="1838" spans="1:35" x14ac:dyDescent="0.25">
      <c r="A1838" s="14" t="str">
        <f t="shared" si="28"/>
        <v>http://dodappwlsprd2.cloud.pge.com:8003/ilis_rpt/dailyeventlogdetail.jsp?odbeventlogid=19-0028724&amp;numberofmonths=24&amp;showchangehistorylog=1</v>
      </c>
      <c r="B1838" s="15" t="str">
        <f>HYPERLINK(A1838,V1838)</f>
        <v>19-0028724</v>
      </c>
      <c r="C1838" t="s">
        <v>1526</v>
      </c>
      <c r="D1838" t="s">
        <v>1527</v>
      </c>
      <c r="E1838" t="s">
        <v>84</v>
      </c>
      <c r="F1838" t="s">
        <v>1530</v>
      </c>
      <c r="G1838" s="2">
        <v>42981101</v>
      </c>
      <c r="H1838" t="s">
        <v>61</v>
      </c>
      <c r="I1838" s="3">
        <v>87163</v>
      </c>
      <c r="J1838">
        <v>20190226</v>
      </c>
      <c r="K1838" s="4">
        <v>2316</v>
      </c>
      <c r="L1838">
        <v>325565</v>
      </c>
      <c r="M1838" s="5">
        <v>969</v>
      </c>
      <c r="N1838" t="s">
        <v>44</v>
      </c>
      <c r="O1838" t="s">
        <v>62</v>
      </c>
      <c r="P1838" t="s">
        <v>63</v>
      </c>
      <c r="Q1838" s="5">
        <v>23</v>
      </c>
      <c r="R1838" s="5">
        <v>21107</v>
      </c>
      <c r="S1838" t="s">
        <v>283</v>
      </c>
      <c r="T1838" t="s">
        <v>65</v>
      </c>
      <c r="U1838" t="s">
        <v>49</v>
      </c>
      <c r="V1838" t="s">
        <v>2379</v>
      </c>
      <c r="W1838" t="s">
        <v>51</v>
      </c>
      <c r="X1838" t="s">
        <v>52</v>
      </c>
      <c r="Y1838">
        <v>0</v>
      </c>
      <c r="Z1838" t="s">
        <v>53</v>
      </c>
      <c r="AA1838">
        <v>2019</v>
      </c>
      <c r="AB1838" t="s">
        <v>247</v>
      </c>
      <c r="AC1838" t="s">
        <v>55</v>
      </c>
      <c r="AD1838" t="s">
        <v>88</v>
      </c>
      <c r="AE1838">
        <v>1420635</v>
      </c>
      <c r="AF1838" t="s">
        <v>69</v>
      </c>
      <c r="AG1838" t="s">
        <v>58</v>
      </c>
      <c r="AH1838" t="s">
        <v>55</v>
      </c>
      <c r="AI1838" t="s">
        <v>270</v>
      </c>
    </row>
    <row r="1839" spans="1:35" x14ac:dyDescent="0.25">
      <c r="A1839" s="14" t="str">
        <f t="shared" si="28"/>
        <v>http://dodappwlsprd2.cloud.pge.com:8003/ilis_rpt/dailyeventlogdetail.jsp?odbeventlogid=19-0029001&amp;numberofmonths=24&amp;showchangehistorylog=1</v>
      </c>
      <c r="B1839" s="15" t="str">
        <f>HYPERLINK(A1839,V1839)</f>
        <v>19-0029001</v>
      </c>
      <c r="C1839" t="s">
        <v>1526</v>
      </c>
      <c r="D1839" t="s">
        <v>1527</v>
      </c>
      <c r="E1839" t="s">
        <v>84</v>
      </c>
      <c r="F1839" t="s">
        <v>1530</v>
      </c>
      <c r="G1839" s="2">
        <v>42981101</v>
      </c>
      <c r="H1839" t="s">
        <v>61</v>
      </c>
      <c r="I1839" s="3">
        <v>1905</v>
      </c>
      <c r="J1839">
        <v>20190226</v>
      </c>
      <c r="K1839" s="4">
        <v>2332</v>
      </c>
      <c r="L1839">
        <v>325724</v>
      </c>
      <c r="M1839" s="5">
        <v>1157</v>
      </c>
      <c r="N1839" t="s">
        <v>44</v>
      </c>
      <c r="O1839" t="s">
        <v>62</v>
      </c>
      <c r="P1839" t="s">
        <v>63</v>
      </c>
      <c r="Q1839" s="5">
        <v>23</v>
      </c>
      <c r="R1839" s="5">
        <v>26611</v>
      </c>
      <c r="S1839" t="s">
        <v>283</v>
      </c>
      <c r="T1839" t="s">
        <v>65</v>
      </c>
      <c r="U1839" t="s">
        <v>49</v>
      </c>
      <c r="V1839" t="s">
        <v>2380</v>
      </c>
      <c r="W1839" t="s">
        <v>51</v>
      </c>
      <c r="X1839" t="s">
        <v>52</v>
      </c>
      <c r="Y1839">
        <v>0</v>
      </c>
      <c r="Z1839" t="s">
        <v>53</v>
      </c>
      <c r="AA1839">
        <v>2019</v>
      </c>
      <c r="AB1839" t="s">
        <v>247</v>
      </c>
      <c r="AC1839" t="s">
        <v>55</v>
      </c>
      <c r="AD1839" t="s">
        <v>113</v>
      </c>
      <c r="AE1839">
        <v>1420817</v>
      </c>
      <c r="AF1839" t="s">
        <v>69</v>
      </c>
      <c r="AG1839" t="s">
        <v>58</v>
      </c>
      <c r="AH1839" t="s">
        <v>55</v>
      </c>
      <c r="AI1839" t="s">
        <v>270</v>
      </c>
    </row>
    <row r="1840" spans="1:35" x14ac:dyDescent="0.25">
      <c r="A1840" s="14" t="str">
        <f t="shared" si="28"/>
        <v>http://dodappwlsprd2.cloud.pge.com:8003/ilis_rpt/dailyeventlogdetail.jsp?odbeventlogid=19-0028935&amp;numberofmonths=24&amp;showchangehistorylog=1</v>
      </c>
      <c r="B1840" s="15" t="str">
        <f>HYPERLINK(A1840,V1840)</f>
        <v>19-0028935</v>
      </c>
      <c r="C1840" t="s">
        <v>1526</v>
      </c>
      <c r="D1840" t="s">
        <v>1527</v>
      </c>
      <c r="E1840" t="s">
        <v>84</v>
      </c>
      <c r="F1840" t="s">
        <v>1535</v>
      </c>
      <c r="G1840" s="2">
        <v>42761101</v>
      </c>
      <c r="H1840" t="s">
        <v>61</v>
      </c>
      <c r="I1840" s="3">
        <v>6069</v>
      </c>
      <c r="J1840">
        <v>20190226</v>
      </c>
      <c r="K1840" s="4">
        <v>2229</v>
      </c>
      <c r="L1840">
        <v>325488</v>
      </c>
      <c r="M1840" s="5">
        <v>2181</v>
      </c>
      <c r="N1840" t="s">
        <v>44</v>
      </c>
      <c r="O1840" t="s">
        <v>62</v>
      </c>
      <c r="P1840" t="s">
        <v>63</v>
      </c>
      <c r="Q1840" s="5">
        <v>51</v>
      </c>
      <c r="R1840" s="5">
        <v>111231</v>
      </c>
      <c r="S1840" t="s">
        <v>273</v>
      </c>
      <c r="T1840" t="s">
        <v>65</v>
      </c>
      <c r="U1840" t="s">
        <v>49</v>
      </c>
      <c r="V1840" t="s">
        <v>2381</v>
      </c>
      <c r="W1840" t="s">
        <v>51</v>
      </c>
      <c r="X1840" t="s">
        <v>52</v>
      </c>
      <c r="Y1840">
        <v>0</v>
      </c>
      <c r="Z1840" t="s">
        <v>53</v>
      </c>
      <c r="AA1840">
        <v>2019</v>
      </c>
      <c r="AB1840" t="s">
        <v>247</v>
      </c>
      <c r="AC1840" t="s">
        <v>55</v>
      </c>
      <c r="AD1840" t="s">
        <v>113</v>
      </c>
      <c r="AE1840">
        <v>1420786</v>
      </c>
      <c r="AF1840" t="s">
        <v>69</v>
      </c>
      <c r="AG1840" t="s">
        <v>58</v>
      </c>
      <c r="AH1840" t="s">
        <v>55</v>
      </c>
      <c r="AI1840" t="s">
        <v>270</v>
      </c>
    </row>
    <row r="1841" spans="1:35" x14ac:dyDescent="0.25">
      <c r="A1841" s="14" t="str">
        <f t="shared" si="28"/>
        <v>http://dodappwlsprd2.cloud.pge.com:8003/ilis_rpt/dailyeventlogdetail.jsp?odbeventlogid=19-0029288&amp;numberofmonths=24&amp;showchangehistorylog=1</v>
      </c>
      <c r="B1841" s="15" t="str">
        <f>HYPERLINK(A1841,V1841)</f>
        <v>19-0029288</v>
      </c>
      <c r="C1841" t="s">
        <v>1526</v>
      </c>
      <c r="D1841" t="s">
        <v>1527</v>
      </c>
      <c r="E1841" t="s">
        <v>84</v>
      </c>
      <c r="F1841" t="s">
        <v>1535</v>
      </c>
      <c r="G1841" s="2">
        <v>42761101</v>
      </c>
      <c r="H1841" t="s">
        <v>61</v>
      </c>
      <c r="I1841" s="3">
        <v>8947</v>
      </c>
      <c r="J1841">
        <v>20190226</v>
      </c>
      <c r="K1841" s="4">
        <v>2227</v>
      </c>
      <c r="L1841">
        <v>325313</v>
      </c>
      <c r="M1841" s="5">
        <v>7982</v>
      </c>
      <c r="N1841" t="s">
        <v>44</v>
      </c>
      <c r="O1841" t="s">
        <v>62</v>
      </c>
      <c r="P1841" t="s">
        <v>63</v>
      </c>
      <c r="Q1841" s="5">
        <v>5</v>
      </c>
      <c r="R1841" s="5">
        <v>17474</v>
      </c>
      <c r="S1841" t="s">
        <v>351</v>
      </c>
      <c r="T1841" t="s">
        <v>65</v>
      </c>
      <c r="U1841" t="s">
        <v>49</v>
      </c>
      <c r="V1841" t="s">
        <v>2382</v>
      </c>
      <c r="W1841" t="s">
        <v>51</v>
      </c>
      <c r="X1841" t="s">
        <v>52</v>
      </c>
      <c r="Y1841">
        <v>0</v>
      </c>
      <c r="Z1841" t="s">
        <v>53</v>
      </c>
      <c r="AA1841">
        <v>2019</v>
      </c>
      <c r="AB1841" t="s">
        <v>247</v>
      </c>
      <c r="AC1841" t="s">
        <v>55</v>
      </c>
      <c r="AD1841" t="s">
        <v>113</v>
      </c>
      <c r="AE1841">
        <v>1421014</v>
      </c>
      <c r="AF1841" t="s">
        <v>69</v>
      </c>
      <c r="AG1841" t="s">
        <v>58</v>
      </c>
      <c r="AH1841" t="s">
        <v>55</v>
      </c>
      <c r="AI1841" t="s">
        <v>270</v>
      </c>
    </row>
    <row r="1842" spans="1:35" x14ac:dyDescent="0.25">
      <c r="A1842" s="14" t="str">
        <f t="shared" si="28"/>
        <v>http://dodappwlsprd2.cloud.pge.com:8003/ilis_rpt/dailyeventlogdetail.jsp?odbeventlogid=19-0028507&amp;numberofmonths=24&amp;showchangehistorylog=1</v>
      </c>
      <c r="B1842" s="15" t="str">
        <f>HYPERLINK(A1842,V1842)</f>
        <v>19-0028507</v>
      </c>
      <c r="C1842" t="s">
        <v>1526</v>
      </c>
      <c r="D1842" t="s">
        <v>1527</v>
      </c>
      <c r="E1842" t="s">
        <v>84</v>
      </c>
      <c r="F1842" t="s">
        <v>1538</v>
      </c>
      <c r="G1842" s="2">
        <v>42761102</v>
      </c>
      <c r="H1842" t="s">
        <v>42</v>
      </c>
      <c r="I1842" s="3">
        <v>35592</v>
      </c>
      <c r="J1842">
        <v>20190226</v>
      </c>
      <c r="K1842" s="4">
        <v>1739</v>
      </c>
      <c r="L1842">
        <v>324987</v>
      </c>
      <c r="M1842" s="5">
        <v>329</v>
      </c>
      <c r="N1842" t="s">
        <v>44</v>
      </c>
      <c r="O1842" t="s">
        <v>62</v>
      </c>
      <c r="P1842" t="s">
        <v>63</v>
      </c>
      <c r="Q1842" s="5">
        <v>537</v>
      </c>
      <c r="R1842" s="5">
        <v>82593</v>
      </c>
      <c r="S1842" t="s">
        <v>298</v>
      </c>
      <c r="T1842" t="s">
        <v>65</v>
      </c>
      <c r="U1842" t="s">
        <v>49</v>
      </c>
      <c r="V1842" t="s">
        <v>2383</v>
      </c>
      <c r="W1842" t="s">
        <v>51</v>
      </c>
      <c r="X1842" t="s">
        <v>52</v>
      </c>
      <c r="Y1842">
        <v>0</v>
      </c>
      <c r="Z1842" t="s">
        <v>53</v>
      </c>
      <c r="AA1842">
        <v>2019</v>
      </c>
      <c r="AB1842" t="s">
        <v>247</v>
      </c>
      <c r="AC1842" t="s">
        <v>55</v>
      </c>
      <c r="AD1842" t="s">
        <v>117</v>
      </c>
      <c r="AE1842">
        <v>1420414</v>
      </c>
      <c r="AF1842" t="s">
        <v>69</v>
      </c>
      <c r="AG1842" t="s">
        <v>58</v>
      </c>
      <c r="AH1842" t="s">
        <v>55</v>
      </c>
      <c r="AI1842" t="s">
        <v>270</v>
      </c>
    </row>
    <row r="1843" spans="1:35" x14ac:dyDescent="0.25">
      <c r="A1843" s="14" t="str">
        <f t="shared" si="28"/>
        <v>http://dodappwlsprd2.cloud.pge.com:8003/ilis_rpt/dailyeventlogdetail.jsp?odbeventlogid=19-0028509&amp;numberofmonths=24&amp;showchangehistorylog=1</v>
      </c>
      <c r="B1843" s="15" t="str">
        <f>HYPERLINK(A1843,V1843)</f>
        <v>19-0028509</v>
      </c>
      <c r="C1843" t="s">
        <v>1526</v>
      </c>
      <c r="D1843" t="s">
        <v>1527</v>
      </c>
      <c r="E1843" t="s">
        <v>84</v>
      </c>
      <c r="F1843" t="s">
        <v>1538</v>
      </c>
      <c r="G1843" s="2">
        <v>42761102</v>
      </c>
      <c r="H1843" t="s">
        <v>61</v>
      </c>
      <c r="I1843" s="3">
        <v>8573</v>
      </c>
      <c r="J1843">
        <v>20190226</v>
      </c>
      <c r="K1843" s="4">
        <v>1723</v>
      </c>
      <c r="L1843">
        <v>324950</v>
      </c>
      <c r="M1843" s="5">
        <v>955</v>
      </c>
      <c r="N1843" t="s">
        <v>44</v>
      </c>
      <c r="O1843" t="s">
        <v>62</v>
      </c>
      <c r="P1843" t="s">
        <v>63</v>
      </c>
      <c r="Q1843" s="5">
        <v>12</v>
      </c>
      <c r="R1843" s="5">
        <v>11460</v>
      </c>
      <c r="S1843" t="s">
        <v>283</v>
      </c>
      <c r="T1843" t="s">
        <v>65</v>
      </c>
      <c r="U1843" t="s">
        <v>66</v>
      </c>
      <c r="V1843" t="s">
        <v>2384</v>
      </c>
      <c r="W1843" t="s">
        <v>51</v>
      </c>
      <c r="X1843" t="s">
        <v>52</v>
      </c>
      <c r="Y1843">
        <v>0</v>
      </c>
      <c r="Z1843" t="s">
        <v>53</v>
      </c>
      <c r="AA1843">
        <v>2019</v>
      </c>
      <c r="AB1843" t="s">
        <v>247</v>
      </c>
      <c r="AC1843" t="s">
        <v>55</v>
      </c>
      <c r="AD1843" t="s">
        <v>68</v>
      </c>
      <c r="AE1843">
        <v>1420418</v>
      </c>
      <c r="AF1843" t="s">
        <v>69</v>
      </c>
      <c r="AG1843" t="s">
        <v>58</v>
      </c>
      <c r="AH1843" t="s">
        <v>55</v>
      </c>
      <c r="AI1843" t="s">
        <v>270</v>
      </c>
    </row>
    <row r="1844" spans="1:35" x14ac:dyDescent="0.25">
      <c r="A1844" s="14" t="str">
        <f t="shared" si="28"/>
        <v>http://dodappwlsprd2.cloud.pge.com:8003/ilis_rpt/dailyeventlogdetail.jsp?odbeventlogid=19-0028461&amp;numberofmonths=24&amp;showchangehistorylog=1</v>
      </c>
      <c r="B1844" s="15" t="str">
        <f>HYPERLINK(A1844,V1844)</f>
        <v>19-0028461</v>
      </c>
      <c r="C1844" t="s">
        <v>1526</v>
      </c>
      <c r="D1844" t="s">
        <v>1527</v>
      </c>
      <c r="E1844" t="s">
        <v>84</v>
      </c>
      <c r="F1844" t="s">
        <v>1609</v>
      </c>
      <c r="G1844" s="2">
        <v>42761104</v>
      </c>
      <c r="H1844" t="s">
        <v>61</v>
      </c>
      <c r="I1844" s="3">
        <v>3109</v>
      </c>
      <c r="J1844">
        <v>20190226</v>
      </c>
      <c r="K1844" s="4">
        <v>1423</v>
      </c>
      <c r="L1844">
        <v>324816</v>
      </c>
      <c r="M1844" s="5">
        <v>217</v>
      </c>
      <c r="N1844" t="s">
        <v>44</v>
      </c>
      <c r="O1844" t="s">
        <v>62</v>
      </c>
      <c r="P1844" t="s">
        <v>63</v>
      </c>
      <c r="Q1844" s="5">
        <v>87</v>
      </c>
      <c r="R1844" s="5">
        <v>18879</v>
      </c>
      <c r="S1844" t="s">
        <v>283</v>
      </c>
      <c r="T1844" t="s">
        <v>65</v>
      </c>
      <c r="U1844" t="s">
        <v>49</v>
      </c>
      <c r="V1844" t="s">
        <v>2385</v>
      </c>
      <c r="W1844" t="s">
        <v>51</v>
      </c>
      <c r="X1844" t="s">
        <v>52</v>
      </c>
      <c r="Y1844">
        <v>0</v>
      </c>
      <c r="Z1844" t="s">
        <v>53</v>
      </c>
      <c r="AA1844">
        <v>2019</v>
      </c>
      <c r="AB1844" t="s">
        <v>247</v>
      </c>
      <c r="AC1844" t="s">
        <v>55</v>
      </c>
      <c r="AD1844" t="s">
        <v>310</v>
      </c>
      <c r="AE1844">
        <v>1420384</v>
      </c>
      <c r="AF1844" t="s">
        <v>69</v>
      </c>
      <c r="AG1844" t="s">
        <v>58</v>
      </c>
      <c r="AH1844" t="s">
        <v>55</v>
      </c>
      <c r="AI1844" t="s">
        <v>55</v>
      </c>
    </row>
    <row r="1845" spans="1:35" x14ac:dyDescent="0.25">
      <c r="A1845" s="14" t="str">
        <f t="shared" si="28"/>
        <v>http://dodappwlsprd2.cloud.pge.com:8003/ilis_rpt/dailyeventlogdetail.jsp?odbeventlogid=19-0028598&amp;numberofmonths=24&amp;showchangehistorylog=1</v>
      </c>
      <c r="B1845" s="15" t="str">
        <f>HYPERLINK(A1845,V1845)</f>
        <v>19-0028598</v>
      </c>
      <c r="C1845" t="s">
        <v>1526</v>
      </c>
      <c r="D1845" t="s">
        <v>1527</v>
      </c>
      <c r="E1845" t="s">
        <v>84</v>
      </c>
      <c r="F1845" t="s">
        <v>1609</v>
      </c>
      <c r="G1845" s="2">
        <v>42761104</v>
      </c>
      <c r="H1845" t="s">
        <v>61</v>
      </c>
      <c r="I1845" s="3">
        <v>1757</v>
      </c>
      <c r="J1845">
        <v>20190226</v>
      </c>
      <c r="K1845" s="4">
        <v>2114</v>
      </c>
      <c r="L1845">
        <v>325303</v>
      </c>
      <c r="M1845" s="5">
        <v>2428</v>
      </c>
      <c r="N1845" t="s">
        <v>44</v>
      </c>
      <c r="O1845" t="s">
        <v>62</v>
      </c>
      <c r="P1845" t="s">
        <v>63</v>
      </c>
      <c r="Q1845" s="5">
        <v>16</v>
      </c>
      <c r="R1845" s="5">
        <v>38848</v>
      </c>
      <c r="S1845" t="s">
        <v>283</v>
      </c>
      <c r="T1845" t="s">
        <v>79</v>
      </c>
      <c r="U1845" t="s">
        <v>49</v>
      </c>
      <c r="V1845" t="s">
        <v>2386</v>
      </c>
      <c r="W1845" t="s">
        <v>51</v>
      </c>
      <c r="X1845" t="s">
        <v>52</v>
      </c>
      <c r="Y1845">
        <v>0</v>
      </c>
      <c r="Z1845" t="s">
        <v>53</v>
      </c>
      <c r="AA1845">
        <v>2019</v>
      </c>
      <c r="AB1845" t="s">
        <v>247</v>
      </c>
      <c r="AC1845" t="s">
        <v>55</v>
      </c>
      <c r="AD1845" t="s">
        <v>68</v>
      </c>
      <c r="AE1845">
        <v>1420504</v>
      </c>
      <c r="AF1845" t="s">
        <v>81</v>
      </c>
      <c r="AG1845" t="s">
        <v>58</v>
      </c>
      <c r="AH1845" t="s">
        <v>55</v>
      </c>
      <c r="AI1845" t="s">
        <v>270</v>
      </c>
    </row>
    <row r="1846" spans="1:35" x14ac:dyDescent="0.25">
      <c r="A1846" s="14" t="str">
        <f t="shared" si="28"/>
        <v>http://dodappwlsprd2.cloud.pge.com:8003/ilis_rpt/dailyeventlogdetail.jsp?odbeventlogid=19-0028503&amp;numberofmonths=24&amp;showchangehistorylog=1</v>
      </c>
      <c r="B1846" s="15" t="str">
        <f>HYPERLINK(A1846,V1846)</f>
        <v>19-0028503</v>
      </c>
      <c r="C1846" t="s">
        <v>1526</v>
      </c>
      <c r="D1846" t="s">
        <v>1527</v>
      </c>
      <c r="E1846" t="s">
        <v>84</v>
      </c>
      <c r="F1846" t="s">
        <v>1617</v>
      </c>
      <c r="G1846" s="2">
        <v>192221102</v>
      </c>
      <c r="H1846" t="s">
        <v>61</v>
      </c>
      <c r="I1846" s="3">
        <v>2529</v>
      </c>
      <c r="J1846">
        <v>20190226</v>
      </c>
      <c r="K1846" s="4">
        <v>1447</v>
      </c>
      <c r="L1846">
        <v>324701</v>
      </c>
      <c r="M1846" s="5">
        <v>1528</v>
      </c>
      <c r="N1846" t="s">
        <v>44</v>
      </c>
      <c r="O1846" t="s">
        <v>62</v>
      </c>
      <c r="P1846" t="s">
        <v>63</v>
      </c>
      <c r="Q1846" s="5">
        <v>5</v>
      </c>
      <c r="R1846" s="5">
        <v>7640</v>
      </c>
      <c r="S1846" t="s">
        <v>279</v>
      </c>
      <c r="T1846" t="s">
        <v>65</v>
      </c>
      <c r="U1846" t="s">
        <v>49</v>
      </c>
      <c r="V1846" t="s">
        <v>2387</v>
      </c>
      <c r="W1846" t="s">
        <v>51</v>
      </c>
      <c r="X1846" t="s">
        <v>52</v>
      </c>
      <c r="Y1846">
        <v>0</v>
      </c>
      <c r="Z1846" t="s">
        <v>53</v>
      </c>
      <c r="AA1846">
        <v>2019</v>
      </c>
      <c r="AB1846" t="s">
        <v>247</v>
      </c>
      <c r="AC1846" t="s">
        <v>55</v>
      </c>
      <c r="AD1846" t="s">
        <v>68</v>
      </c>
      <c r="AE1846">
        <v>1420411</v>
      </c>
      <c r="AF1846" t="s">
        <v>69</v>
      </c>
      <c r="AG1846" t="s">
        <v>58</v>
      </c>
      <c r="AH1846" t="s">
        <v>55</v>
      </c>
      <c r="AI1846" t="s">
        <v>270</v>
      </c>
    </row>
    <row r="1847" spans="1:35" x14ac:dyDescent="0.25">
      <c r="A1847" s="14" t="str">
        <f t="shared" si="28"/>
        <v>http://dodappwlsprd2.cloud.pge.com:8003/ilis_rpt/dailyeventlogdetail.jsp?odbeventlogid=19-0028126&amp;numberofmonths=24&amp;showchangehistorylog=1</v>
      </c>
      <c r="B1847" s="15" t="str">
        <f>HYPERLINK(A1847,V1847)</f>
        <v>19-0028126</v>
      </c>
      <c r="C1847" t="s">
        <v>1526</v>
      </c>
      <c r="D1847" t="s">
        <v>1527</v>
      </c>
      <c r="E1847" t="s">
        <v>84</v>
      </c>
      <c r="F1847" t="s">
        <v>1622</v>
      </c>
      <c r="G1847" s="2">
        <v>42841111</v>
      </c>
      <c r="H1847" t="s">
        <v>61</v>
      </c>
      <c r="I1847" s="3">
        <v>7461</v>
      </c>
      <c r="J1847">
        <v>20190226</v>
      </c>
      <c r="K1847" s="4">
        <v>745</v>
      </c>
      <c r="L1847">
        <v>324064</v>
      </c>
      <c r="M1847" s="5">
        <v>5825</v>
      </c>
      <c r="N1847" t="s">
        <v>44</v>
      </c>
      <c r="O1847" t="s">
        <v>62</v>
      </c>
      <c r="P1847" t="s">
        <v>63</v>
      </c>
      <c r="Q1847" s="5">
        <v>6</v>
      </c>
      <c r="R1847" s="5">
        <v>34950</v>
      </c>
      <c r="S1847" t="s">
        <v>273</v>
      </c>
      <c r="T1847" t="s">
        <v>65</v>
      </c>
      <c r="U1847" t="s">
        <v>49</v>
      </c>
      <c r="V1847" t="s">
        <v>2388</v>
      </c>
      <c r="W1847" t="s">
        <v>51</v>
      </c>
      <c r="X1847" t="s">
        <v>52</v>
      </c>
      <c r="Y1847">
        <v>0</v>
      </c>
      <c r="Z1847" t="s">
        <v>53</v>
      </c>
      <c r="AA1847">
        <v>2019</v>
      </c>
      <c r="AB1847" t="s">
        <v>247</v>
      </c>
      <c r="AC1847" t="s">
        <v>55</v>
      </c>
      <c r="AD1847" t="s">
        <v>113</v>
      </c>
      <c r="AE1847">
        <v>1420215</v>
      </c>
      <c r="AF1847" t="s">
        <v>69</v>
      </c>
      <c r="AG1847" t="s">
        <v>58</v>
      </c>
      <c r="AH1847" t="s">
        <v>55</v>
      </c>
      <c r="AI1847" t="s">
        <v>270</v>
      </c>
    </row>
    <row r="1848" spans="1:35" x14ac:dyDescent="0.25">
      <c r="A1848" s="14" t="str">
        <f t="shared" si="28"/>
        <v>http://dodappwlsprd2.cloud.pge.com:8003/ilis_rpt/dailyeventlogdetail.jsp?odbeventlogid=19-0028161&amp;numberofmonths=24&amp;showchangehistorylog=1</v>
      </c>
      <c r="B1848" s="15" t="str">
        <f>HYPERLINK(A1848,V1848)</f>
        <v>19-0028161</v>
      </c>
      <c r="C1848" t="s">
        <v>1526</v>
      </c>
      <c r="D1848" t="s">
        <v>1527</v>
      </c>
      <c r="E1848" t="s">
        <v>84</v>
      </c>
      <c r="F1848" t="s">
        <v>1629</v>
      </c>
      <c r="G1848" s="2">
        <v>43311102</v>
      </c>
      <c r="H1848" t="s">
        <v>61</v>
      </c>
      <c r="I1848" s="3">
        <v>92677</v>
      </c>
      <c r="J1848">
        <v>20190226</v>
      </c>
      <c r="K1848" s="4">
        <v>817</v>
      </c>
      <c r="L1848">
        <v>324061</v>
      </c>
      <c r="M1848" s="5">
        <v>605</v>
      </c>
      <c r="N1848" t="s">
        <v>44</v>
      </c>
      <c r="O1848" t="s">
        <v>62</v>
      </c>
      <c r="P1848" t="s">
        <v>63</v>
      </c>
      <c r="Q1848" s="5">
        <v>4</v>
      </c>
      <c r="R1848" s="5">
        <v>2420</v>
      </c>
      <c r="S1848" t="s">
        <v>293</v>
      </c>
      <c r="T1848" t="s">
        <v>65</v>
      </c>
      <c r="U1848" t="s">
        <v>49</v>
      </c>
      <c r="V1848" t="s">
        <v>2389</v>
      </c>
      <c r="W1848" t="s">
        <v>51</v>
      </c>
      <c r="X1848" t="s">
        <v>52</v>
      </c>
      <c r="Y1848">
        <v>0</v>
      </c>
      <c r="Z1848" t="s">
        <v>53</v>
      </c>
      <c r="AA1848">
        <v>2019</v>
      </c>
      <c r="AB1848" t="s">
        <v>247</v>
      </c>
      <c r="AC1848" t="s">
        <v>55</v>
      </c>
      <c r="AD1848" t="s">
        <v>113</v>
      </c>
      <c r="AE1848">
        <v>1420241</v>
      </c>
      <c r="AF1848" t="s">
        <v>69</v>
      </c>
      <c r="AG1848" t="s">
        <v>58</v>
      </c>
      <c r="AH1848" t="s">
        <v>55</v>
      </c>
      <c r="AI1848" t="s">
        <v>270</v>
      </c>
    </row>
    <row r="1849" spans="1:35" x14ac:dyDescent="0.25">
      <c r="A1849" s="14" t="str">
        <f t="shared" si="28"/>
        <v>http://dodappwlsprd2.cloud.pge.com:8003/ilis_rpt/dailyeventlogdetail.jsp?odbeventlogid=19-0028170&amp;numberofmonths=24&amp;showchangehistorylog=1</v>
      </c>
      <c r="B1849" s="15" t="str">
        <f>HYPERLINK(A1849,V1849)</f>
        <v>19-0028170</v>
      </c>
      <c r="C1849" t="s">
        <v>1526</v>
      </c>
      <c r="D1849" t="s">
        <v>1527</v>
      </c>
      <c r="E1849" t="s">
        <v>84</v>
      </c>
      <c r="F1849" t="s">
        <v>1714</v>
      </c>
      <c r="G1849" s="2">
        <v>42601101</v>
      </c>
      <c r="H1849" t="s">
        <v>61</v>
      </c>
      <c r="I1849" s="3">
        <v>4687</v>
      </c>
      <c r="J1849">
        <v>20190226</v>
      </c>
      <c r="K1849" s="4">
        <v>731</v>
      </c>
      <c r="L1849">
        <v>323924</v>
      </c>
      <c r="M1849" s="5">
        <v>295</v>
      </c>
      <c r="N1849" t="s">
        <v>44</v>
      </c>
      <c r="O1849" t="s">
        <v>62</v>
      </c>
      <c r="P1849" t="s">
        <v>63</v>
      </c>
      <c r="Q1849" s="5">
        <v>25</v>
      </c>
      <c r="R1849" s="5">
        <v>7375</v>
      </c>
      <c r="S1849" t="s">
        <v>277</v>
      </c>
      <c r="T1849" t="s">
        <v>65</v>
      </c>
      <c r="U1849" t="s">
        <v>49</v>
      </c>
      <c r="V1849" t="s">
        <v>2390</v>
      </c>
      <c r="W1849" t="s">
        <v>51</v>
      </c>
      <c r="X1849" t="s">
        <v>52</v>
      </c>
      <c r="Y1849">
        <v>0</v>
      </c>
      <c r="Z1849" t="s">
        <v>53</v>
      </c>
      <c r="AA1849">
        <v>2019</v>
      </c>
      <c r="AB1849" t="s">
        <v>247</v>
      </c>
      <c r="AC1849" t="s">
        <v>55</v>
      </c>
      <c r="AD1849" t="s">
        <v>113</v>
      </c>
      <c r="AE1849">
        <v>1420248</v>
      </c>
      <c r="AF1849" t="s">
        <v>69</v>
      </c>
      <c r="AG1849" t="s">
        <v>58</v>
      </c>
      <c r="AH1849" t="s">
        <v>55</v>
      </c>
      <c r="AI1849" t="s">
        <v>270</v>
      </c>
    </row>
    <row r="1850" spans="1:35" x14ac:dyDescent="0.25">
      <c r="A1850" s="14" t="str">
        <f t="shared" si="28"/>
        <v>http://dodappwlsprd2.cloud.pge.com:8003/ilis_rpt/dailyeventlogdetail.jsp?odbeventlogid=19-0028100&amp;numberofmonths=24&amp;showchangehistorylog=1</v>
      </c>
      <c r="B1850" s="15" t="str">
        <f>HYPERLINK(A1850,V1850)</f>
        <v>19-0028100</v>
      </c>
      <c r="C1850" t="s">
        <v>1526</v>
      </c>
      <c r="D1850" t="s">
        <v>1527</v>
      </c>
      <c r="E1850" t="s">
        <v>84</v>
      </c>
      <c r="F1850" t="s">
        <v>1553</v>
      </c>
      <c r="G1850" s="2">
        <v>42871101</v>
      </c>
      <c r="H1850" t="s">
        <v>61</v>
      </c>
      <c r="I1850" s="3">
        <v>773</v>
      </c>
      <c r="J1850">
        <v>20190226</v>
      </c>
      <c r="K1850" s="4">
        <v>627</v>
      </c>
      <c r="L1850">
        <v>323875</v>
      </c>
      <c r="M1850" s="5">
        <v>414</v>
      </c>
      <c r="N1850" t="s">
        <v>44</v>
      </c>
      <c r="O1850" t="s">
        <v>62</v>
      </c>
      <c r="P1850" t="s">
        <v>63</v>
      </c>
      <c r="Q1850" s="5">
        <v>10</v>
      </c>
      <c r="R1850" s="5">
        <v>1342</v>
      </c>
      <c r="S1850" t="s">
        <v>283</v>
      </c>
      <c r="T1850" t="s">
        <v>65</v>
      </c>
      <c r="U1850" t="s">
        <v>49</v>
      </c>
      <c r="V1850" t="s">
        <v>2391</v>
      </c>
      <c r="W1850" t="s">
        <v>51</v>
      </c>
      <c r="X1850" t="s">
        <v>52</v>
      </c>
      <c r="Y1850">
        <v>0</v>
      </c>
      <c r="Z1850" t="s">
        <v>53</v>
      </c>
      <c r="AA1850">
        <v>2019</v>
      </c>
      <c r="AB1850" t="s">
        <v>247</v>
      </c>
      <c r="AC1850" t="s">
        <v>55</v>
      </c>
      <c r="AD1850" t="s">
        <v>68</v>
      </c>
      <c r="AE1850">
        <v>1420199</v>
      </c>
      <c r="AF1850" t="s">
        <v>69</v>
      </c>
      <c r="AG1850" t="s">
        <v>58</v>
      </c>
      <c r="AH1850" t="s">
        <v>55</v>
      </c>
      <c r="AI1850" t="s">
        <v>270</v>
      </c>
    </row>
    <row r="1851" spans="1:35" x14ac:dyDescent="0.25">
      <c r="A1851" s="14" t="str">
        <f t="shared" si="28"/>
        <v>http://dodappwlsprd2.cloud.pge.com:8003/ilis_rpt/dailyeventlogdetail.jsp?odbeventlogid=19-0028252&amp;numberofmonths=24&amp;showchangehistorylog=1</v>
      </c>
      <c r="B1851" s="15" t="str">
        <f>HYPERLINK(A1851,V1851)</f>
        <v>19-0028252</v>
      </c>
      <c r="C1851" t="s">
        <v>1526</v>
      </c>
      <c r="D1851" t="s">
        <v>1527</v>
      </c>
      <c r="E1851" t="s">
        <v>40</v>
      </c>
      <c r="F1851" t="s">
        <v>1720</v>
      </c>
      <c r="G1851" s="2">
        <v>192171101</v>
      </c>
      <c r="H1851" t="s">
        <v>61</v>
      </c>
      <c r="I1851" s="3">
        <v>8247</v>
      </c>
      <c r="J1851">
        <v>20190226</v>
      </c>
      <c r="K1851" s="4">
        <v>1121</v>
      </c>
      <c r="L1851">
        <v>324322</v>
      </c>
      <c r="M1851" s="5">
        <v>149</v>
      </c>
      <c r="N1851" t="s">
        <v>44</v>
      </c>
      <c r="O1851" t="s">
        <v>62</v>
      </c>
      <c r="P1851" t="s">
        <v>63</v>
      </c>
      <c r="Q1851" s="5">
        <v>2</v>
      </c>
      <c r="R1851" s="5">
        <v>298</v>
      </c>
      <c r="S1851" t="s">
        <v>290</v>
      </c>
      <c r="T1851" t="s">
        <v>79</v>
      </c>
      <c r="U1851" t="s">
        <v>49</v>
      </c>
      <c r="V1851" t="s">
        <v>2392</v>
      </c>
      <c r="W1851" t="s">
        <v>51</v>
      </c>
      <c r="X1851" t="s">
        <v>52</v>
      </c>
      <c r="Y1851">
        <v>0</v>
      </c>
      <c r="Z1851" t="s">
        <v>53</v>
      </c>
      <c r="AA1851">
        <v>2019</v>
      </c>
      <c r="AB1851" t="s">
        <v>247</v>
      </c>
      <c r="AC1851" t="s">
        <v>55</v>
      </c>
      <c r="AD1851" t="s">
        <v>113</v>
      </c>
      <c r="AE1851">
        <v>1420288</v>
      </c>
      <c r="AF1851" t="s">
        <v>81</v>
      </c>
      <c r="AG1851" t="s">
        <v>58</v>
      </c>
      <c r="AH1851" t="s">
        <v>55</v>
      </c>
      <c r="AI1851" t="s">
        <v>270</v>
      </c>
    </row>
    <row r="1852" spans="1:35" x14ac:dyDescent="0.25">
      <c r="A1852" s="14" t="str">
        <f t="shared" si="28"/>
        <v>http://dodappwlsprd2.cloud.pge.com:8003/ilis_rpt/dailyeventlogdetail.jsp?odbeventlogid=19-0028550&amp;numberofmonths=24&amp;showchangehistorylog=1</v>
      </c>
      <c r="B1852" s="15" t="str">
        <f>HYPERLINK(A1852,V1852)</f>
        <v>19-0028550</v>
      </c>
      <c r="C1852" t="s">
        <v>1526</v>
      </c>
      <c r="D1852" t="s">
        <v>1527</v>
      </c>
      <c r="E1852" t="s">
        <v>84</v>
      </c>
      <c r="F1852" t="s">
        <v>1819</v>
      </c>
      <c r="G1852" s="2">
        <v>192171102</v>
      </c>
      <c r="H1852" t="s">
        <v>42</v>
      </c>
      <c r="I1852" s="3">
        <v>3090</v>
      </c>
      <c r="J1852">
        <v>20190226</v>
      </c>
      <c r="K1852" s="4">
        <v>1931</v>
      </c>
      <c r="L1852">
        <v>325167</v>
      </c>
      <c r="M1852" s="5">
        <v>1424</v>
      </c>
      <c r="N1852" t="s">
        <v>44</v>
      </c>
      <c r="O1852" t="s">
        <v>62</v>
      </c>
      <c r="P1852" t="s">
        <v>63</v>
      </c>
      <c r="Q1852" s="5">
        <v>48</v>
      </c>
      <c r="R1852" s="5">
        <v>68352</v>
      </c>
      <c r="S1852" t="s">
        <v>279</v>
      </c>
      <c r="T1852" t="s">
        <v>65</v>
      </c>
      <c r="U1852" t="s">
        <v>49</v>
      </c>
      <c r="V1852" t="s">
        <v>2393</v>
      </c>
      <c r="W1852" t="s">
        <v>51</v>
      </c>
      <c r="X1852" t="s">
        <v>52</v>
      </c>
      <c r="Y1852">
        <v>0</v>
      </c>
      <c r="Z1852" t="s">
        <v>53</v>
      </c>
      <c r="AA1852">
        <v>2019</v>
      </c>
      <c r="AB1852" t="s">
        <v>247</v>
      </c>
      <c r="AC1852" t="s">
        <v>55</v>
      </c>
      <c r="AD1852" t="s">
        <v>68</v>
      </c>
      <c r="AE1852">
        <v>1420455</v>
      </c>
      <c r="AF1852" t="s">
        <v>69</v>
      </c>
      <c r="AG1852" t="s">
        <v>58</v>
      </c>
      <c r="AH1852" t="s">
        <v>55</v>
      </c>
      <c r="AI1852" t="s">
        <v>270</v>
      </c>
    </row>
    <row r="1853" spans="1:35" x14ac:dyDescent="0.25">
      <c r="A1853" s="14" t="str">
        <f t="shared" si="28"/>
        <v>http://dodappwlsprd2.cloud.pge.com:8003/ilis_rpt/dailyeventlogdetail.jsp?odbeventlogid=19-0029138&amp;numberofmonths=24&amp;showchangehistorylog=1</v>
      </c>
      <c r="B1853" s="15" t="str">
        <f>HYPERLINK(A1853,V1853)</f>
        <v>19-0029138</v>
      </c>
      <c r="C1853" t="s">
        <v>1526</v>
      </c>
      <c r="D1853" t="s">
        <v>1527</v>
      </c>
      <c r="E1853" t="s">
        <v>84</v>
      </c>
      <c r="F1853" t="s">
        <v>1571</v>
      </c>
      <c r="G1853" s="2">
        <v>42861101</v>
      </c>
      <c r="H1853" t="s">
        <v>61</v>
      </c>
      <c r="I1853" s="3">
        <v>6073</v>
      </c>
      <c r="J1853">
        <v>20190227</v>
      </c>
      <c r="K1853" s="4">
        <v>1037</v>
      </c>
      <c r="L1853">
        <v>326844</v>
      </c>
      <c r="M1853" s="5">
        <v>1590</v>
      </c>
      <c r="N1853" t="s">
        <v>44</v>
      </c>
      <c r="O1853" t="s">
        <v>62</v>
      </c>
      <c r="P1853" t="s">
        <v>63</v>
      </c>
      <c r="Q1853" s="5">
        <v>18</v>
      </c>
      <c r="R1853" s="5">
        <v>25471</v>
      </c>
      <c r="S1853" t="s">
        <v>356</v>
      </c>
      <c r="T1853" t="s">
        <v>65</v>
      </c>
      <c r="U1853" t="s">
        <v>49</v>
      </c>
      <c r="V1853" t="s">
        <v>2394</v>
      </c>
      <c r="W1853" t="s">
        <v>51</v>
      </c>
      <c r="X1853" t="s">
        <v>52</v>
      </c>
      <c r="Y1853">
        <v>0</v>
      </c>
      <c r="Z1853" t="s">
        <v>53</v>
      </c>
      <c r="AA1853">
        <v>2019</v>
      </c>
      <c r="AB1853" t="s">
        <v>247</v>
      </c>
      <c r="AC1853" t="s">
        <v>55</v>
      </c>
      <c r="AD1853" t="s">
        <v>68</v>
      </c>
      <c r="AE1853">
        <v>1420891</v>
      </c>
      <c r="AF1853" t="s">
        <v>69</v>
      </c>
      <c r="AG1853" t="s">
        <v>58</v>
      </c>
      <c r="AH1853" t="s">
        <v>55</v>
      </c>
      <c r="AI1853" t="s">
        <v>270</v>
      </c>
    </row>
    <row r="1854" spans="1:35" x14ac:dyDescent="0.25">
      <c r="A1854" s="14" t="str">
        <f t="shared" si="28"/>
        <v>http://dodappwlsprd2.cloud.pge.com:8003/ilis_rpt/dailyeventlogdetail.jsp?odbeventlogid=19-0029014&amp;numberofmonths=24&amp;showchangehistorylog=1</v>
      </c>
      <c r="B1854" s="15" t="str">
        <f>HYPERLINK(A1854,V1854)</f>
        <v>19-0029014</v>
      </c>
      <c r="C1854" t="s">
        <v>1526</v>
      </c>
      <c r="D1854" t="s">
        <v>1527</v>
      </c>
      <c r="E1854" t="s">
        <v>84</v>
      </c>
      <c r="F1854" t="s">
        <v>1528</v>
      </c>
      <c r="G1854" s="2">
        <v>43081101</v>
      </c>
      <c r="H1854" t="s">
        <v>61</v>
      </c>
      <c r="I1854" s="3">
        <v>7341</v>
      </c>
      <c r="J1854">
        <v>20190227</v>
      </c>
      <c r="K1854" s="4">
        <v>224</v>
      </c>
      <c r="L1854">
        <v>326677</v>
      </c>
      <c r="M1854" s="5">
        <v>1074</v>
      </c>
      <c r="N1854" t="s">
        <v>44</v>
      </c>
      <c r="O1854" t="s">
        <v>62</v>
      </c>
      <c r="P1854" t="s">
        <v>63</v>
      </c>
      <c r="Q1854" s="5">
        <v>4</v>
      </c>
      <c r="R1854" s="5">
        <v>4296</v>
      </c>
      <c r="S1854" t="s">
        <v>283</v>
      </c>
      <c r="T1854" t="s">
        <v>65</v>
      </c>
      <c r="U1854" t="s">
        <v>49</v>
      </c>
      <c r="V1854" t="s">
        <v>2395</v>
      </c>
      <c r="W1854" t="s">
        <v>51</v>
      </c>
      <c r="X1854" t="s">
        <v>52</v>
      </c>
      <c r="Y1854">
        <v>0</v>
      </c>
      <c r="Z1854" t="s">
        <v>53</v>
      </c>
      <c r="AA1854">
        <v>2019</v>
      </c>
      <c r="AB1854" t="s">
        <v>247</v>
      </c>
      <c r="AC1854" t="s">
        <v>55</v>
      </c>
      <c r="AD1854" t="s">
        <v>113</v>
      </c>
      <c r="AE1854">
        <v>1420823</v>
      </c>
      <c r="AF1854" t="s">
        <v>69</v>
      </c>
      <c r="AG1854" t="s">
        <v>58</v>
      </c>
      <c r="AH1854" t="s">
        <v>55</v>
      </c>
      <c r="AI1854" t="s">
        <v>270</v>
      </c>
    </row>
    <row r="1855" spans="1:35" x14ac:dyDescent="0.25">
      <c r="A1855" s="14" t="str">
        <f t="shared" si="28"/>
        <v>http://dodappwlsprd2.cloud.pge.com:8003/ilis_rpt/dailyeventlogdetail.jsp?odbeventlogid=19-0028962&amp;numberofmonths=24&amp;showchangehistorylog=1</v>
      </c>
      <c r="B1855" s="15" t="str">
        <f>HYPERLINK(A1855,V1855)</f>
        <v>19-0028962</v>
      </c>
      <c r="C1855" t="s">
        <v>1526</v>
      </c>
      <c r="D1855" t="s">
        <v>1527</v>
      </c>
      <c r="E1855" t="s">
        <v>84</v>
      </c>
      <c r="F1855" t="s">
        <v>1530</v>
      </c>
      <c r="G1855" s="2">
        <v>42981101</v>
      </c>
      <c r="H1855" t="s">
        <v>61</v>
      </c>
      <c r="I1855" s="3">
        <v>5233</v>
      </c>
      <c r="J1855">
        <v>20190227</v>
      </c>
      <c r="K1855" s="4">
        <v>4</v>
      </c>
      <c r="L1855">
        <v>325930</v>
      </c>
      <c r="M1855" s="5">
        <v>2135</v>
      </c>
      <c r="N1855" t="s">
        <v>44</v>
      </c>
      <c r="O1855" t="s">
        <v>62</v>
      </c>
      <c r="P1855" t="s">
        <v>63</v>
      </c>
      <c r="Q1855" s="5">
        <v>40</v>
      </c>
      <c r="R1855" s="5">
        <v>32399</v>
      </c>
      <c r="S1855" t="s">
        <v>283</v>
      </c>
      <c r="T1855" t="s">
        <v>65</v>
      </c>
      <c r="U1855" t="s">
        <v>49</v>
      </c>
      <c r="V1855" t="s">
        <v>2396</v>
      </c>
      <c r="W1855" t="s">
        <v>51</v>
      </c>
      <c r="X1855" t="s">
        <v>52</v>
      </c>
      <c r="Y1855">
        <v>0</v>
      </c>
      <c r="Z1855" t="s">
        <v>53</v>
      </c>
      <c r="AA1855">
        <v>2019</v>
      </c>
      <c r="AB1855" t="s">
        <v>247</v>
      </c>
      <c r="AC1855" t="s">
        <v>55</v>
      </c>
      <c r="AD1855" t="s">
        <v>113</v>
      </c>
      <c r="AE1855">
        <v>1420801</v>
      </c>
      <c r="AF1855" t="s">
        <v>69</v>
      </c>
      <c r="AG1855" t="s">
        <v>58</v>
      </c>
      <c r="AH1855" t="s">
        <v>55</v>
      </c>
      <c r="AI1855" t="s">
        <v>270</v>
      </c>
    </row>
    <row r="1856" spans="1:35" x14ac:dyDescent="0.25">
      <c r="A1856" s="14" t="str">
        <f t="shared" si="28"/>
        <v>http://dodappwlsprd2.cloud.pge.com:8003/ilis_rpt/dailyeventlogdetail.jsp?odbeventlogid=19-0029004&amp;numberofmonths=24&amp;showchangehistorylog=1</v>
      </c>
      <c r="B1856" s="15" t="str">
        <f>HYPERLINK(A1856,V1856)</f>
        <v>19-0029004</v>
      </c>
      <c r="C1856" t="s">
        <v>1526</v>
      </c>
      <c r="D1856" t="s">
        <v>1527</v>
      </c>
      <c r="E1856" t="s">
        <v>84</v>
      </c>
      <c r="F1856" t="s">
        <v>1622</v>
      </c>
      <c r="G1856" s="2">
        <v>42841111</v>
      </c>
      <c r="H1856" t="s">
        <v>61</v>
      </c>
      <c r="I1856" s="3">
        <v>4451</v>
      </c>
      <c r="J1856">
        <v>20190227</v>
      </c>
      <c r="K1856" s="4">
        <v>321</v>
      </c>
      <c r="L1856">
        <v>326234</v>
      </c>
      <c r="M1856" s="5">
        <v>2327</v>
      </c>
      <c r="N1856" t="s">
        <v>44</v>
      </c>
      <c r="O1856" t="s">
        <v>62</v>
      </c>
      <c r="P1856" t="s">
        <v>70</v>
      </c>
      <c r="Q1856" s="5">
        <v>7</v>
      </c>
      <c r="R1856" s="5">
        <v>16289</v>
      </c>
      <c r="S1856" t="s">
        <v>396</v>
      </c>
      <c r="T1856" t="s">
        <v>65</v>
      </c>
      <c r="U1856" t="s">
        <v>49</v>
      </c>
      <c r="V1856" t="s">
        <v>2397</v>
      </c>
      <c r="W1856" t="s">
        <v>51</v>
      </c>
      <c r="X1856" t="s">
        <v>52</v>
      </c>
      <c r="Y1856">
        <v>0</v>
      </c>
      <c r="Z1856" t="s">
        <v>53</v>
      </c>
      <c r="AA1856">
        <v>2019</v>
      </c>
      <c r="AB1856" t="s">
        <v>247</v>
      </c>
      <c r="AC1856" t="s">
        <v>55</v>
      </c>
      <c r="AD1856" t="s">
        <v>68</v>
      </c>
      <c r="AE1856">
        <v>1420818</v>
      </c>
      <c r="AF1856" t="s">
        <v>69</v>
      </c>
      <c r="AG1856" t="s">
        <v>58</v>
      </c>
      <c r="AH1856" t="s">
        <v>55</v>
      </c>
      <c r="AI1856" t="s">
        <v>270</v>
      </c>
    </row>
    <row r="1857" spans="1:35" x14ac:dyDescent="0.25">
      <c r="A1857" s="14" t="str">
        <f t="shared" si="28"/>
        <v>http://dodappwlsprd2.cloud.pge.com:8003/ilis_rpt/dailyeventlogdetail.jsp?odbeventlogid=19-0028726&amp;numberofmonths=24&amp;showchangehistorylog=1</v>
      </c>
      <c r="B1857" s="15" t="str">
        <f>HYPERLINK(A1857,V1857)</f>
        <v>19-0028726</v>
      </c>
      <c r="C1857" t="s">
        <v>1526</v>
      </c>
      <c r="D1857" t="s">
        <v>1527</v>
      </c>
      <c r="E1857" t="s">
        <v>84</v>
      </c>
      <c r="F1857" t="s">
        <v>1740</v>
      </c>
      <c r="G1857" s="2">
        <v>192401101</v>
      </c>
      <c r="H1857" t="s">
        <v>61</v>
      </c>
      <c r="I1857" s="3">
        <v>7155</v>
      </c>
      <c r="J1857">
        <v>20190227</v>
      </c>
      <c r="K1857" s="4">
        <v>226</v>
      </c>
      <c r="L1857">
        <v>326167</v>
      </c>
      <c r="M1857" s="5">
        <v>701</v>
      </c>
      <c r="N1857" t="s">
        <v>44</v>
      </c>
      <c r="O1857" t="s">
        <v>62</v>
      </c>
      <c r="P1857" t="s">
        <v>63</v>
      </c>
      <c r="Q1857" s="5">
        <v>98</v>
      </c>
      <c r="R1857" s="5">
        <v>22238</v>
      </c>
      <c r="S1857" t="s">
        <v>279</v>
      </c>
      <c r="T1857" t="s">
        <v>65</v>
      </c>
      <c r="U1857" t="s">
        <v>49</v>
      </c>
      <c r="V1857" t="s">
        <v>2398</v>
      </c>
      <c r="W1857" t="s">
        <v>51</v>
      </c>
      <c r="X1857" t="s">
        <v>52</v>
      </c>
      <c r="Y1857">
        <v>0</v>
      </c>
      <c r="Z1857" t="s">
        <v>53</v>
      </c>
      <c r="AA1857">
        <v>2019</v>
      </c>
      <c r="AB1857" t="s">
        <v>247</v>
      </c>
      <c r="AC1857" t="s">
        <v>55</v>
      </c>
      <c r="AD1857" t="s">
        <v>68</v>
      </c>
      <c r="AE1857">
        <v>1420637</v>
      </c>
      <c r="AF1857" t="s">
        <v>69</v>
      </c>
      <c r="AG1857" t="s">
        <v>58</v>
      </c>
      <c r="AH1857" t="s">
        <v>55</v>
      </c>
      <c r="AI1857" t="s">
        <v>270</v>
      </c>
    </row>
    <row r="1858" spans="1:35" x14ac:dyDescent="0.25">
      <c r="A1858" s="14" t="str">
        <f t="shared" si="28"/>
        <v>http://dodappwlsprd2.cloud.pge.com:8003/ilis_rpt/dailyeventlogdetail.jsp?odbeventlogid=19-0028929&amp;numberofmonths=24&amp;showchangehistorylog=1</v>
      </c>
      <c r="B1858" s="15" t="str">
        <f>HYPERLINK(A1858,V1858)</f>
        <v>19-0028929</v>
      </c>
      <c r="C1858" t="s">
        <v>1526</v>
      </c>
      <c r="D1858" t="s">
        <v>1527</v>
      </c>
      <c r="E1858" t="s">
        <v>84</v>
      </c>
      <c r="F1858" t="s">
        <v>1716</v>
      </c>
      <c r="G1858" s="2">
        <v>42601102</v>
      </c>
      <c r="H1858" t="s">
        <v>61</v>
      </c>
      <c r="I1858" s="3">
        <v>9059</v>
      </c>
      <c r="J1858">
        <v>20190227</v>
      </c>
      <c r="K1858" s="4">
        <v>906</v>
      </c>
      <c r="L1858">
        <v>326674</v>
      </c>
      <c r="M1858" s="5">
        <v>452</v>
      </c>
      <c r="N1858" t="s">
        <v>44</v>
      </c>
      <c r="O1858" t="s">
        <v>62</v>
      </c>
      <c r="P1858" t="s">
        <v>63</v>
      </c>
      <c r="Q1858" s="5">
        <v>9</v>
      </c>
      <c r="R1858" s="5">
        <v>4068</v>
      </c>
      <c r="S1858" t="s">
        <v>279</v>
      </c>
      <c r="T1858" t="s">
        <v>150</v>
      </c>
      <c r="U1858" t="s">
        <v>49</v>
      </c>
      <c r="V1858" t="s">
        <v>2399</v>
      </c>
      <c r="W1858" t="s">
        <v>51</v>
      </c>
      <c r="X1858" t="s">
        <v>52</v>
      </c>
      <c r="Y1858">
        <v>0</v>
      </c>
      <c r="Z1858" t="s">
        <v>53</v>
      </c>
      <c r="AA1858">
        <v>2019</v>
      </c>
      <c r="AB1858" t="s">
        <v>247</v>
      </c>
      <c r="AC1858" t="s">
        <v>55</v>
      </c>
      <c r="AD1858" t="s">
        <v>113</v>
      </c>
      <c r="AE1858">
        <v>1420783</v>
      </c>
      <c r="AF1858" t="s">
        <v>152</v>
      </c>
      <c r="AG1858" t="s">
        <v>58</v>
      </c>
      <c r="AH1858" t="s">
        <v>55</v>
      </c>
      <c r="AI1858" t="s">
        <v>270</v>
      </c>
    </row>
    <row r="1859" spans="1:35" x14ac:dyDescent="0.25">
      <c r="A1859" s="14" t="str">
        <f t="shared" si="28"/>
        <v>http://dodappwlsprd2.cloud.pge.com:8003/ilis_rpt/dailyeventlogdetail.jsp?odbeventlogid=19-0065314&amp;numberofmonths=24&amp;showchangehistorylog=1</v>
      </c>
      <c r="B1859" s="15" t="str">
        <f>HYPERLINK(A1859,V1859)</f>
        <v>19-0065314</v>
      </c>
      <c r="C1859" t="s">
        <v>1526</v>
      </c>
      <c r="D1859" t="s">
        <v>1527</v>
      </c>
      <c r="E1859" t="s">
        <v>84</v>
      </c>
      <c r="F1859" t="s">
        <v>1530</v>
      </c>
      <c r="G1859" s="2">
        <v>42981101</v>
      </c>
      <c r="H1859" t="s">
        <v>61</v>
      </c>
      <c r="I1859" s="3">
        <v>79817</v>
      </c>
      <c r="J1859">
        <v>20190610</v>
      </c>
      <c r="K1859" s="4">
        <v>1120</v>
      </c>
      <c r="L1859">
        <v>403592</v>
      </c>
      <c r="M1859" s="5">
        <v>200</v>
      </c>
      <c r="N1859" t="s">
        <v>44</v>
      </c>
      <c r="O1859" t="s">
        <v>62</v>
      </c>
      <c r="P1859" t="s">
        <v>63</v>
      </c>
      <c r="Q1859" s="5">
        <v>47</v>
      </c>
      <c r="R1859" s="5">
        <v>9400</v>
      </c>
      <c r="S1859" t="s">
        <v>283</v>
      </c>
      <c r="T1859" t="s">
        <v>65</v>
      </c>
      <c r="U1859" t="s">
        <v>49</v>
      </c>
      <c r="V1859" t="s">
        <v>2400</v>
      </c>
      <c r="W1859" t="s">
        <v>51</v>
      </c>
      <c r="X1859" t="s">
        <v>52</v>
      </c>
      <c r="Y1859">
        <v>43837205</v>
      </c>
      <c r="Z1859" t="s">
        <v>53</v>
      </c>
      <c r="AA1859">
        <v>2019</v>
      </c>
      <c r="AB1859" t="s">
        <v>100</v>
      </c>
      <c r="AC1859" t="s">
        <v>55</v>
      </c>
      <c r="AD1859" t="s">
        <v>88</v>
      </c>
      <c r="AE1859">
        <v>1447567</v>
      </c>
      <c r="AF1859" t="s">
        <v>69</v>
      </c>
      <c r="AG1859" t="s">
        <v>58</v>
      </c>
      <c r="AH1859" t="s">
        <v>55</v>
      </c>
      <c r="AI1859" t="s">
        <v>270</v>
      </c>
    </row>
    <row r="1860" spans="1:35" x14ac:dyDescent="0.25">
      <c r="A1860" s="14" t="str">
        <f t="shared" si="28"/>
        <v>http://dodappwlsprd2.cloud.pge.com:8003/ilis_rpt/dailyeventlogdetail.jsp?odbeventlogid=19-0102283&amp;numberofmonths=24&amp;showchangehistorylog=1</v>
      </c>
      <c r="B1860" s="15" t="str">
        <f>HYPERLINK(A1860,V1860)</f>
        <v>19-0102283</v>
      </c>
      <c r="C1860" t="s">
        <v>1526</v>
      </c>
      <c r="D1860" t="s">
        <v>1527</v>
      </c>
      <c r="E1860" t="s">
        <v>84</v>
      </c>
      <c r="F1860" t="s">
        <v>1538</v>
      </c>
      <c r="G1860" s="2">
        <v>42761102</v>
      </c>
      <c r="H1860" t="s">
        <v>61</v>
      </c>
      <c r="I1860" s="3">
        <v>1473</v>
      </c>
      <c r="J1860">
        <v>20190923</v>
      </c>
      <c r="K1860" s="4">
        <v>513</v>
      </c>
      <c r="L1860">
        <v>604148</v>
      </c>
      <c r="M1860" s="5">
        <v>389</v>
      </c>
      <c r="N1860" t="s">
        <v>44</v>
      </c>
      <c r="O1860" t="s">
        <v>62</v>
      </c>
      <c r="P1860" t="s">
        <v>63</v>
      </c>
      <c r="Q1860" s="5">
        <v>10</v>
      </c>
      <c r="R1860" s="5">
        <v>3890</v>
      </c>
      <c r="S1860" t="s">
        <v>283</v>
      </c>
      <c r="T1860" t="s">
        <v>65</v>
      </c>
      <c r="U1860" t="s">
        <v>49</v>
      </c>
      <c r="V1860" t="s">
        <v>2401</v>
      </c>
      <c r="W1860" t="s">
        <v>51</v>
      </c>
      <c r="X1860" t="s">
        <v>52</v>
      </c>
      <c r="Y1860">
        <v>0</v>
      </c>
      <c r="Z1860" t="s">
        <v>53</v>
      </c>
      <c r="AA1860">
        <v>2019</v>
      </c>
      <c r="AB1860" t="s">
        <v>737</v>
      </c>
      <c r="AC1860" t="s">
        <v>55</v>
      </c>
      <c r="AD1860" t="s">
        <v>68</v>
      </c>
      <c r="AE1860">
        <v>1471938</v>
      </c>
      <c r="AF1860" t="s">
        <v>69</v>
      </c>
      <c r="AG1860" t="s">
        <v>58</v>
      </c>
      <c r="AH1860" t="s">
        <v>55</v>
      </c>
      <c r="AI1860" t="s">
        <v>270</v>
      </c>
    </row>
    <row r="1861" spans="1:35" x14ac:dyDescent="0.25">
      <c r="A1861" s="14" t="str">
        <f t="shared" si="28"/>
        <v>http://dodappwlsprd2.cloud.pge.com:8003/ilis_rpt/dailyeventlogdetail.jsp?odbeventlogid=19-0126622&amp;numberofmonths=24&amp;showchangehistorylog=1</v>
      </c>
      <c r="B1861" s="15" t="str">
        <f>HYPERLINK(A1861,V1861)</f>
        <v>19-0126622</v>
      </c>
      <c r="C1861" t="s">
        <v>1526</v>
      </c>
      <c r="D1861" t="s">
        <v>1527</v>
      </c>
      <c r="E1861" t="s">
        <v>84</v>
      </c>
      <c r="F1861" t="s">
        <v>1851</v>
      </c>
      <c r="G1861" s="2">
        <v>192381102</v>
      </c>
      <c r="H1861" t="s">
        <v>61</v>
      </c>
      <c r="I1861" s="3">
        <v>1907</v>
      </c>
      <c r="J1861">
        <v>20191120</v>
      </c>
      <c r="K1861" s="4">
        <v>130</v>
      </c>
      <c r="L1861">
        <v>710642</v>
      </c>
      <c r="M1861" s="5">
        <v>536</v>
      </c>
      <c r="N1861" t="s">
        <v>44</v>
      </c>
      <c r="O1861" t="s">
        <v>45</v>
      </c>
      <c r="P1861" t="s">
        <v>281</v>
      </c>
      <c r="Q1861" s="5">
        <v>16</v>
      </c>
      <c r="R1861" s="5">
        <v>8576</v>
      </c>
      <c r="S1861" t="s">
        <v>2402</v>
      </c>
      <c r="T1861" t="s">
        <v>65</v>
      </c>
      <c r="U1861" t="s">
        <v>49</v>
      </c>
      <c r="V1861" t="s">
        <v>2403</v>
      </c>
      <c r="W1861" t="s">
        <v>51</v>
      </c>
      <c r="X1861" t="s">
        <v>52</v>
      </c>
      <c r="Y1861">
        <v>0</v>
      </c>
      <c r="Z1861" t="s">
        <v>53</v>
      </c>
      <c r="AA1861">
        <v>2019</v>
      </c>
      <c r="AB1861" t="s">
        <v>767</v>
      </c>
      <c r="AC1861" t="s">
        <v>55</v>
      </c>
      <c r="AD1861" t="s">
        <v>68</v>
      </c>
      <c r="AE1861">
        <v>1492651</v>
      </c>
      <c r="AF1861" t="s">
        <v>69</v>
      </c>
      <c r="AG1861" t="s">
        <v>58</v>
      </c>
      <c r="AH1861" t="s">
        <v>55</v>
      </c>
      <c r="AI1861" t="s">
        <v>270</v>
      </c>
    </row>
    <row r="1862" spans="1:35" x14ac:dyDescent="0.25">
      <c r="A1862" s="14" t="str">
        <f t="shared" ref="A1862:A1925" si="29">CONCATENATE("http://dodappwlsprd2.cloud.pge.com:8003/ilis_rpt/dailyeventlogdetail.jsp?odbeventlogid="&amp;V1862&amp;"&amp;numberofmonths=24&amp;showchangehistorylog=1")</f>
        <v>http://dodappwlsprd2.cloud.pge.com:8003/ilis_rpt/dailyeventlogdetail.jsp?odbeventlogid=19-0129754&amp;numberofmonths=24&amp;showchangehistorylog=1</v>
      </c>
      <c r="B1862" s="15" t="str">
        <f>HYPERLINK(A1862,V1862)</f>
        <v>19-0129754</v>
      </c>
      <c r="C1862" t="s">
        <v>1526</v>
      </c>
      <c r="D1862" t="s">
        <v>1527</v>
      </c>
      <c r="E1862" t="s">
        <v>84</v>
      </c>
      <c r="F1862" t="s">
        <v>1528</v>
      </c>
      <c r="G1862" s="2">
        <v>43081101</v>
      </c>
      <c r="H1862" t="s">
        <v>61</v>
      </c>
      <c r="I1862" s="3">
        <v>2431</v>
      </c>
      <c r="J1862">
        <v>20191126</v>
      </c>
      <c r="K1862" s="4">
        <v>1601</v>
      </c>
      <c r="L1862">
        <v>716168</v>
      </c>
      <c r="M1862" s="5">
        <v>1565</v>
      </c>
      <c r="N1862" t="s">
        <v>44</v>
      </c>
      <c r="O1862" t="s">
        <v>62</v>
      </c>
      <c r="P1862" t="s">
        <v>63</v>
      </c>
      <c r="Q1862" s="5">
        <v>34</v>
      </c>
      <c r="R1862" s="5">
        <v>27358</v>
      </c>
      <c r="S1862" t="s">
        <v>293</v>
      </c>
      <c r="T1862" t="s">
        <v>65</v>
      </c>
      <c r="U1862" t="s">
        <v>49</v>
      </c>
      <c r="V1862" t="s">
        <v>2404</v>
      </c>
      <c r="W1862" t="s">
        <v>51</v>
      </c>
      <c r="X1862" t="s">
        <v>52</v>
      </c>
      <c r="Y1862">
        <v>0</v>
      </c>
      <c r="Z1862" t="s">
        <v>53</v>
      </c>
      <c r="AA1862">
        <v>2019</v>
      </c>
      <c r="AB1862" t="s">
        <v>767</v>
      </c>
      <c r="AC1862" t="s">
        <v>55</v>
      </c>
      <c r="AD1862" t="s">
        <v>68</v>
      </c>
      <c r="AE1862">
        <v>1494728</v>
      </c>
      <c r="AF1862" t="s">
        <v>69</v>
      </c>
      <c r="AG1862" t="s">
        <v>58</v>
      </c>
      <c r="AH1862" t="s">
        <v>55</v>
      </c>
      <c r="AI1862" t="s">
        <v>270</v>
      </c>
    </row>
    <row r="1863" spans="1:35" x14ac:dyDescent="0.25">
      <c r="A1863" s="14" t="str">
        <f t="shared" si="29"/>
        <v>http://dodappwlsprd2.cloud.pge.com:8003/ilis_rpt/dailyeventlogdetail.jsp?odbeventlogid=19-0129264&amp;numberofmonths=24&amp;showchangehistorylog=1</v>
      </c>
      <c r="B1863" s="15" t="str">
        <f>HYPERLINK(A1863,V1863)</f>
        <v>19-0129264</v>
      </c>
      <c r="C1863" t="s">
        <v>1526</v>
      </c>
      <c r="D1863" t="s">
        <v>1527</v>
      </c>
      <c r="E1863" t="s">
        <v>84</v>
      </c>
      <c r="F1863" t="s">
        <v>1609</v>
      </c>
      <c r="G1863" s="2">
        <v>42761104</v>
      </c>
      <c r="H1863" t="s">
        <v>75</v>
      </c>
      <c r="I1863" s="3" t="s">
        <v>2405</v>
      </c>
      <c r="J1863">
        <v>20191126</v>
      </c>
      <c r="K1863" s="4">
        <v>1536</v>
      </c>
      <c r="L1863">
        <v>716066</v>
      </c>
      <c r="M1863" s="5">
        <v>290</v>
      </c>
      <c r="N1863" t="s">
        <v>44</v>
      </c>
      <c r="O1863" t="s">
        <v>62</v>
      </c>
      <c r="P1863" t="s">
        <v>70</v>
      </c>
      <c r="Q1863" s="5">
        <v>495</v>
      </c>
      <c r="R1863" s="5">
        <v>82500</v>
      </c>
      <c r="S1863" t="s">
        <v>283</v>
      </c>
      <c r="T1863" t="s">
        <v>65</v>
      </c>
      <c r="U1863" t="s">
        <v>49</v>
      </c>
      <c r="V1863" t="s">
        <v>2406</v>
      </c>
      <c r="W1863" t="s">
        <v>51</v>
      </c>
      <c r="X1863" t="s">
        <v>52</v>
      </c>
      <c r="Y1863">
        <v>0</v>
      </c>
      <c r="Z1863" t="s">
        <v>53</v>
      </c>
      <c r="AA1863">
        <v>2019</v>
      </c>
      <c r="AB1863" t="s">
        <v>767</v>
      </c>
      <c r="AC1863" t="s">
        <v>55</v>
      </c>
      <c r="AD1863" t="s">
        <v>68</v>
      </c>
      <c r="AE1863">
        <v>1494287</v>
      </c>
      <c r="AF1863" t="s">
        <v>69</v>
      </c>
      <c r="AG1863" t="s">
        <v>58</v>
      </c>
      <c r="AH1863" t="s">
        <v>55</v>
      </c>
      <c r="AI1863" t="s">
        <v>270</v>
      </c>
    </row>
    <row r="1864" spans="1:35" x14ac:dyDescent="0.25">
      <c r="A1864" s="14" t="str">
        <f t="shared" si="29"/>
        <v>http://dodappwlsprd2.cloud.pge.com:8003/ilis_rpt/dailyeventlogdetail.jsp?odbeventlogid=20-0009594&amp;numberofmonths=24&amp;showchangehistorylog=1</v>
      </c>
      <c r="B1864" s="15" t="str">
        <f>HYPERLINK(A1864,V1864)</f>
        <v>20-0009594</v>
      </c>
      <c r="C1864" t="s">
        <v>1526</v>
      </c>
      <c r="D1864" t="s">
        <v>1527</v>
      </c>
      <c r="E1864" t="s">
        <v>84</v>
      </c>
      <c r="F1864" t="s">
        <v>1961</v>
      </c>
      <c r="G1864" s="2">
        <v>192021121</v>
      </c>
      <c r="H1864" t="s">
        <v>61</v>
      </c>
      <c r="I1864" s="3">
        <v>1359</v>
      </c>
      <c r="J1864">
        <v>20200116</v>
      </c>
      <c r="K1864" s="4">
        <v>202</v>
      </c>
      <c r="L1864">
        <v>761903</v>
      </c>
      <c r="M1864" s="5">
        <v>2101</v>
      </c>
      <c r="N1864" t="s">
        <v>44</v>
      </c>
      <c r="O1864" t="s">
        <v>62</v>
      </c>
      <c r="P1864" t="s">
        <v>70</v>
      </c>
      <c r="Q1864" s="5">
        <v>39</v>
      </c>
      <c r="R1864" s="5">
        <v>81939</v>
      </c>
      <c r="S1864" t="s">
        <v>273</v>
      </c>
      <c r="T1864" t="s">
        <v>65</v>
      </c>
      <c r="U1864" t="s">
        <v>49</v>
      </c>
      <c r="V1864" t="s">
        <v>2407</v>
      </c>
      <c r="W1864" t="s">
        <v>51</v>
      </c>
      <c r="X1864" t="s">
        <v>52</v>
      </c>
      <c r="Y1864">
        <v>0</v>
      </c>
      <c r="Z1864" t="s">
        <v>53</v>
      </c>
      <c r="AA1864">
        <v>2020</v>
      </c>
      <c r="AB1864" t="s">
        <v>335</v>
      </c>
      <c r="AC1864" t="s">
        <v>55</v>
      </c>
      <c r="AD1864" t="s">
        <v>88</v>
      </c>
      <c r="AE1864">
        <v>1506718</v>
      </c>
      <c r="AF1864" t="s">
        <v>69</v>
      </c>
      <c r="AG1864" t="s">
        <v>58</v>
      </c>
      <c r="AH1864" t="s">
        <v>55</v>
      </c>
      <c r="AI1864" t="s">
        <v>270</v>
      </c>
    </row>
    <row r="1865" spans="1:35" x14ac:dyDescent="0.25">
      <c r="A1865" s="14" t="str">
        <f t="shared" si="29"/>
        <v>http://dodappwlsprd2.cloud.pge.com:8003/ilis_rpt/dailyeventlogdetail.jsp?odbeventlogid=20-0009498&amp;numberofmonths=24&amp;showchangehistorylog=1</v>
      </c>
      <c r="B1865" s="15" t="str">
        <f>HYPERLINK(A1865,V1865)</f>
        <v>20-0009498</v>
      </c>
      <c r="C1865" t="s">
        <v>1526</v>
      </c>
      <c r="D1865" t="s">
        <v>1527</v>
      </c>
      <c r="E1865" t="s">
        <v>84</v>
      </c>
      <c r="F1865" t="s">
        <v>1724</v>
      </c>
      <c r="G1865" s="2">
        <v>192021122</v>
      </c>
      <c r="H1865" t="s">
        <v>61</v>
      </c>
      <c r="I1865" s="3">
        <v>5709</v>
      </c>
      <c r="J1865">
        <v>20200116</v>
      </c>
      <c r="K1865" s="4">
        <v>146</v>
      </c>
      <c r="L1865">
        <v>761891</v>
      </c>
      <c r="M1865" s="5">
        <v>689</v>
      </c>
      <c r="N1865" t="s">
        <v>44</v>
      </c>
      <c r="O1865" t="s">
        <v>62</v>
      </c>
      <c r="P1865" t="s">
        <v>63</v>
      </c>
      <c r="Q1865" s="5">
        <v>16</v>
      </c>
      <c r="R1865" s="5">
        <v>11024</v>
      </c>
      <c r="S1865" t="s">
        <v>1859</v>
      </c>
      <c r="T1865" t="s">
        <v>65</v>
      </c>
      <c r="U1865" t="s">
        <v>49</v>
      </c>
      <c r="V1865" t="s">
        <v>2408</v>
      </c>
      <c r="W1865" t="s">
        <v>51</v>
      </c>
      <c r="X1865" t="s">
        <v>52</v>
      </c>
      <c r="Y1865">
        <v>0</v>
      </c>
      <c r="Z1865" t="s">
        <v>53</v>
      </c>
      <c r="AA1865">
        <v>2020</v>
      </c>
      <c r="AB1865" t="s">
        <v>335</v>
      </c>
      <c r="AC1865" t="s">
        <v>55</v>
      </c>
      <c r="AD1865" t="s">
        <v>68</v>
      </c>
      <c r="AE1865">
        <v>1506668</v>
      </c>
      <c r="AF1865" t="s">
        <v>69</v>
      </c>
      <c r="AG1865" t="s">
        <v>58</v>
      </c>
      <c r="AH1865" t="s">
        <v>55</v>
      </c>
      <c r="AI1865" t="s">
        <v>270</v>
      </c>
    </row>
    <row r="1866" spans="1:35" x14ac:dyDescent="0.25">
      <c r="A1866" s="14" t="str">
        <f t="shared" si="29"/>
        <v>http://dodappwlsprd2.cloud.pge.com:8003/ilis_rpt/dailyeventlogdetail.jsp?odbeventlogid=20-0009497&amp;numberofmonths=24&amp;showchangehistorylog=1</v>
      </c>
      <c r="B1866" s="15" t="str">
        <f>HYPERLINK(A1866,V1866)</f>
        <v>20-0009497</v>
      </c>
      <c r="C1866" t="s">
        <v>1526</v>
      </c>
      <c r="D1866" t="s">
        <v>1527</v>
      </c>
      <c r="E1866" t="s">
        <v>84</v>
      </c>
      <c r="F1866" t="s">
        <v>1802</v>
      </c>
      <c r="G1866" s="2">
        <v>192461101</v>
      </c>
      <c r="H1866" t="s">
        <v>42</v>
      </c>
      <c r="I1866" s="3">
        <v>11012</v>
      </c>
      <c r="J1866">
        <v>20200116</v>
      </c>
      <c r="K1866" s="4">
        <v>432</v>
      </c>
      <c r="L1866">
        <v>761980</v>
      </c>
      <c r="M1866" s="5">
        <v>597</v>
      </c>
      <c r="N1866" t="s">
        <v>44</v>
      </c>
      <c r="O1866" t="s">
        <v>62</v>
      </c>
      <c r="P1866" t="s">
        <v>63</v>
      </c>
      <c r="Q1866" s="5">
        <v>94</v>
      </c>
      <c r="R1866" s="5">
        <v>55514</v>
      </c>
      <c r="S1866" t="s">
        <v>283</v>
      </c>
      <c r="T1866" t="s">
        <v>65</v>
      </c>
      <c r="U1866" t="s">
        <v>49</v>
      </c>
      <c r="V1866" t="s">
        <v>2409</v>
      </c>
      <c r="W1866" t="s">
        <v>51</v>
      </c>
      <c r="X1866" t="s">
        <v>52</v>
      </c>
      <c r="Y1866">
        <v>0</v>
      </c>
      <c r="Z1866" t="s">
        <v>53</v>
      </c>
      <c r="AA1866">
        <v>2020</v>
      </c>
      <c r="AB1866" t="s">
        <v>335</v>
      </c>
      <c r="AC1866" t="s">
        <v>55</v>
      </c>
      <c r="AD1866" t="s">
        <v>88</v>
      </c>
      <c r="AE1866">
        <v>1506667</v>
      </c>
      <c r="AF1866" t="s">
        <v>69</v>
      </c>
      <c r="AG1866" t="s">
        <v>58</v>
      </c>
      <c r="AH1866" t="s">
        <v>55</v>
      </c>
      <c r="AI1866" t="s">
        <v>270</v>
      </c>
    </row>
    <row r="1867" spans="1:35" x14ac:dyDescent="0.25">
      <c r="A1867" s="14" t="str">
        <f t="shared" si="29"/>
        <v>http://dodappwlsprd2.cloud.pge.com:8003/ilis_rpt/dailyeventlogdetail.jsp?odbeventlogid=20-0010994&amp;numberofmonths=24&amp;showchangehistorylog=1</v>
      </c>
      <c r="B1867" s="15" t="str">
        <f>HYPERLINK(A1867,V1867)</f>
        <v>20-0010994</v>
      </c>
      <c r="C1867" t="s">
        <v>1526</v>
      </c>
      <c r="D1867" t="s">
        <v>1527</v>
      </c>
      <c r="E1867" t="s">
        <v>84</v>
      </c>
      <c r="F1867" t="s">
        <v>1612</v>
      </c>
      <c r="G1867" s="2">
        <v>192321121</v>
      </c>
      <c r="H1867" t="s">
        <v>61</v>
      </c>
      <c r="I1867" s="3">
        <v>1659</v>
      </c>
      <c r="J1867">
        <v>20200116</v>
      </c>
      <c r="K1867" s="4">
        <v>614</v>
      </c>
      <c r="L1867">
        <v>765253</v>
      </c>
      <c r="M1867" s="5">
        <v>4630</v>
      </c>
      <c r="N1867" t="s">
        <v>44</v>
      </c>
      <c r="O1867" t="s">
        <v>62</v>
      </c>
      <c r="P1867" t="s">
        <v>63</v>
      </c>
      <c r="Q1867" s="5">
        <v>4</v>
      </c>
      <c r="R1867" s="5">
        <v>18520</v>
      </c>
      <c r="S1867" t="s">
        <v>356</v>
      </c>
      <c r="T1867" t="s">
        <v>79</v>
      </c>
      <c r="U1867" t="s">
        <v>49</v>
      </c>
      <c r="V1867" t="s">
        <v>2410</v>
      </c>
      <c r="W1867" t="s">
        <v>51</v>
      </c>
      <c r="X1867" t="s">
        <v>52</v>
      </c>
      <c r="Y1867">
        <v>0</v>
      </c>
      <c r="Z1867" t="s">
        <v>53</v>
      </c>
      <c r="AA1867">
        <v>2020</v>
      </c>
      <c r="AB1867" t="s">
        <v>335</v>
      </c>
      <c r="AC1867" t="s">
        <v>55</v>
      </c>
      <c r="AD1867" t="s">
        <v>88</v>
      </c>
      <c r="AE1867">
        <v>1507458</v>
      </c>
      <c r="AF1867" t="s">
        <v>81</v>
      </c>
      <c r="AG1867" t="s">
        <v>58</v>
      </c>
      <c r="AH1867" t="s">
        <v>55</v>
      </c>
      <c r="AI1867" t="s">
        <v>270</v>
      </c>
    </row>
    <row r="1868" spans="1:35" x14ac:dyDescent="0.25">
      <c r="A1868" s="14" t="str">
        <f t="shared" si="29"/>
        <v>http://dodappwlsprd2.cloud.pge.com:8003/ilis_rpt/dailyeventlogdetail.jsp?odbeventlogid=20-0011174&amp;numberofmonths=24&amp;showchangehistorylog=1</v>
      </c>
      <c r="B1868" s="15" t="str">
        <f>HYPERLINK(A1868,V1868)</f>
        <v>20-0011174</v>
      </c>
      <c r="C1868" t="s">
        <v>1526</v>
      </c>
      <c r="D1868" t="s">
        <v>1527</v>
      </c>
      <c r="E1868" t="s">
        <v>84</v>
      </c>
      <c r="F1868" t="s">
        <v>1612</v>
      </c>
      <c r="G1868" s="2">
        <v>192321121</v>
      </c>
      <c r="H1868" t="s">
        <v>61</v>
      </c>
      <c r="I1868" s="3">
        <v>4367</v>
      </c>
      <c r="J1868">
        <v>20200116</v>
      </c>
      <c r="K1868" s="4">
        <v>614</v>
      </c>
      <c r="L1868">
        <v>766118</v>
      </c>
      <c r="M1868" s="5">
        <v>4897</v>
      </c>
      <c r="N1868" t="s">
        <v>44</v>
      </c>
      <c r="O1868" t="s">
        <v>62</v>
      </c>
      <c r="P1868" t="s">
        <v>63</v>
      </c>
      <c r="Q1868" s="5">
        <v>15</v>
      </c>
      <c r="R1868" s="5">
        <v>73455</v>
      </c>
      <c r="S1868" t="s">
        <v>356</v>
      </c>
      <c r="T1868" t="s">
        <v>65</v>
      </c>
      <c r="U1868" t="s">
        <v>49</v>
      </c>
      <c r="V1868" t="s">
        <v>2411</v>
      </c>
      <c r="W1868" t="s">
        <v>51</v>
      </c>
      <c r="X1868" t="s">
        <v>52</v>
      </c>
      <c r="Y1868">
        <v>0</v>
      </c>
      <c r="Z1868" t="s">
        <v>53</v>
      </c>
      <c r="AA1868">
        <v>2020</v>
      </c>
      <c r="AB1868" t="s">
        <v>335</v>
      </c>
      <c r="AC1868" t="s">
        <v>55</v>
      </c>
      <c r="AD1868" t="s">
        <v>68</v>
      </c>
      <c r="AE1868">
        <v>1507704</v>
      </c>
      <c r="AF1868" t="s">
        <v>69</v>
      </c>
      <c r="AG1868" t="s">
        <v>58</v>
      </c>
      <c r="AH1868" t="s">
        <v>55</v>
      </c>
      <c r="AI1868" t="s">
        <v>270</v>
      </c>
    </row>
    <row r="1869" spans="1:35" x14ac:dyDescent="0.25">
      <c r="A1869" s="14" t="str">
        <f t="shared" si="29"/>
        <v>http://dodappwlsprd2.cloud.pge.com:8003/ilis_rpt/dailyeventlogdetail.jsp?odbeventlogid=20-0009525&amp;numberofmonths=24&amp;showchangehistorylog=1</v>
      </c>
      <c r="B1869" s="15" t="str">
        <f>HYPERLINK(A1869,V1869)</f>
        <v>20-0009525</v>
      </c>
      <c r="C1869" t="s">
        <v>1526</v>
      </c>
      <c r="D1869" t="s">
        <v>1527</v>
      </c>
      <c r="E1869" t="s">
        <v>84</v>
      </c>
      <c r="F1869" t="s">
        <v>1667</v>
      </c>
      <c r="G1869" s="2">
        <v>192311141</v>
      </c>
      <c r="H1869" t="s">
        <v>42</v>
      </c>
      <c r="I1869" s="3">
        <v>8860</v>
      </c>
      <c r="J1869">
        <v>20200116</v>
      </c>
      <c r="K1869" s="4">
        <v>610</v>
      </c>
      <c r="L1869">
        <v>762125</v>
      </c>
      <c r="M1869" s="5">
        <v>601</v>
      </c>
      <c r="N1869" t="s">
        <v>44</v>
      </c>
      <c r="O1869" t="s">
        <v>62</v>
      </c>
      <c r="P1869" t="s">
        <v>63</v>
      </c>
      <c r="Q1869" s="5">
        <v>161</v>
      </c>
      <c r="R1869" s="5">
        <v>96761</v>
      </c>
      <c r="S1869" t="s">
        <v>356</v>
      </c>
      <c r="T1869" t="s">
        <v>65</v>
      </c>
      <c r="U1869" t="s">
        <v>49</v>
      </c>
      <c r="V1869" t="s">
        <v>2412</v>
      </c>
      <c r="W1869" t="s">
        <v>51</v>
      </c>
      <c r="X1869" t="s">
        <v>52</v>
      </c>
      <c r="Y1869">
        <v>0</v>
      </c>
      <c r="Z1869" t="s">
        <v>53</v>
      </c>
      <c r="AA1869">
        <v>2020</v>
      </c>
      <c r="AB1869" t="s">
        <v>335</v>
      </c>
      <c r="AC1869" t="s">
        <v>55</v>
      </c>
      <c r="AD1869" t="s">
        <v>88</v>
      </c>
      <c r="AE1869">
        <v>1506689</v>
      </c>
      <c r="AF1869" t="s">
        <v>69</v>
      </c>
      <c r="AG1869" t="s">
        <v>58</v>
      </c>
      <c r="AH1869" t="s">
        <v>55</v>
      </c>
      <c r="AI1869" t="s">
        <v>270</v>
      </c>
    </row>
    <row r="1870" spans="1:35" x14ac:dyDescent="0.25">
      <c r="A1870" s="14" t="str">
        <f t="shared" si="29"/>
        <v>http://dodappwlsprd2.cloud.pge.com:8003/ilis_rpt/dailyeventlogdetail.jsp?odbeventlogid=20-0011186&amp;numberofmonths=24&amp;showchangehistorylog=1</v>
      </c>
      <c r="B1870" s="15" t="str">
        <f>HYPERLINK(A1870,V1870)</f>
        <v>20-0011186</v>
      </c>
      <c r="C1870" t="s">
        <v>1526</v>
      </c>
      <c r="D1870" t="s">
        <v>1527</v>
      </c>
      <c r="E1870" t="s">
        <v>84</v>
      </c>
      <c r="F1870" t="s">
        <v>1614</v>
      </c>
      <c r="G1870" s="2">
        <v>192311142</v>
      </c>
      <c r="H1870" t="s">
        <v>61</v>
      </c>
      <c r="I1870" s="3">
        <v>1679</v>
      </c>
      <c r="J1870">
        <v>20200116</v>
      </c>
      <c r="K1870" s="4">
        <v>726</v>
      </c>
      <c r="L1870">
        <v>766142</v>
      </c>
      <c r="M1870" s="5">
        <v>4968</v>
      </c>
      <c r="N1870" t="s">
        <v>44</v>
      </c>
      <c r="O1870" t="s">
        <v>62</v>
      </c>
      <c r="P1870" t="s">
        <v>63</v>
      </c>
      <c r="Q1870" s="5">
        <v>46</v>
      </c>
      <c r="R1870" s="5">
        <v>228528</v>
      </c>
      <c r="S1870" t="s">
        <v>283</v>
      </c>
      <c r="T1870" t="s">
        <v>65</v>
      </c>
      <c r="U1870" t="s">
        <v>49</v>
      </c>
      <c r="V1870" t="s">
        <v>2413</v>
      </c>
      <c r="W1870" t="s">
        <v>51</v>
      </c>
      <c r="X1870" t="s">
        <v>52</v>
      </c>
      <c r="Y1870">
        <v>0</v>
      </c>
      <c r="Z1870" t="s">
        <v>53</v>
      </c>
      <c r="AA1870">
        <v>2020</v>
      </c>
      <c r="AB1870" t="s">
        <v>335</v>
      </c>
      <c r="AC1870" t="s">
        <v>55</v>
      </c>
      <c r="AD1870" t="s">
        <v>68</v>
      </c>
      <c r="AE1870">
        <v>1507715</v>
      </c>
      <c r="AF1870" t="s">
        <v>69</v>
      </c>
      <c r="AG1870" t="s">
        <v>58</v>
      </c>
      <c r="AH1870" t="s">
        <v>55</v>
      </c>
      <c r="AI1870" t="s">
        <v>270</v>
      </c>
    </row>
    <row r="1871" spans="1:35" x14ac:dyDescent="0.25">
      <c r="A1871" s="14" t="str">
        <f t="shared" si="29"/>
        <v>http://dodappwlsprd2.cloud.pge.com:8003/ilis_rpt/dailyeventlogdetail.jsp?odbeventlogid=20-0009495&amp;numberofmonths=24&amp;showchangehistorylog=1</v>
      </c>
      <c r="B1871" s="15" t="str">
        <f>HYPERLINK(A1871,V1871)</f>
        <v>20-0009495</v>
      </c>
      <c r="C1871" t="s">
        <v>1526</v>
      </c>
      <c r="D1871" t="s">
        <v>1527</v>
      </c>
      <c r="E1871" t="s">
        <v>84</v>
      </c>
      <c r="F1871" t="s">
        <v>1617</v>
      </c>
      <c r="G1871" s="2">
        <v>192221102</v>
      </c>
      <c r="H1871" t="s">
        <v>42</v>
      </c>
      <c r="I1871" s="3">
        <v>1510</v>
      </c>
      <c r="J1871">
        <v>20200116</v>
      </c>
      <c r="K1871" s="4">
        <v>413</v>
      </c>
      <c r="L1871">
        <v>761956</v>
      </c>
      <c r="M1871" s="5">
        <v>2265</v>
      </c>
      <c r="N1871" t="s">
        <v>44</v>
      </c>
      <c r="O1871" t="s">
        <v>62</v>
      </c>
      <c r="P1871" t="s">
        <v>63</v>
      </c>
      <c r="Q1871" s="5">
        <v>356</v>
      </c>
      <c r="R1871" s="5">
        <v>792687</v>
      </c>
      <c r="S1871" t="s">
        <v>293</v>
      </c>
      <c r="T1871" t="s">
        <v>65</v>
      </c>
      <c r="U1871" t="s">
        <v>49</v>
      </c>
      <c r="V1871" t="s">
        <v>2414</v>
      </c>
      <c r="W1871" t="s">
        <v>51</v>
      </c>
      <c r="X1871" t="s">
        <v>52</v>
      </c>
      <c r="Y1871">
        <v>0</v>
      </c>
      <c r="Z1871" t="s">
        <v>53</v>
      </c>
      <c r="AA1871">
        <v>2020</v>
      </c>
      <c r="AB1871" t="s">
        <v>335</v>
      </c>
      <c r="AC1871" t="s">
        <v>55</v>
      </c>
      <c r="AD1871" t="s">
        <v>113</v>
      </c>
      <c r="AE1871">
        <v>1506665</v>
      </c>
      <c r="AF1871" t="s">
        <v>69</v>
      </c>
      <c r="AG1871" t="s">
        <v>58</v>
      </c>
      <c r="AH1871" t="s">
        <v>55</v>
      </c>
      <c r="AI1871" t="s">
        <v>270</v>
      </c>
    </row>
    <row r="1872" spans="1:35" x14ac:dyDescent="0.25">
      <c r="A1872" s="14" t="str">
        <f t="shared" si="29"/>
        <v>http://dodappwlsprd2.cloud.pge.com:8003/ilis_rpt/dailyeventlogdetail.jsp?odbeventlogid=20-0010326&amp;numberofmonths=24&amp;showchangehistorylog=1</v>
      </c>
      <c r="B1872" s="15" t="str">
        <f>HYPERLINK(A1872,V1872)</f>
        <v>20-0010326</v>
      </c>
      <c r="C1872" t="s">
        <v>1526</v>
      </c>
      <c r="D1872" t="s">
        <v>1527</v>
      </c>
      <c r="E1872" t="s">
        <v>84</v>
      </c>
      <c r="F1872" t="s">
        <v>1617</v>
      </c>
      <c r="G1872" s="2">
        <v>192221102</v>
      </c>
      <c r="H1872" t="s">
        <v>61</v>
      </c>
      <c r="I1872" s="3">
        <v>1793</v>
      </c>
      <c r="J1872">
        <v>20200116</v>
      </c>
      <c r="K1872" s="4">
        <v>413</v>
      </c>
      <c r="L1872">
        <v>763648</v>
      </c>
      <c r="M1872" s="5">
        <v>2265</v>
      </c>
      <c r="N1872" t="s">
        <v>44</v>
      </c>
      <c r="O1872" t="s">
        <v>62</v>
      </c>
      <c r="P1872" t="s">
        <v>63</v>
      </c>
      <c r="Q1872" s="5">
        <v>8</v>
      </c>
      <c r="R1872" s="5">
        <v>18120</v>
      </c>
      <c r="S1872" t="s">
        <v>356</v>
      </c>
      <c r="T1872" t="s">
        <v>65</v>
      </c>
      <c r="U1872" t="s">
        <v>49</v>
      </c>
      <c r="V1872" t="s">
        <v>2415</v>
      </c>
      <c r="W1872" t="s">
        <v>51</v>
      </c>
      <c r="X1872" t="s">
        <v>52</v>
      </c>
      <c r="Y1872">
        <v>0</v>
      </c>
      <c r="Z1872" t="s">
        <v>53</v>
      </c>
      <c r="AA1872">
        <v>2020</v>
      </c>
      <c r="AB1872" t="s">
        <v>335</v>
      </c>
      <c r="AC1872" t="s">
        <v>55</v>
      </c>
      <c r="AD1872" t="s">
        <v>97</v>
      </c>
      <c r="AE1872">
        <v>1507043</v>
      </c>
      <c r="AF1872" t="s">
        <v>69</v>
      </c>
      <c r="AG1872" t="s">
        <v>58</v>
      </c>
      <c r="AH1872" t="s">
        <v>55</v>
      </c>
      <c r="AI1872" t="s">
        <v>270</v>
      </c>
    </row>
    <row r="1873" spans="1:35" x14ac:dyDescent="0.25">
      <c r="A1873" s="14" t="str">
        <f t="shared" si="29"/>
        <v>http://dodappwlsprd2.cloud.pge.com:8003/ilis_rpt/dailyeventlogdetail.jsp?odbeventlogid=20-0010920&amp;numberofmonths=24&amp;showchangehistorylog=1</v>
      </c>
      <c r="B1873" s="15" t="str">
        <f>HYPERLINK(A1873,V1873)</f>
        <v>20-0010920</v>
      </c>
      <c r="C1873" t="s">
        <v>1526</v>
      </c>
      <c r="D1873" t="s">
        <v>1527</v>
      </c>
      <c r="E1873" t="s">
        <v>84</v>
      </c>
      <c r="F1873" t="s">
        <v>1617</v>
      </c>
      <c r="G1873" s="2">
        <v>192221102</v>
      </c>
      <c r="H1873" t="s">
        <v>61</v>
      </c>
      <c r="I1873" s="3">
        <v>1787</v>
      </c>
      <c r="J1873">
        <v>20200116</v>
      </c>
      <c r="K1873" s="4">
        <v>413</v>
      </c>
      <c r="L1873">
        <v>765118</v>
      </c>
      <c r="M1873" s="5">
        <v>3457</v>
      </c>
      <c r="N1873" t="s">
        <v>44</v>
      </c>
      <c r="O1873" t="s">
        <v>62</v>
      </c>
      <c r="P1873" t="s">
        <v>63</v>
      </c>
      <c r="Q1873" s="5">
        <v>14</v>
      </c>
      <c r="R1873" s="5">
        <v>48398</v>
      </c>
      <c r="S1873" t="s">
        <v>283</v>
      </c>
      <c r="T1873" t="s">
        <v>79</v>
      </c>
      <c r="U1873" t="s">
        <v>49</v>
      </c>
      <c r="V1873" t="s">
        <v>2416</v>
      </c>
      <c r="W1873" t="s">
        <v>51</v>
      </c>
      <c r="X1873" t="s">
        <v>52</v>
      </c>
      <c r="Y1873">
        <v>0</v>
      </c>
      <c r="Z1873" t="s">
        <v>53</v>
      </c>
      <c r="AA1873">
        <v>2020</v>
      </c>
      <c r="AB1873" t="s">
        <v>335</v>
      </c>
      <c r="AC1873" t="s">
        <v>55</v>
      </c>
      <c r="AD1873" t="s">
        <v>97</v>
      </c>
      <c r="AE1873">
        <v>1507417</v>
      </c>
      <c r="AF1873" t="s">
        <v>81</v>
      </c>
      <c r="AG1873" t="s">
        <v>58</v>
      </c>
      <c r="AH1873" t="s">
        <v>55</v>
      </c>
      <c r="AI1873" t="s">
        <v>270</v>
      </c>
    </row>
    <row r="1874" spans="1:35" x14ac:dyDescent="0.25">
      <c r="A1874" s="14" t="str">
        <f t="shared" si="29"/>
        <v>http://dodappwlsprd2.cloud.pge.com:8003/ilis_rpt/dailyeventlogdetail.jsp?odbeventlogid=20-0009489&amp;numberofmonths=24&amp;showchangehistorylog=1</v>
      </c>
      <c r="B1874" s="15" t="str">
        <f>HYPERLINK(A1874,V1874)</f>
        <v>20-0009489</v>
      </c>
      <c r="C1874" t="s">
        <v>1526</v>
      </c>
      <c r="D1874" t="s">
        <v>1527</v>
      </c>
      <c r="E1874" t="s">
        <v>84</v>
      </c>
      <c r="F1874" t="s">
        <v>1622</v>
      </c>
      <c r="G1874" s="2">
        <v>42841111</v>
      </c>
      <c r="H1874" t="s">
        <v>42</v>
      </c>
      <c r="I1874" s="3">
        <v>1294</v>
      </c>
      <c r="J1874">
        <v>20200116</v>
      </c>
      <c r="K1874" s="4">
        <v>318</v>
      </c>
      <c r="L1874">
        <v>761942</v>
      </c>
      <c r="M1874" s="5">
        <v>347</v>
      </c>
      <c r="N1874" t="s">
        <v>44</v>
      </c>
      <c r="O1874" t="s">
        <v>62</v>
      </c>
      <c r="P1874" t="s">
        <v>63</v>
      </c>
      <c r="Q1874" s="5">
        <v>630</v>
      </c>
      <c r="R1874" s="5">
        <v>62299</v>
      </c>
      <c r="S1874" t="s">
        <v>279</v>
      </c>
      <c r="T1874" t="s">
        <v>65</v>
      </c>
      <c r="U1874" t="s">
        <v>49</v>
      </c>
      <c r="V1874" t="s">
        <v>2417</v>
      </c>
      <c r="W1874" t="s">
        <v>51</v>
      </c>
      <c r="X1874" t="s">
        <v>52</v>
      </c>
      <c r="Y1874">
        <v>0</v>
      </c>
      <c r="Z1874" t="s">
        <v>53</v>
      </c>
      <c r="AA1874">
        <v>2020</v>
      </c>
      <c r="AB1874" t="s">
        <v>335</v>
      </c>
      <c r="AC1874" t="s">
        <v>55</v>
      </c>
      <c r="AD1874" t="s">
        <v>310</v>
      </c>
      <c r="AE1874">
        <v>1506659</v>
      </c>
      <c r="AF1874" t="s">
        <v>69</v>
      </c>
      <c r="AG1874" t="s">
        <v>58</v>
      </c>
      <c r="AH1874" t="s">
        <v>55</v>
      </c>
      <c r="AI1874" t="s">
        <v>270</v>
      </c>
    </row>
    <row r="1875" spans="1:35" x14ac:dyDescent="0.25">
      <c r="A1875" s="14" t="str">
        <f t="shared" si="29"/>
        <v>http://dodappwlsprd2.cloud.pge.com:8003/ilis_rpt/dailyeventlogdetail.jsp?odbeventlogid=20-0010303&amp;numberofmonths=24&amp;showchangehistorylog=1</v>
      </c>
      <c r="B1875" s="15" t="str">
        <f>HYPERLINK(A1875,V1875)</f>
        <v>20-0010303</v>
      </c>
      <c r="C1875" t="s">
        <v>1526</v>
      </c>
      <c r="D1875" t="s">
        <v>1527</v>
      </c>
      <c r="E1875" t="s">
        <v>84</v>
      </c>
      <c r="F1875" t="s">
        <v>1740</v>
      </c>
      <c r="G1875" s="2">
        <v>192401101</v>
      </c>
      <c r="H1875" t="s">
        <v>61</v>
      </c>
      <c r="I1875" s="3">
        <v>8435</v>
      </c>
      <c r="J1875">
        <v>20200116</v>
      </c>
      <c r="K1875" s="4">
        <v>259</v>
      </c>
      <c r="L1875">
        <v>763568</v>
      </c>
      <c r="M1875" s="5">
        <v>6605</v>
      </c>
      <c r="N1875" t="s">
        <v>44</v>
      </c>
      <c r="O1875" t="s">
        <v>62</v>
      </c>
      <c r="P1875" t="s">
        <v>63</v>
      </c>
      <c r="Q1875" s="5">
        <v>22</v>
      </c>
      <c r="R1875" s="5">
        <v>145310</v>
      </c>
      <c r="S1875" t="s">
        <v>279</v>
      </c>
      <c r="T1875" t="s">
        <v>65</v>
      </c>
      <c r="U1875" t="s">
        <v>49</v>
      </c>
      <c r="V1875" t="s">
        <v>2418</v>
      </c>
      <c r="W1875" t="s">
        <v>51</v>
      </c>
      <c r="X1875" t="s">
        <v>52</v>
      </c>
      <c r="Y1875">
        <v>0</v>
      </c>
      <c r="Z1875" t="s">
        <v>53</v>
      </c>
      <c r="AA1875">
        <v>2020</v>
      </c>
      <c r="AB1875" t="s">
        <v>335</v>
      </c>
      <c r="AC1875" t="s">
        <v>55</v>
      </c>
      <c r="AD1875" t="s">
        <v>97</v>
      </c>
      <c r="AE1875">
        <v>1507018</v>
      </c>
      <c r="AF1875" t="s">
        <v>69</v>
      </c>
      <c r="AG1875" t="s">
        <v>58</v>
      </c>
      <c r="AH1875" t="s">
        <v>55</v>
      </c>
      <c r="AI1875" t="s">
        <v>270</v>
      </c>
    </row>
    <row r="1876" spans="1:35" x14ac:dyDescent="0.25">
      <c r="A1876" s="14" t="str">
        <f t="shared" si="29"/>
        <v>http://dodappwlsprd2.cloud.pge.com:8003/ilis_rpt/dailyeventlogdetail.jsp?odbeventlogid=20-0011049&amp;numberofmonths=24&amp;showchangehistorylog=1</v>
      </c>
      <c r="B1876" s="15" t="str">
        <f>HYPERLINK(A1876,V1876)</f>
        <v>20-0011049</v>
      </c>
      <c r="C1876" t="s">
        <v>1526</v>
      </c>
      <c r="D1876" t="s">
        <v>1527</v>
      </c>
      <c r="E1876" t="s">
        <v>84</v>
      </c>
      <c r="F1876" t="s">
        <v>1740</v>
      </c>
      <c r="G1876" s="2">
        <v>192401101</v>
      </c>
      <c r="H1876" t="s">
        <v>61</v>
      </c>
      <c r="I1876" s="3">
        <v>7535</v>
      </c>
      <c r="J1876">
        <v>20200116</v>
      </c>
      <c r="K1876" s="4">
        <v>259</v>
      </c>
      <c r="L1876">
        <v>765494</v>
      </c>
      <c r="M1876" s="5">
        <v>5001</v>
      </c>
      <c r="N1876" t="s">
        <v>44</v>
      </c>
      <c r="O1876" t="s">
        <v>62</v>
      </c>
      <c r="P1876" t="s">
        <v>63</v>
      </c>
      <c r="Q1876" s="5">
        <v>5</v>
      </c>
      <c r="R1876" s="5">
        <v>25005</v>
      </c>
      <c r="S1876" t="s">
        <v>1483</v>
      </c>
      <c r="T1876" t="s">
        <v>79</v>
      </c>
      <c r="U1876" t="s">
        <v>49</v>
      </c>
      <c r="V1876" t="s">
        <v>2419</v>
      </c>
      <c r="W1876" t="s">
        <v>51</v>
      </c>
      <c r="X1876" t="s">
        <v>52</v>
      </c>
      <c r="Y1876">
        <v>0</v>
      </c>
      <c r="Z1876" t="s">
        <v>53</v>
      </c>
      <c r="AA1876">
        <v>2020</v>
      </c>
      <c r="AB1876" t="s">
        <v>335</v>
      </c>
      <c r="AC1876" t="s">
        <v>55</v>
      </c>
      <c r="AD1876" t="s">
        <v>113</v>
      </c>
      <c r="AE1876">
        <v>1507544</v>
      </c>
      <c r="AF1876" t="s">
        <v>81</v>
      </c>
      <c r="AG1876" t="s">
        <v>58</v>
      </c>
      <c r="AH1876" t="s">
        <v>55</v>
      </c>
      <c r="AI1876" t="s">
        <v>270</v>
      </c>
    </row>
    <row r="1877" spans="1:35" x14ac:dyDescent="0.25">
      <c r="A1877" s="14" t="str">
        <f t="shared" si="29"/>
        <v>http://dodappwlsprd2.cloud.pge.com:8003/ilis_rpt/dailyeventlogdetail.jsp?odbeventlogid=20-0011341&amp;numberofmonths=24&amp;showchangehistorylog=1</v>
      </c>
      <c r="B1877" s="15" t="str">
        <f>HYPERLINK(A1877,V1877)</f>
        <v>20-0011341</v>
      </c>
      <c r="C1877" t="s">
        <v>1526</v>
      </c>
      <c r="D1877" t="s">
        <v>1527</v>
      </c>
      <c r="E1877" t="s">
        <v>84</v>
      </c>
      <c r="F1877" t="s">
        <v>1740</v>
      </c>
      <c r="G1877" s="2">
        <v>192401101</v>
      </c>
      <c r="H1877" t="s">
        <v>61</v>
      </c>
      <c r="I1877" s="3">
        <v>6633</v>
      </c>
      <c r="J1877">
        <v>20200116</v>
      </c>
      <c r="K1877" s="4">
        <v>259</v>
      </c>
      <c r="L1877">
        <v>766566</v>
      </c>
      <c r="M1877" s="5">
        <v>10666</v>
      </c>
      <c r="N1877" t="s">
        <v>44</v>
      </c>
      <c r="O1877" t="s">
        <v>62</v>
      </c>
      <c r="P1877" t="s">
        <v>63</v>
      </c>
      <c r="Q1877" s="5">
        <v>4</v>
      </c>
      <c r="R1877" s="5">
        <v>42664</v>
      </c>
      <c r="S1877" t="s">
        <v>1859</v>
      </c>
      <c r="T1877" t="s">
        <v>65</v>
      </c>
      <c r="U1877" t="s">
        <v>49</v>
      </c>
      <c r="V1877" t="s">
        <v>2420</v>
      </c>
      <c r="W1877" t="s">
        <v>51</v>
      </c>
      <c r="X1877" t="s">
        <v>52</v>
      </c>
      <c r="Y1877">
        <v>0</v>
      </c>
      <c r="Z1877" t="s">
        <v>53</v>
      </c>
      <c r="AA1877">
        <v>2020</v>
      </c>
      <c r="AB1877" t="s">
        <v>335</v>
      </c>
      <c r="AC1877" t="s">
        <v>55</v>
      </c>
      <c r="AD1877" t="s">
        <v>97</v>
      </c>
      <c r="AE1877">
        <v>1507859</v>
      </c>
      <c r="AF1877" t="s">
        <v>69</v>
      </c>
      <c r="AG1877" t="s">
        <v>58</v>
      </c>
      <c r="AH1877" t="s">
        <v>55</v>
      </c>
      <c r="AI1877" t="s">
        <v>270</v>
      </c>
    </row>
    <row r="1878" spans="1:35" x14ac:dyDescent="0.25">
      <c r="A1878" s="14" t="str">
        <f t="shared" si="29"/>
        <v>http://dodappwlsprd2.cloud.pge.com:8003/ilis_rpt/dailyeventlogdetail.jsp?odbeventlogid=20-0010377&amp;numberofmonths=24&amp;showchangehistorylog=1</v>
      </c>
      <c r="B1878" s="15" t="str">
        <f>HYPERLINK(A1878,V1878)</f>
        <v>20-0010377</v>
      </c>
      <c r="C1878" t="s">
        <v>1526</v>
      </c>
      <c r="D1878" t="s">
        <v>1527</v>
      </c>
      <c r="E1878" t="s">
        <v>84</v>
      </c>
      <c r="F1878" t="s">
        <v>1684</v>
      </c>
      <c r="G1878" s="2">
        <v>42681101</v>
      </c>
      <c r="H1878" t="s">
        <v>42</v>
      </c>
      <c r="I1878" s="3">
        <v>518</v>
      </c>
      <c r="J1878">
        <v>20200116</v>
      </c>
      <c r="K1878" s="4">
        <v>627</v>
      </c>
      <c r="L1878">
        <v>762105</v>
      </c>
      <c r="M1878" s="5">
        <v>4832</v>
      </c>
      <c r="N1878" t="s">
        <v>44</v>
      </c>
      <c r="O1878" t="s">
        <v>62</v>
      </c>
      <c r="P1878" t="s">
        <v>63</v>
      </c>
      <c r="Q1878" s="5">
        <v>525</v>
      </c>
      <c r="R1878" s="5">
        <v>1796587</v>
      </c>
      <c r="S1878" t="s">
        <v>293</v>
      </c>
      <c r="T1878" t="s">
        <v>65</v>
      </c>
      <c r="U1878" t="s">
        <v>49</v>
      </c>
      <c r="V1878" t="s">
        <v>2421</v>
      </c>
      <c r="W1878" t="s">
        <v>51</v>
      </c>
      <c r="X1878" t="s">
        <v>52</v>
      </c>
      <c r="Y1878">
        <v>0</v>
      </c>
      <c r="Z1878" t="s">
        <v>53</v>
      </c>
      <c r="AA1878">
        <v>2020</v>
      </c>
      <c r="AB1878" t="s">
        <v>335</v>
      </c>
      <c r="AC1878" t="s">
        <v>55</v>
      </c>
      <c r="AD1878" t="s">
        <v>68</v>
      </c>
      <c r="AE1878">
        <v>1507097</v>
      </c>
      <c r="AF1878" t="s">
        <v>69</v>
      </c>
      <c r="AG1878" t="s">
        <v>58</v>
      </c>
      <c r="AH1878" t="s">
        <v>55</v>
      </c>
      <c r="AI1878" t="s">
        <v>270</v>
      </c>
    </row>
    <row r="1879" spans="1:35" x14ac:dyDescent="0.25">
      <c r="A1879" s="14" t="str">
        <f t="shared" si="29"/>
        <v>http://dodappwlsprd2.cloud.pge.com:8003/ilis_rpt/dailyeventlogdetail.jsp?odbeventlogid=20-0009710&amp;numberofmonths=24&amp;showchangehistorylog=1</v>
      </c>
      <c r="B1879" s="15" t="str">
        <f>HYPERLINK(A1879,V1879)</f>
        <v>20-0009710</v>
      </c>
      <c r="C1879" t="s">
        <v>1526</v>
      </c>
      <c r="D1879" t="s">
        <v>1527</v>
      </c>
      <c r="E1879" t="s">
        <v>84</v>
      </c>
      <c r="F1879" t="s">
        <v>1684</v>
      </c>
      <c r="G1879" s="2">
        <v>42681101</v>
      </c>
      <c r="H1879" t="s">
        <v>61</v>
      </c>
      <c r="I1879" s="3">
        <v>2503</v>
      </c>
      <c r="J1879">
        <v>20200116</v>
      </c>
      <c r="K1879" s="4">
        <v>545</v>
      </c>
      <c r="L1879">
        <v>762026</v>
      </c>
      <c r="M1879" s="5">
        <v>4945</v>
      </c>
      <c r="N1879" t="s">
        <v>44</v>
      </c>
      <c r="O1879" t="s">
        <v>62</v>
      </c>
      <c r="P1879" t="s">
        <v>63</v>
      </c>
      <c r="Q1879" s="5">
        <v>8</v>
      </c>
      <c r="R1879" s="5">
        <v>39560</v>
      </c>
      <c r="S1879" t="s">
        <v>293</v>
      </c>
      <c r="T1879" t="s">
        <v>65</v>
      </c>
      <c r="U1879" t="s">
        <v>49</v>
      </c>
      <c r="V1879" t="s">
        <v>2422</v>
      </c>
      <c r="W1879" t="s">
        <v>51</v>
      </c>
      <c r="X1879" t="s">
        <v>52</v>
      </c>
      <c r="Y1879">
        <v>0</v>
      </c>
      <c r="Z1879" t="s">
        <v>53</v>
      </c>
      <c r="AA1879">
        <v>2020</v>
      </c>
      <c r="AB1879" t="s">
        <v>335</v>
      </c>
      <c r="AC1879" t="s">
        <v>55</v>
      </c>
      <c r="AD1879" t="s">
        <v>88</v>
      </c>
      <c r="AE1879">
        <v>1506800</v>
      </c>
      <c r="AF1879" t="s">
        <v>69</v>
      </c>
      <c r="AG1879" t="s">
        <v>58</v>
      </c>
      <c r="AH1879" t="s">
        <v>55</v>
      </c>
      <c r="AI1879" t="s">
        <v>270</v>
      </c>
    </row>
    <row r="1880" spans="1:35" x14ac:dyDescent="0.25">
      <c r="A1880" s="14" t="str">
        <f t="shared" si="29"/>
        <v>http://dodappwlsprd2.cloud.pge.com:8003/ilis_rpt/dailyeventlogdetail.jsp?odbeventlogid=20-0009939&amp;numberofmonths=24&amp;showchangehistorylog=1</v>
      </c>
      <c r="B1880" s="15" t="str">
        <f>HYPERLINK(A1880,V1880)</f>
        <v>20-0009939</v>
      </c>
      <c r="C1880" t="s">
        <v>1526</v>
      </c>
      <c r="D1880" t="s">
        <v>1527</v>
      </c>
      <c r="E1880" t="s">
        <v>84</v>
      </c>
      <c r="F1880" t="s">
        <v>1684</v>
      </c>
      <c r="G1880" s="2">
        <v>42681101</v>
      </c>
      <c r="H1880" t="s">
        <v>61</v>
      </c>
      <c r="I1880" s="3">
        <v>4639</v>
      </c>
      <c r="J1880">
        <v>20200116</v>
      </c>
      <c r="K1880" s="4">
        <v>606</v>
      </c>
      <c r="L1880">
        <v>762073</v>
      </c>
      <c r="M1880" s="5">
        <v>3579</v>
      </c>
      <c r="N1880" t="s">
        <v>44</v>
      </c>
      <c r="O1880" t="s">
        <v>62</v>
      </c>
      <c r="P1880" t="s">
        <v>63</v>
      </c>
      <c r="Q1880" s="5">
        <v>17</v>
      </c>
      <c r="R1880" s="5">
        <v>60843</v>
      </c>
      <c r="S1880" t="s">
        <v>293</v>
      </c>
      <c r="T1880" t="s">
        <v>65</v>
      </c>
      <c r="U1880" t="s">
        <v>49</v>
      </c>
      <c r="V1880" t="s">
        <v>2423</v>
      </c>
      <c r="W1880" t="s">
        <v>51</v>
      </c>
      <c r="X1880" t="s">
        <v>52</v>
      </c>
      <c r="Y1880">
        <v>0</v>
      </c>
      <c r="Z1880" t="s">
        <v>53</v>
      </c>
      <c r="AA1880">
        <v>2020</v>
      </c>
      <c r="AB1880" t="s">
        <v>335</v>
      </c>
      <c r="AC1880" t="s">
        <v>55</v>
      </c>
      <c r="AD1880" t="s">
        <v>68</v>
      </c>
      <c r="AE1880">
        <v>1506868</v>
      </c>
      <c r="AF1880" t="s">
        <v>69</v>
      </c>
      <c r="AG1880" t="s">
        <v>58</v>
      </c>
      <c r="AH1880" t="s">
        <v>55</v>
      </c>
      <c r="AI1880" t="s">
        <v>270</v>
      </c>
    </row>
    <row r="1881" spans="1:35" x14ac:dyDescent="0.25">
      <c r="A1881" s="14" t="str">
        <f t="shared" si="29"/>
        <v>http://dodappwlsprd2.cloud.pge.com:8003/ilis_rpt/dailyeventlogdetail.jsp?odbeventlogid=20-0009955&amp;numberofmonths=24&amp;showchangehistorylog=1</v>
      </c>
      <c r="B1881" s="15" t="str">
        <f>HYPERLINK(A1881,V1881)</f>
        <v>20-0009955</v>
      </c>
      <c r="C1881" t="s">
        <v>1526</v>
      </c>
      <c r="D1881" t="s">
        <v>1527</v>
      </c>
      <c r="E1881" t="s">
        <v>84</v>
      </c>
      <c r="F1881" t="s">
        <v>1684</v>
      </c>
      <c r="G1881" s="2">
        <v>42681101</v>
      </c>
      <c r="H1881" t="s">
        <v>61</v>
      </c>
      <c r="I1881" s="3">
        <v>2457</v>
      </c>
      <c r="J1881">
        <v>20200116</v>
      </c>
      <c r="K1881" s="4">
        <v>613</v>
      </c>
      <c r="L1881">
        <v>762038</v>
      </c>
      <c r="M1881" s="5">
        <v>3195</v>
      </c>
      <c r="N1881" t="s">
        <v>44</v>
      </c>
      <c r="O1881" t="s">
        <v>62</v>
      </c>
      <c r="P1881" t="s">
        <v>63</v>
      </c>
      <c r="Q1881" s="5">
        <v>69</v>
      </c>
      <c r="R1881" s="5">
        <v>146765</v>
      </c>
      <c r="S1881" t="s">
        <v>293</v>
      </c>
      <c r="T1881" t="s">
        <v>65</v>
      </c>
      <c r="U1881" t="s">
        <v>49</v>
      </c>
      <c r="V1881" t="s">
        <v>2424</v>
      </c>
      <c r="W1881" t="s">
        <v>51</v>
      </c>
      <c r="X1881" t="s">
        <v>52</v>
      </c>
      <c r="Y1881">
        <v>0</v>
      </c>
      <c r="Z1881" t="s">
        <v>53</v>
      </c>
      <c r="AA1881">
        <v>2020</v>
      </c>
      <c r="AB1881" t="s">
        <v>335</v>
      </c>
      <c r="AC1881" t="s">
        <v>55</v>
      </c>
      <c r="AD1881" t="s">
        <v>68</v>
      </c>
      <c r="AE1881">
        <v>1506873</v>
      </c>
      <c r="AF1881" t="s">
        <v>69</v>
      </c>
      <c r="AG1881" t="s">
        <v>58</v>
      </c>
      <c r="AH1881" t="s">
        <v>55</v>
      </c>
      <c r="AI1881" t="s">
        <v>270</v>
      </c>
    </row>
    <row r="1882" spans="1:35" x14ac:dyDescent="0.25">
      <c r="A1882" s="14" t="str">
        <f t="shared" si="29"/>
        <v>http://dodappwlsprd2.cloud.pge.com:8003/ilis_rpt/dailyeventlogdetail.jsp?odbeventlogid=20-0010932&amp;numberofmonths=24&amp;showchangehistorylog=1</v>
      </c>
      <c r="B1882" s="15" t="str">
        <f>HYPERLINK(A1882,V1882)</f>
        <v>20-0010932</v>
      </c>
      <c r="C1882" t="s">
        <v>1526</v>
      </c>
      <c r="D1882" t="s">
        <v>1527</v>
      </c>
      <c r="E1882" t="s">
        <v>84</v>
      </c>
      <c r="F1882" t="s">
        <v>1684</v>
      </c>
      <c r="G1882" s="2">
        <v>42681101</v>
      </c>
      <c r="H1882" t="s">
        <v>61</v>
      </c>
      <c r="I1882" s="3">
        <v>2577</v>
      </c>
      <c r="J1882">
        <v>20200116</v>
      </c>
      <c r="K1882" s="4">
        <v>649</v>
      </c>
      <c r="L1882">
        <v>765124</v>
      </c>
      <c r="M1882" s="5">
        <v>2290</v>
      </c>
      <c r="N1882" t="s">
        <v>44</v>
      </c>
      <c r="O1882" t="s">
        <v>62</v>
      </c>
      <c r="P1882" t="s">
        <v>63</v>
      </c>
      <c r="Q1882" s="5">
        <v>47</v>
      </c>
      <c r="R1882" s="5">
        <v>107630</v>
      </c>
      <c r="S1882" t="s">
        <v>293</v>
      </c>
      <c r="T1882" t="s">
        <v>65</v>
      </c>
      <c r="U1882" t="s">
        <v>49</v>
      </c>
      <c r="V1882" t="s">
        <v>2425</v>
      </c>
      <c r="W1882" t="s">
        <v>51</v>
      </c>
      <c r="X1882" t="s">
        <v>52</v>
      </c>
      <c r="Y1882">
        <v>0</v>
      </c>
      <c r="Z1882" t="s">
        <v>53</v>
      </c>
      <c r="AA1882">
        <v>2020</v>
      </c>
      <c r="AB1882" t="s">
        <v>335</v>
      </c>
      <c r="AC1882" t="s">
        <v>55</v>
      </c>
      <c r="AD1882" t="s">
        <v>113</v>
      </c>
      <c r="AE1882">
        <v>1507418</v>
      </c>
      <c r="AF1882" t="s">
        <v>69</v>
      </c>
      <c r="AG1882" t="s">
        <v>58</v>
      </c>
      <c r="AH1882" t="s">
        <v>55</v>
      </c>
      <c r="AI1882" t="s">
        <v>270</v>
      </c>
    </row>
    <row r="1883" spans="1:35" x14ac:dyDescent="0.25">
      <c r="A1883" s="14" t="str">
        <f t="shared" si="29"/>
        <v>http://dodappwlsprd2.cloud.pge.com:8003/ilis_rpt/dailyeventlogdetail.jsp?odbeventlogid=20-0009576&amp;numberofmonths=24&amp;showchangehistorylog=1</v>
      </c>
      <c r="B1883" s="15" t="str">
        <f>HYPERLINK(A1883,V1883)</f>
        <v>20-0009576</v>
      </c>
      <c r="C1883" t="s">
        <v>1526</v>
      </c>
      <c r="D1883" t="s">
        <v>1527</v>
      </c>
      <c r="E1883" t="s">
        <v>84</v>
      </c>
      <c r="F1883" t="s">
        <v>1632</v>
      </c>
      <c r="G1883" s="2">
        <v>42681102</v>
      </c>
      <c r="H1883" t="s">
        <v>61</v>
      </c>
      <c r="I1883" s="3">
        <v>5259</v>
      </c>
      <c r="J1883">
        <v>20200116</v>
      </c>
      <c r="K1883" s="4">
        <v>620</v>
      </c>
      <c r="L1883">
        <v>762221</v>
      </c>
      <c r="M1883" s="5">
        <v>822</v>
      </c>
      <c r="N1883" t="s">
        <v>44</v>
      </c>
      <c r="O1883" t="s">
        <v>62</v>
      </c>
      <c r="P1883" t="s">
        <v>70</v>
      </c>
      <c r="Q1883" s="5">
        <v>19</v>
      </c>
      <c r="R1883" s="5">
        <v>15618</v>
      </c>
      <c r="S1883" t="s">
        <v>293</v>
      </c>
      <c r="T1883" t="s">
        <v>65</v>
      </c>
      <c r="U1883" t="s">
        <v>49</v>
      </c>
      <c r="V1883" t="s">
        <v>2426</v>
      </c>
      <c r="W1883" t="s">
        <v>51</v>
      </c>
      <c r="X1883" t="s">
        <v>52</v>
      </c>
      <c r="Y1883">
        <v>0</v>
      </c>
      <c r="Z1883" t="s">
        <v>53</v>
      </c>
      <c r="AA1883">
        <v>2020</v>
      </c>
      <c r="AB1883" t="s">
        <v>335</v>
      </c>
      <c r="AC1883" t="s">
        <v>55</v>
      </c>
      <c r="AD1883" t="s">
        <v>88</v>
      </c>
      <c r="AE1883">
        <v>1506714</v>
      </c>
      <c r="AF1883" t="s">
        <v>69</v>
      </c>
      <c r="AG1883" t="s">
        <v>58</v>
      </c>
      <c r="AH1883" t="s">
        <v>55</v>
      </c>
      <c r="AI1883" t="s">
        <v>270</v>
      </c>
    </row>
    <row r="1884" spans="1:35" x14ac:dyDescent="0.25">
      <c r="A1884" s="14" t="str">
        <f t="shared" si="29"/>
        <v>http://dodappwlsprd2.cloud.pge.com:8003/ilis_rpt/dailyeventlogdetail.jsp?odbeventlogid=20-0009587&amp;numberofmonths=24&amp;showchangehistorylog=1</v>
      </c>
      <c r="B1884" s="15" t="str">
        <f>HYPERLINK(A1884,V1884)</f>
        <v>20-0009587</v>
      </c>
      <c r="C1884" t="s">
        <v>1526</v>
      </c>
      <c r="D1884" t="s">
        <v>1527</v>
      </c>
      <c r="E1884" t="s">
        <v>84</v>
      </c>
      <c r="F1884" t="s">
        <v>1632</v>
      </c>
      <c r="G1884" s="2">
        <v>42681102</v>
      </c>
      <c r="H1884" t="s">
        <v>325</v>
      </c>
      <c r="I1884" s="3">
        <v>11022</v>
      </c>
      <c r="J1884">
        <v>20200116</v>
      </c>
      <c r="K1884" s="4">
        <v>748</v>
      </c>
      <c r="L1884">
        <v>762227</v>
      </c>
      <c r="M1884" s="5">
        <v>1973</v>
      </c>
      <c r="N1884" t="s">
        <v>44</v>
      </c>
      <c r="O1884" t="s">
        <v>62</v>
      </c>
      <c r="P1884" t="s">
        <v>63</v>
      </c>
      <c r="Q1884" s="5">
        <v>601</v>
      </c>
      <c r="R1884" s="5">
        <v>270017</v>
      </c>
      <c r="S1884" t="s">
        <v>293</v>
      </c>
      <c r="T1884" t="s">
        <v>150</v>
      </c>
      <c r="U1884" t="s">
        <v>229</v>
      </c>
      <c r="V1884" t="s">
        <v>2427</v>
      </c>
      <c r="W1884" t="s">
        <v>51</v>
      </c>
      <c r="X1884" t="s">
        <v>52</v>
      </c>
      <c r="Y1884">
        <v>0</v>
      </c>
      <c r="Z1884" t="s">
        <v>53</v>
      </c>
      <c r="AA1884">
        <v>2020</v>
      </c>
      <c r="AB1884" t="s">
        <v>335</v>
      </c>
      <c r="AC1884" t="s">
        <v>55</v>
      </c>
      <c r="AD1884" t="s">
        <v>68</v>
      </c>
      <c r="AE1884">
        <v>1506717</v>
      </c>
      <c r="AF1884" t="s">
        <v>152</v>
      </c>
      <c r="AG1884" t="s">
        <v>58</v>
      </c>
      <c r="AH1884" t="s">
        <v>55</v>
      </c>
      <c r="AI1884" t="s">
        <v>270</v>
      </c>
    </row>
    <row r="1885" spans="1:35" x14ac:dyDescent="0.25">
      <c r="A1885" s="14" t="str">
        <f t="shared" si="29"/>
        <v>http://dodappwlsprd2.cloud.pge.com:8003/ilis_rpt/dailyeventlogdetail.jsp?odbeventlogid=20-0010301&amp;numberofmonths=24&amp;showchangehistorylog=1</v>
      </c>
      <c r="B1885" s="15" t="str">
        <f>HYPERLINK(A1885,V1885)</f>
        <v>20-0010301</v>
      </c>
      <c r="C1885" t="s">
        <v>1526</v>
      </c>
      <c r="D1885" t="s">
        <v>1527</v>
      </c>
      <c r="E1885" t="s">
        <v>84</v>
      </c>
      <c r="F1885" t="s">
        <v>1632</v>
      </c>
      <c r="G1885" s="2">
        <v>42681102</v>
      </c>
      <c r="H1885" t="s">
        <v>265</v>
      </c>
      <c r="I1885" s="3" t="s">
        <v>2428</v>
      </c>
      <c r="J1885">
        <v>20200116</v>
      </c>
      <c r="K1885" s="4">
        <v>519</v>
      </c>
      <c r="L1885">
        <v>763565</v>
      </c>
      <c r="M1885" s="5">
        <v>1744</v>
      </c>
      <c r="N1885" t="s">
        <v>44</v>
      </c>
      <c r="O1885" t="s">
        <v>62</v>
      </c>
      <c r="P1885" t="s">
        <v>63</v>
      </c>
      <c r="Q1885" s="5">
        <v>13</v>
      </c>
      <c r="R1885" s="5">
        <v>22672</v>
      </c>
      <c r="S1885" t="s">
        <v>293</v>
      </c>
      <c r="T1885" t="s">
        <v>65</v>
      </c>
      <c r="U1885" t="s">
        <v>49</v>
      </c>
      <c r="V1885" t="s">
        <v>2429</v>
      </c>
      <c r="W1885" t="s">
        <v>51</v>
      </c>
      <c r="X1885" t="s">
        <v>52</v>
      </c>
      <c r="Y1885">
        <v>0</v>
      </c>
      <c r="Z1885" t="s">
        <v>53</v>
      </c>
      <c r="AA1885">
        <v>2020</v>
      </c>
      <c r="AB1885" t="s">
        <v>335</v>
      </c>
      <c r="AC1885" t="s">
        <v>55</v>
      </c>
      <c r="AD1885" t="s">
        <v>97</v>
      </c>
      <c r="AE1885">
        <v>1507017</v>
      </c>
      <c r="AF1885" t="s">
        <v>69</v>
      </c>
      <c r="AG1885" t="s">
        <v>58</v>
      </c>
      <c r="AH1885" t="s">
        <v>55</v>
      </c>
      <c r="AI1885" t="s">
        <v>270</v>
      </c>
    </row>
    <row r="1886" spans="1:35" x14ac:dyDescent="0.25">
      <c r="A1886" s="14" t="str">
        <f t="shared" si="29"/>
        <v>http://dodappwlsprd2.cloud.pge.com:8003/ilis_rpt/dailyeventlogdetail.jsp?odbeventlogid=20-0010309&amp;numberofmonths=24&amp;showchangehistorylog=1</v>
      </c>
      <c r="B1886" s="15" t="str">
        <f>HYPERLINK(A1886,V1886)</f>
        <v>20-0010309</v>
      </c>
      <c r="C1886" t="s">
        <v>1526</v>
      </c>
      <c r="D1886" t="s">
        <v>1527</v>
      </c>
      <c r="E1886" t="s">
        <v>84</v>
      </c>
      <c r="F1886" t="s">
        <v>1632</v>
      </c>
      <c r="G1886" s="2">
        <v>42681102</v>
      </c>
      <c r="H1886" t="s">
        <v>61</v>
      </c>
      <c r="I1886" s="3">
        <v>80039</v>
      </c>
      <c r="J1886">
        <v>20200116</v>
      </c>
      <c r="K1886" s="4">
        <v>658</v>
      </c>
      <c r="L1886">
        <v>763582</v>
      </c>
      <c r="M1886" s="5">
        <v>2023</v>
      </c>
      <c r="N1886" t="s">
        <v>44</v>
      </c>
      <c r="O1886" t="s">
        <v>62</v>
      </c>
      <c r="P1886" t="s">
        <v>63</v>
      </c>
      <c r="Q1886" s="5">
        <v>67</v>
      </c>
      <c r="R1886" s="5">
        <v>135541</v>
      </c>
      <c r="S1886" t="s">
        <v>293</v>
      </c>
      <c r="T1886" t="s">
        <v>150</v>
      </c>
      <c r="U1886" t="s">
        <v>49</v>
      </c>
      <c r="V1886" t="s">
        <v>2430</v>
      </c>
      <c r="W1886" t="s">
        <v>51</v>
      </c>
      <c r="X1886" t="s">
        <v>52</v>
      </c>
      <c r="Y1886">
        <v>0</v>
      </c>
      <c r="Z1886" t="s">
        <v>53</v>
      </c>
      <c r="AA1886">
        <v>2020</v>
      </c>
      <c r="AB1886" t="s">
        <v>335</v>
      </c>
      <c r="AC1886" t="s">
        <v>55</v>
      </c>
      <c r="AD1886" t="s">
        <v>97</v>
      </c>
      <c r="AE1886">
        <v>1507025</v>
      </c>
      <c r="AF1886" t="s">
        <v>152</v>
      </c>
      <c r="AG1886" t="s">
        <v>58</v>
      </c>
      <c r="AH1886" t="s">
        <v>55</v>
      </c>
      <c r="AI1886" t="s">
        <v>270</v>
      </c>
    </row>
    <row r="1887" spans="1:35" x14ac:dyDescent="0.25">
      <c r="A1887" s="14" t="str">
        <f t="shared" si="29"/>
        <v>http://dodappwlsprd2.cloud.pge.com:8003/ilis_rpt/dailyeventlogdetail.jsp?odbeventlogid=20-0010315&amp;numberofmonths=24&amp;showchangehistorylog=1</v>
      </c>
      <c r="B1887" s="15" t="str">
        <f>HYPERLINK(A1887,V1887)</f>
        <v>20-0010315</v>
      </c>
      <c r="C1887" t="s">
        <v>1526</v>
      </c>
      <c r="D1887" t="s">
        <v>1527</v>
      </c>
      <c r="E1887" t="s">
        <v>84</v>
      </c>
      <c r="F1887" t="s">
        <v>1632</v>
      </c>
      <c r="G1887" s="2">
        <v>42681102</v>
      </c>
      <c r="H1887" t="s">
        <v>61</v>
      </c>
      <c r="I1887" s="3">
        <v>2359</v>
      </c>
      <c r="J1887">
        <v>20200116</v>
      </c>
      <c r="K1887" s="4">
        <v>1153</v>
      </c>
      <c r="L1887">
        <v>763354</v>
      </c>
      <c r="M1887" s="5">
        <v>3187</v>
      </c>
      <c r="N1887" t="s">
        <v>44</v>
      </c>
      <c r="O1887" t="s">
        <v>62</v>
      </c>
      <c r="P1887" t="s">
        <v>63</v>
      </c>
      <c r="Q1887" s="5">
        <v>17</v>
      </c>
      <c r="R1887" s="5">
        <v>54179</v>
      </c>
      <c r="S1887" t="s">
        <v>279</v>
      </c>
      <c r="T1887" t="s">
        <v>65</v>
      </c>
      <c r="U1887" t="s">
        <v>49</v>
      </c>
      <c r="V1887" t="s">
        <v>2431</v>
      </c>
      <c r="W1887" t="s">
        <v>51</v>
      </c>
      <c r="X1887" t="s">
        <v>52</v>
      </c>
      <c r="Y1887">
        <v>0</v>
      </c>
      <c r="Z1887" t="s">
        <v>53</v>
      </c>
      <c r="AA1887">
        <v>2020</v>
      </c>
      <c r="AB1887" t="s">
        <v>335</v>
      </c>
      <c r="AC1887" t="s">
        <v>55</v>
      </c>
      <c r="AD1887" t="s">
        <v>68</v>
      </c>
      <c r="AE1887">
        <v>1507031</v>
      </c>
      <c r="AF1887" t="s">
        <v>69</v>
      </c>
      <c r="AG1887" t="s">
        <v>58</v>
      </c>
      <c r="AH1887" t="s">
        <v>55</v>
      </c>
      <c r="AI1887" t="s">
        <v>270</v>
      </c>
    </row>
    <row r="1888" spans="1:35" x14ac:dyDescent="0.25">
      <c r="A1888" s="14" t="str">
        <f t="shared" si="29"/>
        <v>http://dodappwlsprd2.cloud.pge.com:8003/ilis_rpt/dailyeventlogdetail.jsp?odbeventlogid=20-0009490&amp;numberofmonths=24&amp;showchangehistorylog=1</v>
      </c>
      <c r="B1888" s="15" t="str">
        <f>HYPERLINK(A1888,V1888)</f>
        <v>20-0009490</v>
      </c>
      <c r="C1888" t="s">
        <v>1526</v>
      </c>
      <c r="D1888" t="s">
        <v>1527</v>
      </c>
      <c r="E1888" t="s">
        <v>84</v>
      </c>
      <c r="F1888" t="s">
        <v>1558</v>
      </c>
      <c r="G1888" s="2">
        <v>192411101</v>
      </c>
      <c r="H1888" t="s">
        <v>42</v>
      </c>
      <c r="I1888" s="3">
        <v>2094</v>
      </c>
      <c r="J1888">
        <v>20200116</v>
      </c>
      <c r="K1888" s="4">
        <v>317</v>
      </c>
      <c r="L1888">
        <v>761945</v>
      </c>
      <c r="M1888" s="5">
        <v>2412</v>
      </c>
      <c r="N1888" t="s">
        <v>44</v>
      </c>
      <c r="O1888" t="s">
        <v>62</v>
      </c>
      <c r="P1888" t="s">
        <v>63</v>
      </c>
      <c r="Q1888" s="5">
        <v>303</v>
      </c>
      <c r="R1888" s="5">
        <v>275436</v>
      </c>
      <c r="S1888" t="s">
        <v>1498</v>
      </c>
      <c r="T1888" t="s">
        <v>65</v>
      </c>
      <c r="U1888" t="s">
        <v>49</v>
      </c>
      <c r="V1888" t="s">
        <v>2432</v>
      </c>
      <c r="W1888" t="s">
        <v>51</v>
      </c>
      <c r="X1888" t="s">
        <v>52</v>
      </c>
      <c r="Y1888">
        <v>0</v>
      </c>
      <c r="Z1888" t="s">
        <v>53</v>
      </c>
      <c r="AA1888">
        <v>2020</v>
      </c>
      <c r="AB1888" t="s">
        <v>335</v>
      </c>
      <c r="AC1888" t="s">
        <v>55</v>
      </c>
      <c r="AD1888" t="s">
        <v>113</v>
      </c>
      <c r="AE1888">
        <v>1506660</v>
      </c>
      <c r="AF1888" t="s">
        <v>69</v>
      </c>
      <c r="AG1888" t="s">
        <v>58</v>
      </c>
      <c r="AH1888" t="s">
        <v>55</v>
      </c>
      <c r="AI1888" t="s">
        <v>270</v>
      </c>
    </row>
    <row r="1889" spans="1:35" x14ac:dyDescent="0.25">
      <c r="A1889" s="14" t="str">
        <f t="shared" si="29"/>
        <v>http://dodappwlsprd2.cloud.pge.com:8003/ilis_rpt/dailyeventlogdetail.jsp?odbeventlogid=20-0009480&amp;numberofmonths=24&amp;showchangehistorylog=1</v>
      </c>
      <c r="B1889" s="15" t="str">
        <f>HYPERLINK(A1889,V1889)</f>
        <v>20-0009480</v>
      </c>
      <c r="C1889" t="s">
        <v>1526</v>
      </c>
      <c r="D1889" t="s">
        <v>1527</v>
      </c>
      <c r="E1889" t="s">
        <v>84</v>
      </c>
      <c r="F1889" t="s">
        <v>2110</v>
      </c>
      <c r="G1889" s="2">
        <v>192101101</v>
      </c>
      <c r="H1889" t="s">
        <v>325</v>
      </c>
      <c r="I1889" s="3">
        <v>11012</v>
      </c>
      <c r="J1889">
        <v>20200116</v>
      </c>
      <c r="K1889" s="4">
        <v>125</v>
      </c>
      <c r="L1889">
        <v>761886</v>
      </c>
      <c r="M1889" s="5">
        <v>976</v>
      </c>
      <c r="N1889" t="s">
        <v>44</v>
      </c>
      <c r="O1889" t="s">
        <v>62</v>
      </c>
      <c r="P1889" t="s">
        <v>63</v>
      </c>
      <c r="Q1889" s="5">
        <v>146</v>
      </c>
      <c r="R1889" s="5">
        <v>34096</v>
      </c>
      <c r="S1889" t="s">
        <v>273</v>
      </c>
      <c r="T1889" t="s">
        <v>65</v>
      </c>
      <c r="U1889" t="s">
        <v>49</v>
      </c>
      <c r="V1889" t="s">
        <v>2433</v>
      </c>
      <c r="W1889" t="s">
        <v>51</v>
      </c>
      <c r="X1889" t="s">
        <v>52</v>
      </c>
      <c r="Y1889">
        <v>0</v>
      </c>
      <c r="Z1889" t="s">
        <v>53</v>
      </c>
      <c r="AA1889">
        <v>2020</v>
      </c>
      <c r="AB1889" t="s">
        <v>335</v>
      </c>
      <c r="AC1889" t="s">
        <v>55</v>
      </c>
      <c r="AD1889" t="s">
        <v>88</v>
      </c>
      <c r="AE1889">
        <v>1506650</v>
      </c>
      <c r="AF1889" t="s">
        <v>69</v>
      </c>
      <c r="AG1889" t="s">
        <v>58</v>
      </c>
      <c r="AH1889" t="s">
        <v>55</v>
      </c>
      <c r="AI1889" t="s">
        <v>270</v>
      </c>
    </row>
    <row r="1890" spans="1:35" x14ac:dyDescent="0.25">
      <c r="A1890" s="14" t="str">
        <f t="shared" si="29"/>
        <v>http://dodappwlsprd2.cloud.pge.com:8003/ilis_rpt/dailyeventlogdetail.jsp?odbeventlogid=20-0009483&amp;numberofmonths=24&amp;showchangehistorylog=1</v>
      </c>
      <c r="B1890" s="15" t="str">
        <f>HYPERLINK(A1890,V1890)</f>
        <v>20-0009483</v>
      </c>
      <c r="C1890" t="s">
        <v>1526</v>
      </c>
      <c r="D1890" t="s">
        <v>1527</v>
      </c>
      <c r="E1890" t="s">
        <v>84</v>
      </c>
      <c r="F1890" t="s">
        <v>1541</v>
      </c>
      <c r="G1890" s="2">
        <v>192251102</v>
      </c>
      <c r="H1890" t="s">
        <v>42</v>
      </c>
      <c r="I1890" s="3">
        <v>4230</v>
      </c>
      <c r="J1890">
        <v>20200116</v>
      </c>
      <c r="K1890" s="4">
        <v>217</v>
      </c>
      <c r="L1890">
        <v>761896</v>
      </c>
      <c r="M1890" s="5">
        <v>11</v>
      </c>
      <c r="N1890" t="s">
        <v>44</v>
      </c>
      <c r="O1890" t="s">
        <v>62</v>
      </c>
      <c r="P1890" t="s">
        <v>63</v>
      </c>
      <c r="Q1890" s="5">
        <v>26</v>
      </c>
      <c r="R1890" s="5">
        <v>286</v>
      </c>
      <c r="S1890" t="s">
        <v>283</v>
      </c>
      <c r="T1890" t="s">
        <v>79</v>
      </c>
      <c r="U1890" t="s">
        <v>49</v>
      </c>
      <c r="V1890" t="s">
        <v>2434</v>
      </c>
      <c r="W1890" t="s">
        <v>51</v>
      </c>
      <c r="X1890" t="s">
        <v>52</v>
      </c>
      <c r="Y1890">
        <v>0</v>
      </c>
      <c r="Z1890" t="s">
        <v>53</v>
      </c>
      <c r="AA1890">
        <v>2020</v>
      </c>
      <c r="AB1890" t="s">
        <v>335</v>
      </c>
      <c r="AC1890" t="s">
        <v>55</v>
      </c>
      <c r="AD1890" t="s">
        <v>113</v>
      </c>
      <c r="AE1890">
        <v>1506653</v>
      </c>
      <c r="AF1890" t="s">
        <v>81</v>
      </c>
      <c r="AG1890" t="s">
        <v>58</v>
      </c>
      <c r="AH1890" t="s">
        <v>55</v>
      </c>
      <c r="AI1890" t="s">
        <v>270</v>
      </c>
    </row>
    <row r="1891" spans="1:35" x14ac:dyDescent="0.25">
      <c r="A1891" s="14" t="str">
        <f t="shared" si="29"/>
        <v>http://dodappwlsprd2.cloud.pge.com:8003/ilis_rpt/dailyeventlogdetail.jsp?odbeventlogid=20-0009481&amp;numberofmonths=24&amp;showchangehistorylog=1</v>
      </c>
      <c r="B1891" s="15" t="str">
        <f>HYPERLINK(A1891,V1891)</f>
        <v>20-0009481</v>
      </c>
      <c r="C1891" t="s">
        <v>1526</v>
      </c>
      <c r="D1891" t="s">
        <v>1527</v>
      </c>
      <c r="E1891" t="s">
        <v>40</v>
      </c>
      <c r="F1891" t="s">
        <v>1720</v>
      </c>
      <c r="G1891" s="2">
        <v>192171101</v>
      </c>
      <c r="H1891" t="s">
        <v>42</v>
      </c>
      <c r="I1891" s="3">
        <v>29362</v>
      </c>
      <c r="J1891">
        <v>20200116</v>
      </c>
      <c r="K1891" s="4">
        <v>134</v>
      </c>
      <c r="L1891">
        <v>761887</v>
      </c>
      <c r="M1891" s="5">
        <v>9185</v>
      </c>
      <c r="N1891" t="s">
        <v>44</v>
      </c>
      <c r="O1891" t="s">
        <v>62</v>
      </c>
      <c r="P1891" t="s">
        <v>63</v>
      </c>
      <c r="Q1891" s="5">
        <v>95</v>
      </c>
      <c r="R1891" s="5">
        <v>871469</v>
      </c>
      <c r="S1891" t="s">
        <v>1498</v>
      </c>
      <c r="T1891" t="s">
        <v>65</v>
      </c>
      <c r="U1891" t="s">
        <v>49</v>
      </c>
      <c r="V1891" t="s">
        <v>2435</v>
      </c>
      <c r="W1891" t="s">
        <v>51</v>
      </c>
      <c r="X1891" t="s">
        <v>52</v>
      </c>
      <c r="Y1891">
        <v>0</v>
      </c>
      <c r="Z1891" t="s">
        <v>53</v>
      </c>
      <c r="AA1891">
        <v>2020</v>
      </c>
      <c r="AB1891" t="s">
        <v>335</v>
      </c>
      <c r="AC1891" t="s">
        <v>55</v>
      </c>
      <c r="AD1891" t="s">
        <v>68</v>
      </c>
      <c r="AE1891">
        <v>1506651</v>
      </c>
      <c r="AF1891" t="s">
        <v>69</v>
      </c>
      <c r="AG1891" t="s">
        <v>58</v>
      </c>
      <c r="AH1891" t="s">
        <v>55</v>
      </c>
      <c r="AI1891" t="s">
        <v>270</v>
      </c>
    </row>
    <row r="1892" spans="1:35" x14ac:dyDescent="0.25">
      <c r="A1892" s="14" t="str">
        <f t="shared" si="29"/>
        <v>http://dodappwlsprd2.cloud.pge.com:8003/ilis_rpt/dailyeventlogdetail.jsp?odbeventlogid=20-0009554&amp;numberofmonths=24&amp;showchangehistorylog=1</v>
      </c>
      <c r="B1892" s="15" t="str">
        <f>HYPERLINK(A1892,V1892)</f>
        <v>20-0009554</v>
      </c>
      <c r="C1892" t="s">
        <v>1526</v>
      </c>
      <c r="D1892" t="s">
        <v>1527</v>
      </c>
      <c r="E1892" t="s">
        <v>40</v>
      </c>
      <c r="F1892" t="s">
        <v>1720</v>
      </c>
      <c r="G1892" s="2">
        <v>192171101</v>
      </c>
      <c r="H1892" t="s">
        <v>137</v>
      </c>
      <c r="I1892" s="3">
        <v>3139</v>
      </c>
      <c r="J1892">
        <v>20200116</v>
      </c>
      <c r="K1892" s="4">
        <v>259</v>
      </c>
      <c r="L1892">
        <v>762158</v>
      </c>
      <c r="M1892" s="5">
        <v>6436</v>
      </c>
      <c r="N1892" t="s">
        <v>44</v>
      </c>
      <c r="O1892" t="s">
        <v>62</v>
      </c>
      <c r="P1892" t="s">
        <v>63</v>
      </c>
      <c r="Q1892" s="5">
        <v>8</v>
      </c>
      <c r="R1892" s="5">
        <v>51488</v>
      </c>
      <c r="S1892" t="s">
        <v>1859</v>
      </c>
      <c r="T1892" t="s">
        <v>65</v>
      </c>
      <c r="U1892" t="s">
        <v>49</v>
      </c>
      <c r="V1892" t="s">
        <v>2436</v>
      </c>
      <c r="W1892" t="s">
        <v>51</v>
      </c>
      <c r="X1892" t="s">
        <v>52</v>
      </c>
      <c r="Y1892">
        <v>0</v>
      </c>
      <c r="Z1892" t="s">
        <v>53</v>
      </c>
      <c r="AA1892">
        <v>2020</v>
      </c>
      <c r="AB1892" t="s">
        <v>335</v>
      </c>
      <c r="AC1892" t="s">
        <v>55</v>
      </c>
      <c r="AD1892" t="s">
        <v>68</v>
      </c>
      <c r="AE1892">
        <v>1506700</v>
      </c>
      <c r="AF1892" t="s">
        <v>69</v>
      </c>
      <c r="AG1892" t="s">
        <v>58</v>
      </c>
      <c r="AH1892" t="s">
        <v>55</v>
      </c>
      <c r="AI1892" t="s">
        <v>270</v>
      </c>
    </row>
    <row r="1893" spans="1:35" x14ac:dyDescent="0.25">
      <c r="A1893" s="14" t="str">
        <f t="shared" si="29"/>
        <v>http://dodappwlsprd2.cloud.pge.com:8003/ilis_rpt/dailyeventlogdetail.jsp?odbeventlogid=20-0010592&amp;numberofmonths=24&amp;showchangehistorylog=1</v>
      </c>
      <c r="B1893" s="15" t="str">
        <f>HYPERLINK(A1893,V1893)</f>
        <v>20-0010592</v>
      </c>
      <c r="C1893" t="s">
        <v>1526</v>
      </c>
      <c r="D1893" t="s">
        <v>1527</v>
      </c>
      <c r="E1893" t="s">
        <v>40</v>
      </c>
      <c r="F1893" t="s">
        <v>1720</v>
      </c>
      <c r="G1893" s="2">
        <v>192171101</v>
      </c>
      <c r="H1893" t="s">
        <v>61</v>
      </c>
      <c r="I1893" s="3">
        <v>3053</v>
      </c>
      <c r="J1893">
        <v>20200116</v>
      </c>
      <c r="K1893" s="4">
        <v>300</v>
      </c>
      <c r="L1893">
        <v>764770</v>
      </c>
      <c r="M1893" s="5">
        <v>3522</v>
      </c>
      <c r="N1893" t="s">
        <v>44</v>
      </c>
      <c r="O1893" t="s">
        <v>62</v>
      </c>
      <c r="P1893" t="s">
        <v>63</v>
      </c>
      <c r="Q1893" s="5">
        <v>26</v>
      </c>
      <c r="R1893" s="5">
        <v>91572</v>
      </c>
      <c r="S1893" t="s">
        <v>279</v>
      </c>
      <c r="T1893" t="s">
        <v>65</v>
      </c>
      <c r="U1893" t="s">
        <v>49</v>
      </c>
      <c r="V1893" t="s">
        <v>2437</v>
      </c>
      <c r="W1893" t="s">
        <v>51</v>
      </c>
      <c r="X1893" t="s">
        <v>52</v>
      </c>
      <c r="Y1893">
        <v>0</v>
      </c>
      <c r="Z1893" t="s">
        <v>53</v>
      </c>
      <c r="AA1893">
        <v>2020</v>
      </c>
      <c r="AB1893" t="s">
        <v>335</v>
      </c>
      <c r="AC1893" t="s">
        <v>55</v>
      </c>
      <c r="AD1893" t="s">
        <v>97</v>
      </c>
      <c r="AE1893">
        <v>1507309</v>
      </c>
      <c r="AF1893" t="s">
        <v>69</v>
      </c>
      <c r="AG1893" t="s">
        <v>58</v>
      </c>
      <c r="AH1893" t="s">
        <v>55</v>
      </c>
      <c r="AI1893" t="s">
        <v>270</v>
      </c>
    </row>
    <row r="1894" spans="1:35" x14ac:dyDescent="0.25">
      <c r="A1894" s="14" t="str">
        <f t="shared" si="29"/>
        <v>http://dodappwlsprd2.cloud.pge.com:8003/ilis_rpt/dailyeventlogdetail.jsp?odbeventlogid=20-0010959&amp;numberofmonths=24&amp;showchangehistorylog=1</v>
      </c>
      <c r="B1894" s="15" t="str">
        <f>HYPERLINK(A1894,V1894)</f>
        <v>20-0010959</v>
      </c>
      <c r="C1894" t="s">
        <v>1526</v>
      </c>
      <c r="D1894" t="s">
        <v>1527</v>
      </c>
      <c r="E1894" t="s">
        <v>40</v>
      </c>
      <c r="F1894" t="s">
        <v>1720</v>
      </c>
      <c r="G1894" s="2">
        <v>192171101</v>
      </c>
      <c r="H1894" t="s">
        <v>61</v>
      </c>
      <c r="I1894" s="3">
        <v>7283</v>
      </c>
      <c r="J1894">
        <v>20200116</v>
      </c>
      <c r="K1894" s="4">
        <v>259</v>
      </c>
      <c r="L1894">
        <v>765175</v>
      </c>
      <c r="M1894" s="5">
        <v>6649</v>
      </c>
      <c r="N1894" t="s">
        <v>44</v>
      </c>
      <c r="O1894" t="s">
        <v>62</v>
      </c>
      <c r="P1894" t="s">
        <v>63</v>
      </c>
      <c r="Q1894" s="5">
        <v>1</v>
      </c>
      <c r="R1894" s="5">
        <v>6649</v>
      </c>
      <c r="S1894" t="s">
        <v>1859</v>
      </c>
      <c r="T1894" t="s">
        <v>65</v>
      </c>
      <c r="U1894" t="s">
        <v>49</v>
      </c>
      <c r="V1894" t="s">
        <v>2438</v>
      </c>
      <c r="W1894" t="s">
        <v>51</v>
      </c>
      <c r="X1894" t="s">
        <v>52</v>
      </c>
      <c r="Y1894">
        <v>0</v>
      </c>
      <c r="Z1894" t="s">
        <v>53</v>
      </c>
      <c r="AA1894">
        <v>2020</v>
      </c>
      <c r="AB1894" t="s">
        <v>335</v>
      </c>
      <c r="AC1894" t="s">
        <v>55</v>
      </c>
      <c r="AD1894" t="s">
        <v>97</v>
      </c>
      <c r="AE1894">
        <v>1507433</v>
      </c>
      <c r="AF1894" t="s">
        <v>69</v>
      </c>
      <c r="AG1894" t="s">
        <v>58</v>
      </c>
      <c r="AH1894" t="s">
        <v>55</v>
      </c>
      <c r="AI1894" t="s">
        <v>270</v>
      </c>
    </row>
    <row r="1895" spans="1:35" x14ac:dyDescent="0.25">
      <c r="A1895" s="14" t="str">
        <f t="shared" si="29"/>
        <v>http://dodappwlsprd2.cloud.pge.com:8003/ilis_rpt/dailyeventlogdetail.jsp?odbeventlogid=20-0010307&amp;numberofmonths=24&amp;showchangehistorylog=1</v>
      </c>
      <c r="B1895" s="15" t="str">
        <f>HYPERLINK(A1895,V1895)</f>
        <v>20-0010307</v>
      </c>
      <c r="C1895" t="s">
        <v>1526</v>
      </c>
      <c r="D1895" t="s">
        <v>1527</v>
      </c>
      <c r="E1895" t="s">
        <v>84</v>
      </c>
      <c r="F1895" t="s">
        <v>1700</v>
      </c>
      <c r="G1895" s="2">
        <v>192171103</v>
      </c>
      <c r="H1895" t="s">
        <v>61</v>
      </c>
      <c r="I1895" s="3">
        <v>5521</v>
      </c>
      <c r="J1895">
        <v>20200116</v>
      </c>
      <c r="K1895" s="4">
        <v>300</v>
      </c>
      <c r="L1895">
        <v>763576</v>
      </c>
      <c r="M1895" s="5">
        <v>3425</v>
      </c>
      <c r="N1895" t="s">
        <v>44</v>
      </c>
      <c r="O1895" t="s">
        <v>45</v>
      </c>
      <c r="P1895" t="s">
        <v>281</v>
      </c>
      <c r="Q1895" s="5">
        <v>17</v>
      </c>
      <c r="R1895" s="5">
        <v>58225</v>
      </c>
      <c r="S1895" t="s">
        <v>1859</v>
      </c>
      <c r="T1895" t="s">
        <v>48</v>
      </c>
      <c r="U1895" t="s">
        <v>49</v>
      </c>
      <c r="V1895" t="s">
        <v>2439</v>
      </c>
      <c r="W1895" t="s">
        <v>51</v>
      </c>
      <c r="X1895" t="s">
        <v>52</v>
      </c>
      <c r="Y1895">
        <v>0</v>
      </c>
      <c r="Z1895" t="s">
        <v>53</v>
      </c>
      <c r="AA1895">
        <v>2020</v>
      </c>
      <c r="AB1895" t="s">
        <v>335</v>
      </c>
      <c r="AC1895" t="s">
        <v>55</v>
      </c>
      <c r="AD1895" t="s">
        <v>68</v>
      </c>
      <c r="AE1895">
        <v>1507022</v>
      </c>
      <c r="AF1895" t="s">
        <v>57</v>
      </c>
      <c r="AG1895" t="s">
        <v>58</v>
      </c>
      <c r="AH1895" t="s">
        <v>55</v>
      </c>
      <c r="AI1895" t="s">
        <v>270</v>
      </c>
    </row>
    <row r="1896" spans="1:35" x14ac:dyDescent="0.25">
      <c r="A1896" s="14" t="str">
        <f t="shared" si="29"/>
        <v>http://dodappwlsprd2.cloud.pge.com:8003/ilis_rpt/dailyeventlogdetail.jsp?odbeventlogid=20-0010579&amp;numberofmonths=24&amp;showchangehistorylog=1</v>
      </c>
      <c r="B1896" s="15" t="str">
        <f>HYPERLINK(A1896,V1896)</f>
        <v>20-0010579</v>
      </c>
      <c r="C1896" t="s">
        <v>1526</v>
      </c>
      <c r="D1896" t="s">
        <v>1527</v>
      </c>
      <c r="E1896" t="s">
        <v>84</v>
      </c>
      <c r="F1896" t="s">
        <v>1700</v>
      </c>
      <c r="G1896" s="2">
        <v>192171103</v>
      </c>
      <c r="H1896" t="s">
        <v>61</v>
      </c>
      <c r="I1896" s="3">
        <v>2899</v>
      </c>
      <c r="J1896">
        <v>20200116</v>
      </c>
      <c r="K1896" s="4">
        <v>1942</v>
      </c>
      <c r="L1896">
        <v>764754</v>
      </c>
      <c r="M1896" s="5">
        <v>2576</v>
      </c>
      <c r="N1896" t="s">
        <v>44</v>
      </c>
      <c r="O1896" t="s">
        <v>62</v>
      </c>
      <c r="P1896" t="s">
        <v>63</v>
      </c>
      <c r="Q1896" s="5">
        <v>21</v>
      </c>
      <c r="R1896" s="5">
        <v>54096</v>
      </c>
      <c r="S1896" t="s">
        <v>1823</v>
      </c>
      <c r="T1896" t="s">
        <v>79</v>
      </c>
      <c r="U1896" t="s">
        <v>49</v>
      </c>
      <c r="V1896" t="s">
        <v>2440</v>
      </c>
      <c r="W1896" t="s">
        <v>51</v>
      </c>
      <c r="X1896" t="s">
        <v>52</v>
      </c>
      <c r="Y1896">
        <v>0</v>
      </c>
      <c r="Z1896" t="s">
        <v>53</v>
      </c>
      <c r="AA1896">
        <v>2020</v>
      </c>
      <c r="AB1896" t="s">
        <v>335</v>
      </c>
      <c r="AC1896" t="s">
        <v>55</v>
      </c>
      <c r="AD1896" t="s">
        <v>113</v>
      </c>
      <c r="AE1896">
        <v>1507301</v>
      </c>
      <c r="AF1896" t="s">
        <v>81</v>
      </c>
      <c r="AG1896" t="s">
        <v>58</v>
      </c>
      <c r="AH1896" t="s">
        <v>55</v>
      </c>
      <c r="AI1896" t="s">
        <v>270</v>
      </c>
    </row>
    <row r="1897" spans="1:35" x14ac:dyDescent="0.25">
      <c r="A1897" s="14" t="str">
        <f t="shared" si="29"/>
        <v>http://dodappwlsprd2.cloud.pge.com:8003/ilis_rpt/dailyeventlogdetail.jsp?odbeventlogid=20-0010636&amp;numberofmonths=24&amp;showchangehistorylog=1</v>
      </c>
      <c r="B1897" s="15" t="str">
        <f>HYPERLINK(A1897,V1897)</f>
        <v>20-0010636</v>
      </c>
      <c r="C1897" t="s">
        <v>1526</v>
      </c>
      <c r="D1897" t="s">
        <v>1527</v>
      </c>
      <c r="E1897" t="s">
        <v>84</v>
      </c>
      <c r="F1897" t="s">
        <v>1700</v>
      </c>
      <c r="G1897" s="2">
        <v>192171103</v>
      </c>
      <c r="H1897" t="s">
        <v>265</v>
      </c>
      <c r="I1897" s="3" t="s">
        <v>2441</v>
      </c>
      <c r="J1897">
        <v>20200116</v>
      </c>
      <c r="K1897" s="4">
        <v>1921</v>
      </c>
      <c r="L1897">
        <v>764829</v>
      </c>
      <c r="M1897" s="5">
        <v>2601</v>
      </c>
      <c r="N1897" t="s">
        <v>44</v>
      </c>
      <c r="O1897" t="s">
        <v>62</v>
      </c>
      <c r="P1897" t="s">
        <v>63</v>
      </c>
      <c r="Q1897" s="5">
        <v>3</v>
      </c>
      <c r="R1897" s="5">
        <v>6841</v>
      </c>
      <c r="S1897" t="s">
        <v>2442</v>
      </c>
      <c r="T1897" t="s">
        <v>65</v>
      </c>
      <c r="U1897" t="s">
        <v>49</v>
      </c>
      <c r="V1897" t="s">
        <v>2443</v>
      </c>
      <c r="W1897" t="s">
        <v>51</v>
      </c>
      <c r="X1897" t="s">
        <v>52</v>
      </c>
      <c r="Y1897">
        <v>0</v>
      </c>
      <c r="Z1897" t="s">
        <v>53</v>
      </c>
      <c r="AA1897">
        <v>2020</v>
      </c>
      <c r="AB1897" t="s">
        <v>335</v>
      </c>
      <c r="AC1897" t="s">
        <v>55</v>
      </c>
      <c r="AD1897" t="s">
        <v>97</v>
      </c>
      <c r="AE1897">
        <v>1507334</v>
      </c>
      <c r="AF1897" t="s">
        <v>69</v>
      </c>
      <c r="AG1897" t="s">
        <v>58</v>
      </c>
      <c r="AH1897" t="s">
        <v>55</v>
      </c>
      <c r="AI1897" t="s">
        <v>270</v>
      </c>
    </row>
    <row r="1898" spans="1:35" x14ac:dyDescent="0.25">
      <c r="A1898" s="14" t="str">
        <f t="shared" si="29"/>
        <v>http://dodappwlsprd2.cloud.pge.com:8003/ilis_rpt/dailyeventlogdetail.jsp?odbeventlogid=20-0019275&amp;numberofmonths=24&amp;showchangehistorylog=1</v>
      </c>
      <c r="B1898" s="15" t="str">
        <f>HYPERLINK(A1898,V1898)</f>
        <v>20-0019275</v>
      </c>
      <c r="C1898" t="s">
        <v>1526</v>
      </c>
      <c r="D1898" t="s">
        <v>1527</v>
      </c>
      <c r="E1898" t="s">
        <v>84</v>
      </c>
      <c r="F1898" t="s">
        <v>1558</v>
      </c>
      <c r="G1898" s="2">
        <v>192411101</v>
      </c>
      <c r="H1898" t="s">
        <v>61</v>
      </c>
      <c r="I1898" s="3">
        <v>4199</v>
      </c>
      <c r="J1898">
        <v>20200209</v>
      </c>
      <c r="K1898" s="4">
        <v>1230</v>
      </c>
      <c r="L1898">
        <v>784209</v>
      </c>
      <c r="M1898" s="5">
        <v>592</v>
      </c>
      <c r="N1898" t="s">
        <v>44</v>
      </c>
      <c r="O1898" t="s">
        <v>62</v>
      </c>
      <c r="P1898" t="s">
        <v>63</v>
      </c>
      <c r="Q1898" s="5">
        <v>3</v>
      </c>
      <c r="R1898" s="5">
        <v>1776</v>
      </c>
      <c r="S1898" t="s">
        <v>2444</v>
      </c>
      <c r="T1898" t="s">
        <v>79</v>
      </c>
      <c r="U1898" t="s">
        <v>49</v>
      </c>
      <c r="V1898" t="s">
        <v>2445</v>
      </c>
      <c r="W1898" t="s">
        <v>51</v>
      </c>
      <c r="X1898" t="s">
        <v>52</v>
      </c>
      <c r="Y1898">
        <v>0</v>
      </c>
      <c r="Z1898" t="s">
        <v>53</v>
      </c>
      <c r="AA1898">
        <v>2020</v>
      </c>
      <c r="AB1898" t="s">
        <v>247</v>
      </c>
      <c r="AC1898" t="s">
        <v>55</v>
      </c>
      <c r="AD1898" t="s">
        <v>97</v>
      </c>
      <c r="AE1898">
        <v>1513304</v>
      </c>
      <c r="AF1898" t="s">
        <v>81</v>
      </c>
      <c r="AG1898" t="s">
        <v>58</v>
      </c>
      <c r="AH1898" t="s">
        <v>55</v>
      </c>
      <c r="AI1898" t="s">
        <v>270</v>
      </c>
    </row>
    <row r="1899" spans="1:35" x14ac:dyDescent="0.25">
      <c r="A1899" s="14" t="str">
        <f t="shared" si="29"/>
        <v>http://dodappwlsprd2.cloud.pge.com:8003/ilis_rpt/dailyeventlogdetail.jsp?odbeventlogid=20-0032183&amp;numberofmonths=24&amp;showchangehistorylog=1</v>
      </c>
      <c r="B1899" s="15" t="str">
        <f>HYPERLINK(A1899,V1899)</f>
        <v>20-0032183</v>
      </c>
      <c r="C1899" t="s">
        <v>1526</v>
      </c>
      <c r="D1899" t="s">
        <v>1527</v>
      </c>
      <c r="E1899" t="s">
        <v>84</v>
      </c>
      <c r="F1899" t="s">
        <v>1545</v>
      </c>
      <c r="G1899" s="2">
        <v>192221101</v>
      </c>
      <c r="H1899" t="s">
        <v>325</v>
      </c>
      <c r="I1899" s="3">
        <v>11012</v>
      </c>
      <c r="J1899">
        <v>20200315</v>
      </c>
      <c r="K1899" s="4">
        <v>406</v>
      </c>
      <c r="L1899">
        <v>851771</v>
      </c>
      <c r="M1899" s="5">
        <v>800</v>
      </c>
      <c r="N1899" t="s">
        <v>44</v>
      </c>
      <c r="O1899" t="s">
        <v>359</v>
      </c>
      <c r="P1899" t="s">
        <v>1486</v>
      </c>
      <c r="Q1899" s="5">
        <v>1270</v>
      </c>
      <c r="R1899" s="5">
        <v>158601</v>
      </c>
      <c r="S1899" t="s">
        <v>293</v>
      </c>
      <c r="T1899" t="s">
        <v>65</v>
      </c>
      <c r="U1899" t="s">
        <v>49</v>
      </c>
      <c r="V1899" t="s">
        <v>2446</v>
      </c>
      <c r="W1899" t="s">
        <v>51</v>
      </c>
      <c r="X1899" t="s">
        <v>52</v>
      </c>
      <c r="Y1899">
        <v>0</v>
      </c>
      <c r="Z1899" t="s">
        <v>53</v>
      </c>
      <c r="AA1899">
        <v>2020</v>
      </c>
      <c r="AB1899" t="s">
        <v>297</v>
      </c>
      <c r="AC1899" t="s">
        <v>55</v>
      </c>
      <c r="AD1899" t="s">
        <v>113</v>
      </c>
      <c r="AE1899">
        <v>1521516</v>
      </c>
      <c r="AF1899" t="s">
        <v>69</v>
      </c>
      <c r="AG1899" t="s">
        <v>58</v>
      </c>
      <c r="AH1899" t="s">
        <v>55</v>
      </c>
      <c r="AI1899" t="s">
        <v>270</v>
      </c>
    </row>
    <row r="1900" spans="1:35" x14ac:dyDescent="0.25">
      <c r="A1900" s="14" t="str">
        <f t="shared" si="29"/>
        <v>http://dodappwlsprd2.cloud.pge.com:8003/ilis_rpt/dailyeventlogdetail.jsp?odbeventlogid=20-0032241&amp;numberofmonths=24&amp;showchangehistorylog=1</v>
      </c>
      <c r="B1900" s="15" t="str">
        <f>HYPERLINK(A1900,V1900)</f>
        <v>20-0032241</v>
      </c>
      <c r="C1900" t="s">
        <v>1526</v>
      </c>
      <c r="D1900" t="s">
        <v>1527</v>
      </c>
      <c r="E1900" t="s">
        <v>84</v>
      </c>
      <c r="F1900" t="s">
        <v>1684</v>
      </c>
      <c r="G1900" s="2">
        <v>42681101</v>
      </c>
      <c r="H1900" t="s">
        <v>75</v>
      </c>
      <c r="I1900" s="3" t="s">
        <v>2447</v>
      </c>
      <c r="J1900">
        <v>20200315</v>
      </c>
      <c r="K1900" s="4">
        <v>623</v>
      </c>
      <c r="L1900">
        <v>851911</v>
      </c>
      <c r="M1900" s="5">
        <v>323</v>
      </c>
      <c r="N1900" t="s">
        <v>44</v>
      </c>
      <c r="O1900" t="s">
        <v>45</v>
      </c>
      <c r="P1900" t="s">
        <v>281</v>
      </c>
      <c r="Q1900" s="5">
        <v>17</v>
      </c>
      <c r="R1900" s="5">
        <v>2263</v>
      </c>
      <c r="S1900" t="s">
        <v>283</v>
      </c>
      <c r="T1900" t="s">
        <v>48</v>
      </c>
      <c r="U1900" t="s">
        <v>49</v>
      </c>
      <c r="V1900" t="s">
        <v>2448</v>
      </c>
      <c r="W1900" t="s">
        <v>51</v>
      </c>
      <c r="X1900" t="s">
        <v>52</v>
      </c>
      <c r="Y1900">
        <v>0</v>
      </c>
      <c r="Z1900" t="s">
        <v>53</v>
      </c>
      <c r="AA1900">
        <v>2020</v>
      </c>
      <c r="AB1900" t="s">
        <v>297</v>
      </c>
      <c r="AC1900" t="s">
        <v>55</v>
      </c>
      <c r="AD1900" t="s">
        <v>68</v>
      </c>
      <c r="AE1900">
        <v>1521574</v>
      </c>
      <c r="AF1900" t="s">
        <v>57</v>
      </c>
      <c r="AG1900" t="s">
        <v>58</v>
      </c>
      <c r="AH1900" t="s">
        <v>55</v>
      </c>
      <c r="AI1900" t="s">
        <v>55</v>
      </c>
    </row>
    <row r="1901" spans="1:35" x14ac:dyDescent="0.25">
      <c r="A1901" s="14" t="str">
        <f t="shared" si="29"/>
        <v>http://dodappwlsprd2.cloud.pge.com:8003/ilis_rpt/dailyeventlogdetail.jsp?odbeventlogid=20-0032250&amp;numberofmonths=24&amp;showchangehistorylog=1</v>
      </c>
      <c r="B1901" s="15" t="str">
        <f>HYPERLINK(A1901,V1901)</f>
        <v>20-0032250</v>
      </c>
      <c r="C1901" t="s">
        <v>1526</v>
      </c>
      <c r="D1901" t="s">
        <v>1527</v>
      </c>
      <c r="E1901" t="s">
        <v>84</v>
      </c>
      <c r="F1901" t="s">
        <v>1632</v>
      </c>
      <c r="G1901" s="2">
        <v>42681102</v>
      </c>
      <c r="H1901" t="s">
        <v>61</v>
      </c>
      <c r="I1901" s="3">
        <v>2499</v>
      </c>
      <c r="J1901">
        <v>20200315</v>
      </c>
      <c r="K1901" s="4">
        <v>634</v>
      </c>
      <c r="L1901">
        <v>851917</v>
      </c>
      <c r="M1901" s="5">
        <v>794</v>
      </c>
      <c r="N1901" t="s">
        <v>44</v>
      </c>
      <c r="O1901" t="s">
        <v>62</v>
      </c>
      <c r="P1901" t="s">
        <v>63</v>
      </c>
      <c r="Q1901" s="5">
        <v>16</v>
      </c>
      <c r="R1901" s="5">
        <v>12704</v>
      </c>
      <c r="S1901" t="s">
        <v>2362</v>
      </c>
      <c r="T1901" t="s">
        <v>65</v>
      </c>
      <c r="U1901" t="s">
        <v>49</v>
      </c>
      <c r="V1901" t="s">
        <v>2449</v>
      </c>
      <c r="W1901" t="s">
        <v>51</v>
      </c>
      <c r="X1901" t="s">
        <v>52</v>
      </c>
      <c r="Y1901">
        <v>0</v>
      </c>
      <c r="Z1901" t="s">
        <v>53</v>
      </c>
      <c r="AA1901">
        <v>2020</v>
      </c>
      <c r="AB1901" t="s">
        <v>297</v>
      </c>
      <c r="AC1901" t="s">
        <v>55</v>
      </c>
      <c r="AD1901" t="s">
        <v>88</v>
      </c>
      <c r="AE1901">
        <v>1521580</v>
      </c>
      <c r="AF1901" t="s">
        <v>69</v>
      </c>
      <c r="AG1901" t="s">
        <v>58</v>
      </c>
      <c r="AH1901" t="s">
        <v>55</v>
      </c>
      <c r="AI1901" t="s">
        <v>270</v>
      </c>
    </row>
    <row r="1902" spans="1:35" x14ac:dyDescent="0.25">
      <c r="A1902" s="14" t="str">
        <f t="shared" si="29"/>
        <v>http://dodappwlsprd2.cloud.pge.com:8003/ilis_rpt/dailyeventlogdetail.jsp?odbeventlogid=20-0032249&amp;numberofmonths=24&amp;showchangehistorylog=1</v>
      </c>
      <c r="B1902" s="15" t="str">
        <f>HYPERLINK(A1902,V1902)</f>
        <v>20-0032249</v>
      </c>
      <c r="C1902" t="s">
        <v>1526</v>
      </c>
      <c r="D1902" t="s">
        <v>1527</v>
      </c>
      <c r="E1902" t="s">
        <v>40</v>
      </c>
      <c r="F1902" t="s">
        <v>1697</v>
      </c>
      <c r="G1902" s="2">
        <v>42661104</v>
      </c>
      <c r="H1902" t="s">
        <v>61</v>
      </c>
      <c r="I1902" s="3">
        <v>4943</v>
      </c>
      <c r="J1902">
        <v>20200315</v>
      </c>
      <c r="K1902" s="4">
        <v>836</v>
      </c>
      <c r="L1902">
        <v>852070</v>
      </c>
      <c r="M1902" s="5">
        <v>249</v>
      </c>
      <c r="N1902" t="s">
        <v>44</v>
      </c>
      <c r="O1902" t="s">
        <v>62</v>
      </c>
      <c r="P1902" t="s">
        <v>63</v>
      </c>
      <c r="Q1902" s="5">
        <v>113</v>
      </c>
      <c r="R1902" s="5">
        <v>10545</v>
      </c>
      <c r="S1902" t="s">
        <v>283</v>
      </c>
      <c r="T1902" t="s">
        <v>65</v>
      </c>
      <c r="U1902" t="s">
        <v>49</v>
      </c>
      <c r="V1902" t="s">
        <v>2450</v>
      </c>
      <c r="W1902" t="s">
        <v>51</v>
      </c>
      <c r="X1902" t="s">
        <v>52</v>
      </c>
      <c r="Y1902">
        <v>0</v>
      </c>
      <c r="Z1902" t="s">
        <v>53</v>
      </c>
      <c r="AA1902">
        <v>2020</v>
      </c>
      <c r="AB1902" t="s">
        <v>297</v>
      </c>
      <c r="AC1902" t="s">
        <v>55</v>
      </c>
      <c r="AD1902" t="s">
        <v>68</v>
      </c>
      <c r="AE1902">
        <v>1521579</v>
      </c>
      <c r="AF1902" t="s">
        <v>69</v>
      </c>
      <c r="AG1902" t="s">
        <v>58</v>
      </c>
      <c r="AH1902" t="s">
        <v>55</v>
      </c>
      <c r="AI1902" t="s">
        <v>270</v>
      </c>
    </row>
    <row r="1903" spans="1:35" x14ac:dyDescent="0.25">
      <c r="A1903" s="14" t="str">
        <f t="shared" si="29"/>
        <v>http://dodappwlsprd2.cloud.pge.com:8003/ilis_rpt/dailyeventlogdetail.jsp?odbeventlogid=20-0085153&amp;numberofmonths=24&amp;showchangehistorylog=1</v>
      </c>
      <c r="B1903" s="15" t="str">
        <f>HYPERLINK(A1903,V1903)</f>
        <v>20-0085153</v>
      </c>
      <c r="C1903" t="s">
        <v>1526</v>
      </c>
      <c r="D1903" t="s">
        <v>1527</v>
      </c>
      <c r="E1903" t="s">
        <v>84</v>
      </c>
      <c r="F1903" t="s">
        <v>1556</v>
      </c>
      <c r="G1903" s="2">
        <v>42251101</v>
      </c>
      <c r="H1903" t="s">
        <v>61</v>
      </c>
      <c r="I1903" s="3">
        <v>5865</v>
      </c>
      <c r="J1903">
        <v>20200816</v>
      </c>
      <c r="K1903" s="4">
        <v>1503</v>
      </c>
      <c r="L1903">
        <v>1013103</v>
      </c>
      <c r="M1903" s="5">
        <v>434</v>
      </c>
      <c r="N1903" t="s">
        <v>44</v>
      </c>
      <c r="O1903" t="s">
        <v>62</v>
      </c>
      <c r="P1903" t="s">
        <v>63</v>
      </c>
      <c r="Q1903" s="5">
        <v>45</v>
      </c>
      <c r="R1903" s="5">
        <v>19530</v>
      </c>
      <c r="S1903" t="s">
        <v>2451</v>
      </c>
      <c r="T1903" t="s">
        <v>65</v>
      </c>
      <c r="U1903" t="s">
        <v>49</v>
      </c>
      <c r="V1903" t="s">
        <v>2452</v>
      </c>
      <c r="W1903" t="s">
        <v>51</v>
      </c>
      <c r="X1903" t="s">
        <v>52</v>
      </c>
      <c r="Y1903">
        <v>0</v>
      </c>
      <c r="Z1903" t="s">
        <v>53</v>
      </c>
      <c r="AA1903">
        <v>2020</v>
      </c>
      <c r="AB1903" t="s">
        <v>1000</v>
      </c>
      <c r="AC1903" t="s">
        <v>55</v>
      </c>
      <c r="AD1903" t="s">
        <v>68</v>
      </c>
      <c r="AE1903">
        <v>1555583</v>
      </c>
      <c r="AF1903" t="s">
        <v>69</v>
      </c>
      <c r="AG1903" t="s">
        <v>58</v>
      </c>
      <c r="AH1903" t="s">
        <v>55</v>
      </c>
      <c r="AI1903" t="s">
        <v>270</v>
      </c>
    </row>
    <row r="1904" spans="1:35" x14ac:dyDescent="0.25">
      <c r="A1904" s="14" t="str">
        <f t="shared" si="29"/>
        <v>http://dodappwlsprd2.cloud.pge.com:8003/ilis_rpt/dailyeventlogdetail.jsp?odbeventlogid=20-0084718&amp;numberofmonths=24&amp;showchangehistorylog=1</v>
      </c>
      <c r="B1904" s="15" t="str">
        <f>HYPERLINK(A1904,V1904)</f>
        <v>20-0084718</v>
      </c>
      <c r="C1904" t="s">
        <v>1526</v>
      </c>
      <c r="D1904" t="s">
        <v>1527</v>
      </c>
      <c r="E1904" t="s">
        <v>84</v>
      </c>
      <c r="F1904" t="s">
        <v>1562</v>
      </c>
      <c r="G1904" s="2">
        <v>43351106</v>
      </c>
      <c r="H1904" t="s">
        <v>42</v>
      </c>
      <c r="I1904" s="3">
        <v>38632</v>
      </c>
      <c r="J1904">
        <v>20200816</v>
      </c>
      <c r="K1904" s="4">
        <v>552</v>
      </c>
      <c r="L1904">
        <v>1010933</v>
      </c>
      <c r="M1904" s="5">
        <v>560</v>
      </c>
      <c r="N1904" t="s">
        <v>44</v>
      </c>
      <c r="O1904" t="s">
        <v>62</v>
      </c>
      <c r="P1904" t="s">
        <v>63</v>
      </c>
      <c r="Q1904" s="5">
        <v>259</v>
      </c>
      <c r="R1904" s="5">
        <v>145040</v>
      </c>
      <c r="S1904" t="s">
        <v>613</v>
      </c>
      <c r="T1904" t="s">
        <v>65</v>
      </c>
      <c r="U1904" t="s">
        <v>49</v>
      </c>
      <c r="V1904" t="s">
        <v>2453</v>
      </c>
      <c r="W1904" t="s">
        <v>51</v>
      </c>
      <c r="X1904" t="s">
        <v>52</v>
      </c>
      <c r="Y1904">
        <v>0</v>
      </c>
      <c r="Z1904" t="s">
        <v>53</v>
      </c>
      <c r="AA1904">
        <v>2020</v>
      </c>
      <c r="AB1904" t="s">
        <v>1000</v>
      </c>
      <c r="AC1904" t="s">
        <v>55</v>
      </c>
      <c r="AD1904" t="s">
        <v>88</v>
      </c>
      <c r="AE1904">
        <v>1555191</v>
      </c>
      <c r="AF1904" t="s">
        <v>69</v>
      </c>
      <c r="AG1904" t="s">
        <v>58</v>
      </c>
      <c r="AH1904" t="s">
        <v>55</v>
      </c>
      <c r="AI1904" t="s">
        <v>270</v>
      </c>
    </row>
    <row r="1905" spans="1:35" x14ac:dyDescent="0.25">
      <c r="A1905" s="14" t="str">
        <f t="shared" si="29"/>
        <v>http://dodappwlsprd2.cloud.pge.com:8003/ilis_rpt/dailyeventlogdetail.jsp?odbeventlogid=20-0113188&amp;numberofmonths=24&amp;showchangehistorylog=1</v>
      </c>
      <c r="B1905" s="15" t="str">
        <f>HYPERLINK(A1905,V1905)</f>
        <v>20-0113188</v>
      </c>
      <c r="C1905" t="s">
        <v>1526</v>
      </c>
      <c r="D1905" t="s">
        <v>1527</v>
      </c>
      <c r="E1905" t="s">
        <v>84</v>
      </c>
      <c r="F1905" t="s">
        <v>1550</v>
      </c>
      <c r="G1905" s="2">
        <v>42281105</v>
      </c>
      <c r="H1905" t="s">
        <v>42</v>
      </c>
      <c r="I1905" s="3">
        <v>64118</v>
      </c>
      <c r="J1905">
        <v>20201025</v>
      </c>
      <c r="K1905" s="4">
        <v>2041</v>
      </c>
      <c r="L1905">
        <v>1127408</v>
      </c>
      <c r="M1905" s="5">
        <v>956</v>
      </c>
      <c r="N1905" t="s">
        <v>44</v>
      </c>
      <c r="O1905" t="s">
        <v>62</v>
      </c>
      <c r="P1905" t="s">
        <v>70</v>
      </c>
      <c r="Q1905" s="5">
        <v>634</v>
      </c>
      <c r="R1905" s="5">
        <v>604799</v>
      </c>
      <c r="S1905" t="s">
        <v>283</v>
      </c>
      <c r="T1905" t="s">
        <v>65</v>
      </c>
      <c r="U1905" t="s">
        <v>49</v>
      </c>
      <c r="V1905" t="s">
        <v>2454</v>
      </c>
      <c r="W1905" t="s">
        <v>51</v>
      </c>
      <c r="X1905" t="s">
        <v>52</v>
      </c>
      <c r="Y1905">
        <v>0</v>
      </c>
      <c r="Z1905" t="s">
        <v>270</v>
      </c>
      <c r="AA1905">
        <v>2020</v>
      </c>
      <c r="AB1905" t="s">
        <v>269</v>
      </c>
      <c r="AC1905" t="s">
        <v>55</v>
      </c>
      <c r="AD1905" t="s">
        <v>68</v>
      </c>
      <c r="AE1905">
        <v>1574323</v>
      </c>
      <c r="AF1905" t="s">
        <v>69</v>
      </c>
      <c r="AG1905" t="s">
        <v>58</v>
      </c>
      <c r="AH1905" t="s">
        <v>55</v>
      </c>
      <c r="AI1905" t="s">
        <v>270</v>
      </c>
    </row>
    <row r="1906" spans="1:35" x14ac:dyDescent="0.25">
      <c r="A1906" s="14" t="str">
        <f t="shared" si="29"/>
        <v>http://dodappwlsprd2.cloud.pge.com:8003/ilis_rpt/dailyeventlogdetail.jsp?odbeventlogid=21-0009573&amp;numberofmonths=24&amp;showchangehistorylog=1</v>
      </c>
      <c r="B1906" s="15" t="str">
        <f>HYPERLINK(A1906,V1906)</f>
        <v>21-0009573</v>
      </c>
      <c r="C1906" t="s">
        <v>1526</v>
      </c>
      <c r="D1906" t="s">
        <v>1527</v>
      </c>
      <c r="E1906" t="s">
        <v>84</v>
      </c>
      <c r="F1906" t="s">
        <v>1684</v>
      </c>
      <c r="G1906" s="2">
        <v>42681101</v>
      </c>
      <c r="H1906" t="s">
        <v>61</v>
      </c>
      <c r="I1906" s="3">
        <v>1817</v>
      </c>
      <c r="J1906">
        <v>20210118</v>
      </c>
      <c r="K1906" s="4">
        <v>248</v>
      </c>
      <c r="L1906">
        <v>1212078</v>
      </c>
      <c r="M1906" s="5">
        <v>600</v>
      </c>
      <c r="N1906" t="s">
        <v>44</v>
      </c>
      <c r="O1906" t="s">
        <v>62</v>
      </c>
      <c r="P1906" t="s">
        <v>63</v>
      </c>
      <c r="Q1906" s="5">
        <v>6</v>
      </c>
      <c r="R1906" s="5">
        <v>3600</v>
      </c>
      <c r="S1906" t="s">
        <v>267</v>
      </c>
      <c r="T1906" t="s">
        <v>65</v>
      </c>
      <c r="U1906" t="s">
        <v>49</v>
      </c>
      <c r="V1906" t="s">
        <v>2455</v>
      </c>
      <c r="W1906" t="s">
        <v>51</v>
      </c>
      <c r="X1906" t="s">
        <v>52</v>
      </c>
      <c r="Y1906">
        <v>0</v>
      </c>
      <c r="Z1906" t="s">
        <v>270</v>
      </c>
      <c r="AA1906">
        <v>2021</v>
      </c>
      <c r="AB1906" t="s">
        <v>335</v>
      </c>
      <c r="AC1906" t="s">
        <v>55</v>
      </c>
      <c r="AD1906" t="s">
        <v>113</v>
      </c>
      <c r="AE1906">
        <v>1593620</v>
      </c>
      <c r="AF1906" t="s">
        <v>69</v>
      </c>
      <c r="AG1906" t="s">
        <v>58</v>
      </c>
      <c r="AH1906" t="s">
        <v>55</v>
      </c>
      <c r="AI1906" t="s">
        <v>270</v>
      </c>
    </row>
    <row r="1907" spans="1:35" x14ac:dyDescent="0.25">
      <c r="A1907" s="14" t="str">
        <f t="shared" si="29"/>
        <v>http://dodappwlsprd2.cloud.pge.com:8003/ilis_rpt/dailyeventlogdetail.jsp?odbeventlogid=21-0010034&amp;numberofmonths=24&amp;showchangehistorylog=1</v>
      </c>
      <c r="B1907" s="15" t="str">
        <f>HYPERLINK(A1907,V1907)</f>
        <v>21-0010034</v>
      </c>
      <c r="C1907" t="s">
        <v>1526</v>
      </c>
      <c r="D1907" t="s">
        <v>1527</v>
      </c>
      <c r="E1907" t="s">
        <v>84</v>
      </c>
      <c r="F1907" t="s">
        <v>1629</v>
      </c>
      <c r="G1907" s="2">
        <v>43311102</v>
      </c>
      <c r="H1907" t="s">
        <v>42</v>
      </c>
      <c r="I1907" s="3">
        <v>64664</v>
      </c>
      <c r="J1907">
        <v>20210119</v>
      </c>
      <c r="K1907" s="4">
        <v>142</v>
      </c>
      <c r="L1907">
        <v>1214075</v>
      </c>
      <c r="M1907" s="5">
        <v>818</v>
      </c>
      <c r="N1907" t="s">
        <v>44</v>
      </c>
      <c r="O1907" t="s">
        <v>62</v>
      </c>
      <c r="P1907" t="s">
        <v>63</v>
      </c>
      <c r="Q1907" s="5">
        <v>305</v>
      </c>
      <c r="R1907" s="5">
        <v>100272</v>
      </c>
      <c r="S1907" t="s">
        <v>283</v>
      </c>
      <c r="T1907" t="s">
        <v>79</v>
      </c>
      <c r="U1907" t="s">
        <v>49</v>
      </c>
      <c r="V1907" t="s">
        <v>2456</v>
      </c>
      <c r="W1907" t="s">
        <v>51</v>
      </c>
      <c r="X1907" t="s">
        <v>52</v>
      </c>
      <c r="Y1907">
        <v>0</v>
      </c>
      <c r="Z1907" t="s">
        <v>270</v>
      </c>
      <c r="AA1907">
        <v>2021</v>
      </c>
      <c r="AB1907" t="s">
        <v>335</v>
      </c>
      <c r="AC1907" t="s">
        <v>55</v>
      </c>
      <c r="AD1907" t="s">
        <v>113</v>
      </c>
      <c r="AE1907">
        <v>1593996</v>
      </c>
      <c r="AF1907" t="s">
        <v>81</v>
      </c>
      <c r="AG1907" t="s">
        <v>58</v>
      </c>
      <c r="AH1907" t="s">
        <v>55</v>
      </c>
      <c r="AI1907" t="s">
        <v>270</v>
      </c>
    </row>
    <row r="1908" spans="1:35" x14ac:dyDescent="0.25">
      <c r="A1908" s="14" t="str">
        <f t="shared" si="29"/>
        <v>http://dodappwlsprd2.cloud.pge.com:8003/ilis_rpt/dailyeventlogdetail.jsp?odbeventlogid=21-0010215&amp;numberofmonths=24&amp;showchangehistorylog=1</v>
      </c>
      <c r="B1908" s="15" t="str">
        <f>HYPERLINK(A1908,V1908)</f>
        <v>21-0010215</v>
      </c>
      <c r="C1908" t="s">
        <v>1526</v>
      </c>
      <c r="D1908" t="s">
        <v>1527</v>
      </c>
      <c r="E1908" t="s">
        <v>84</v>
      </c>
      <c r="F1908" t="s">
        <v>1558</v>
      </c>
      <c r="G1908" s="2">
        <v>192411101</v>
      </c>
      <c r="H1908" t="s">
        <v>42</v>
      </c>
      <c r="I1908" s="3">
        <v>37484</v>
      </c>
      <c r="J1908">
        <v>20210119</v>
      </c>
      <c r="K1908" s="4">
        <v>546</v>
      </c>
      <c r="L1908">
        <v>1214919</v>
      </c>
      <c r="M1908" s="5">
        <v>1057</v>
      </c>
      <c r="N1908" t="s">
        <v>44</v>
      </c>
      <c r="O1908" t="s">
        <v>62</v>
      </c>
      <c r="P1908" t="s">
        <v>63</v>
      </c>
      <c r="Q1908" s="5">
        <v>319</v>
      </c>
      <c r="R1908" s="5">
        <v>80153</v>
      </c>
      <c r="S1908" t="s">
        <v>283</v>
      </c>
      <c r="T1908" t="s">
        <v>79</v>
      </c>
      <c r="U1908" t="s">
        <v>49</v>
      </c>
      <c r="V1908" t="s">
        <v>2457</v>
      </c>
      <c r="W1908" t="s">
        <v>51</v>
      </c>
      <c r="X1908" t="s">
        <v>52</v>
      </c>
      <c r="Y1908">
        <v>0</v>
      </c>
      <c r="Z1908" t="s">
        <v>270</v>
      </c>
      <c r="AA1908">
        <v>2021</v>
      </c>
      <c r="AB1908" t="s">
        <v>335</v>
      </c>
      <c r="AC1908" t="s">
        <v>55</v>
      </c>
      <c r="AD1908" t="s">
        <v>117</v>
      </c>
      <c r="AE1908">
        <v>1594183</v>
      </c>
      <c r="AF1908" t="s">
        <v>81</v>
      </c>
      <c r="AG1908" t="s">
        <v>58</v>
      </c>
      <c r="AH1908" t="s">
        <v>55</v>
      </c>
      <c r="AI1908" t="s">
        <v>270</v>
      </c>
    </row>
    <row r="1909" spans="1:35" x14ac:dyDescent="0.25">
      <c r="A1909" s="14" t="str">
        <f t="shared" si="29"/>
        <v>http://dodappwlsprd2.cloud.pge.com:8003/ilis_rpt/dailyeventlogdetail.jsp?odbeventlogid=21-0014749&amp;numberofmonths=24&amp;showchangehistorylog=1</v>
      </c>
      <c r="B1909" s="15" t="str">
        <f>HYPERLINK(A1909,V1909)</f>
        <v>21-0014749</v>
      </c>
      <c r="C1909" t="s">
        <v>1526</v>
      </c>
      <c r="D1909" t="s">
        <v>1527</v>
      </c>
      <c r="E1909" t="s">
        <v>84</v>
      </c>
      <c r="F1909" t="s">
        <v>1614</v>
      </c>
      <c r="G1909" s="2">
        <v>192311142</v>
      </c>
      <c r="H1909" t="s">
        <v>61</v>
      </c>
      <c r="I1909" s="3">
        <v>6865</v>
      </c>
      <c r="J1909">
        <v>20210126</v>
      </c>
      <c r="K1909" s="4">
        <v>1541</v>
      </c>
      <c r="L1909">
        <v>1226346</v>
      </c>
      <c r="M1909" s="5">
        <v>289</v>
      </c>
      <c r="N1909" t="s">
        <v>44</v>
      </c>
      <c r="O1909" t="s">
        <v>62</v>
      </c>
      <c r="P1909" t="s">
        <v>70</v>
      </c>
      <c r="Q1909" s="5">
        <v>95</v>
      </c>
      <c r="R1909" s="5">
        <v>27455</v>
      </c>
      <c r="S1909" t="s">
        <v>283</v>
      </c>
      <c r="T1909" t="s">
        <v>65</v>
      </c>
      <c r="U1909" t="s">
        <v>66</v>
      </c>
      <c r="V1909" t="s">
        <v>2458</v>
      </c>
      <c r="W1909" t="s">
        <v>51</v>
      </c>
      <c r="X1909" t="s">
        <v>52</v>
      </c>
      <c r="Y1909">
        <v>0</v>
      </c>
      <c r="Z1909" t="s">
        <v>270</v>
      </c>
      <c r="AA1909">
        <v>2021</v>
      </c>
      <c r="AB1909" t="s">
        <v>335</v>
      </c>
      <c r="AC1909" t="s">
        <v>55</v>
      </c>
      <c r="AD1909" t="s">
        <v>68</v>
      </c>
      <c r="AE1909">
        <v>1597286</v>
      </c>
      <c r="AF1909" t="s">
        <v>69</v>
      </c>
      <c r="AG1909" t="s">
        <v>58</v>
      </c>
      <c r="AH1909" t="s">
        <v>55</v>
      </c>
      <c r="AI1909" t="s">
        <v>270</v>
      </c>
    </row>
    <row r="1910" spans="1:35" x14ac:dyDescent="0.25">
      <c r="A1910" s="14" t="str">
        <f t="shared" si="29"/>
        <v>http://dodappwlsprd2.cloud.pge.com:8003/ilis_rpt/dailyeventlogdetail.jsp?odbeventlogid=21-0014752&amp;numberofmonths=24&amp;showchangehistorylog=1</v>
      </c>
      <c r="B1910" s="15" t="str">
        <f>HYPERLINK(A1910,V1910)</f>
        <v>21-0014752</v>
      </c>
      <c r="C1910" t="s">
        <v>1526</v>
      </c>
      <c r="D1910" t="s">
        <v>1527</v>
      </c>
      <c r="E1910" t="s">
        <v>84</v>
      </c>
      <c r="F1910" t="s">
        <v>1617</v>
      </c>
      <c r="G1910" s="2">
        <v>192221102</v>
      </c>
      <c r="H1910" t="s">
        <v>42</v>
      </c>
      <c r="I1910" s="3">
        <v>2540</v>
      </c>
      <c r="J1910">
        <v>20210126</v>
      </c>
      <c r="K1910" s="4">
        <v>1708</v>
      </c>
      <c r="L1910">
        <v>1226433</v>
      </c>
      <c r="M1910" s="5">
        <v>8712</v>
      </c>
      <c r="N1910" t="s">
        <v>44</v>
      </c>
      <c r="O1910" t="s">
        <v>62</v>
      </c>
      <c r="P1910" t="s">
        <v>63</v>
      </c>
      <c r="Q1910" s="5">
        <v>347</v>
      </c>
      <c r="R1910" s="5">
        <v>215664</v>
      </c>
      <c r="S1910" t="s">
        <v>283</v>
      </c>
      <c r="T1910" t="s">
        <v>65</v>
      </c>
      <c r="U1910" t="s">
        <v>49</v>
      </c>
      <c r="V1910" t="s">
        <v>2459</v>
      </c>
      <c r="W1910" t="s">
        <v>51</v>
      </c>
      <c r="X1910" t="s">
        <v>52</v>
      </c>
      <c r="Y1910">
        <v>0</v>
      </c>
      <c r="Z1910" t="s">
        <v>270</v>
      </c>
      <c r="AA1910">
        <v>2021</v>
      </c>
      <c r="AB1910" t="s">
        <v>335</v>
      </c>
      <c r="AC1910" t="s">
        <v>55</v>
      </c>
      <c r="AD1910" t="s">
        <v>88</v>
      </c>
      <c r="AE1910">
        <v>1597289</v>
      </c>
      <c r="AF1910" t="s">
        <v>69</v>
      </c>
      <c r="AG1910" t="s">
        <v>58</v>
      </c>
      <c r="AH1910" t="s">
        <v>55</v>
      </c>
      <c r="AI1910" t="s">
        <v>270</v>
      </c>
    </row>
    <row r="1911" spans="1:35" x14ac:dyDescent="0.25">
      <c r="A1911" s="14" t="str">
        <f t="shared" si="29"/>
        <v>http://dodappwlsprd2.cloud.pge.com:8003/ilis_rpt/dailyeventlogdetail.jsp?odbeventlogid=21-0014550&amp;numberofmonths=24&amp;showchangehistorylog=1</v>
      </c>
      <c r="B1911" s="15" t="str">
        <f>HYPERLINK(A1911,V1911)</f>
        <v>21-0014550</v>
      </c>
      <c r="C1911" t="s">
        <v>1526</v>
      </c>
      <c r="D1911" t="s">
        <v>1527</v>
      </c>
      <c r="E1911" t="s">
        <v>84</v>
      </c>
      <c r="F1911" t="s">
        <v>1541</v>
      </c>
      <c r="G1911" s="2">
        <v>192251102</v>
      </c>
      <c r="H1911" t="s">
        <v>42</v>
      </c>
      <c r="I1911" s="3">
        <v>75970</v>
      </c>
      <c r="J1911">
        <v>20210126</v>
      </c>
      <c r="K1911" s="4">
        <v>1255</v>
      </c>
      <c r="L1911">
        <v>1226028</v>
      </c>
      <c r="M1911" s="5">
        <v>235</v>
      </c>
      <c r="N1911" t="s">
        <v>44</v>
      </c>
      <c r="O1911" t="s">
        <v>45</v>
      </c>
      <c r="P1911" t="s">
        <v>281</v>
      </c>
      <c r="Q1911" s="5">
        <v>210</v>
      </c>
      <c r="R1911" s="5">
        <v>7772</v>
      </c>
      <c r="S1911" t="s">
        <v>283</v>
      </c>
      <c r="T1911" t="s">
        <v>48</v>
      </c>
      <c r="U1911" t="s">
        <v>49</v>
      </c>
      <c r="V1911" t="s">
        <v>2460</v>
      </c>
      <c r="W1911" t="s">
        <v>51</v>
      </c>
      <c r="X1911" t="s">
        <v>52</v>
      </c>
      <c r="Y1911">
        <v>0</v>
      </c>
      <c r="Z1911" t="s">
        <v>270</v>
      </c>
      <c r="AA1911">
        <v>2021</v>
      </c>
      <c r="AB1911" t="s">
        <v>335</v>
      </c>
      <c r="AC1911" t="s">
        <v>55</v>
      </c>
      <c r="AD1911" t="s">
        <v>310</v>
      </c>
      <c r="AE1911">
        <v>1597190</v>
      </c>
      <c r="AF1911" t="s">
        <v>57</v>
      </c>
      <c r="AG1911" t="s">
        <v>58</v>
      </c>
      <c r="AH1911" t="s">
        <v>55</v>
      </c>
      <c r="AI1911" t="s">
        <v>270</v>
      </c>
    </row>
    <row r="1912" spans="1:35" x14ac:dyDescent="0.25">
      <c r="A1912" s="14" t="str">
        <f t="shared" si="29"/>
        <v>http://dodappwlsprd2.cloud.pge.com:8003/ilis_rpt/dailyeventlogdetail.jsp?odbeventlogid=21-0017859&amp;numberofmonths=24&amp;showchangehistorylog=1</v>
      </c>
      <c r="B1912" s="15" t="str">
        <f>HYPERLINK(A1912,V1912)</f>
        <v>21-0017859</v>
      </c>
      <c r="C1912" t="s">
        <v>1526</v>
      </c>
      <c r="D1912" t="s">
        <v>1527</v>
      </c>
      <c r="E1912" t="s">
        <v>84</v>
      </c>
      <c r="F1912" t="s">
        <v>1614</v>
      </c>
      <c r="G1912" s="2">
        <v>192311142</v>
      </c>
      <c r="H1912" t="s">
        <v>42</v>
      </c>
      <c r="I1912" s="3">
        <v>63170</v>
      </c>
      <c r="J1912">
        <v>20210128</v>
      </c>
      <c r="K1912" s="4">
        <v>1745</v>
      </c>
      <c r="L1912">
        <v>1240385</v>
      </c>
      <c r="M1912" s="5">
        <v>222</v>
      </c>
      <c r="N1912" t="s">
        <v>44</v>
      </c>
      <c r="O1912" t="s">
        <v>62</v>
      </c>
      <c r="P1912" t="s">
        <v>63</v>
      </c>
      <c r="Q1912" s="5">
        <v>146</v>
      </c>
      <c r="R1912" s="5">
        <v>32412</v>
      </c>
      <c r="S1912" t="s">
        <v>283</v>
      </c>
      <c r="T1912" t="s">
        <v>65</v>
      </c>
      <c r="U1912" t="s">
        <v>49</v>
      </c>
      <c r="V1912" t="s">
        <v>2461</v>
      </c>
      <c r="W1912" t="s">
        <v>51</v>
      </c>
      <c r="X1912" t="s">
        <v>52</v>
      </c>
      <c r="Y1912">
        <v>0</v>
      </c>
      <c r="Z1912" t="s">
        <v>270</v>
      </c>
      <c r="AA1912">
        <v>2021</v>
      </c>
      <c r="AB1912" t="s">
        <v>335</v>
      </c>
      <c r="AC1912" t="s">
        <v>55</v>
      </c>
      <c r="AD1912" t="s">
        <v>68</v>
      </c>
      <c r="AE1912">
        <v>1599900</v>
      </c>
      <c r="AF1912" t="s">
        <v>69</v>
      </c>
      <c r="AG1912" t="s">
        <v>58</v>
      </c>
      <c r="AH1912" t="s">
        <v>55</v>
      </c>
      <c r="AI1912" t="s">
        <v>270</v>
      </c>
    </row>
    <row r="1913" spans="1:35" x14ac:dyDescent="0.25">
      <c r="A1913" s="14" t="str">
        <f t="shared" si="29"/>
        <v>http://dodappwlsprd2.cloud.pge.com:8003/ilis_rpt/dailyeventlogdetail.jsp?odbeventlogid=21-0099421&amp;numberofmonths=24&amp;showchangehistorylog=1</v>
      </c>
      <c r="B1913" s="15" t="str">
        <f>HYPERLINK(A1913,V1913)</f>
        <v>21-0099421</v>
      </c>
      <c r="C1913" t="s">
        <v>1526</v>
      </c>
      <c r="D1913" t="s">
        <v>1527</v>
      </c>
      <c r="E1913" t="s">
        <v>84</v>
      </c>
      <c r="F1913" t="s">
        <v>2110</v>
      </c>
      <c r="G1913" s="2">
        <v>192101101</v>
      </c>
      <c r="H1913" t="s">
        <v>325</v>
      </c>
      <c r="I1913" s="3">
        <v>11012</v>
      </c>
      <c r="J1913">
        <v>20210804</v>
      </c>
      <c r="K1913" s="4">
        <v>55</v>
      </c>
      <c r="L1913">
        <v>1433291</v>
      </c>
      <c r="M1913" s="5">
        <v>102</v>
      </c>
      <c r="N1913" t="s">
        <v>44</v>
      </c>
      <c r="O1913" t="s">
        <v>479</v>
      </c>
      <c r="P1913" t="s">
        <v>2462</v>
      </c>
      <c r="Q1913" s="5">
        <v>150</v>
      </c>
      <c r="R1913" s="5">
        <v>6191</v>
      </c>
      <c r="S1913" t="s">
        <v>283</v>
      </c>
      <c r="T1913" t="s">
        <v>65</v>
      </c>
      <c r="U1913" t="s">
        <v>49</v>
      </c>
      <c r="V1913" t="s">
        <v>2463</v>
      </c>
      <c r="W1913" t="s">
        <v>51</v>
      </c>
      <c r="X1913" t="s">
        <v>52</v>
      </c>
      <c r="Y1913">
        <v>0</v>
      </c>
      <c r="Z1913" t="s">
        <v>270</v>
      </c>
      <c r="AA1913">
        <v>2021</v>
      </c>
      <c r="AB1913" t="s">
        <v>1000</v>
      </c>
      <c r="AC1913" t="s">
        <v>55</v>
      </c>
      <c r="AD1913" t="s">
        <v>117</v>
      </c>
      <c r="AE1913">
        <v>1654383</v>
      </c>
      <c r="AF1913" t="s">
        <v>69</v>
      </c>
      <c r="AG1913" t="s">
        <v>58</v>
      </c>
      <c r="AH1913" t="s">
        <v>55</v>
      </c>
      <c r="AI1913" t="s">
        <v>270</v>
      </c>
    </row>
    <row r="1914" spans="1:35" x14ac:dyDescent="0.25">
      <c r="A1914" s="14" t="str">
        <f t="shared" si="29"/>
        <v>http://dodappwlsprd2.cloud.pge.com:8003/ilis_rpt/dailyeventlogdetail.jsp?odbeventlogid=21-0132067&amp;numberofmonths=24&amp;showchangehistorylog=1</v>
      </c>
      <c r="B1914" s="15" t="str">
        <f>HYPERLINK(A1914,V1914)</f>
        <v>21-0132067</v>
      </c>
      <c r="C1914" t="s">
        <v>1526</v>
      </c>
      <c r="D1914" t="s">
        <v>1527</v>
      </c>
      <c r="E1914" t="s">
        <v>84</v>
      </c>
      <c r="F1914" t="s">
        <v>1535</v>
      </c>
      <c r="G1914" s="2">
        <v>42761101</v>
      </c>
      <c r="H1914" t="s">
        <v>61</v>
      </c>
      <c r="I1914" s="3">
        <v>5681</v>
      </c>
      <c r="J1914">
        <v>20211017</v>
      </c>
      <c r="K1914" s="4">
        <v>1502</v>
      </c>
      <c r="L1914">
        <v>1499622</v>
      </c>
      <c r="M1914" s="5">
        <v>533</v>
      </c>
      <c r="N1914" t="s">
        <v>44</v>
      </c>
      <c r="O1914" t="s">
        <v>62</v>
      </c>
      <c r="P1914" t="s">
        <v>63</v>
      </c>
      <c r="Q1914" s="5">
        <v>10</v>
      </c>
      <c r="R1914" s="5">
        <v>5330</v>
      </c>
      <c r="S1914" t="s">
        <v>283</v>
      </c>
      <c r="T1914" t="s">
        <v>65</v>
      </c>
      <c r="U1914" t="s">
        <v>49</v>
      </c>
      <c r="V1914" t="s">
        <v>2464</v>
      </c>
      <c r="W1914" t="s">
        <v>51</v>
      </c>
      <c r="X1914" t="s">
        <v>52</v>
      </c>
      <c r="Y1914">
        <v>31554914</v>
      </c>
      <c r="Z1914" t="s">
        <v>270</v>
      </c>
      <c r="AA1914">
        <v>2021</v>
      </c>
      <c r="AB1914" t="s">
        <v>269</v>
      </c>
      <c r="AC1914" t="s">
        <v>55</v>
      </c>
      <c r="AD1914" t="s">
        <v>68</v>
      </c>
      <c r="AE1914">
        <v>1674914</v>
      </c>
      <c r="AF1914" t="s">
        <v>69</v>
      </c>
      <c r="AG1914" t="s">
        <v>58</v>
      </c>
      <c r="AH1914" t="s">
        <v>55</v>
      </c>
      <c r="AI1914" t="s">
        <v>270</v>
      </c>
    </row>
    <row r="1915" spans="1:35" x14ac:dyDescent="0.25">
      <c r="A1915" s="14" t="str">
        <f t="shared" si="29"/>
        <v>http://dodappwlsprd2.cloud.pge.com:8003/ilis_rpt/dailyeventlogdetail.jsp?odbeventlogid=21-0135570&amp;numberofmonths=24&amp;showchangehistorylog=1</v>
      </c>
      <c r="B1915" s="15" t="str">
        <f>HYPERLINK(A1915,V1915)</f>
        <v>21-0135570</v>
      </c>
      <c r="C1915" t="s">
        <v>1526</v>
      </c>
      <c r="D1915" t="s">
        <v>1527</v>
      </c>
      <c r="E1915" t="s">
        <v>84</v>
      </c>
      <c r="F1915" t="s">
        <v>1724</v>
      </c>
      <c r="G1915" s="2">
        <v>192021122</v>
      </c>
      <c r="H1915" t="s">
        <v>75</v>
      </c>
      <c r="I1915" s="3">
        <v>4571</v>
      </c>
      <c r="J1915">
        <v>20211024</v>
      </c>
      <c r="K1915" s="4">
        <v>213</v>
      </c>
      <c r="L1915">
        <v>1507503</v>
      </c>
      <c r="M1915" s="5">
        <v>634</v>
      </c>
      <c r="N1915" t="s">
        <v>44</v>
      </c>
      <c r="O1915" t="s">
        <v>62</v>
      </c>
      <c r="P1915" t="s">
        <v>63</v>
      </c>
      <c r="Q1915" s="5">
        <v>130</v>
      </c>
      <c r="R1915" s="5">
        <v>82420</v>
      </c>
      <c r="S1915" t="s">
        <v>283</v>
      </c>
      <c r="T1915" t="s">
        <v>65</v>
      </c>
      <c r="U1915" t="s">
        <v>49</v>
      </c>
      <c r="V1915" t="s">
        <v>2465</v>
      </c>
      <c r="W1915" t="s">
        <v>51</v>
      </c>
      <c r="X1915" t="s">
        <v>52</v>
      </c>
      <c r="Y1915">
        <v>0</v>
      </c>
      <c r="Z1915" t="s">
        <v>270</v>
      </c>
      <c r="AA1915">
        <v>2021</v>
      </c>
      <c r="AB1915" t="s">
        <v>269</v>
      </c>
      <c r="AC1915" t="s">
        <v>55</v>
      </c>
      <c r="AD1915" t="s">
        <v>97</v>
      </c>
      <c r="AE1915">
        <v>1677086</v>
      </c>
      <c r="AF1915" t="s">
        <v>69</v>
      </c>
      <c r="AG1915" t="s">
        <v>58</v>
      </c>
      <c r="AH1915" t="s">
        <v>55</v>
      </c>
      <c r="AI1915" t="s">
        <v>270</v>
      </c>
    </row>
    <row r="1916" spans="1:35" x14ac:dyDescent="0.25">
      <c r="A1916" s="14" t="str">
        <f t="shared" si="29"/>
        <v>http://dodappwlsprd2.cloud.pge.com:8003/ilis_rpt/dailyeventlogdetail.jsp?odbeventlogid=21-0135839&amp;numberofmonths=24&amp;showchangehistorylog=1</v>
      </c>
      <c r="B1916" s="15" t="str">
        <f>HYPERLINK(A1916,V1916)</f>
        <v>21-0135839</v>
      </c>
      <c r="C1916" t="s">
        <v>1526</v>
      </c>
      <c r="D1916" t="s">
        <v>1527</v>
      </c>
      <c r="E1916" t="s">
        <v>84</v>
      </c>
      <c r="F1916" t="s">
        <v>1538</v>
      </c>
      <c r="G1916" s="2">
        <v>42761102</v>
      </c>
      <c r="H1916" t="s">
        <v>61</v>
      </c>
      <c r="I1916" s="3">
        <v>3909</v>
      </c>
      <c r="J1916">
        <v>20211024</v>
      </c>
      <c r="K1916" s="4">
        <v>750</v>
      </c>
      <c r="L1916">
        <v>1508616</v>
      </c>
      <c r="M1916" s="5">
        <v>209</v>
      </c>
      <c r="N1916" t="s">
        <v>44</v>
      </c>
      <c r="O1916" t="s">
        <v>62</v>
      </c>
      <c r="P1916" t="s">
        <v>70</v>
      </c>
      <c r="Q1916" s="5">
        <v>141</v>
      </c>
      <c r="R1916" s="5">
        <v>5920</v>
      </c>
      <c r="S1916" t="s">
        <v>283</v>
      </c>
      <c r="T1916" t="s">
        <v>65</v>
      </c>
      <c r="U1916" t="s">
        <v>49</v>
      </c>
      <c r="V1916" t="s">
        <v>2466</v>
      </c>
      <c r="W1916" t="s">
        <v>51</v>
      </c>
      <c r="X1916" t="s">
        <v>52</v>
      </c>
      <c r="Y1916">
        <v>0</v>
      </c>
      <c r="Z1916" t="s">
        <v>270</v>
      </c>
      <c r="AA1916">
        <v>2021</v>
      </c>
      <c r="AB1916" t="s">
        <v>269</v>
      </c>
      <c r="AC1916" t="s">
        <v>55</v>
      </c>
      <c r="AD1916" t="s">
        <v>68</v>
      </c>
      <c r="AE1916">
        <v>1677315</v>
      </c>
      <c r="AF1916" t="s">
        <v>69</v>
      </c>
      <c r="AG1916" t="s">
        <v>58</v>
      </c>
      <c r="AH1916" t="s">
        <v>55</v>
      </c>
      <c r="AI1916" t="s">
        <v>270</v>
      </c>
    </row>
    <row r="1917" spans="1:35" x14ac:dyDescent="0.25">
      <c r="A1917" s="14" t="str">
        <f t="shared" si="29"/>
        <v>http://dodappwlsprd2.cloud.pge.com:8003/ilis_rpt/dailyeventlogdetail.jsp?odbeventlogid=21-0135917&amp;numberofmonths=24&amp;showchangehistorylog=1</v>
      </c>
      <c r="B1917" s="15" t="str">
        <f>HYPERLINK(A1917,V1917)</f>
        <v>21-0135917</v>
      </c>
      <c r="C1917" t="s">
        <v>1526</v>
      </c>
      <c r="D1917" t="s">
        <v>1527</v>
      </c>
      <c r="E1917" t="s">
        <v>84</v>
      </c>
      <c r="F1917" t="s">
        <v>1538</v>
      </c>
      <c r="G1917" s="2">
        <v>42761102</v>
      </c>
      <c r="H1917" t="s">
        <v>61</v>
      </c>
      <c r="I1917" s="3">
        <v>7253</v>
      </c>
      <c r="J1917">
        <v>20211024</v>
      </c>
      <c r="K1917" s="4">
        <v>710</v>
      </c>
      <c r="L1917">
        <v>1508214</v>
      </c>
      <c r="M1917" s="5">
        <v>301</v>
      </c>
      <c r="N1917" t="s">
        <v>44</v>
      </c>
      <c r="O1917" t="s">
        <v>62</v>
      </c>
      <c r="P1917" t="s">
        <v>70</v>
      </c>
      <c r="Q1917" s="5">
        <v>17</v>
      </c>
      <c r="R1917" s="5">
        <v>5117</v>
      </c>
      <c r="S1917" t="s">
        <v>283</v>
      </c>
      <c r="T1917" t="s">
        <v>65</v>
      </c>
      <c r="U1917" t="s">
        <v>49</v>
      </c>
      <c r="V1917" t="s">
        <v>2467</v>
      </c>
      <c r="W1917" t="s">
        <v>51</v>
      </c>
      <c r="X1917" t="s">
        <v>52</v>
      </c>
      <c r="Y1917">
        <v>0</v>
      </c>
      <c r="Z1917" t="s">
        <v>270</v>
      </c>
      <c r="AA1917">
        <v>2021</v>
      </c>
      <c r="AB1917" t="s">
        <v>269</v>
      </c>
      <c r="AC1917" t="s">
        <v>55</v>
      </c>
      <c r="AD1917" t="s">
        <v>68</v>
      </c>
      <c r="AE1917">
        <v>1677387</v>
      </c>
      <c r="AF1917" t="s">
        <v>69</v>
      </c>
      <c r="AG1917" t="s">
        <v>58</v>
      </c>
      <c r="AH1917" t="s">
        <v>55</v>
      </c>
      <c r="AI1917" t="s">
        <v>270</v>
      </c>
    </row>
    <row r="1918" spans="1:35" x14ac:dyDescent="0.25">
      <c r="A1918" s="14" t="str">
        <f t="shared" si="29"/>
        <v>http://dodappwlsprd2.cloud.pge.com:8003/ilis_rpt/dailyeventlogdetail.jsp?odbeventlogid=21-0136152&amp;numberofmonths=24&amp;showchangehistorylog=1</v>
      </c>
      <c r="B1918" s="15" t="str">
        <f>HYPERLINK(A1918,V1918)</f>
        <v>21-0136152</v>
      </c>
      <c r="C1918" t="s">
        <v>1526</v>
      </c>
      <c r="D1918" t="s">
        <v>1527</v>
      </c>
      <c r="E1918" t="s">
        <v>84</v>
      </c>
      <c r="F1918" t="s">
        <v>1609</v>
      </c>
      <c r="G1918" s="2">
        <v>42761104</v>
      </c>
      <c r="H1918" t="s">
        <v>61</v>
      </c>
      <c r="I1918" s="3">
        <v>1757</v>
      </c>
      <c r="J1918">
        <v>20211024</v>
      </c>
      <c r="K1918" s="4">
        <v>736</v>
      </c>
      <c r="L1918">
        <v>1508483</v>
      </c>
      <c r="M1918" s="5">
        <v>544</v>
      </c>
      <c r="N1918" t="s">
        <v>44</v>
      </c>
      <c r="O1918" t="s">
        <v>62</v>
      </c>
      <c r="P1918" t="s">
        <v>63</v>
      </c>
      <c r="Q1918" s="5">
        <v>16</v>
      </c>
      <c r="R1918" s="5">
        <v>8704</v>
      </c>
      <c r="S1918" t="s">
        <v>283</v>
      </c>
      <c r="T1918" t="s">
        <v>65</v>
      </c>
      <c r="U1918" t="s">
        <v>49</v>
      </c>
      <c r="V1918" t="s">
        <v>2468</v>
      </c>
      <c r="W1918" t="s">
        <v>51</v>
      </c>
      <c r="X1918" t="s">
        <v>52</v>
      </c>
      <c r="Y1918">
        <v>0</v>
      </c>
      <c r="Z1918" t="s">
        <v>270</v>
      </c>
      <c r="AA1918">
        <v>2021</v>
      </c>
      <c r="AB1918" t="s">
        <v>269</v>
      </c>
      <c r="AC1918" t="s">
        <v>55</v>
      </c>
      <c r="AD1918" t="s">
        <v>88</v>
      </c>
      <c r="AE1918">
        <v>1677627</v>
      </c>
      <c r="AF1918" t="s">
        <v>69</v>
      </c>
      <c r="AG1918" t="s">
        <v>58</v>
      </c>
      <c r="AH1918" t="s">
        <v>55</v>
      </c>
      <c r="AI1918" t="s">
        <v>270</v>
      </c>
    </row>
    <row r="1919" spans="1:35" x14ac:dyDescent="0.25">
      <c r="A1919" s="14" t="str">
        <f t="shared" si="29"/>
        <v>http://dodappwlsprd2.cloud.pge.com:8003/ilis_rpt/dailyeventlogdetail.jsp?odbeventlogid=21-0136049&amp;numberofmonths=24&amp;showchangehistorylog=1</v>
      </c>
      <c r="B1919" s="15" t="str">
        <f>HYPERLINK(A1919,V1919)</f>
        <v>21-0136049</v>
      </c>
      <c r="C1919" t="s">
        <v>1526</v>
      </c>
      <c r="D1919" t="s">
        <v>1527</v>
      </c>
      <c r="E1919" t="s">
        <v>84</v>
      </c>
      <c r="F1919" t="s">
        <v>1545</v>
      </c>
      <c r="G1919" s="2">
        <v>192221101</v>
      </c>
      <c r="H1919" t="s">
        <v>61</v>
      </c>
      <c r="I1919" s="3">
        <v>1879</v>
      </c>
      <c r="J1919">
        <v>20211024</v>
      </c>
      <c r="K1919" s="4">
        <v>1149</v>
      </c>
      <c r="L1919">
        <v>1509238</v>
      </c>
      <c r="M1919" s="5">
        <v>391</v>
      </c>
      <c r="N1919" t="s">
        <v>44</v>
      </c>
      <c r="O1919" t="s">
        <v>62</v>
      </c>
      <c r="P1919" t="s">
        <v>70</v>
      </c>
      <c r="Q1919" s="5">
        <v>16</v>
      </c>
      <c r="R1919" s="5">
        <v>3796</v>
      </c>
      <c r="S1919" t="s">
        <v>283</v>
      </c>
      <c r="T1919" t="s">
        <v>65</v>
      </c>
      <c r="U1919" t="s">
        <v>49</v>
      </c>
      <c r="V1919" t="s">
        <v>2469</v>
      </c>
      <c r="W1919" t="s">
        <v>51</v>
      </c>
      <c r="X1919" t="s">
        <v>52</v>
      </c>
      <c r="Y1919">
        <v>0</v>
      </c>
      <c r="Z1919" t="s">
        <v>270</v>
      </c>
      <c r="AA1919">
        <v>2021</v>
      </c>
      <c r="AB1919" t="s">
        <v>269</v>
      </c>
      <c r="AC1919" t="s">
        <v>55</v>
      </c>
      <c r="AD1919" t="s">
        <v>68</v>
      </c>
      <c r="AE1919">
        <v>1677517</v>
      </c>
      <c r="AF1919" t="s">
        <v>69</v>
      </c>
      <c r="AG1919" t="s">
        <v>58</v>
      </c>
      <c r="AH1919" t="s">
        <v>55</v>
      </c>
      <c r="AI1919" t="s">
        <v>270</v>
      </c>
    </row>
    <row r="1920" spans="1:35" x14ac:dyDescent="0.25">
      <c r="A1920" s="14" t="str">
        <f t="shared" si="29"/>
        <v>http://dodappwlsprd2.cloud.pge.com:8003/ilis_rpt/dailyeventlogdetail.jsp?odbeventlogid=21-0135812&amp;numberofmonths=24&amp;showchangehistorylog=1</v>
      </c>
      <c r="B1920" s="15" t="str">
        <f>HYPERLINK(A1920,V1920)</f>
        <v>21-0135812</v>
      </c>
      <c r="C1920" t="s">
        <v>1526</v>
      </c>
      <c r="D1920" t="s">
        <v>1527</v>
      </c>
      <c r="E1920" t="s">
        <v>84</v>
      </c>
      <c r="F1920" t="s">
        <v>1716</v>
      </c>
      <c r="G1920" s="2">
        <v>42601102</v>
      </c>
      <c r="H1920" t="s">
        <v>61</v>
      </c>
      <c r="I1920" s="3">
        <v>2603</v>
      </c>
      <c r="J1920">
        <v>20211024</v>
      </c>
      <c r="K1920" s="4">
        <v>605</v>
      </c>
      <c r="L1920">
        <v>1507762</v>
      </c>
      <c r="M1920" s="5">
        <v>658</v>
      </c>
      <c r="N1920" t="s">
        <v>44</v>
      </c>
      <c r="O1920" t="s">
        <v>62</v>
      </c>
      <c r="P1920" t="s">
        <v>70</v>
      </c>
      <c r="Q1920" s="5">
        <v>42</v>
      </c>
      <c r="R1920" s="5">
        <v>27636</v>
      </c>
      <c r="S1920" t="s">
        <v>283</v>
      </c>
      <c r="T1920" t="s">
        <v>65</v>
      </c>
      <c r="U1920" t="s">
        <v>49</v>
      </c>
      <c r="V1920" t="s">
        <v>2470</v>
      </c>
      <c r="W1920" t="s">
        <v>51</v>
      </c>
      <c r="X1920" t="s">
        <v>52</v>
      </c>
      <c r="Y1920">
        <v>0</v>
      </c>
      <c r="Z1920" t="s">
        <v>270</v>
      </c>
      <c r="AA1920">
        <v>2021</v>
      </c>
      <c r="AB1920" t="s">
        <v>269</v>
      </c>
      <c r="AC1920" t="s">
        <v>55</v>
      </c>
      <c r="AD1920" t="s">
        <v>68</v>
      </c>
      <c r="AE1920">
        <v>1677290</v>
      </c>
      <c r="AF1920" t="s">
        <v>69</v>
      </c>
      <c r="AG1920" t="s">
        <v>58</v>
      </c>
      <c r="AH1920" t="s">
        <v>55</v>
      </c>
      <c r="AI1920" t="s">
        <v>270</v>
      </c>
    </row>
    <row r="1921" spans="1:35" x14ac:dyDescent="0.25">
      <c r="A1921" s="14" t="str">
        <f t="shared" si="29"/>
        <v>http://dodappwlsprd2.cloud.pge.com:8003/ilis_rpt/dailyeventlogdetail.jsp?odbeventlogid=21-0137448&amp;numberofmonths=24&amp;showchangehistorylog=1</v>
      </c>
      <c r="B1921" s="15" t="str">
        <f>HYPERLINK(A1921,V1921)</f>
        <v>21-0137448</v>
      </c>
      <c r="C1921" t="s">
        <v>1526</v>
      </c>
      <c r="D1921" t="s">
        <v>1527</v>
      </c>
      <c r="E1921" t="s">
        <v>84</v>
      </c>
      <c r="F1921" t="s">
        <v>1740</v>
      </c>
      <c r="G1921" s="2">
        <v>192401101</v>
      </c>
      <c r="H1921" t="s">
        <v>61</v>
      </c>
      <c r="I1921" s="3">
        <v>502837</v>
      </c>
      <c r="J1921">
        <v>20211025</v>
      </c>
      <c r="K1921" s="4">
        <v>1310</v>
      </c>
      <c r="L1921">
        <v>1519411</v>
      </c>
      <c r="M1921" s="5">
        <v>325</v>
      </c>
      <c r="N1921" t="s">
        <v>44</v>
      </c>
      <c r="O1921" t="s">
        <v>62</v>
      </c>
      <c r="P1921" t="s">
        <v>63</v>
      </c>
      <c r="Q1921" s="5">
        <v>1</v>
      </c>
      <c r="R1921" s="5">
        <v>325</v>
      </c>
      <c r="S1921" t="s">
        <v>283</v>
      </c>
      <c r="T1921" t="s">
        <v>65</v>
      </c>
      <c r="U1921" t="s">
        <v>66</v>
      </c>
      <c r="V1921" t="s">
        <v>2471</v>
      </c>
      <c r="W1921" t="s">
        <v>51</v>
      </c>
      <c r="X1921" t="s">
        <v>52</v>
      </c>
      <c r="Y1921">
        <v>0</v>
      </c>
      <c r="Z1921" t="s">
        <v>270</v>
      </c>
      <c r="AA1921">
        <v>2021</v>
      </c>
      <c r="AB1921" t="s">
        <v>269</v>
      </c>
      <c r="AC1921" t="s">
        <v>55</v>
      </c>
      <c r="AD1921" t="s">
        <v>310</v>
      </c>
      <c r="AE1921">
        <v>1678792</v>
      </c>
      <c r="AF1921" t="s">
        <v>69</v>
      </c>
      <c r="AG1921" t="s">
        <v>58</v>
      </c>
      <c r="AH1921" t="s">
        <v>55</v>
      </c>
      <c r="AI1921" t="s">
        <v>270</v>
      </c>
    </row>
    <row r="1922" spans="1:35" x14ac:dyDescent="0.25">
      <c r="A1922" s="14" t="str">
        <f t="shared" si="29"/>
        <v>http://dodappwlsprd2.cloud.pge.com:8003/ilis_rpt/dailyeventlogdetail.jsp?odbeventlogid=21-0156920&amp;numberofmonths=24&amp;showchangehistorylog=1</v>
      </c>
      <c r="B1922" s="15" t="str">
        <f>HYPERLINK(A1922,V1922)</f>
        <v>21-0156920</v>
      </c>
      <c r="C1922" t="s">
        <v>1526</v>
      </c>
      <c r="D1922" t="s">
        <v>1527</v>
      </c>
      <c r="E1922" t="s">
        <v>84</v>
      </c>
      <c r="F1922" t="s">
        <v>1617</v>
      </c>
      <c r="G1922" s="2">
        <v>192221102</v>
      </c>
      <c r="H1922" t="s">
        <v>75</v>
      </c>
      <c r="I1922" s="3" t="s">
        <v>2472</v>
      </c>
      <c r="J1922">
        <v>20211213</v>
      </c>
      <c r="K1922" s="4">
        <v>319</v>
      </c>
      <c r="L1922">
        <v>1565670</v>
      </c>
      <c r="M1922" s="5">
        <v>478</v>
      </c>
      <c r="N1922" t="s">
        <v>44</v>
      </c>
      <c r="O1922" t="s">
        <v>62</v>
      </c>
      <c r="P1922" t="s">
        <v>63</v>
      </c>
      <c r="Q1922" s="5">
        <v>375</v>
      </c>
      <c r="R1922" s="5">
        <v>163972</v>
      </c>
      <c r="S1922" t="s">
        <v>267</v>
      </c>
      <c r="T1922" t="s">
        <v>65</v>
      </c>
      <c r="U1922" t="s">
        <v>49</v>
      </c>
      <c r="V1922" t="s">
        <v>2473</v>
      </c>
      <c r="W1922" t="s">
        <v>51</v>
      </c>
      <c r="X1922" t="s">
        <v>52</v>
      </c>
      <c r="Y1922">
        <v>0</v>
      </c>
      <c r="Z1922" t="s">
        <v>270</v>
      </c>
      <c r="AA1922">
        <v>2021</v>
      </c>
      <c r="AB1922" t="s">
        <v>103</v>
      </c>
      <c r="AC1922" t="s">
        <v>55</v>
      </c>
      <c r="AD1922" t="s">
        <v>68</v>
      </c>
      <c r="AE1922">
        <v>1693810</v>
      </c>
      <c r="AF1922" t="s">
        <v>69</v>
      </c>
      <c r="AG1922" t="s">
        <v>58</v>
      </c>
      <c r="AH1922" t="s">
        <v>55</v>
      </c>
      <c r="AI1922" t="s">
        <v>55</v>
      </c>
    </row>
    <row r="1923" spans="1:35" x14ac:dyDescent="0.25">
      <c r="A1923" s="14" t="str">
        <f t="shared" si="29"/>
        <v>http://dodappwlsprd2.cloud.pge.com:8003/ilis_rpt/dailyeventlogdetail.jsp?odbeventlogid=21-0158512&amp;numberofmonths=24&amp;showchangehistorylog=1</v>
      </c>
      <c r="B1923" s="15" t="str">
        <f>HYPERLINK(A1923,V1923)</f>
        <v>21-0158512</v>
      </c>
      <c r="C1923" t="s">
        <v>1526</v>
      </c>
      <c r="D1923" t="s">
        <v>1527</v>
      </c>
      <c r="E1923" t="s">
        <v>84</v>
      </c>
      <c r="F1923" t="s">
        <v>1609</v>
      </c>
      <c r="G1923" s="2">
        <v>42761104</v>
      </c>
      <c r="H1923" t="s">
        <v>61</v>
      </c>
      <c r="I1923" s="3">
        <v>1607</v>
      </c>
      <c r="J1923">
        <v>20211215</v>
      </c>
      <c r="K1923" s="4">
        <v>1517</v>
      </c>
      <c r="L1923">
        <v>1572900</v>
      </c>
      <c r="M1923" s="5">
        <v>363</v>
      </c>
      <c r="N1923" t="s">
        <v>44</v>
      </c>
      <c r="O1923" t="s">
        <v>62</v>
      </c>
      <c r="P1923" t="s">
        <v>63</v>
      </c>
      <c r="Q1923" s="5">
        <v>5</v>
      </c>
      <c r="R1923" s="5">
        <v>1815</v>
      </c>
      <c r="S1923" t="s">
        <v>267</v>
      </c>
      <c r="T1923" t="s">
        <v>65</v>
      </c>
      <c r="U1923" t="s">
        <v>49</v>
      </c>
      <c r="V1923" t="s">
        <v>2474</v>
      </c>
      <c r="W1923" t="s">
        <v>51</v>
      </c>
      <c r="X1923" t="s">
        <v>52</v>
      </c>
      <c r="Y1923">
        <v>0</v>
      </c>
      <c r="Z1923" t="s">
        <v>270</v>
      </c>
      <c r="AA1923">
        <v>2021</v>
      </c>
      <c r="AB1923" t="s">
        <v>103</v>
      </c>
      <c r="AC1923" t="s">
        <v>55</v>
      </c>
      <c r="AD1923" t="s">
        <v>68</v>
      </c>
      <c r="AE1923">
        <v>1695505</v>
      </c>
      <c r="AF1923" t="s">
        <v>69</v>
      </c>
      <c r="AG1923" t="s">
        <v>58</v>
      </c>
      <c r="AH1923" t="s">
        <v>55</v>
      </c>
      <c r="AI1923" t="s">
        <v>270</v>
      </c>
    </row>
    <row r="1924" spans="1:35" x14ac:dyDescent="0.25">
      <c r="A1924" s="14" t="str">
        <f t="shared" si="29"/>
        <v>http://dodappwlsprd2.cloud.pge.com:8003/ilis_rpt/dailyeventlogdetail.jsp?odbeventlogid=21-0158440&amp;numberofmonths=24&amp;showchangehistorylog=1</v>
      </c>
      <c r="B1924" s="15" t="str">
        <f>HYPERLINK(A1924,V1924)</f>
        <v>21-0158440</v>
      </c>
      <c r="C1924" t="s">
        <v>1526</v>
      </c>
      <c r="D1924" t="s">
        <v>1527</v>
      </c>
      <c r="E1924" t="s">
        <v>84</v>
      </c>
      <c r="F1924" t="s">
        <v>1790</v>
      </c>
      <c r="G1924" s="2">
        <v>192431109</v>
      </c>
      <c r="H1924" t="s">
        <v>61</v>
      </c>
      <c r="I1924" s="3">
        <v>893</v>
      </c>
      <c r="J1924">
        <v>20211215</v>
      </c>
      <c r="K1924" s="4">
        <v>1127</v>
      </c>
      <c r="L1924">
        <v>1572477</v>
      </c>
      <c r="M1924" s="5">
        <v>344</v>
      </c>
      <c r="N1924" t="s">
        <v>44</v>
      </c>
      <c r="O1924" t="s">
        <v>62</v>
      </c>
      <c r="P1924" t="s">
        <v>70</v>
      </c>
      <c r="Q1924" s="5">
        <v>28</v>
      </c>
      <c r="R1924" s="5">
        <v>9632</v>
      </c>
      <c r="S1924" t="s">
        <v>267</v>
      </c>
      <c r="T1924" t="s">
        <v>65</v>
      </c>
      <c r="U1924" t="s">
        <v>49</v>
      </c>
      <c r="V1924" t="s">
        <v>2475</v>
      </c>
      <c r="W1924" t="s">
        <v>51</v>
      </c>
      <c r="X1924" t="s">
        <v>52</v>
      </c>
      <c r="Y1924">
        <v>0</v>
      </c>
      <c r="Z1924" t="s">
        <v>270</v>
      </c>
      <c r="AA1924">
        <v>2021</v>
      </c>
      <c r="AB1924" t="s">
        <v>103</v>
      </c>
      <c r="AC1924" t="s">
        <v>55</v>
      </c>
      <c r="AD1924" t="s">
        <v>68</v>
      </c>
      <c r="AE1924">
        <v>1695415</v>
      </c>
      <c r="AF1924" t="s">
        <v>69</v>
      </c>
      <c r="AG1924" t="s">
        <v>58</v>
      </c>
      <c r="AH1924" t="s">
        <v>55</v>
      </c>
      <c r="AI1924" t="s">
        <v>270</v>
      </c>
    </row>
    <row r="1925" spans="1:35" x14ac:dyDescent="0.25">
      <c r="A1925" s="14" t="str">
        <f t="shared" si="29"/>
        <v>http://dodappwlsprd2.cloud.pge.com:8003/ilis_rpt/dailyeventlogdetail.jsp?odbeventlogid=21-0158436&amp;numberofmonths=24&amp;showchangehistorylog=1</v>
      </c>
      <c r="B1925" s="15" t="str">
        <f>HYPERLINK(A1925,V1925)</f>
        <v>21-0158436</v>
      </c>
      <c r="C1925" t="s">
        <v>1526</v>
      </c>
      <c r="D1925" t="s">
        <v>1527</v>
      </c>
      <c r="E1925" t="s">
        <v>84</v>
      </c>
      <c r="F1925" t="s">
        <v>2135</v>
      </c>
      <c r="G1925" s="2">
        <v>192341102</v>
      </c>
      <c r="H1925" t="s">
        <v>61</v>
      </c>
      <c r="I1925" s="3">
        <v>4301</v>
      </c>
      <c r="J1925">
        <v>20211215</v>
      </c>
      <c r="K1925" s="4">
        <v>1135</v>
      </c>
      <c r="L1925">
        <v>1572633</v>
      </c>
      <c r="M1925" s="5">
        <v>425</v>
      </c>
      <c r="N1925" t="s">
        <v>44</v>
      </c>
      <c r="O1925" t="s">
        <v>62</v>
      </c>
      <c r="P1925" t="s">
        <v>63</v>
      </c>
      <c r="Q1925" s="5">
        <v>39</v>
      </c>
      <c r="R1925" s="5">
        <v>16575</v>
      </c>
      <c r="S1925" t="s">
        <v>267</v>
      </c>
      <c r="T1925" t="s">
        <v>65</v>
      </c>
      <c r="U1925" t="s">
        <v>49</v>
      </c>
      <c r="V1925" t="s">
        <v>2476</v>
      </c>
      <c r="W1925" t="s">
        <v>51</v>
      </c>
      <c r="X1925" t="s">
        <v>52</v>
      </c>
      <c r="Y1925">
        <v>0</v>
      </c>
      <c r="Z1925" t="s">
        <v>270</v>
      </c>
      <c r="AA1925">
        <v>2021</v>
      </c>
      <c r="AB1925" t="s">
        <v>103</v>
      </c>
      <c r="AC1925" t="s">
        <v>55</v>
      </c>
      <c r="AD1925" t="s">
        <v>68</v>
      </c>
      <c r="AE1925">
        <v>1695409</v>
      </c>
      <c r="AF1925" t="s">
        <v>69</v>
      </c>
      <c r="AG1925" t="s">
        <v>58</v>
      </c>
      <c r="AH1925" t="s">
        <v>55</v>
      </c>
      <c r="AI1925" t="s">
        <v>270</v>
      </c>
    </row>
    <row r="1926" spans="1:35" x14ac:dyDescent="0.25">
      <c r="A1926" s="14" t="str">
        <f t="shared" ref="A1926:A1989" si="30">CONCATENATE("http://dodappwlsprd2.cloud.pge.com:8003/ilis_rpt/dailyeventlogdetail.jsp?odbeventlogid="&amp;V1926&amp;"&amp;numberofmonths=24&amp;showchangehistorylog=1")</f>
        <v>http://dodappwlsprd2.cloud.pge.com:8003/ilis_rpt/dailyeventlogdetail.jsp?odbeventlogid=21-0158432&amp;numberofmonths=24&amp;showchangehistorylog=1</v>
      </c>
      <c r="B1926" s="15" t="str">
        <f>HYPERLINK(A1926,V1926)</f>
        <v>21-0158432</v>
      </c>
      <c r="C1926" t="s">
        <v>1526</v>
      </c>
      <c r="D1926" t="s">
        <v>1527</v>
      </c>
      <c r="E1926" t="s">
        <v>40</v>
      </c>
      <c r="F1926" t="s">
        <v>1543</v>
      </c>
      <c r="G1926" s="2">
        <v>42661103</v>
      </c>
      <c r="H1926" t="s">
        <v>61</v>
      </c>
      <c r="I1926" s="3">
        <v>2853</v>
      </c>
      <c r="J1926">
        <v>20211215</v>
      </c>
      <c r="K1926" s="4">
        <v>1046</v>
      </c>
      <c r="L1926">
        <v>1572419</v>
      </c>
      <c r="M1926" s="5">
        <v>347</v>
      </c>
      <c r="N1926" t="s">
        <v>44</v>
      </c>
      <c r="O1926" t="s">
        <v>62</v>
      </c>
      <c r="P1926" t="s">
        <v>63</v>
      </c>
      <c r="Q1926" s="5">
        <v>125</v>
      </c>
      <c r="R1926" s="5">
        <v>15946</v>
      </c>
      <c r="S1926" t="s">
        <v>267</v>
      </c>
      <c r="T1926" t="s">
        <v>65</v>
      </c>
      <c r="U1926" t="s">
        <v>49</v>
      </c>
      <c r="V1926" t="s">
        <v>2477</v>
      </c>
      <c r="W1926" t="s">
        <v>51</v>
      </c>
      <c r="X1926" t="s">
        <v>52</v>
      </c>
      <c r="Y1926">
        <v>0</v>
      </c>
      <c r="Z1926" t="s">
        <v>270</v>
      </c>
      <c r="AA1926">
        <v>2021</v>
      </c>
      <c r="AB1926" t="s">
        <v>103</v>
      </c>
      <c r="AC1926" t="s">
        <v>55</v>
      </c>
      <c r="AD1926" t="s">
        <v>68</v>
      </c>
      <c r="AE1926">
        <v>1695403</v>
      </c>
      <c r="AF1926" t="s">
        <v>69</v>
      </c>
      <c r="AG1926" t="s">
        <v>58</v>
      </c>
      <c r="AH1926" t="s">
        <v>55</v>
      </c>
      <c r="AI1926" t="s">
        <v>270</v>
      </c>
    </row>
    <row r="1927" spans="1:35" x14ac:dyDescent="0.25">
      <c r="A1927" s="14" t="str">
        <f t="shared" si="30"/>
        <v>http://dodappwlsprd2.cloud.pge.com:8003/ilis_rpt/dailyeventlogdetail.jsp?odbeventlogid=21-0160523&amp;numberofmonths=24&amp;showchangehistorylog=1</v>
      </c>
      <c r="B1927" s="15" t="str">
        <f>HYPERLINK(A1927,V1927)</f>
        <v>21-0160523</v>
      </c>
      <c r="C1927" t="s">
        <v>1526</v>
      </c>
      <c r="D1927" t="s">
        <v>1527</v>
      </c>
      <c r="E1927" t="s">
        <v>84</v>
      </c>
      <c r="F1927" t="s">
        <v>1617</v>
      </c>
      <c r="G1927" s="2">
        <v>192221102</v>
      </c>
      <c r="H1927" t="s">
        <v>61</v>
      </c>
      <c r="I1927" s="3">
        <v>461681</v>
      </c>
      <c r="J1927">
        <v>20211225</v>
      </c>
      <c r="K1927" s="4">
        <v>158</v>
      </c>
      <c r="L1927">
        <v>1581130</v>
      </c>
      <c r="M1927" s="5">
        <v>714</v>
      </c>
      <c r="N1927" t="s">
        <v>44</v>
      </c>
      <c r="O1927" t="s">
        <v>62</v>
      </c>
      <c r="P1927" t="s">
        <v>63</v>
      </c>
      <c r="Q1927" s="5">
        <v>27</v>
      </c>
      <c r="R1927" s="5">
        <v>19278</v>
      </c>
      <c r="S1927" t="s">
        <v>267</v>
      </c>
      <c r="T1927" t="s">
        <v>65</v>
      </c>
      <c r="U1927" t="s">
        <v>49</v>
      </c>
      <c r="V1927" t="s">
        <v>2478</v>
      </c>
      <c r="W1927" t="s">
        <v>51</v>
      </c>
      <c r="X1927" t="s">
        <v>52</v>
      </c>
      <c r="Y1927">
        <v>0</v>
      </c>
      <c r="Z1927" t="s">
        <v>270</v>
      </c>
      <c r="AA1927">
        <v>2021</v>
      </c>
      <c r="AB1927" t="s">
        <v>103</v>
      </c>
      <c r="AC1927" t="s">
        <v>55</v>
      </c>
      <c r="AD1927" t="s">
        <v>68</v>
      </c>
      <c r="AE1927">
        <v>1697995</v>
      </c>
      <c r="AF1927" t="s">
        <v>69</v>
      </c>
      <c r="AG1927" t="s">
        <v>58</v>
      </c>
      <c r="AH1927" t="s">
        <v>55</v>
      </c>
      <c r="AI1927" t="s">
        <v>270</v>
      </c>
    </row>
    <row r="1928" spans="1:35" x14ac:dyDescent="0.25">
      <c r="A1928" s="14" t="str">
        <f t="shared" si="30"/>
        <v>http://dodappwlsprd2.cloud.pge.com:8003/ilis_rpt/dailyeventlogdetail.jsp?odbeventlogid=21-0160664&amp;numberofmonths=24&amp;showchangehistorylog=1</v>
      </c>
      <c r="B1928" s="15" t="str">
        <f>HYPERLINK(A1928,V1928)</f>
        <v>21-0160664</v>
      </c>
      <c r="C1928" t="s">
        <v>1526</v>
      </c>
      <c r="D1928" t="s">
        <v>1527</v>
      </c>
      <c r="E1928" t="s">
        <v>84</v>
      </c>
      <c r="F1928" t="s">
        <v>1716</v>
      </c>
      <c r="G1928" s="2">
        <v>42601102</v>
      </c>
      <c r="H1928" t="s">
        <v>42</v>
      </c>
      <c r="I1928" s="3">
        <v>2600</v>
      </c>
      <c r="J1928">
        <v>20211225</v>
      </c>
      <c r="K1928" s="4">
        <v>2353</v>
      </c>
      <c r="L1928">
        <v>1581956</v>
      </c>
      <c r="M1928" s="5">
        <v>540</v>
      </c>
      <c r="N1928" t="s">
        <v>44</v>
      </c>
      <c r="O1928" t="s">
        <v>62</v>
      </c>
      <c r="P1928" t="s">
        <v>70</v>
      </c>
      <c r="Q1928" s="5">
        <v>95</v>
      </c>
      <c r="R1928" s="5">
        <v>22232</v>
      </c>
      <c r="S1928" t="s">
        <v>267</v>
      </c>
      <c r="T1928" t="s">
        <v>65</v>
      </c>
      <c r="U1928" t="s">
        <v>49</v>
      </c>
      <c r="V1928" t="s">
        <v>2479</v>
      </c>
      <c r="W1928" t="s">
        <v>51</v>
      </c>
      <c r="X1928" t="s">
        <v>52</v>
      </c>
      <c r="Y1928">
        <v>0</v>
      </c>
      <c r="Z1928" t="s">
        <v>270</v>
      </c>
      <c r="AA1928">
        <v>2021</v>
      </c>
      <c r="AB1928" t="s">
        <v>103</v>
      </c>
      <c r="AC1928" t="s">
        <v>55</v>
      </c>
      <c r="AD1928" t="s">
        <v>310</v>
      </c>
      <c r="AE1928">
        <v>1698147</v>
      </c>
      <c r="AF1928" t="s">
        <v>69</v>
      </c>
      <c r="AG1928" t="s">
        <v>58</v>
      </c>
      <c r="AH1928" t="s">
        <v>55</v>
      </c>
      <c r="AI1928" t="s">
        <v>270</v>
      </c>
    </row>
    <row r="1929" spans="1:35" x14ac:dyDescent="0.25">
      <c r="A1929" s="14" t="str">
        <f t="shared" si="30"/>
        <v>http://dodappwlsprd2.cloud.pge.com:8003/ilis_rpt/dailyeventlogdetail.jsp?odbeventlogid=21-0160770&amp;numberofmonths=24&amp;showchangehistorylog=1</v>
      </c>
      <c r="B1929" s="15" t="str">
        <f>HYPERLINK(A1929,V1929)</f>
        <v>21-0160770</v>
      </c>
      <c r="C1929" t="s">
        <v>1526</v>
      </c>
      <c r="D1929" t="s">
        <v>1527</v>
      </c>
      <c r="E1929" t="s">
        <v>40</v>
      </c>
      <c r="F1929" t="s">
        <v>1543</v>
      </c>
      <c r="G1929" s="2">
        <v>42661103</v>
      </c>
      <c r="H1929" t="s">
        <v>61</v>
      </c>
      <c r="I1929" s="3">
        <v>8049</v>
      </c>
      <c r="J1929">
        <v>20211226</v>
      </c>
      <c r="K1929" s="4">
        <v>1213</v>
      </c>
      <c r="L1929">
        <v>1582444</v>
      </c>
      <c r="M1929" s="5">
        <v>467</v>
      </c>
      <c r="N1929" t="s">
        <v>44</v>
      </c>
      <c r="O1929" t="s">
        <v>62</v>
      </c>
      <c r="P1929" t="s">
        <v>63</v>
      </c>
      <c r="Q1929" s="5">
        <v>4</v>
      </c>
      <c r="R1929" s="5">
        <v>1868</v>
      </c>
      <c r="S1929" t="s">
        <v>267</v>
      </c>
      <c r="T1929" t="s">
        <v>65</v>
      </c>
      <c r="U1929" t="s">
        <v>49</v>
      </c>
      <c r="V1929" t="s">
        <v>2480</v>
      </c>
      <c r="W1929" t="s">
        <v>51</v>
      </c>
      <c r="X1929" t="s">
        <v>52</v>
      </c>
      <c r="Y1929">
        <v>0</v>
      </c>
      <c r="Z1929" t="s">
        <v>270</v>
      </c>
      <c r="AA1929">
        <v>2021</v>
      </c>
      <c r="AB1929" t="s">
        <v>103</v>
      </c>
      <c r="AC1929" t="s">
        <v>55</v>
      </c>
      <c r="AD1929" t="s">
        <v>88</v>
      </c>
      <c r="AE1929">
        <v>1698270</v>
      </c>
      <c r="AF1929" t="s">
        <v>69</v>
      </c>
      <c r="AG1929" t="s">
        <v>58</v>
      </c>
      <c r="AH1929" t="s">
        <v>55</v>
      </c>
      <c r="AI1929" t="s">
        <v>270</v>
      </c>
    </row>
    <row r="1930" spans="1:35" x14ac:dyDescent="0.25">
      <c r="A1930" s="14" t="str">
        <f t="shared" si="30"/>
        <v>http://dodappwlsprd2.cloud.pge.com:8003/ilis_rpt/dailyeventlogdetail.jsp?odbeventlogid=21-0160782&amp;numberofmonths=24&amp;showchangehistorylog=1</v>
      </c>
      <c r="B1930" s="15" t="str">
        <f>HYPERLINK(A1930,V1930)</f>
        <v>21-0160782</v>
      </c>
      <c r="C1930" t="s">
        <v>1526</v>
      </c>
      <c r="D1930" t="s">
        <v>1527</v>
      </c>
      <c r="E1930" t="s">
        <v>40</v>
      </c>
      <c r="F1930" t="s">
        <v>1543</v>
      </c>
      <c r="G1930" s="2">
        <v>42661103</v>
      </c>
      <c r="H1930" t="s">
        <v>61</v>
      </c>
      <c r="I1930" s="3">
        <v>6423</v>
      </c>
      <c r="J1930">
        <v>20211226</v>
      </c>
      <c r="K1930" s="4">
        <v>1324</v>
      </c>
      <c r="L1930">
        <v>1582635</v>
      </c>
      <c r="M1930" s="5">
        <v>293</v>
      </c>
      <c r="N1930" t="s">
        <v>44</v>
      </c>
      <c r="O1930" t="s">
        <v>62</v>
      </c>
      <c r="P1930" t="s">
        <v>63</v>
      </c>
      <c r="Q1930" s="5">
        <v>28</v>
      </c>
      <c r="R1930" s="5">
        <v>8204</v>
      </c>
      <c r="S1930" t="s">
        <v>267</v>
      </c>
      <c r="T1930" t="s">
        <v>65</v>
      </c>
      <c r="U1930" t="s">
        <v>49</v>
      </c>
      <c r="V1930" t="s">
        <v>2481</v>
      </c>
      <c r="W1930" t="s">
        <v>51</v>
      </c>
      <c r="X1930" t="s">
        <v>52</v>
      </c>
      <c r="Y1930">
        <v>0</v>
      </c>
      <c r="Z1930" t="s">
        <v>270</v>
      </c>
      <c r="AA1930">
        <v>2021</v>
      </c>
      <c r="AB1930" t="s">
        <v>103</v>
      </c>
      <c r="AC1930" t="s">
        <v>55</v>
      </c>
      <c r="AD1930" t="s">
        <v>88</v>
      </c>
      <c r="AE1930">
        <v>1698284</v>
      </c>
      <c r="AF1930" t="s">
        <v>69</v>
      </c>
      <c r="AG1930" t="s">
        <v>58</v>
      </c>
      <c r="AH1930" t="s">
        <v>55</v>
      </c>
      <c r="AI1930" t="s">
        <v>270</v>
      </c>
    </row>
    <row r="1931" spans="1:35" x14ac:dyDescent="0.25">
      <c r="A1931" s="14" t="str">
        <f t="shared" si="30"/>
        <v>http://dodappwlsprd2.cloud.pge.com:8003/ilis_rpt/dailyeventlogdetail.jsp?odbeventlogid=21-0160942&amp;numberofmonths=24&amp;showchangehistorylog=1</v>
      </c>
      <c r="B1931" s="15" t="str">
        <f>HYPERLINK(A1931,V1931)</f>
        <v>21-0160942</v>
      </c>
      <c r="C1931" t="s">
        <v>1526</v>
      </c>
      <c r="D1931" t="s">
        <v>1527</v>
      </c>
      <c r="E1931" t="s">
        <v>84</v>
      </c>
      <c r="F1931" t="s">
        <v>1802</v>
      </c>
      <c r="G1931" s="2">
        <v>192461101</v>
      </c>
      <c r="H1931" t="s">
        <v>61</v>
      </c>
      <c r="I1931" s="3">
        <v>43757</v>
      </c>
      <c r="J1931">
        <v>20211227</v>
      </c>
      <c r="K1931" s="4">
        <v>246</v>
      </c>
      <c r="L1931">
        <v>1585593</v>
      </c>
      <c r="M1931" s="5">
        <v>2427</v>
      </c>
      <c r="N1931" t="s">
        <v>44</v>
      </c>
      <c r="O1931" t="s">
        <v>62</v>
      </c>
      <c r="P1931" t="s">
        <v>63</v>
      </c>
      <c r="Q1931" s="5">
        <v>2</v>
      </c>
      <c r="R1931" s="5">
        <v>4854</v>
      </c>
      <c r="S1931" t="s">
        <v>267</v>
      </c>
      <c r="T1931" t="s">
        <v>65</v>
      </c>
      <c r="U1931" t="s">
        <v>66</v>
      </c>
      <c r="V1931" t="s">
        <v>2482</v>
      </c>
      <c r="W1931" t="s">
        <v>51</v>
      </c>
      <c r="X1931" t="s">
        <v>52</v>
      </c>
      <c r="Y1931">
        <v>0</v>
      </c>
      <c r="Z1931" t="s">
        <v>270</v>
      </c>
      <c r="AA1931">
        <v>2021</v>
      </c>
      <c r="AB1931" t="s">
        <v>103</v>
      </c>
      <c r="AC1931" t="s">
        <v>55</v>
      </c>
      <c r="AD1931" t="s">
        <v>68</v>
      </c>
      <c r="AE1931">
        <v>1698635</v>
      </c>
      <c r="AF1931" t="s">
        <v>69</v>
      </c>
      <c r="AG1931" t="s">
        <v>58</v>
      </c>
      <c r="AH1931" t="s">
        <v>55</v>
      </c>
      <c r="AI1931" t="s">
        <v>270</v>
      </c>
    </row>
    <row r="1932" spans="1:35" x14ac:dyDescent="0.25">
      <c r="A1932" s="14" t="str">
        <f t="shared" si="30"/>
        <v>http://dodappwlsprd2.cloud.pge.com:8003/ilis_rpt/dailyeventlogdetail.jsp?odbeventlogid=21-0160947&amp;numberofmonths=24&amp;showchangehistorylog=1</v>
      </c>
      <c r="B1932" s="15" t="str">
        <f>HYPERLINK(A1932,V1932)</f>
        <v>21-0160947</v>
      </c>
      <c r="C1932" t="s">
        <v>1526</v>
      </c>
      <c r="D1932" t="s">
        <v>1527</v>
      </c>
      <c r="E1932" t="s">
        <v>84</v>
      </c>
      <c r="F1932" t="s">
        <v>2483</v>
      </c>
      <c r="G1932" s="2">
        <v>42661102</v>
      </c>
      <c r="H1932" t="s">
        <v>61</v>
      </c>
      <c r="I1932" s="3">
        <v>1765</v>
      </c>
      <c r="J1932">
        <v>20211227</v>
      </c>
      <c r="K1932" s="4">
        <v>149</v>
      </c>
      <c r="L1932">
        <v>1583825</v>
      </c>
      <c r="M1932" s="5">
        <v>501</v>
      </c>
      <c r="N1932" t="s">
        <v>44</v>
      </c>
      <c r="O1932" t="s">
        <v>62</v>
      </c>
      <c r="P1932" t="s">
        <v>63</v>
      </c>
      <c r="Q1932" s="5">
        <v>120</v>
      </c>
      <c r="R1932" s="5">
        <v>60120</v>
      </c>
      <c r="S1932" t="s">
        <v>267</v>
      </c>
      <c r="T1932" t="s">
        <v>65</v>
      </c>
      <c r="U1932" t="s">
        <v>49</v>
      </c>
      <c r="V1932" t="s">
        <v>2484</v>
      </c>
      <c r="W1932" t="s">
        <v>51</v>
      </c>
      <c r="X1932" t="s">
        <v>52</v>
      </c>
      <c r="Y1932">
        <v>0</v>
      </c>
      <c r="Z1932" t="s">
        <v>270</v>
      </c>
      <c r="AA1932">
        <v>2021</v>
      </c>
      <c r="AB1932" t="s">
        <v>103</v>
      </c>
      <c r="AC1932" t="s">
        <v>55</v>
      </c>
      <c r="AD1932" t="s">
        <v>117</v>
      </c>
      <c r="AE1932">
        <v>1698472</v>
      </c>
      <c r="AF1932" t="s">
        <v>69</v>
      </c>
      <c r="AG1932" t="s">
        <v>58</v>
      </c>
      <c r="AH1932" t="s">
        <v>55</v>
      </c>
      <c r="AI1932" t="s">
        <v>270</v>
      </c>
    </row>
    <row r="1933" spans="1:35" x14ac:dyDescent="0.25">
      <c r="A1933" s="14" t="str">
        <f t="shared" si="30"/>
        <v>http://dodappwlsprd2.cloud.pge.com:8003/ilis_rpt/dailyeventlogdetail.jsp?odbeventlogid=21-0161157&amp;numberofmonths=24&amp;showchangehistorylog=1</v>
      </c>
      <c r="B1933" s="15" t="str">
        <f>HYPERLINK(A1933,V1933)</f>
        <v>21-0161157</v>
      </c>
      <c r="C1933" t="s">
        <v>1526</v>
      </c>
      <c r="D1933" t="s">
        <v>1527</v>
      </c>
      <c r="E1933" t="s">
        <v>84</v>
      </c>
      <c r="F1933" t="s">
        <v>1543</v>
      </c>
      <c r="G1933" s="2">
        <v>42661103</v>
      </c>
      <c r="H1933" t="s">
        <v>75</v>
      </c>
      <c r="I1933" s="3">
        <v>6779</v>
      </c>
      <c r="J1933">
        <v>20211227</v>
      </c>
      <c r="K1933" s="4">
        <v>1228</v>
      </c>
      <c r="L1933">
        <v>1585745</v>
      </c>
      <c r="M1933" s="5">
        <v>329</v>
      </c>
      <c r="N1933" t="s">
        <v>44</v>
      </c>
      <c r="O1933" t="s">
        <v>62</v>
      </c>
      <c r="P1933" t="s">
        <v>63</v>
      </c>
      <c r="Q1933" s="5">
        <v>4</v>
      </c>
      <c r="R1933" s="5">
        <v>1316</v>
      </c>
      <c r="S1933" t="s">
        <v>267</v>
      </c>
      <c r="T1933" t="s">
        <v>65</v>
      </c>
      <c r="U1933" t="s">
        <v>49</v>
      </c>
      <c r="V1933" t="s">
        <v>2485</v>
      </c>
      <c r="W1933" t="s">
        <v>51</v>
      </c>
      <c r="X1933" t="s">
        <v>52</v>
      </c>
      <c r="Y1933">
        <v>0</v>
      </c>
      <c r="Z1933" t="s">
        <v>270</v>
      </c>
      <c r="AA1933">
        <v>2021</v>
      </c>
      <c r="AB1933" t="s">
        <v>103</v>
      </c>
      <c r="AC1933" t="s">
        <v>55</v>
      </c>
      <c r="AD1933" t="s">
        <v>68</v>
      </c>
      <c r="AE1933">
        <v>1698736</v>
      </c>
      <c r="AF1933" t="s">
        <v>69</v>
      </c>
      <c r="AG1933" t="s">
        <v>58</v>
      </c>
      <c r="AH1933" t="s">
        <v>55</v>
      </c>
      <c r="AI1933" t="s">
        <v>270</v>
      </c>
    </row>
    <row r="1934" spans="1:35" x14ac:dyDescent="0.25">
      <c r="A1934" s="14" t="str">
        <f t="shared" si="30"/>
        <v>http://dodappwlsprd2.cloud.pge.com:8003/ilis_rpt/dailyeventlogdetail.jsp?odbeventlogid=21-0161012&amp;numberofmonths=24&amp;showchangehistorylog=1</v>
      </c>
      <c r="B1934" s="15" t="str">
        <f>HYPERLINK(A1934,V1934)</f>
        <v>21-0161012</v>
      </c>
      <c r="C1934" t="s">
        <v>1526</v>
      </c>
      <c r="D1934" t="s">
        <v>1527</v>
      </c>
      <c r="E1934" t="s">
        <v>40</v>
      </c>
      <c r="F1934" t="s">
        <v>1697</v>
      </c>
      <c r="G1934" s="2">
        <v>42661104</v>
      </c>
      <c r="H1934" t="s">
        <v>61</v>
      </c>
      <c r="I1934" s="3">
        <v>2007</v>
      </c>
      <c r="J1934">
        <v>20211227</v>
      </c>
      <c r="K1934" s="4">
        <v>709</v>
      </c>
      <c r="L1934">
        <v>1584730</v>
      </c>
      <c r="M1934" s="5">
        <v>306</v>
      </c>
      <c r="N1934" t="s">
        <v>44</v>
      </c>
      <c r="O1934" t="s">
        <v>62</v>
      </c>
      <c r="P1934" t="s">
        <v>70</v>
      </c>
      <c r="Q1934" s="5">
        <v>40</v>
      </c>
      <c r="R1934" s="5">
        <v>12240</v>
      </c>
      <c r="S1934" t="s">
        <v>267</v>
      </c>
      <c r="T1934" t="s">
        <v>65</v>
      </c>
      <c r="U1934" t="s">
        <v>66</v>
      </c>
      <c r="V1934" t="s">
        <v>2486</v>
      </c>
      <c r="W1934" t="s">
        <v>51</v>
      </c>
      <c r="X1934" t="s">
        <v>52</v>
      </c>
      <c r="Y1934">
        <v>0</v>
      </c>
      <c r="Z1934" t="s">
        <v>270</v>
      </c>
      <c r="AA1934">
        <v>2021</v>
      </c>
      <c r="AB1934" t="s">
        <v>103</v>
      </c>
      <c r="AC1934" t="s">
        <v>55</v>
      </c>
      <c r="AD1934" t="s">
        <v>88</v>
      </c>
      <c r="AE1934">
        <v>1698551</v>
      </c>
      <c r="AF1934" t="s">
        <v>69</v>
      </c>
      <c r="AG1934" t="s">
        <v>58</v>
      </c>
      <c r="AH1934" t="s">
        <v>55</v>
      </c>
      <c r="AI1934" t="s">
        <v>270</v>
      </c>
    </row>
    <row r="1935" spans="1:35" x14ac:dyDescent="0.25">
      <c r="A1935" s="14" t="str">
        <f t="shared" si="30"/>
        <v>http://dodappwlsprd2.cloud.pge.com:8003/ilis_rpt/dailyeventlogdetail.jsp?odbeventlogid=22-0107533&amp;numberofmonths=24&amp;showchangehistorylog=1</v>
      </c>
      <c r="B1935" s="15" t="str">
        <f>HYPERLINK(A1935,V1935)</f>
        <v>22-0107533</v>
      </c>
      <c r="C1935" t="s">
        <v>1526</v>
      </c>
      <c r="D1935" t="s">
        <v>1527</v>
      </c>
      <c r="E1935" t="s">
        <v>84</v>
      </c>
      <c r="F1935" t="s">
        <v>1617</v>
      </c>
      <c r="G1935" s="2">
        <v>192221102</v>
      </c>
      <c r="H1935" t="s">
        <v>42</v>
      </c>
      <c r="I1935" s="3">
        <v>2500</v>
      </c>
      <c r="J1935">
        <v>20220907</v>
      </c>
      <c r="K1935" s="4">
        <v>1502</v>
      </c>
      <c r="L1935">
        <v>1804705</v>
      </c>
      <c r="M1935" s="5">
        <v>413</v>
      </c>
      <c r="N1935" t="s">
        <v>44</v>
      </c>
      <c r="O1935" t="s">
        <v>62</v>
      </c>
      <c r="P1935" t="s">
        <v>63</v>
      </c>
      <c r="Q1935" s="5">
        <v>452</v>
      </c>
      <c r="R1935" s="5">
        <v>165918</v>
      </c>
      <c r="S1935" t="s">
        <v>283</v>
      </c>
      <c r="T1935" t="s">
        <v>65</v>
      </c>
      <c r="U1935" t="s">
        <v>49</v>
      </c>
      <c r="V1935" t="s">
        <v>2487</v>
      </c>
      <c r="W1935" t="s">
        <v>51</v>
      </c>
      <c r="X1935" t="s">
        <v>52</v>
      </c>
      <c r="Y1935">
        <v>31615353</v>
      </c>
      <c r="Z1935" t="s">
        <v>270</v>
      </c>
      <c r="AA1935">
        <v>2022</v>
      </c>
      <c r="AB1935" t="s">
        <v>737</v>
      </c>
      <c r="AC1935" t="s">
        <v>55</v>
      </c>
      <c r="AD1935" t="s">
        <v>88</v>
      </c>
      <c r="AE1935">
        <v>1766832</v>
      </c>
      <c r="AF1935" t="s">
        <v>69</v>
      </c>
      <c r="AG1935" t="s">
        <v>58</v>
      </c>
      <c r="AH1935" t="s">
        <v>55</v>
      </c>
      <c r="AI1935" t="s">
        <v>270</v>
      </c>
    </row>
    <row r="1936" spans="1:35" x14ac:dyDescent="0.25">
      <c r="A1936" s="14" t="str">
        <f t="shared" si="30"/>
        <v>http://dodappwlsprd2.cloud.pge.com:8003/ilis_rpt/dailyeventlogdetail.jsp?odbeventlogid=22-0138047&amp;numberofmonths=24&amp;showchangehistorylog=1</v>
      </c>
      <c r="B1936" s="15" t="str">
        <f>HYPERLINK(A1936,V1936)</f>
        <v>22-0138047</v>
      </c>
      <c r="C1936" t="s">
        <v>1526</v>
      </c>
      <c r="D1936" t="s">
        <v>1527</v>
      </c>
      <c r="E1936" t="s">
        <v>84</v>
      </c>
      <c r="F1936" t="s">
        <v>1528</v>
      </c>
      <c r="G1936" s="2">
        <v>43081101</v>
      </c>
      <c r="H1936" t="s">
        <v>42</v>
      </c>
      <c r="I1936" s="3">
        <v>79628</v>
      </c>
      <c r="J1936">
        <v>20221210</v>
      </c>
      <c r="K1936" s="4">
        <v>409</v>
      </c>
      <c r="L1936">
        <v>1880294</v>
      </c>
      <c r="M1936" s="5">
        <v>517</v>
      </c>
      <c r="N1936" t="s">
        <v>44</v>
      </c>
      <c r="O1936" t="s">
        <v>62</v>
      </c>
      <c r="P1936" t="s">
        <v>63</v>
      </c>
      <c r="Q1936" s="5">
        <v>371</v>
      </c>
      <c r="R1936" s="5">
        <v>152117</v>
      </c>
      <c r="S1936" t="s">
        <v>267</v>
      </c>
      <c r="T1936" t="s">
        <v>65</v>
      </c>
      <c r="U1936" t="s">
        <v>49</v>
      </c>
      <c r="V1936" t="s">
        <v>2488</v>
      </c>
      <c r="W1936" t="s">
        <v>51</v>
      </c>
      <c r="X1936" t="s">
        <v>52</v>
      </c>
      <c r="Y1936">
        <v>0</v>
      </c>
      <c r="Z1936" t="s">
        <v>270</v>
      </c>
      <c r="AA1936">
        <v>2022</v>
      </c>
      <c r="AB1936" t="s">
        <v>103</v>
      </c>
      <c r="AC1936" t="s">
        <v>55</v>
      </c>
      <c r="AD1936" t="s">
        <v>68</v>
      </c>
      <c r="AE1936">
        <v>1788872</v>
      </c>
      <c r="AF1936" t="s">
        <v>69</v>
      </c>
      <c r="AG1936" t="s">
        <v>58</v>
      </c>
      <c r="AH1936" t="s">
        <v>55</v>
      </c>
      <c r="AI1936" t="s">
        <v>270</v>
      </c>
    </row>
    <row r="1937" spans="1:35" x14ac:dyDescent="0.25">
      <c r="A1937" s="14" t="str">
        <f t="shared" si="30"/>
        <v>http://dodappwlsprd2.cloud.pge.com:8003/ilis_rpt/dailyeventlogdetail.jsp?odbeventlogid=22-0138072&amp;numberofmonths=24&amp;showchangehistorylog=1</v>
      </c>
      <c r="B1937" s="15" t="str">
        <f>HYPERLINK(A1937,V1937)</f>
        <v>22-0138072</v>
      </c>
      <c r="C1937" t="s">
        <v>1526</v>
      </c>
      <c r="D1937" t="s">
        <v>1527</v>
      </c>
      <c r="E1937" t="s">
        <v>84</v>
      </c>
      <c r="F1937" t="s">
        <v>1528</v>
      </c>
      <c r="G1937" s="2">
        <v>43081101</v>
      </c>
      <c r="H1937" t="s">
        <v>61</v>
      </c>
      <c r="I1937" s="3">
        <v>8721</v>
      </c>
      <c r="J1937">
        <v>20221210</v>
      </c>
      <c r="K1937" s="4">
        <v>542</v>
      </c>
      <c r="L1937">
        <v>1880333</v>
      </c>
      <c r="M1937" s="5">
        <v>278</v>
      </c>
      <c r="N1937" t="s">
        <v>44</v>
      </c>
      <c r="O1937" t="s">
        <v>62</v>
      </c>
      <c r="P1937" t="s">
        <v>63</v>
      </c>
      <c r="Q1937" s="5">
        <v>24</v>
      </c>
      <c r="R1937" s="5">
        <v>6672</v>
      </c>
      <c r="S1937" t="s">
        <v>267</v>
      </c>
      <c r="T1937" t="s">
        <v>65</v>
      </c>
      <c r="U1937" t="s">
        <v>49</v>
      </c>
      <c r="V1937" t="s">
        <v>2489</v>
      </c>
      <c r="W1937" t="s">
        <v>51</v>
      </c>
      <c r="X1937" t="s">
        <v>52</v>
      </c>
      <c r="Y1937">
        <v>0</v>
      </c>
      <c r="Z1937" t="s">
        <v>270</v>
      </c>
      <c r="AA1937">
        <v>2022</v>
      </c>
      <c r="AB1937" t="s">
        <v>103</v>
      </c>
      <c r="AC1937" t="s">
        <v>55</v>
      </c>
      <c r="AD1937" t="s">
        <v>68</v>
      </c>
      <c r="AE1937">
        <v>1788897</v>
      </c>
      <c r="AF1937" t="s">
        <v>69</v>
      </c>
      <c r="AG1937" t="s">
        <v>58</v>
      </c>
      <c r="AH1937" t="s">
        <v>55</v>
      </c>
      <c r="AI1937" t="s">
        <v>270</v>
      </c>
    </row>
    <row r="1938" spans="1:35" x14ac:dyDescent="0.25">
      <c r="A1938" s="14" t="str">
        <f t="shared" si="30"/>
        <v>http://dodappwlsprd2.cloud.pge.com:8003/ilis_rpt/dailyeventlogdetail.jsp?odbeventlogid=22-0138069&amp;numberofmonths=24&amp;showchangehistorylog=1</v>
      </c>
      <c r="B1938" s="15" t="str">
        <f>HYPERLINK(A1938,V1938)</f>
        <v>22-0138069</v>
      </c>
      <c r="C1938" t="s">
        <v>1526</v>
      </c>
      <c r="D1938" t="s">
        <v>1527</v>
      </c>
      <c r="E1938" t="s">
        <v>84</v>
      </c>
      <c r="F1938" t="s">
        <v>1530</v>
      </c>
      <c r="G1938" s="2">
        <v>42981101</v>
      </c>
      <c r="H1938" t="s">
        <v>61</v>
      </c>
      <c r="I1938" s="3">
        <v>6645</v>
      </c>
      <c r="J1938">
        <v>20221210</v>
      </c>
      <c r="K1938" s="4">
        <v>426</v>
      </c>
      <c r="L1938">
        <v>1880375</v>
      </c>
      <c r="M1938" s="5">
        <v>650</v>
      </c>
      <c r="N1938" t="s">
        <v>44</v>
      </c>
      <c r="O1938" t="s">
        <v>62</v>
      </c>
      <c r="P1938" t="s">
        <v>63</v>
      </c>
      <c r="Q1938" s="5">
        <v>12</v>
      </c>
      <c r="R1938" s="5">
        <v>7800</v>
      </c>
      <c r="S1938" t="s">
        <v>267</v>
      </c>
      <c r="T1938" t="s">
        <v>65</v>
      </c>
      <c r="U1938" t="s">
        <v>49</v>
      </c>
      <c r="V1938" t="s">
        <v>2490</v>
      </c>
      <c r="W1938" t="s">
        <v>51</v>
      </c>
      <c r="X1938" t="s">
        <v>52</v>
      </c>
      <c r="Y1938">
        <v>0</v>
      </c>
      <c r="Z1938" t="s">
        <v>270</v>
      </c>
      <c r="AA1938">
        <v>2022</v>
      </c>
      <c r="AB1938" t="s">
        <v>103</v>
      </c>
      <c r="AC1938" t="s">
        <v>55</v>
      </c>
      <c r="AD1938" t="s">
        <v>68</v>
      </c>
      <c r="AE1938">
        <v>1788894</v>
      </c>
      <c r="AF1938" t="s">
        <v>69</v>
      </c>
      <c r="AG1938" t="s">
        <v>58</v>
      </c>
      <c r="AH1938" t="s">
        <v>55</v>
      </c>
      <c r="AI1938" t="s">
        <v>270</v>
      </c>
    </row>
    <row r="1939" spans="1:35" x14ac:dyDescent="0.25">
      <c r="A1939" s="14" t="str">
        <f t="shared" si="30"/>
        <v>http://dodappwlsprd2.cloud.pge.com:8003/ilis_rpt/dailyeventlogdetail.jsp?odbeventlogid=22-0138077&amp;numberofmonths=24&amp;showchangehistorylog=1</v>
      </c>
      <c r="B1939" s="15" t="str">
        <f>HYPERLINK(A1939,V1939)</f>
        <v>22-0138077</v>
      </c>
      <c r="C1939" t="s">
        <v>1526</v>
      </c>
      <c r="D1939" t="s">
        <v>1527</v>
      </c>
      <c r="E1939" t="s">
        <v>84</v>
      </c>
      <c r="F1939" t="s">
        <v>1530</v>
      </c>
      <c r="G1939" s="2">
        <v>42981101</v>
      </c>
      <c r="H1939" t="s">
        <v>75</v>
      </c>
      <c r="I1939" s="3" t="s">
        <v>2491</v>
      </c>
      <c r="J1939">
        <v>20221210</v>
      </c>
      <c r="K1939" s="4">
        <v>611</v>
      </c>
      <c r="L1939">
        <v>1880349</v>
      </c>
      <c r="M1939" s="5">
        <v>526</v>
      </c>
      <c r="N1939" t="s">
        <v>44</v>
      </c>
      <c r="O1939" t="s">
        <v>62</v>
      </c>
      <c r="P1939" t="s">
        <v>70</v>
      </c>
      <c r="Q1939" s="5">
        <v>23</v>
      </c>
      <c r="R1939" s="5">
        <v>10729</v>
      </c>
      <c r="S1939" t="s">
        <v>267</v>
      </c>
      <c r="T1939" t="s">
        <v>65</v>
      </c>
      <c r="U1939" t="s">
        <v>49</v>
      </c>
      <c r="V1939" t="s">
        <v>2492</v>
      </c>
      <c r="W1939" t="s">
        <v>51</v>
      </c>
      <c r="X1939" t="s">
        <v>52</v>
      </c>
      <c r="Y1939">
        <v>0</v>
      </c>
      <c r="Z1939" t="s">
        <v>270</v>
      </c>
      <c r="AA1939">
        <v>2022</v>
      </c>
      <c r="AB1939" t="s">
        <v>103</v>
      </c>
      <c r="AC1939" t="s">
        <v>55</v>
      </c>
      <c r="AD1939" t="s">
        <v>68</v>
      </c>
      <c r="AE1939">
        <v>1788903</v>
      </c>
      <c r="AF1939" t="s">
        <v>69</v>
      </c>
      <c r="AG1939" t="s">
        <v>58</v>
      </c>
      <c r="AH1939" t="s">
        <v>55</v>
      </c>
      <c r="AI1939" t="s">
        <v>55</v>
      </c>
    </row>
    <row r="1940" spans="1:35" x14ac:dyDescent="0.25">
      <c r="A1940" s="14" t="str">
        <f t="shared" si="30"/>
        <v>http://dodappwlsprd2.cloud.pge.com:8003/ilis_rpt/dailyeventlogdetail.jsp?odbeventlogid=22-0138343&amp;numberofmonths=24&amp;showchangehistorylog=1</v>
      </c>
      <c r="B1940" s="15" t="str">
        <f>HYPERLINK(A1940,V1940)</f>
        <v>22-0138343</v>
      </c>
      <c r="C1940" t="s">
        <v>1526</v>
      </c>
      <c r="D1940" t="s">
        <v>1527</v>
      </c>
      <c r="E1940" t="s">
        <v>84</v>
      </c>
      <c r="F1940" t="s">
        <v>1617</v>
      </c>
      <c r="G1940" s="2">
        <v>192221102</v>
      </c>
      <c r="H1940" t="s">
        <v>61</v>
      </c>
      <c r="I1940" s="3">
        <v>2519</v>
      </c>
      <c r="J1940">
        <v>20221210</v>
      </c>
      <c r="K1940" s="4">
        <v>248</v>
      </c>
      <c r="L1940">
        <v>1880253</v>
      </c>
      <c r="M1940" s="5">
        <v>841</v>
      </c>
      <c r="N1940" t="s">
        <v>44</v>
      </c>
      <c r="O1940" t="s">
        <v>62</v>
      </c>
      <c r="P1940" t="s">
        <v>63</v>
      </c>
      <c r="Q1940" s="5">
        <v>15</v>
      </c>
      <c r="R1940" s="5">
        <v>10682</v>
      </c>
      <c r="S1940" t="s">
        <v>267</v>
      </c>
      <c r="T1940" t="s">
        <v>150</v>
      </c>
      <c r="U1940" t="s">
        <v>49</v>
      </c>
      <c r="V1940" t="s">
        <v>2493</v>
      </c>
      <c r="W1940" t="s">
        <v>51</v>
      </c>
      <c r="X1940" t="s">
        <v>52</v>
      </c>
      <c r="Y1940">
        <v>0</v>
      </c>
      <c r="Z1940" t="s">
        <v>270</v>
      </c>
      <c r="AA1940">
        <v>2022</v>
      </c>
      <c r="AB1940" t="s">
        <v>103</v>
      </c>
      <c r="AC1940" t="s">
        <v>55</v>
      </c>
      <c r="AD1940" t="s">
        <v>68</v>
      </c>
      <c r="AE1940">
        <v>1789172</v>
      </c>
      <c r="AF1940" t="s">
        <v>152</v>
      </c>
      <c r="AG1940" t="s">
        <v>58</v>
      </c>
      <c r="AH1940" t="s">
        <v>55</v>
      </c>
      <c r="AI1940" t="s">
        <v>270</v>
      </c>
    </row>
    <row r="1941" spans="1:35" x14ac:dyDescent="0.25">
      <c r="A1941" s="14" t="str">
        <f t="shared" si="30"/>
        <v>http://dodappwlsprd2.cloud.pge.com:8003/ilis_rpt/dailyeventlogdetail.jsp?odbeventlogid=22-0138032&amp;numberofmonths=24&amp;showchangehistorylog=1</v>
      </c>
      <c r="B1941" s="15" t="str">
        <f>HYPERLINK(A1941,V1941)</f>
        <v>22-0138032</v>
      </c>
      <c r="C1941" t="s">
        <v>1526</v>
      </c>
      <c r="D1941" t="s">
        <v>1527</v>
      </c>
      <c r="E1941" t="s">
        <v>84</v>
      </c>
      <c r="F1941" t="s">
        <v>1700</v>
      </c>
      <c r="G1941" s="2">
        <v>192171103</v>
      </c>
      <c r="H1941" t="s">
        <v>42</v>
      </c>
      <c r="I1941" s="3">
        <v>7514</v>
      </c>
      <c r="J1941">
        <v>20221210</v>
      </c>
      <c r="K1941" s="4">
        <v>118</v>
      </c>
      <c r="L1941">
        <v>1880153</v>
      </c>
      <c r="M1941" s="5">
        <v>815</v>
      </c>
      <c r="N1941" t="s">
        <v>44</v>
      </c>
      <c r="O1941" t="s">
        <v>62</v>
      </c>
      <c r="P1941" t="s">
        <v>63</v>
      </c>
      <c r="Q1941" s="5">
        <v>1274</v>
      </c>
      <c r="R1941" s="5">
        <v>699327</v>
      </c>
      <c r="S1941" t="s">
        <v>267</v>
      </c>
      <c r="T1941" t="s">
        <v>65</v>
      </c>
      <c r="U1941" t="s">
        <v>49</v>
      </c>
      <c r="V1941" t="s">
        <v>2494</v>
      </c>
      <c r="W1941" t="s">
        <v>51</v>
      </c>
      <c r="X1941" t="s">
        <v>52</v>
      </c>
      <c r="Y1941">
        <v>0</v>
      </c>
      <c r="Z1941" t="s">
        <v>270</v>
      </c>
      <c r="AA1941">
        <v>2022</v>
      </c>
      <c r="AB1941" t="s">
        <v>103</v>
      </c>
      <c r="AC1941" t="s">
        <v>55</v>
      </c>
      <c r="AD1941" t="s">
        <v>88</v>
      </c>
      <c r="AE1941">
        <v>1788856</v>
      </c>
      <c r="AF1941" t="s">
        <v>69</v>
      </c>
      <c r="AG1941" t="s">
        <v>58</v>
      </c>
      <c r="AH1941" t="s">
        <v>55</v>
      </c>
      <c r="AI1941" t="s">
        <v>270</v>
      </c>
    </row>
    <row r="1942" spans="1:35" x14ac:dyDescent="0.25">
      <c r="A1942" s="14" t="str">
        <f t="shared" si="30"/>
        <v>http://dodappwlsprd2.cloud.pge.com:8003/ilis_rpt/dailyeventlogdetail.jsp?odbeventlogid=22-0142634&amp;numberofmonths=24&amp;showchangehistorylog=1</v>
      </c>
      <c r="B1942" s="15" t="str">
        <f>HYPERLINK(A1942,V1942)</f>
        <v>22-0142634</v>
      </c>
      <c r="C1942" t="s">
        <v>1526</v>
      </c>
      <c r="D1942" t="s">
        <v>1527</v>
      </c>
      <c r="E1942" t="s">
        <v>84</v>
      </c>
      <c r="F1942" t="s">
        <v>1543</v>
      </c>
      <c r="G1942" s="2">
        <v>42661103</v>
      </c>
      <c r="H1942" t="s">
        <v>42</v>
      </c>
      <c r="I1942" s="3">
        <v>37506</v>
      </c>
      <c r="J1942">
        <v>20221231</v>
      </c>
      <c r="K1942" s="4">
        <v>1519</v>
      </c>
      <c r="L1942">
        <v>1904736</v>
      </c>
      <c r="M1942" s="5">
        <v>411</v>
      </c>
      <c r="N1942" t="s">
        <v>44</v>
      </c>
      <c r="O1942" t="s">
        <v>45</v>
      </c>
      <c r="P1942" t="s">
        <v>281</v>
      </c>
      <c r="Q1942" s="5">
        <v>84</v>
      </c>
      <c r="R1942" s="5">
        <v>20742</v>
      </c>
      <c r="S1942" t="s">
        <v>267</v>
      </c>
      <c r="T1942" t="s">
        <v>65</v>
      </c>
      <c r="U1942" t="s">
        <v>49</v>
      </c>
      <c r="V1942" t="s">
        <v>2495</v>
      </c>
      <c r="W1942" t="s">
        <v>51</v>
      </c>
      <c r="X1942" t="s">
        <v>52</v>
      </c>
      <c r="Y1942">
        <v>0</v>
      </c>
      <c r="Z1942" t="s">
        <v>270</v>
      </c>
      <c r="AA1942">
        <v>2022</v>
      </c>
      <c r="AB1942" t="s">
        <v>103</v>
      </c>
      <c r="AC1942" t="s">
        <v>55</v>
      </c>
      <c r="AD1942" t="s">
        <v>68</v>
      </c>
      <c r="AE1942">
        <v>1794434</v>
      </c>
      <c r="AF1942" t="s">
        <v>69</v>
      </c>
      <c r="AG1942" t="s">
        <v>58</v>
      </c>
      <c r="AH1942" t="s">
        <v>55</v>
      </c>
      <c r="AI1942" t="s">
        <v>270</v>
      </c>
    </row>
    <row r="1943" spans="1:35" x14ac:dyDescent="0.25">
      <c r="A1943" s="14" t="str">
        <f t="shared" si="30"/>
        <v>http://dodappwlsprd2.cloud.pge.com:8003/ilis_rpt/dailyeventlogdetail.jsp?odbeventlogid=23-0005533&amp;numberofmonths=24&amp;showchangehistorylog=1</v>
      </c>
      <c r="B1943" s="15" t="str">
        <f>HYPERLINK(A1943,V1943)</f>
        <v>23-0005533</v>
      </c>
      <c r="C1943" t="s">
        <v>1526</v>
      </c>
      <c r="D1943" t="s">
        <v>1527</v>
      </c>
      <c r="E1943" t="s">
        <v>84</v>
      </c>
      <c r="F1943" t="s">
        <v>1834</v>
      </c>
      <c r="G1943" s="2">
        <v>43411101</v>
      </c>
      <c r="H1943" t="s">
        <v>42</v>
      </c>
      <c r="I1943" s="3">
        <v>542</v>
      </c>
      <c r="J1943">
        <v>20230104</v>
      </c>
      <c r="K1943" s="4">
        <v>631</v>
      </c>
      <c r="L1943">
        <v>1912349</v>
      </c>
      <c r="M1943" s="5">
        <v>5182</v>
      </c>
      <c r="N1943" t="s">
        <v>44</v>
      </c>
      <c r="O1943" t="s">
        <v>62</v>
      </c>
      <c r="P1943" t="s">
        <v>63</v>
      </c>
      <c r="Q1943" s="5">
        <v>390</v>
      </c>
      <c r="R1943" s="5">
        <v>173125</v>
      </c>
      <c r="S1943" t="s">
        <v>283</v>
      </c>
      <c r="T1943" t="s">
        <v>79</v>
      </c>
      <c r="U1943" t="s">
        <v>49</v>
      </c>
      <c r="V1943" t="s">
        <v>2496</v>
      </c>
      <c r="W1943" t="s">
        <v>51</v>
      </c>
      <c r="X1943" t="s">
        <v>52</v>
      </c>
      <c r="Y1943">
        <v>0</v>
      </c>
      <c r="Z1943" t="s">
        <v>270</v>
      </c>
      <c r="AA1943">
        <v>2023</v>
      </c>
      <c r="AB1943" t="s">
        <v>335</v>
      </c>
      <c r="AC1943" t="s">
        <v>55</v>
      </c>
      <c r="AD1943" t="s">
        <v>113</v>
      </c>
      <c r="AE1943">
        <v>1796003</v>
      </c>
      <c r="AF1943" t="s">
        <v>81</v>
      </c>
      <c r="AG1943" t="s">
        <v>58</v>
      </c>
      <c r="AH1943" t="s">
        <v>55</v>
      </c>
      <c r="AI1943" t="s">
        <v>270</v>
      </c>
    </row>
    <row r="1944" spans="1:35" x14ac:dyDescent="0.25">
      <c r="A1944" s="14" t="str">
        <f t="shared" si="30"/>
        <v>http://dodappwlsprd2.cloud.pge.com:8003/ilis_rpt/dailyeventlogdetail.jsp?odbeventlogid=23-0005593&amp;numberofmonths=24&amp;showchangehistorylog=1</v>
      </c>
      <c r="B1944" s="15" t="str">
        <f>HYPERLINK(A1944,V1944)</f>
        <v>23-0005593</v>
      </c>
      <c r="C1944" t="s">
        <v>1526</v>
      </c>
      <c r="D1944" t="s">
        <v>1527</v>
      </c>
      <c r="E1944" t="s">
        <v>84</v>
      </c>
      <c r="F1944" t="s">
        <v>1535</v>
      </c>
      <c r="G1944" s="2">
        <v>42761101</v>
      </c>
      <c r="H1944" t="s">
        <v>61</v>
      </c>
      <c r="I1944" s="3">
        <v>3139</v>
      </c>
      <c r="J1944">
        <v>20230104</v>
      </c>
      <c r="K1944" s="4">
        <v>635</v>
      </c>
      <c r="L1944">
        <v>1912357</v>
      </c>
      <c r="M1944" s="5">
        <v>398</v>
      </c>
      <c r="N1944" t="s">
        <v>44</v>
      </c>
      <c r="O1944" t="s">
        <v>62</v>
      </c>
      <c r="P1944" t="s">
        <v>63</v>
      </c>
      <c r="Q1944" s="5">
        <v>54</v>
      </c>
      <c r="R1944" s="5">
        <v>21492</v>
      </c>
      <c r="S1944" t="s">
        <v>283</v>
      </c>
      <c r="T1944" t="s">
        <v>65</v>
      </c>
      <c r="U1944" t="s">
        <v>49</v>
      </c>
      <c r="V1944" t="s">
        <v>2497</v>
      </c>
      <c r="W1944" t="s">
        <v>51</v>
      </c>
      <c r="X1944" t="s">
        <v>52</v>
      </c>
      <c r="Y1944">
        <v>0</v>
      </c>
      <c r="Z1944" t="s">
        <v>270</v>
      </c>
      <c r="AA1944">
        <v>2023</v>
      </c>
      <c r="AB1944" t="s">
        <v>335</v>
      </c>
      <c r="AC1944" t="s">
        <v>55</v>
      </c>
      <c r="AD1944" t="s">
        <v>88</v>
      </c>
      <c r="AE1944">
        <v>1796047</v>
      </c>
      <c r="AF1944" t="s">
        <v>69</v>
      </c>
      <c r="AG1944" t="s">
        <v>58</v>
      </c>
      <c r="AH1944" t="s">
        <v>55</v>
      </c>
      <c r="AI1944" t="s">
        <v>270</v>
      </c>
    </row>
    <row r="1945" spans="1:35" x14ac:dyDescent="0.25">
      <c r="A1945" s="14" t="str">
        <f t="shared" si="30"/>
        <v>http://dodappwlsprd2.cloud.pge.com:8003/ilis_rpt/dailyeventlogdetail.jsp?odbeventlogid=23-0005723&amp;numberofmonths=24&amp;showchangehistorylog=1</v>
      </c>
      <c r="B1945" s="15" t="str">
        <f>HYPERLINK(A1945,V1945)</f>
        <v>23-0005723</v>
      </c>
      <c r="C1945" t="s">
        <v>1526</v>
      </c>
      <c r="D1945" t="s">
        <v>1527</v>
      </c>
      <c r="E1945" t="s">
        <v>84</v>
      </c>
      <c r="F1945" t="s">
        <v>1609</v>
      </c>
      <c r="G1945" s="2">
        <v>42761104</v>
      </c>
      <c r="H1945" t="s">
        <v>61</v>
      </c>
      <c r="I1945" s="3">
        <v>8229</v>
      </c>
      <c r="J1945">
        <v>20230104</v>
      </c>
      <c r="K1945" s="4">
        <v>754</v>
      </c>
      <c r="L1945">
        <v>1913135</v>
      </c>
      <c r="M1945" s="5">
        <v>586</v>
      </c>
      <c r="N1945" t="s">
        <v>44</v>
      </c>
      <c r="O1945" t="s">
        <v>62</v>
      </c>
      <c r="P1945" t="s">
        <v>63</v>
      </c>
      <c r="Q1945" s="5">
        <v>1</v>
      </c>
      <c r="R1945" s="5">
        <v>586</v>
      </c>
      <c r="S1945" t="s">
        <v>283</v>
      </c>
      <c r="T1945" t="s">
        <v>65</v>
      </c>
      <c r="U1945" t="s">
        <v>49</v>
      </c>
      <c r="V1945" t="s">
        <v>2498</v>
      </c>
      <c r="W1945" t="s">
        <v>51</v>
      </c>
      <c r="X1945" t="s">
        <v>52</v>
      </c>
      <c r="Y1945">
        <v>0</v>
      </c>
      <c r="Z1945" t="s">
        <v>270</v>
      </c>
      <c r="AA1945">
        <v>2023</v>
      </c>
      <c r="AB1945" t="s">
        <v>335</v>
      </c>
      <c r="AC1945" t="s">
        <v>55</v>
      </c>
      <c r="AD1945" t="s">
        <v>68</v>
      </c>
      <c r="AE1945">
        <v>1796131</v>
      </c>
      <c r="AF1945" t="s">
        <v>69</v>
      </c>
      <c r="AG1945" t="s">
        <v>58</v>
      </c>
      <c r="AH1945" t="s">
        <v>55</v>
      </c>
      <c r="AI1945" t="s">
        <v>270</v>
      </c>
    </row>
    <row r="1946" spans="1:35" x14ac:dyDescent="0.25">
      <c r="A1946" s="14" t="str">
        <f t="shared" si="30"/>
        <v>http://dodappwlsprd2.cloud.pge.com:8003/ilis_rpt/dailyeventlogdetail.jsp?odbeventlogid=23-0005797&amp;numberofmonths=24&amp;showchangehistorylog=1</v>
      </c>
      <c r="B1946" s="15" t="str">
        <f>HYPERLINK(A1946,V1946)</f>
        <v>23-0005797</v>
      </c>
      <c r="C1946" t="s">
        <v>1526</v>
      </c>
      <c r="D1946" t="s">
        <v>1527</v>
      </c>
      <c r="E1946" t="s">
        <v>84</v>
      </c>
      <c r="F1946" t="s">
        <v>1609</v>
      </c>
      <c r="G1946" s="2">
        <v>42761104</v>
      </c>
      <c r="H1946" t="s">
        <v>61</v>
      </c>
      <c r="I1946" s="3">
        <v>364133</v>
      </c>
      <c r="J1946">
        <v>20230104</v>
      </c>
      <c r="K1946" s="4">
        <v>823</v>
      </c>
      <c r="L1946">
        <v>1913458</v>
      </c>
      <c r="M1946" s="5">
        <v>469</v>
      </c>
      <c r="N1946" t="s">
        <v>44</v>
      </c>
      <c r="O1946" t="s">
        <v>62</v>
      </c>
      <c r="P1946" t="s">
        <v>63</v>
      </c>
      <c r="Q1946" s="5">
        <v>16</v>
      </c>
      <c r="R1946" s="5">
        <v>7504</v>
      </c>
      <c r="S1946" t="s">
        <v>283</v>
      </c>
      <c r="T1946" t="s">
        <v>65</v>
      </c>
      <c r="U1946" t="s">
        <v>49</v>
      </c>
      <c r="V1946" t="s">
        <v>2499</v>
      </c>
      <c r="W1946" t="s">
        <v>51</v>
      </c>
      <c r="X1946" t="s">
        <v>52</v>
      </c>
      <c r="Y1946">
        <v>0</v>
      </c>
      <c r="Z1946" t="s">
        <v>270</v>
      </c>
      <c r="AA1946">
        <v>2023</v>
      </c>
      <c r="AB1946" t="s">
        <v>335</v>
      </c>
      <c r="AC1946" t="s">
        <v>55</v>
      </c>
      <c r="AD1946" t="s">
        <v>88</v>
      </c>
      <c r="AE1946">
        <v>1796197</v>
      </c>
      <c r="AF1946" t="s">
        <v>69</v>
      </c>
      <c r="AG1946" t="s">
        <v>58</v>
      </c>
      <c r="AH1946" t="s">
        <v>55</v>
      </c>
      <c r="AI1946" t="s">
        <v>270</v>
      </c>
    </row>
    <row r="1947" spans="1:35" x14ac:dyDescent="0.25">
      <c r="A1947" s="14" t="str">
        <f t="shared" si="30"/>
        <v>http://dodappwlsprd2.cloud.pge.com:8003/ilis_rpt/dailyeventlogdetail.jsp?odbeventlogid=23-0005861&amp;numberofmonths=24&amp;showchangehistorylog=1</v>
      </c>
      <c r="B1947" s="15" t="str">
        <f>HYPERLINK(A1947,V1947)</f>
        <v>23-0005861</v>
      </c>
      <c r="C1947" t="s">
        <v>1526</v>
      </c>
      <c r="D1947" t="s">
        <v>1527</v>
      </c>
      <c r="E1947" t="s">
        <v>84</v>
      </c>
      <c r="F1947" t="s">
        <v>1826</v>
      </c>
      <c r="G1947" s="2">
        <v>42951101</v>
      </c>
      <c r="H1947" t="s">
        <v>42</v>
      </c>
      <c r="I1947" s="3">
        <v>48750</v>
      </c>
      <c r="J1947">
        <v>20230104</v>
      </c>
      <c r="K1947" s="4">
        <v>1140</v>
      </c>
      <c r="L1947">
        <v>1913604</v>
      </c>
      <c r="M1947" s="5">
        <v>4713</v>
      </c>
      <c r="N1947" t="s">
        <v>44</v>
      </c>
      <c r="O1947" t="s">
        <v>62</v>
      </c>
      <c r="P1947" t="s">
        <v>63</v>
      </c>
      <c r="Q1947" s="5">
        <v>152</v>
      </c>
      <c r="R1947" s="5">
        <v>27967</v>
      </c>
      <c r="S1947" t="s">
        <v>290</v>
      </c>
      <c r="T1947" t="s">
        <v>65</v>
      </c>
      <c r="U1947" t="s">
        <v>49</v>
      </c>
      <c r="V1947" t="s">
        <v>2500</v>
      </c>
      <c r="W1947" t="s">
        <v>51</v>
      </c>
      <c r="X1947" t="s">
        <v>52</v>
      </c>
      <c r="Y1947">
        <v>0</v>
      </c>
      <c r="Z1947" t="s">
        <v>270</v>
      </c>
      <c r="AA1947">
        <v>2023</v>
      </c>
      <c r="AB1947" t="s">
        <v>335</v>
      </c>
      <c r="AC1947" t="s">
        <v>55</v>
      </c>
      <c r="AD1947" t="s">
        <v>68</v>
      </c>
      <c r="AE1947">
        <v>1796243</v>
      </c>
      <c r="AF1947" t="s">
        <v>69</v>
      </c>
      <c r="AG1947" t="s">
        <v>58</v>
      </c>
      <c r="AH1947" t="s">
        <v>55</v>
      </c>
      <c r="AI1947" t="s">
        <v>270</v>
      </c>
    </row>
    <row r="1948" spans="1:35" x14ac:dyDescent="0.25">
      <c r="A1948" s="14" t="str">
        <f t="shared" si="30"/>
        <v>http://dodappwlsprd2.cloud.pge.com:8003/ilis_rpt/dailyeventlogdetail.jsp?odbeventlogid=23-0008775&amp;numberofmonths=24&amp;showchangehistorylog=1</v>
      </c>
      <c r="B1948" s="15" t="str">
        <f>HYPERLINK(A1948,V1948)</f>
        <v>23-0008775</v>
      </c>
      <c r="C1948" t="s">
        <v>1526</v>
      </c>
      <c r="D1948" t="s">
        <v>1527</v>
      </c>
      <c r="E1948" t="s">
        <v>84</v>
      </c>
      <c r="F1948" t="s">
        <v>1617</v>
      </c>
      <c r="G1948" s="2">
        <v>192221102</v>
      </c>
      <c r="H1948" t="s">
        <v>265</v>
      </c>
      <c r="I1948" s="3" t="s">
        <v>2501</v>
      </c>
      <c r="J1948">
        <v>20230107</v>
      </c>
      <c r="K1948" s="4">
        <v>1037</v>
      </c>
      <c r="L1948">
        <v>1926384</v>
      </c>
      <c r="M1948" s="5">
        <v>441</v>
      </c>
      <c r="N1948" t="s">
        <v>44</v>
      </c>
      <c r="O1948" t="s">
        <v>62</v>
      </c>
      <c r="P1948" t="s">
        <v>63</v>
      </c>
      <c r="Q1948" s="5">
        <v>2</v>
      </c>
      <c r="R1948" s="5">
        <v>882</v>
      </c>
      <c r="S1948" t="s">
        <v>283</v>
      </c>
      <c r="T1948" t="s">
        <v>65</v>
      </c>
      <c r="U1948" t="s">
        <v>49</v>
      </c>
      <c r="V1948" t="s">
        <v>2502</v>
      </c>
      <c r="W1948" t="s">
        <v>51</v>
      </c>
      <c r="X1948" t="s">
        <v>52</v>
      </c>
      <c r="Y1948">
        <v>0</v>
      </c>
      <c r="Z1948" t="s">
        <v>270</v>
      </c>
      <c r="AA1948">
        <v>2023</v>
      </c>
      <c r="AB1948" t="s">
        <v>335</v>
      </c>
      <c r="AC1948" t="s">
        <v>55</v>
      </c>
      <c r="AD1948" t="s">
        <v>97</v>
      </c>
      <c r="AE1948">
        <v>1798647</v>
      </c>
      <c r="AF1948" t="s">
        <v>69</v>
      </c>
      <c r="AG1948" t="s">
        <v>58</v>
      </c>
      <c r="AH1948" t="s">
        <v>55</v>
      </c>
      <c r="AI1948" t="s">
        <v>270</v>
      </c>
    </row>
    <row r="1949" spans="1:35" x14ac:dyDescent="0.25">
      <c r="A1949" s="14" t="str">
        <f t="shared" si="30"/>
        <v>http://dodappwlsprd2.cloud.pge.com:8003/ilis_rpt/dailyeventlogdetail.jsp?odbeventlogid=23-0010804&amp;numberofmonths=24&amp;showchangehistorylog=1</v>
      </c>
      <c r="B1949" s="15" t="str">
        <f>HYPERLINK(A1949,V1949)</f>
        <v>23-0010804</v>
      </c>
      <c r="C1949" t="s">
        <v>1526</v>
      </c>
      <c r="D1949" t="s">
        <v>1527</v>
      </c>
      <c r="E1949" t="s">
        <v>84</v>
      </c>
      <c r="F1949" t="s">
        <v>1528</v>
      </c>
      <c r="G1949" s="2">
        <v>43081101</v>
      </c>
      <c r="H1949" t="s">
        <v>61</v>
      </c>
      <c r="I1949" s="3">
        <v>3063</v>
      </c>
      <c r="J1949">
        <v>20230109</v>
      </c>
      <c r="K1949" s="4">
        <v>359</v>
      </c>
      <c r="L1949">
        <v>1935576</v>
      </c>
      <c r="M1949" s="5">
        <v>505</v>
      </c>
      <c r="N1949" t="s">
        <v>44</v>
      </c>
      <c r="O1949" t="s">
        <v>62</v>
      </c>
      <c r="P1949" t="s">
        <v>63</v>
      </c>
      <c r="Q1949" s="5">
        <v>46</v>
      </c>
      <c r="R1949" s="5">
        <v>23230</v>
      </c>
      <c r="S1949" t="s">
        <v>267</v>
      </c>
      <c r="T1949" t="s">
        <v>65</v>
      </c>
      <c r="U1949" t="s">
        <v>49</v>
      </c>
      <c r="V1949" t="s">
        <v>2503</v>
      </c>
      <c r="W1949" t="s">
        <v>51</v>
      </c>
      <c r="X1949" t="s">
        <v>52</v>
      </c>
      <c r="Y1949">
        <v>0</v>
      </c>
      <c r="Z1949" t="s">
        <v>270</v>
      </c>
      <c r="AA1949">
        <v>2023</v>
      </c>
      <c r="AB1949" t="s">
        <v>335</v>
      </c>
      <c r="AC1949" t="s">
        <v>55</v>
      </c>
      <c r="AD1949" t="s">
        <v>117</v>
      </c>
      <c r="AE1949">
        <v>1800664</v>
      </c>
      <c r="AF1949" t="s">
        <v>69</v>
      </c>
      <c r="AG1949" t="s">
        <v>58</v>
      </c>
      <c r="AH1949" t="s">
        <v>55</v>
      </c>
      <c r="AI1949" t="s">
        <v>270</v>
      </c>
    </row>
    <row r="1950" spans="1:35" x14ac:dyDescent="0.25">
      <c r="A1950" s="14" t="str">
        <f t="shared" si="30"/>
        <v>http://dodappwlsprd2.cloud.pge.com:8003/ilis_rpt/dailyeventlogdetail.jsp?odbeventlogid=23-0010931&amp;numberofmonths=24&amp;showchangehistorylog=1</v>
      </c>
      <c r="B1950" s="15" t="str">
        <f>HYPERLINK(A1950,V1950)</f>
        <v>23-0010931</v>
      </c>
      <c r="C1950" t="s">
        <v>1526</v>
      </c>
      <c r="D1950" t="s">
        <v>1527</v>
      </c>
      <c r="E1950" t="s">
        <v>84</v>
      </c>
      <c r="F1950" t="s">
        <v>1632</v>
      </c>
      <c r="G1950" s="2">
        <v>42681102</v>
      </c>
      <c r="H1950" t="s">
        <v>265</v>
      </c>
      <c r="I1950" s="3" t="s">
        <v>2504</v>
      </c>
      <c r="J1950">
        <v>20230109</v>
      </c>
      <c r="K1950" s="4">
        <v>815</v>
      </c>
      <c r="L1950">
        <v>1937153</v>
      </c>
      <c r="M1950" s="5">
        <v>540</v>
      </c>
      <c r="N1950" t="s">
        <v>44</v>
      </c>
      <c r="O1950" t="s">
        <v>62</v>
      </c>
      <c r="P1950" t="s">
        <v>63</v>
      </c>
      <c r="Q1950" s="5">
        <v>2</v>
      </c>
      <c r="R1950" s="5">
        <v>1080</v>
      </c>
      <c r="S1950" t="s">
        <v>267</v>
      </c>
      <c r="T1950" t="s">
        <v>65</v>
      </c>
      <c r="U1950" t="s">
        <v>49</v>
      </c>
      <c r="V1950" t="s">
        <v>2505</v>
      </c>
      <c r="W1950" t="s">
        <v>51</v>
      </c>
      <c r="X1950" t="s">
        <v>52</v>
      </c>
      <c r="Y1950">
        <v>0</v>
      </c>
      <c r="Z1950" t="s">
        <v>270</v>
      </c>
      <c r="AA1950">
        <v>2023</v>
      </c>
      <c r="AB1950" t="s">
        <v>335</v>
      </c>
      <c r="AC1950" t="s">
        <v>55</v>
      </c>
      <c r="AD1950" t="s">
        <v>310</v>
      </c>
      <c r="AE1950">
        <v>1800771</v>
      </c>
      <c r="AF1950" t="s">
        <v>69</v>
      </c>
      <c r="AG1950" t="s">
        <v>58</v>
      </c>
      <c r="AH1950" t="s">
        <v>55</v>
      </c>
      <c r="AI1950" t="s">
        <v>270</v>
      </c>
    </row>
    <row r="1951" spans="1:35" x14ac:dyDescent="0.25">
      <c r="A1951" s="14" t="str">
        <f t="shared" si="30"/>
        <v>http://dodappwlsprd2.cloud.pge.com:8003/ilis_rpt/dailyeventlogdetail.jsp?odbeventlogid=23-0011200&amp;numberofmonths=24&amp;showchangehistorylog=1</v>
      </c>
      <c r="B1951" s="15" t="str">
        <f>HYPERLINK(A1951,V1951)</f>
        <v>23-0011200</v>
      </c>
      <c r="C1951" t="s">
        <v>1526</v>
      </c>
      <c r="D1951" t="s">
        <v>1527</v>
      </c>
      <c r="E1951" t="s">
        <v>40</v>
      </c>
      <c r="F1951" t="s">
        <v>1632</v>
      </c>
      <c r="G1951" s="2">
        <v>42681102</v>
      </c>
      <c r="H1951" t="s">
        <v>61</v>
      </c>
      <c r="I1951" s="3">
        <v>2583</v>
      </c>
      <c r="J1951">
        <v>20230109</v>
      </c>
      <c r="K1951" s="4">
        <v>1238</v>
      </c>
      <c r="L1951">
        <v>1937492</v>
      </c>
      <c r="M1951" s="5">
        <v>261</v>
      </c>
      <c r="N1951" t="s">
        <v>44</v>
      </c>
      <c r="O1951" t="s">
        <v>62</v>
      </c>
      <c r="P1951" t="s">
        <v>63</v>
      </c>
      <c r="Q1951" s="5">
        <v>6</v>
      </c>
      <c r="R1951" s="5">
        <v>1566</v>
      </c>
      <c r="S1951" t="s">
        <v>267</v>
      </c>
      <c r="T1951" t="s">
        <v>65</v>
      </c>
      <c r="U1951" t="s">
        <v>49</v>
      </c>
      <c r="V1951" t="s">
        <v>2506</v>
      </c>
      <c r="W1951" t="s">
        <v>51</v>
      </c>
      <c r="X1951" t="s">
        <v>52</v>
      </c>
      <c r="Y1951">
        <v>0</v>
      </c>
      <c r="Z1951" t="s">
        <v>270</v>
      </c>
      <c r="AA1951">
        <v>2023</v>
      </c>
      <c r="AB1951" t="s">
        <v>335</v>
      </c>
      <c r="AC1951" t="s">
        <v>55</v>
      </c>
      <c r="AD1951" t="s">
        <v>68</v>
      </c>
      <c r="AE1951">
        <v>1800999</v>
      </c>
      <c r="AF1951" t="s">
        <v>69</v>
      </c>
      <c r="AG1951" t="s">
        <v>58</v>
      </c>
      <c r="AH1951" t="s">
        <v>55</v>
      </c>
      <c r="AI1951" t="s">
        <v>270</v>
      </c>
    </row>
    <row r="1952" spans="1:35" x14ac:dyDescent="0.25">
      <c r="A1952" s="14" t="str">
        <f t="shared" si="30"/>
        <v>http://dodappwlsprd2.cloud.pge.com:8003/ilis_rpt/dailyeventlogdetail.jsp?odbeventlogid=23-0012134&amp;numberofmonths=24&amp;showchangehistorylog=1</v>
      </c>
      <c r="B1952" s="15" t="str">
        <f>HYPERLINK(A1952,V1952)</f>
        <v>23-0012134</v>
      </c>
      <c r="C1952" t="s">
        <v>1526</v>
      </c>
      <c r="D1952" t="s">
        <v>1527</v>
      </c>
      <c r="E1952" t="s">
        <v>84</v>
      </c>
      <c r="F1952" t="s">
        <v>1528</v>
      </c>
      <c r="G1952" s="2">
        <v>43081101</v>
      </c>
      <c r="H1952" t="s">
        <v>61</v>
      </c>
      <c r="I1952" s="3">
        <v>3291</v>
      </c>
      <c r="J1952">
        <v>20230110</v>
      </c>
      <c r="K1952" s="4">
        <v>748</v>
      </c>
      <c r="L1952">
        <v>1943475</v>
      </c>
      <c r="M1952" s="5">
        <v>606</v>
      </c>
      <c r="N1952" t="s">
        <v>44</v>
      </c>
      <c r="O1952" t="s">
        <v>62</v>
      </c>
      <c r="P1952" t="s">
        <v>63</v>
      </c>
      <c r="Q1952" s="5">
        <v>18</v>
      </c>
      <c r="R1952" s="5">
        <v>10908</v>
      </c>
      <c r="S1952" t="s">
        <v>267</v>
      </c>
      <c r="T1952" t="s">
        <v>65</v>
      </c>
      <c r="U1952" t="s">
        <v>49</v>
      </c>
      <c r="V1952" t="s">
        <v>2507</v>
      </c>
      <c r="W1952" t="s">
        <v>51</v>
      </c>
      <c r="X1952" t="s">
        <v>52</v>
      </c>
      <c r="Y1952">
        <v>0</v>
      </c>
      <c r="Z1952" t="s">
        <v>270</v>
      </c>
      <c r="AA1952">
        <v>2023</v>
      </c>
      <c r="AB1952" t="s">
        <v>335</v>
      </c>
      <c r="AC1952" t="s">
        <v>55</v>
      </c>
      <c r="AD1952" t="s">
        <v>68</v>
      </c>
      <c r="AE1952">
        <v>1801904</v>
      </c>
      <c r="AF1952" t="s">
        <v>69</v>
      </c>
      <c r="AG1952" t="s">
        <v>58</v>
      </c>
      <c r="AH1952" t="s">
        <v>55</v>
      </c>
      <c r="AI1952" t="s">
        <v>270</v>
      </c>
    </row>
    <row r="1953" spans="1:35" x14ac:dyDescent="0.25">
      <c r="A1953" s="14" t="str">
        <f t="shared" si="30"/>
        <v>http://dodappwlsprd2.cloud.pge.com:8003/ilis_rpt/dailyeventlogdetail.jsp?odbeventlogid=23-0012389&amp;numberofmonths=24&amp;showchangehistorylog=1</v>
      </c>
      <c r="B1953" s="15" t="str">
        <f>HYPERLINK(A1953,V1953)</f>
        <v>23-0012389</v>
      </c>
      <c r="C1953" t="s">
        <v>1526</v>
      </c>
      <c r="D1953" t="s">
        <v>1527</v>
      </c>
      <c r="E1953" t="s">
        <v>84</v>
      </c>
      <c r="F1953" t="s">
        <v>1562</v>
      </c>
      <c r="G1953" s="2">
        <v>43351106</v>
      </c>
      <c r="H1953" t="s">
        <v>61</v>
      </c>
      <c r="I1953" s="3">
        <v>4131</v>
      </c>
      <c r="J1953">
        <v>20230110</v>
      </c>
      <c r="K1953" s="4">
        <v>1110</v>
      </c>
      <c r="L1953">
        <v>1944767</v>
      </c>
      <c r="M1953" s="5">
        <v>282</v>
      </c>
      <c r="N1953" t="s">
        <v>44</v>
      </c>
      <c r="O1953" t="s">
        <v>62</v>
      </c>
      <c r="P1953" t="s">
        <v>70</v>
      </c>
      <c r="Q1953" s="5">
        <v>4</v>
      </c>
      <c r="R1953" s="5">
        <v>1128</v>
      </c>
      <c r="S1953" t="s">
        <v>283</v>
      </c>
      <c r="T1953" t="s">
        <v>65</v>
      </c>
      <c r="U1953" t="s">
        <v>49</v>
      </c>
      <c r="V1953" t="s">
        <v>2508</v>
      </c>
      <c r="W1953" t="s">
        <v>51</v>
      </c>
      <c r="X1953" t="s">
        <v>52</v>
      </c>
      <c r="Y1953">
        <v>0</v>
      </c>
      <c r="Z1953" t="s">
        <v>270</v>
      </c>
      <c r="AA1953">
        <v>2023</v>
      </c>
      <c r="AB1953" t="s">
        <v>335</v>
      </c>
      <c r="AC1953" t="s">
        <v>55</v>
      </c>
      <c r="AD1953" t="s">
        <v>68</v>
      </c>
      <c r="AE1953">
        <v>1802114</v>
      </c>
      <c r="AF1953" t="s">
        <v>69</v>
      </c>
      <c r="AG1953" t="s">
        <v>58</v>
      </c>
      <c r="AH1953" t="s">
        <v>55</v>
      </c>
      <c r="AI1953" t="s">
        <v>270</v>
      </c>
    </row>
    <row r="1954" spans="1:35" x14ac:dyDescent="0.25">
      <c r="A1954" s="14" t="str">
        <f t="shared" si="30"/>
        <v>http://dodappwlsprd2.cloud.pge.com:8003/ilis_rpt/dailyeventlogdetail.jsp?odbeventlogid=23-0012160&amp;numberofmonths=24&amp;showchangehistorylog=1</v>
      </c>
      <c r="B1954" s="15" t="str">
        <f>HYPERLINK(A1954,V1954)</f>
        <v>23-0012160</v>
      </c>
      <c r="C1954" t="s">
        <v>1526</v>
      </c>
      <c r="D1954" t="s">
        <v>1527</v>
      </c>
      <c r="E1954" t="s">
        <v>84</v>
      </c>
      <c r="F1954" t="s">
        <v>1714</v>
      </c>
      <c r="G1954" s="2">
        <v>42601101</v>
      </c>
      <c r="H1954" t="s">
        <v>61</v>
      </c>
      <c r="I1954" s="3">
        <v>821</v>
      </c>
      <c r="J1954">
        <v>20230110</v>
      </c>
      <c r="K1954" s="4">
        <v>533</v>
      </c>
      <c r="L1954">
        <v>1943137</v>
      </c>
      <c r="M1954" s="5">
        <v>790</v>
      </c>
      <c r="N1954" t="s">
        <v>44</v>
      </c>
      <c r="O1954" t="s">
        <v>62</v>
      </c>
      <c r="P1954" t="s">
        <v>63</v>
      </c>
      <c r="Q1954" s="5">
        <v>63</v>
      </c>
      <c r="R1954" s="5">
        <v>31366</v>
      </c>
      <c r="S1954" t="s">
        <v>279</v>
      </c>
      <c r="T1954" t="s">
        <v>65</v>
      </c>
      <c r="U1954" t="s">
        <v>49</v>
      </c>
      <c r="V1954" t="s">
        <v>2509</v>
      </c>
      <c r="W1954" t="s">
        <v>51</v>
      </c>
      <c r="X1954" t="s">
        <v>52</v>
      </c>
      <c r="Y1954">
        <v>0</v>
      </c>
      <c r="Z1954" t="s">
        <v>270</v>
      </c>
      <c r="AA1954">
        <v>2023</v>
      </c>
      <c r="AB1954" t="s">
        <v>335</v>
      </c>
      <c r="AC1954" t="s">
        <v>55</v>
      </c>
      <c r="AD1954" t="s">
        <v>88</v>
      </c>
      <c r="AE1954">
        <v>1801928</v>
      </c>
      <c r="AF1954" t="s">
        <v>69</v>
      </c>
      <c r="AG1954" t="s">
        <v>58</v>
      </c>
      <c r="AH1954" t="s">
        <v>55</v>
      </c>
      <c r="AI1954" t="s">
        <v>270</v>
      </c>
    </row>
    <row r="1955" spans="1:35" x14ac:dyDescent="0.25">
      <c r="A1955" s="14" t="str">
        <f t="shared" si="30"/>
        <v>http://dodappwlsprd2.cloud.pge.com:8003/ilis_rpt/dailyeventlogdetail.jsp?odbeventlogid=23-0012104&amp;numberofmonths=24&amp;showchangehistorylog=1</v>
      </c>
      <c r="B1955" s="15" t="str">
        <f>HYPERLINK(A1955,V1955)</f>
        <v>23-0012104</v>
      </c>
      <c r="C1955" t="s">
        <v>1526</v>
      </c>
      <c r="D1955" t="s">
        <v>1527</v>
      </c>
      <c r="E1955" t="s">
        <v>40</v>
      </c>
      <c r="F1955" t="s">
        <v>1543</v>
      </c>
      <c r="G1955" s="2">
        <v>42661103</v>
      </c>
      <c r="H1955" t="s">
        <v>61</v>
      </c>
      <c r="I1955" s="3">
        <v>1855</v>
      </c>
      <c r="J1955">
        <v>20230110</v>
      </c>
      <c r="K1955" s="4">
        <v>56</v>
      </c>
      <c r="L1955">
        <v>1939843</v>
      </c>
      <c r="M1955" s="5">
        <v>1000</v>
      </c>
      <c r="N1955" t="s">
        <v>44</v>
      </c>
      <c r="O1955" t="s">
        <v>62</v>
      </c>
      <c r="P1955" t="s">
        <v>63</v>
      </c>
      <c r="Q1955" s="5">
        <v>32</v>
      </c>
      <c r="R1955" s="5">
        <v>32000</v>
      </c>
      <c r="S1955" t="s">
        <v>267</v>
      </c>
      <c r="T1955" t="s">
        <v>65</v>
      </c>
      <c r="U1955" t="s">
        <v>49</v>
      </c>
      <c r="V1955" t="s">
        <v>2510</v>
      </c>
      <c r="W1955" t="s">
        <v>51</v>
      </c>
      <c r="X1955" t="s">
        <v>52</v>
      </c>
      <c r="Y1955">
        <v>0</v>
      </c>
      <c r="Z1955" t="s">
        <v>270</v>
      </c>
      <c r="AA1955">
        <v>2023</v>
      </c>
      <c r="AB1955" t="s">
        <v>335</v>
      </c>
      <c r="AC1955" t="s">
        <v>55</v>
      </c>
      <c r="AD1955" t="s">
        <v>68</v>
      </c>
      <c r="AE1955">
        <v>1801878</v>
      </c>
      <c r="AF1955" t="s">
        <v>69</v>
      </c>
      <c r="AG1955" t="s">
        <v>58</v>
      </c>
      <c r="AH1955" t="s">
        <v>55</v>
      </c>
      <c r="AI1955" t="s">
        <v>270</v>
      </c>
    </row>
    <row r="1956" spans="1:35" x14ac:dyDescent="0.25">
      <c r="A1956" s="14" t="str">
        <f t="shared" si="30"/>
        <v>http://dodappwlsprd2.cloud.pge.com:8003/ilis_rpt/dailyeventlogdetail.jsp?odbeventlogid=23-0015919&amp;numberofmonths=24&amp;showchangehistorylog=1</v>
      </c>
      <c r="B1956" s="15" t="str">
        <f>HYPERLINK(A1956,V1956)</f>
        <v>23-0015919</v>
      </c>
      <c r="C1956" t="s">
        <v>1526</v>
      </c>
      <c r="D1956" t="s">
        <v>1527</v>
      </c>
      <c r="E1956" t="s">
        <v>84</v>
      </c>
      <c r="F1956" t="s">
        <v>1528</v>
      </c>
      <c r="G1956" s="2">
        <v>43081101</v>
      </c>
      <c r="H1956" t="s">
        <v>61</v>
      </c>
      <c r="I1956" s="3">
        <v>3287</v>
      </c>
      <c r="J1956">
        <v>20230114</v>
      </c>
      <c r="K1956" s="4">
        <v>650</v>
      </c>
      <c r="L1956">
        <v>1952957</v>
      </c>
      <c r="M1956" s="5">
        <v>357</v>
      </c>
      <c r="N1956" t="s">
        <v>44</v>
      </c>
      <c r="O1956" t="s">
        <v>62</v>
      </c>
      <c r="P1956" t="s">
        <v>63</v>
      </c>
      <c r="Q1956" s="5">
        <v>62</v>
      </c>
      <c r="R1956" s="5">
        <v>22134</v>
      </c>
      <c r="S1956" t="s">
        <v>267</v>
      </c>
      <c r="T1956" t="s">
        <v>65</v>
      </c>
      <c r="U1956" t="s">
        <v>49</v>
      </c>
      <c r="V1956" t="s">
        <v>2511</v>
      </c>
      <c r="W1956" t="s">
        <v>51</v>
      </c>
      <c r="X1956" t="s">
        <v>52</v>
      </c>
      <c r="Y1956">
        <v>0</v>
      </c>
      <c r="Z1956" t="s">
        <v>270</v>
      </c>
      <c r="AA1956">
        <v>2023</v>
      </c>
      <c r="AB1956" t="s">
        <v>335</v>
      </c>
      <c r="AC1956" t="s">
        <v>55</v>
      </c>
      <c r="AD1956" t="s">
        <v>88</v>
      </c>
      <c r="AE1956">
        <v>1804753</v>
      </c>
      <c r="AF1956" t="s">
        <v>69</v>
      </c>
      <c r="AG1956" t="s">
        <v>58</v>
      </c>
      <c r="AH1956" t="s">
        <v>55</v>
      </c>
      <c r="AI1956" t="s">
        <v>270</v>
      </c>
    </row>
    <row r="1957" spans="1:35" x14ac:dyDescent="0.25">
      <c r="A1957" s="14" t="str">
        <f t="shared" si="30"/>
        <v>http://dodappwlsprd2.cloud.pge.com:8003/ilis_rpt/dailyeventlogdetail.jsp?odbeventlogid=23-0016021&amp;numberofmonths=24&amp;showchangehistorylog=1</v>
      </c>
      <c r="B1957" s="15" t="str">
        <f>HYPERLINK(A1957,V1957)</f>
        <v>23-0016021</v>
      </c>
      <c r="C1957" t="s">
        <v>1526</v>
      </c>
      <c r="D1957" t="s">
        <v>1527</v>
      </c>
      <c r="E1957" t="s">
        <v>84</v>
      </c>
      <c r="F1957" t="s">
        <v>1528</v>
      </c>
      <c r="G1957" s="2">
        <v>43081101</v>
      </c>
      <c r="H1957" t="s">
        <v>42</v>
      </c>
      <c r="I1957" s="3">
        <v>69032</v>
      </c>
      <c r="J1957">
        <v>20230114</v>
      </c>
      <c r="K1957" s="4">
        <v>949</v>
      </c>
      <c r="L1957">
        <v>1953753</v>
      </c>
      <c r="M1957" s="5">
        <v>584</v>
      </c>
      <c r="N1957" t="s">
        <v>44</v>
      </c>
      <c r="O1957" t="s">
        <v>62</v>
      </c>
      <c r="P1957" t="s">
        <v>63</v>
      </c>
      <c r="Q1957" s="5">
        <v>126</v>
      </c>
      <c r="R1957" s="5">
        <v>73584</v>
      </c>
      <c r="S1957" t="s">
        <v>267</v>
      </c>
      <c r="T1957" t="s">
        <v>79</v>
      </c>
      <c r="U1957" t="s">
        <v>49</v>
      </c>
      <c r="V1957" t="s">
        <v>2512</v>
      </c>
      <c r="W1957" t="s">
        <v>51</v>
      </c>
      <c r="X1957" t="s">
        <v>52</v>
      </c>
      <c r="Y1957">
        <v>0</v>
      </c>
      <c r="Z1957" t="s">
        <v>270</v>
      </c>
      <c r="AA1957">
        <v>2023</v>
      </c>
      <c r="AB1957" t="s">
        <v>335</v>
      </c>
      <c r="AC1957" t="s">
        <v>55</v>
      </c>
      <c r="AD1957" t="s">
        <v>117</v>
      </c>
      <c r="AE1957">
        <v>1804838</v>
      </c>
      <c r="AF1957" t="s">
        <v>81</v>
      </c>
      <c r="AG1957" t="s">
        <v>58</v>
      </c>
      <c r="AH1957" t="s">
        <v>55</v>
      </c>
      <c r="AI1957" t="s">
        <v>270</v>
      </c>
    </row>
    <row r="1958" spans="1:35" x14ac:dyDescent="0.25">
      <c r="A1958" s="14" t="str">
        <f t="shared" si="30"/>
        <v>http://dodappwlsprd2.cloud.pge.com:8003/ilis_rpt/dailyeventlogdetail.jsp?odbeventlogid=23-0015866&amp;numberofmonths=24&amp;showchangehistorylog=1</v>
      </c>
      <c r="B1958" s="15" t="str">
        <f>HYPERLINK(A1958,V1958)</f>
        <v>23-0015866</v>
      </c>
      <c r="C1958" t="s">
        <v>1526</v>
      </c>
      <c r="D1958" t="s">
        <v>1527</v>
      </c>
      <c r="E1958" t="s">
        <v>84</v>
      </c>
      <c r="F1958" t="s">
        <v>1766</v>
      </c>
      <c r="G1958" s="2">
        <v>192461102</v>
      </c>
      <c r="H1958" t="s">
        <v>42</v>
      </c>
      <c r="I1958" s="3">
        <v>55612</v>
      </c>
      <c r="J1958">
        <v>20230114</v>
      </c>
      <c r="K1958" s="4">
        <v>701</v>
      </c>
      <c r="L1958">
        <v>1952925</v>
      </c>
      <c r="M1958" s="5">
        <v>330</v>
      </c>
      <c r="N1958" t="s">
        <v>44</v>
      </c>
      <c r="O1958" t="s">
        <v>62</v>
      </c>
      <c r="P1958" t="s">
        <v>63</v>
      </c>
      <c r="Q1958" s="5">
        <v>28</v>
      </c>
      <c r="R1958" s="5">
        <v>9240</v>
      </c>
      <c r="S1958" t="s">
        <v>267</v>
      </c>
      <c r="T1958" t="s">
        <v>65</v>
      </c>
      <c r="U1958" t="s">
        <v>49</v>
      </c>
      <c r="V1958" t="s">
        <v>2513</v>
      </c>
      <c r="W1958" t="s">
        <v>51</v>
      </c>
      <c r="X1958" t="s">
        <v>52</v>
      </c>
      <c r="Y1958">
        <v>0</v>
      </c>
      <c r="Z1958" t="s">
        <v>270</v>
      </c>
      <c r="AA1958">
        <v>2023</v>
      </c>
      <c r="AB1958" t="s">
        <v>335</v>
      </c>
      <c r="AC1958" t="s">
        <v>55</v>
      </c>
      <c r="AD1958" t="s">
        <v>68</v>
      </c>
      <c r="AE1958">
        <v>1804705</v>
      </c>
      <c r="AF1958" t="s">
        <v>69</v>
      </c>
      <c r="AG1958" t="s">
        <v>58</v>
      </c>
      <c r="AH1958" t="s">
        <v>55</v>
      </c>
      <c r="AI1958" t="s">
        <v>270</v>
      </c>
    </row>
    <row r="1959" spans="1:35" x14ac:dyDescent="0.25">
      <c r="A1959" s="14" t="str">
        <f t="shared" si="30"/>
        <v>http://dodappwlsprd2.cloud.pge.com:8003/ilis_rpt/dailyeventlogdetail.jsp?odbeventlogid=23-0015849&amp;numberofmonths=24&amp;showchangehistorylog=1</v>
      </c>
      <c r="B1959" s="15" t="str">
        <f>HYPERLINK(A1959,V1959)</f>
        <v>23-0015849</v>
      </c>
      <c r="C1959" t="s">
        <v>1526</v>
      </c>
      <c r="D1959" t="s">
        <v>1527</v>
      </c>
      <c r="E1959" t="s">
        <v>84</v>
      </c>
      <c r="F1959" t="s">
        <v>1530</v>
      </c>
      <c r="G1959" s="2">
        <v>42981101</v>
      </c>
      <c r="H1959" t="s">
        <v>42</v>
      </c>
      <c r="I1959" s="3">
        <v>1260</v>
      </c>
      <c r="J1959">
        <v>20230114</v>
      </c>
      <c r="K1959" s="4">
        <v>637</v>
      </c>
      <c r="L1959">
        <v>1952832</v>
      </c>
      <c r="M1959" s="5">
        <v>447</v>
      </c>
      <c r="N1959" t="s">
        <v>44</v>
      </c>
      <c r="O1959" t="s">
        <v>62</v>
      </c>
      <c r="P1959" t="s">
        <v>70</v>
      </c>
      <c r="Q1959" s="5">
        <v>96</v>
      </c>
      <c r="R1959" s="5">
        <v>20272</v>
      </c>
      <c r="S1959" t="s">
        <v>267</v>
      </c>
      <c r="T1959" t="s">
        <v>65</v>
      </c>
      <c r="U1959" t="s">
        <v>49</v>
      </c>
      <c r="V1959" t="s">
        <v>2514</v>
      </c>
      <c r="W1959" t="s">
        <v>51</v>
      </c>
      <c r="X1959" t="s">
        <v>52</v>
      </c>
      <c r="Y1959">
        <v>0</v>
      </c>
      <c r="Z1959" t="s">
        <v>270</v>
      </c>
      <c r="AA1959">
        <v>2023</v>
      </c>
      <c r="AB1959" t="s">
        <v>335</v>
      </c>
      <c r="AC1959" t="s">
        <v>55</v>
      </c>
      <c r="AD1959" t="s">
        <v>117</v>
      </c>
      <c r="AE1959">
        <v>1804691</v>
      </c>
      <c r="AF1959" t="s">
        <v>69</v>
      </c>
      <c r="AG1959" t="s">
        <v>58</v>
      </c>
      <c r="AH1959" t="s">
        <v>55</v>
      </c>
      <c r="AI1959" t="s">
        <v>270</v>
      </c>
    </row>
    <row r="1960" spans="1:35" x14ac:dyDescent="0.25">
      <c r="A1960" s="14" t="str">
        <f t="shared" si="30"/>
        <v>http://dodappwlsprd2.cloud.pge.com:8003/ilis_rpt/dailyeventlogdetail.jsp?odbeventlogid=23-0016075&amp;numberofmonths=24&amp;showchangehistorylog=1</v>
      </c>
      <c r="B1960" s="15" t="str">
        <f>HYPERLINK(A1960,V1960)</f>
        <v>23-0016075</v>
      </c>
      <c r="C1960" t="s">
        <v>1526</v>
      </c>
      <c r="D1960" t="s">
        <v>1527</v>
      </c>
      <c r="E1960" t="s">
        <v>84</v>
      </c>
      <c r="F1960" t="s">
        <v>1535</v>
      </c>
      <c r="G1960" s="2">
        <v>42761101</v>
      </c>
      <c r="H1960" t="s">
        <v>61</v>
      </c>
      <c r="I1960" s="3">
        <v>600433</v>
      </c>
      <c r="J1960">
        <v>20230114</v>
      </c>
      <c r="K1960" s="4">
        <v>810</v>
      </c>
      <c r="L1960">
        <v>1953177</v>
      </c>
      <c r="M1960" s="5">
        <v>662</v>
      </c>
      <c r="N1960" t="s">
        <v>44</v>
      </c>
      <c r="O1960" t="s">
        <v>62</v>
      </c>
      <c r="P1960" t="s">
        <v>63</v>
      </c>
      <c r="Q1960" s="5">
        <v>10</v>
      </c>
      <c r="R1960" s="5">
        <v>6620</v>
      </c>
      <c r="S1960" t="s">
        <v>267</v>
      </c>
      <c r="T1960" t="s">
        <v>65</v>
      </c>
      <c r="U1960" t="s">
        <v>49</v>
      </c>
      <c r="V1960" t="s">
        <v>2515</v>
      </c>
      <c r="W1960" t="s">
        <v>51</v>
      </c>
      <c r="X1960" t="s">
        <v>52</v>
      </c>
      <c r="Y1960">
        <v>0</v>
      </c>
      <c r="Z1960" t="s">
        <v>270</v>
      </c>
      <c r="AA1960">
        <v>2023</v>
      </c>
      <c r="AB1960" t="s">
        <v>335</v>
      </c>
      <c r="AC1960" t="s">
        <v>55</v>
      </c>
      <c r="AD1960" t="s">
        <v>117</v>
      </c>
      <c r="AE1960">
        <v>1804878</v>
      </c>
      <c r="AF1960" t="s">
        <v>69</v>
      </c>
      <c r="AG1960" t="s">
        <v>58</v>
      </c>
      <c r="AH1960" t="s">
        <v>55</v>
      </c>
      <c r="AI1960" t="s">
        <v>270</v>
      </c>
    </row>
    <row r="1961" spans="1:35" x14ac:dyDescent="0.25">
      <c r="A1961" s="14" t="str">
        <f t="shared" si="30"/>
        <v>http://dodappwlsprd2.cloud.pge.com:8003/ilis_rpt/dailyeventlogdetail.jsp?odbeventlogid=23-0016123&amp;numberofmonths=24&amp;showchangehistorylog=1</v>
      </c>
      <c r="B1961" s="15" t="str">
        <f>HYPERLINK(A1961,V1961)</f>
        <v>23-0016123</v>
      </c>
      <c r="C1961" t="s">
        <v>1526</v>
      </c>
      <c r="D1961" t="s">
        <v>1527</v>
      </c>
      <c r="E1961" t="s">
        <v>84</v>
      </c>
      <c r="F1961" t="s">
        <v>1733</v>
      </c>
      <c r="G1961" s="2">
        <v>192321122</v>
      </c>
      <c r="H1961" t="s">
        <v>75</v>
      </c>
      <c r="I1961" s="3" t="s">
        <v>2516</v>
      </c>
      <c r="J1961">
        <v>20230114</v>
      </c>
      <c r="K1961" s="4">
        <v>727</v>
      </c>
      <c r="L1961">
        <v>1954161</v>
      </c>
      <c r="M1961" s="5">
        <v>767</v>
      </c>
      <c r="N1961" t="s">
        <v>44</v>
      </c>
      <c r="O1961" t="s">
        <v>62</v>
      </c>
      <c r="P1961" t="s">
        <v>63</v>
      </c>
      <c r="Q1961" s="5">
        <v>2</v>
      </c>
      <c r="R1961" s="5">
        <v>1311</v>
      </c>
      <c r="S1961" t="s">
        <v>267</v>
      </c>
      <c r="T1961" t="s">
        <v>65</v>
      </c>
      <c r="U1961" t="s">
        <v>49</v>
      </c>
      <c r="V1961" t="s">
        <v>2517</v>
      </c>
      <c r="W1961" t="s">
        <v>51</v>
      </c>
      <c r="X1961" t="s">
        <v>52</v>
      </c>
      <c r="Y1961">
        <v>0</v>
      </c>
      <c r="Z1961" t="s">
        <v>270</v>
      </c>
      <c r="AA1961">
        <v>2023</v>
      </c>
      <c r="AB1961" t="s">
        <v>335</v>
      </c>
      <c r="AC1961" t="s">
        <v>55</v>
      </c>
      <c r="AD1961" t="s">
        <v>68</v>
      </c>
      <c r="AE1961">
        <v>1804913</v>
      </c>
      <c r="AF1961" t="s">
        <v>69</v>
      </c>
      <c r="AG1961" t="s">
        <v>58</v>
      </c>
      <c r="AH1961" t="s">
        <v>55</v>
      </c>
      <c r="AI1961" t="s">
        <v>270</v>
      </c>
    </row>
    <row r="1962" spans="1:35" x14ac:dyDescent="0.25">
      <c r="A1962" s="14" t="str">
        <f t="shared" si="30"/>
        <v>http://dodappwlsprd2.cloud.pge.com:8003/ilis_rpt/dailyeventlogdetail.jsp?odbeventlogid=23-0015853&amp;numberofmonths=24&amp;showchangehistorylog=1</v>
      </c>
      <c r="B1962" s="15" t="str">
        <f>HYPERLINK(A1962,V1962)</f>
        <v>23-0015853</v>
      </c>
      <c r="C1962" t="s">
        <v>1526</v>
      </c>
      <c r="D1962" t="s">
        <v>1527</v>
      </c>
      <c r="E1962" t="s">
        <v>84</v>
      </c>
      <c r="F1962" t="s">
        <v>1614</v>
      </c>
      <c r="G1962" s="2">
        <v>192311142</v>
      </c>
      <c r="H1962" t="s">
        <v>75</v>
      </c>
      <c r="I1962" s="3" t="s">
        <v>2518</v>
      </c>
      <c r="J1962">
        <v>20230114</v>
      </c>
      <c r="K1962" s="4">
        <v>633</v>
      </c>
      <c r="L1962">
        <v>1952847</v>
      </c>
      <c r="M1962" s="5">
        <v>557</v>
      </c>
      <c r="N1962" t="s">
        <v>44</v>
      </c>
      <c r="O1962" t="s">
        <v>62</v>
      </c>
      <c r="P1962" t="s">
        <v>63</v>
      </c>
      <c r="Q1962" s="5">
        <v>1146</v>
      </c>
      <c r="R1962" s="5">
        <v>336874</v>
      </c>
      <c r="S1962" t="s">
        <v>267</v>
      </c>
      <c r="T1962" t="s">
        <v>65</v>
      </c>
      <c r="U1962" t="s">
        <v>49</v>
      </c>
      <c r="V1962" t="s">
        <v>2519</v>
      </c>
      <c r="W1962" t="s">
        <v>51</v>
      </c>
      <c r="X1962" t="s">
        <v>52</v>
      </c>
      <c r="Y1962">
        <v>0</v>
      </c>
      <c r="Z1962" t="s">
        <v>270</v>
      </c>
      <c r="AA1962">
        <v>2023</v>
      </c>
      <c r="AB1962" t="s">
        <v>335</v>
      </c>
      <c r="AC1962" t="s">
        <v>55</v>
      </c>
      <c r="AD1962" t="s">
        <v>97</v>
      </c>
      <c r="AE1962">
        <v>1804696</v>
      </c>
      <c r="AF1962" t="s">
        <v>69</v>
      </c>
      <c r="AG1962" t="s">
        <v>58</v>
      </c>
      <c r="AH1962" t="s">
        <v>55</v>
      </c>
      <c r="AI1962" t="s">
        <v>270</v>
      </c>
    </row>
    <row r="1963" spans="1:35" x14ac:dyDescent="0.25">
      <c r="A1963" s="14" t="str">
        <f t="shared" si="30"/>
        <v>http://dodappwlsprd2.cloud.pge.com:8003/ilis_rpt/dailyeventlogdetail.jsp?odbeventlogid=23-0015863&amp;numberofmonths=24&amp;showchangehistorylog=1</v>
      </c>
      <c r="B1963" s="15" t="str">
        <f>HYPERLINK(A1963,V1963)</f>
        <v>23-0015863</v>
      </c>
      <c r="C1963" t="s">
        <v>1526</v>
      </c>
      <c r="D1963" t="s">
        <v>1527</v>
      </c>
      <c r="E1963" t="s">
        <v>84</v>
      </c>
      <c r="F1963" t="s">
        <v>1617</v>
      </c>
      <c r="G1963" s="2">
        <v>192221102</v>
      </c>
      <c r="H1963" t="s">
        <v>265</v>
      </c>
      <c r="I1963" s="3" t="s">
        <v>2520</v>
      </c>
      <c r="J1963">
        <v>20230114</v>
      </c>
      <c r="K1963" s="4">
        <v>655</v>
      </c>
      <c r="L1963">
        <v>1952901</v>
      </c>
      <c r="M1963" s="5">
        <v>197</v>
      </c>
      <c r="N1963" t="s">
        <v>44</v>
      </c>
      <c r="O1963" t="s">
        <v>62</v>
      </c>
      <c r="P1963" t="s">
        <v>63</v>
      </c>
      <c r="Q1963" s="5">
        <v>1109</v>
      </c>
      <c r="R1963" s="5">
        <v>89069</v>
      </c>
      <c r="S1963" t="s">
        <v>267</v>
      </c>
      <c r="T1963" t="s">
        <v>65</v>
      </c>
      <c r="U1963" t="s">
        <v>49</v>
      </c>
      <c r="V1963" t="s">
        <v>2521</v>
      </c>
      <c r="W1963" t="s">
        <v>51</v>
      </c>
      <c r="X1963" t="s">
        <v>52</v>
      </c>
      <c r="Y1963">
        <v>0</v>
      </c>
      <c r="Z1963" t="s">
        <v>270</v>
      </c>
      <c r="AA1963">
        <v>2023</v>
      </c>
      <c r="AB1963" t="s">
        <v>335</v>
      </c>
      <c r="AC1963" t="s">
        <v>55</v>
      </c>
      <c r="AD1963" t="s">
        <v>97</v>
      </c>
      <c r="AE1963">
        <v>1804702</v>
      </c>
      <c r="AF1963" t="s">
        <v>69</v>
      </c>
      <c r="AG1963" t="s">
        <v>58</v>
      </c>
      <c r="AH1963" t="s">
        <v>55</v>
      </c>
      <c r="AI1963" t="s">
        <v>270</v>
      </c>
    </row>
    <row r="1964" spans="1:35" x14ac:dyDescent="0.25">
      <c r="A1964" s="14" t="str">
        <f t="shared" si="30"/>
        <v>http://dodappwlsprd2.cloud.pge.com:8003/ilis_rpt/dailyeventlogdetail.jsp?odbeventlogid=23-0015859&amp;numberofmonths=24&amp;showchangehistorylog=1</v>
      </c>
      <c r="B1964" s="15" t="str">
        <f>HYPERLINK(A1964,V1964)</f>
        <v>23-0015859</v>
      </c>
      <c r="C1964" t="s">
        <v>1526</v>
      </c>
      <c r="D1964" t="s">
        <v>1527</v>
      </c>
      <c r="E1964" t="s">
        <v>84</v>
      </c>
      <c r="F1964" t="s">
        <v>1826</v>
      </c>
      <c r="G1964" s="2">
        <v>42951101</v>
      </c>
      <c r="H1964" t="s">
        <v>42</v>
      </c>
      <c r="I1964" s="3">
        <v>48750</v>
      </c>
      <c r="J1964">
        <v>20230114</v>
      </c>
      <c r="K1964" s="4">
        <v>659</v>
      </c>
      <c r="L1964">
        <v>1952917</v>
      </c>
      <c r="M1964" s="5">
        <v>352</v>
      </c>
      <c r="N1964" t="s">
        <v>44</v>
      </c>
      <c r="O1964" t="s">
        <v>62</v>
      </c>
      <c r="P1964" t="s">
        <v>63</v>
      </c>
      <c r="Q1964" s="5">
        <v>152</v>
      </c>
      <c r="R1964" s="5">
        <v>14204</v>
      </c>
      <c r="S1964" t="s">
        <v>267</v>
      </c>
      <c r="T1964" t="s">
        <v>65</v>
      </c>
      <c r="U1964" t="s">
        <v>49</v>
      </c>
      <c r="V1964" t="s">
        <v>2522</v>
      </c>
      <c r="W1964" t="s">
        <v>51</v>
      </c>
      <c r="X1964" t="s">
        <v>52</v>
      </c>
      <c r="Y1964">
        <v>0</v>
      </c>
      <c r="Z1964" t="s">
        <v>270</v>
      </c>
      <c r="AA1964">
        <v>2023</v>
      </c>
      <c r="AB1964" t="s">
        <v>335</v>
      </c>
      <c r="AC1964" t="s">
        <v>55</v>
      </c>
      <c r="AD1964" t="s">
        <v>68</v>
      </c>
      <c r="AE1964">
        <v>1804699</v>
      </c>
      <c r="AF1964" t="s">
        <v>69</v>
      </c>
      <c r="AG1964" t="s">
        <v>58</v>
      </c>
      <c r="AH1964" t="s">
        <v>55</v>
      </c>
      <c r="AI1964" t="s">
        <v>270</v>
      </c>
    </row>
    <row r="1965" spans="1:35" x14ac:dyDescent="0.25">
      <c r="A1965" s="14" t="str">
        <f t="shared" si="30"/>
        <v>http://dodappwlsprd2.cloud.pge.com:8003/ilis_rpt/dailyeventlogdetail.jsp?odbeventlogid=23-0015950&amp;numberofmonths=24&amp;showchangehistorylog=1</v>
      </c>
      <c r="B1965" s="15" t="str">
        <f>HYPERLINK(A1965,V1965)</f>
        <v>23-0015950</v>
      </c>
      <c r="C1965" t="s">
        <v>1526</v>
      </c>
      <c r="D1965" t="s">
        <v>1527</v>
      </c>
      <c r="E1965" t="s">
        <v>84</v>
      </c>
      <c r="F1965" t="s">
        <v>1716</v>
      </c>
      <c r="G1965" s="2">
        <v>42601102</v>
      </c>
      <c r="H1965" t="s">
        <v>42</v>
      </c>
      <c r="I1965" s="3">
        <v>2600</v>
      </c>
      <c r="J1965">
        <v>20230114</v>
      </c>
      <c r="K1965" s="4">
        <v>842</v>
      </c>
      <c r="L1965">
        <v>1953415</v>
      </c>
      <c r="M1965" s="5">
        <v>11</v>
      </c>
      <c r="N1965" t="s">
        <v>44</v>
      </c>
      <c r="O1965" t="s">
        <v>62</v>
      </c>
      <c r="P1965" t="s">
        <v>63</v>
      </c>
      <c r="Q1965" s="5">
        <v>76</v>
      </c>
      <c r="R1965" s="5">
        <v>836</v>
      </c>
      <c r="S1965" t="s">
        <v>267</v>
      </c>
      <c r="T1965" t="s">
        <v>65</v>
      </c>
      <c r="U1965" t="s">
        <v>49</v>
      </c>
      <c r="V1965" t="s">
        <v>2523</v>
      </c>
      <c r="W1965" t="s">
        <v>51</v>
      </c>
      <c r="X1965" t="s">
        <v>52</v>
      </c>
      <c r="Y1965">
        <v>0</v>
      </c>
      <c r="Z1965" t="s">
        <v>270</v>
      </c>
      <c r="AA1965">
        <v>2023</v>
      </c>
      <c r="AB1965" t="s">
        <v>335</v>
      </c>
      <c r="AC1965" t="s">
        <v>55</v>
      </c>
      <c r="AD1965" t="s">
        <v>68</v>
      </c>
      <c r="AE1965">
        <v>1804780</v>
      </c>
      <c r="AF1965" t="s">
        <v>69</v>
      </c>
      <c r="AG1965" t="s">
        <v>58</v>
      </c>
      <c r="AH1965" t="s">
        <v>55</v>
      </c>
      <c r="AI1965" t="s">
        <v>270</v>
      </c>
    </row>
    <row r="1966" spans="1:35" x14ac:dyDescent="0.25">
      <c r="A1966" s="14" t="str">
        <f t="shared" si="30"/>
        <v>http://dodappwlsprd2.cloud.pge.com:8003/ilis_rpt/dailyeventlogdetail.jsp?odbeventlogid=23-0015973&amp;numberofmonths=24&amp;showchangehistorylog=1</v>
      </c>
      <c r="B1966" s="15" t="str">
        <f>HYPERLINK(A1966,V1966)</f>
        <v>23-0015973</v>
      </c>
      <c r="C1966" t="s">
        <v>1526</v>
      </c>
      <c r="D1966" t="s">
        <v>1527</v>
      </c>
      <c r="E1966" t="s">
        <v>84</v>
      </c>
      <c r="F1966" t="s">
        <v>1716</v>
      </c>
      <c r="G1966" s="2">
        <v>42601102</v>
      </c>
      <c r="H1966" t="s">
        <v>61</v>
      </c>
      <c r="I1966" s="3">
        <v>2625</v>
      </c>
      <c r="J1966">
        <v>20230114</v>
      </c>
      <c r="K1966" s="4">
        <v>903</v>
      </c>
      <c r="L1966">
        <v>1953566</v>
      </c>
      <c r="M1966" s="5">
        <v>288</v>
      </c>
      <c r="N1966" t="s">
        <v>44</v>
      </c>
      <c r="O1966" t="s">
        <v>62</v>
      </c>
      <c r="P1966" t="s">
        <v>63</v>
      </c>
      <c r="Q1966" s="5">
        <v>8</v>
      </c>
      <c r="R1966" s="5">
        <v>2299</v>
      </c>
      <c r="S1966" t="s">
        <v>267</v>
      </c>
      <c r="T1966" t="s">
        <v>65</v>
      </c>
      <c r="U1966" t="s">
        <v>49</v>
      </c>
      <c r="V1966" t="s">
        <v>2524</v>
      </c>
      <c r="W1966" t="s">
        <v>51</v>
      </c>
      <c r="X1966" t="s">
        <v>52</v>
      </c>
      <c r="Y1966">
        <v>0</v>
      </c>
      <c r="Z1966" t="s">
        <v>270</v>
      </c>
      <c r="AA1966">
        <v>2023</v>
      </c>
      <c r="AB1966" t="s">
        <v>335</v>
      </c>
      <c r="AC1966" t="s">
        <v>55</v>
      </c>
      <c r="AD1966" t="s">
        <v>68</v>
      </c>
      <c r="AE1966">
        <v>1804798</v>
      </c>
      <c r="AF1966" t="s">
        <v>69</v>
      </c>
      <c r="AG1966" t="s">
        <v>58</v>
      </c>
      <c r="AH1966" t="s">
        <v>55</v>
      </c>
      <c r="AI1966" t="s">
        <v>270</v>
      </c>
    </row>
    <row r="1967" spans="1:35" x14ac:dyDescent="0.25">
      <c r="A1967" s="14" t="str">
        <f t="shared" si="30"/>
        <v>http://dodappwlsprd2.cloud.pge.com:8003/ilis_rpt/dailyeventlogdetail.jsp?odbeventlogid=23-0015868&amp;numberofmonths=24&amp;showchangehistorylog=1</v>
      </c>
      <c r="B1967" s="15" t="str">
        <f>HYPERLINK(A1967,V1967)</f>
        <v>23-0015868</v>
      </c>
      <c r="C1967" t="s">
        <v>1526</v>
      </c>
      <c r="D1967" t="s">
        <v>1527</v>
      </c>
      <c r="E1967" t="s">
        <v>84</v>
      </c>
      <c r="F1967" t="s">
        <v>1550</v>
      </c>
      <c r="G1967" s="2">
        <v>42281105</v>
      </c>
      <c r="H1967" t="s">
        <v>42</v>
      </c>
      <c r="I1967" s="3">
        <v>64118</v>
      </c>
      <c r="J1967">
        <v>20230114</v>
      </c>
      <c r="K1967" s="4">
        <v>709</v>
      </c>
      <c r="L1967">
        <v>1952931</v>
      </c>
      <c r="M1967" s="5">
        <v>529</v>
      </c>
      <c r="N1967" t="s">
        <v>44</v>
      </c>
      <c r="O1967" t="s">
        <v>45</v>
      </c>
      <c r="P1967" t="s">
        <v>281</v>
      </c>
      <c r="Q1967" s="5">
        <v>652</v>
      </c>
      <c r="R1967" s="5">
        <v>191492</v>
      </c>
      <c r="S1967" t="s">
        <v>267</v>
      </c>
      <c r="T1967" t="s">
        <v>65</v>
      </c>
      <c r="U1967" t="s">
        <v>49</v>
      </c>
      <c r="V1967" t="s">
        <v>2525</v>
      </c>
      <c r="W1967" t="s">
        <v>51</v>
      </c>
      <c r="X1967" t="s">
        <v>52</v>
      </c>
      <c r="Y1967">
        <v>0</v>
      </c>
      <c r="Z1967" t="s">
        <v>270</v>
      </c>
      <c r="AA1967">
        <v>2023</v>
      </c>
      <c r="AB1967" t="s">
        <v>335</v>
      </c>
      <c r="AC1967" t="s">
        <v>55</v>
      </c>
      <c r="AD1967" t="s">
        <v>113</v>
      </c>
      <c r="AE1967">
        <v>1804707</v>
      </c>
      <c r="AF1967" t="s">
        <v>69</v>
      </c>
      <c r="AG1967" t="s">
        <v>58</v>
      </c>
      <c r="AH1967" t="s">
        <v>55</v>
      </c>
      <c r="AI1967" t="s">
        <v>270</v>
      </c>
    </row>
    <row r="1968" spans="1:35" x14ac:dyDescent="0.25">
      <c r="A1968" s="14" t="str">
        <f t="shared" si="30"/>
        <v>http://dodappwlsprd2.cloud.pge.com:8003/ilis_rpt/dailyeventlogdetail.jsp?odbeventlogid=23-0015998&amp;numberofmonths=24&amp;showchangehistorylog=1</v>
      </c>
      <c r="B1968" s="15" t="str">
        <f>HYPERLINK(A1968,V1968)</f>
        <v>23-0015998</v>
      </c>
      <c r="C1968" t="s">
        <v>1526</v>
      </c>
      <c r="D1968" t="s">
        <v>1527</v>
      </c>
      <c r="E1968" t="s">
        <v>84</v>
      </c>
      <c r="F1968" t="s">
        <v>1697</v>
      </c>
      <c r="G1968" s="2">
        <v>42661104</v>
      </c>
      <c r="H1968" t="s">
        <v>265</v>
      </c>
      <c r="I1968" s="3" t="s">
        <v>2526</v>
      </c>
      <c r="J1968">
        <v>20230114</v>
      </c>
      <c r="K1968" s="4">
        <v>654</v>
      </c>
      <c r="L1968">
        <v>1953656</v>
      </c>
      <c r="M1968" s="5">
        <v>680</v>
      </c>
      <c r="N1968" t="s">
        <v>44</v>
      </c>
      <c r="O1968" t="s">
        <v>62</v>
      </c>
      <c r="P1968" t="s">
        <v>63</v>
      </c>
      <c r="Q1968" s="5">
        <v>3</v>
      </c>
      <c r="R1968" s="5">
        <v>1770</v>
      </c>
      <c r="S1968" t="s">
        <v>267</v>
      </c>
      <c r="T1968" t="s">
        <v>65</v>
      </c>
      <c r="U1968" t="s">
        <v>49</v>
      </c>
      <c r="V1968" t="s">
        <v>2527</v>
      </c>
      <c r="W1968" t="s">
        <v>51</v>
      </c>
      <c r="X1968" t="s">
        <v>52</v>
      </c>
      <c r="Y1968">
        <v>0</v>
      </c>
      <c r="Z1968" t="s">
        <v>270</v>
      </c>
      <c r="AA1968">
        <v>2023</v>
      </c>
      <c r="AB1968" t="s">
        <v>335</v>
      </c>
      <c r="AC1968" t="s">
        <v>55</v>
      </c>
      <c r="AD1968" t="s">
        <v>97</v>
      </c>
      <c r="AE1968">
        <v>1804817</v>
      </c>
      <c r="AF1968" t="s">
        <v>69</v>
      </c>
      <c r="AG1968" t="s">
        <v>58</v>
      </c>
      <c r="AH1968" t="s">
        <v>55</v>
      </c>
      <c r="AI1968" t="s">
        <v>270</v>
      </c>
    </row>
    <row r="1969" spans="1:35" x14ac:dyDescent="0.25">
      <c r="A1969" s="14" t="str">
        <f t="shared" si="30"/>
        <v>http://dodappwlsprd2.cloud.pge.com:8003/ilis_rpt/dailyeventlogdetail.jsp?odbeventlogid=23-0017014&amp;numberofmonths=24&amp;showchangehistorylog=1</v>
      </c>
      <c r="B1969" s="15" t="str">
        <f>HYPERLINK(A1969,V1969)</f>
        <v>23-0017014</v>
      </c>
      <c r="C1969" t="s">
        <v>1526</v>
      </c>
      <c r="D1969" t="s">
        <v>1527</v>
      </c>
      <c r="E1969" t="s">
        <v>84</v>
      </c>
      <c r="F1969" t="s">
        <v>1571</v>
      </c>
      <c r="G1969" s="2">
        <v>42861101</v>
      </c>
      <c r="H1969" t="s">
        <v>42</v>
      </c>
      <c r="I1969" s="3">
        <v>528344</v>
      </c>
      <c r="J1969">
        <v>20230116</v>
      </c>
      <c r="K1969" s="4">
        <v>805</v>
      </c>
      <c r="L1969">
        <v>1957295</v>
      </c>
      <c r="M1969" s="5">
        <v>406</v>
      </c>
      <c r="N1969" t="s">
        <v>44</v>
      </c>
      <c r="O1969" t="s">
        <v>62</v>
      </c>
      <c r="P1969" t="s">
        <v>63</v>
      </c>
      <c r="Q1969" s="5">
        <v>152</v>
      </c>
      <c r="R1969" s="5">
        <v>61712</v>
      </c>
      <c r="S1969" t="s">
        <v>267</v>
      </c>
      <c r="T1969" t="s">
        <v>65</v>
      </c>
      <c r="U1969" t="s">
        <v>49</v>
      </c>
      <c r="V1969" t="s">
        <v>2528</v>
      </c>
      <c r="W1969" t="s">
        <v>51</v>
      </c>
      <c r="X1969" t="s">
        <v>52</v>
      </c>
      <c r="Y1969">
        <v>0</v>
      </c>
      <c r="Z1969" t="s">
        <v>270</v>
      </c>
      <c r="AA1969">
        <v>2023</v>
      </c>
      <c r="AB1969" t="s">
        <v>335</v>
      </c>
      <c r="AC1969" t="s">
        <v>55</v>
      </c>
      <c r="AD1969" t="s">
        <v>113</v>
      </c>
      <c r="AE1969">
        <v>1805718</v>
      </c>
      <c r="AF1969" t="s">
        <v>69</v>
      </c>
      <c r="AG1969" t="s">
        <v>58</v>
      </c>
      <c r="AH1969" t="s">
        <v>55</v>
      </c>
      <c r="AI1969" t="s">
        <v>270</v>
      </c>
    </row>
    <row r="1970" spans="1:35" x14ac:dyDescent="0.25">
      <c r="A1970" s="14" t="str">
        <f t="shared" si="30"/>
        <v>http://dodappwlsprd2.cloud.pge.com:8003/ilis_rpt/dailyeventlogdetail.jsp?odbeventlogid=23-0017317&amp;numberofmonths=24&amp;showchangehistorylog=1</v>
      </c>
      <c r="B1970" s="15" t="str">
        <f>HYPERLINK(A1970,V1970)</f>
        <v>23-0017317</v>
      </c>
      <c r="C1970" t="s">
        <v>1526</v>
      </c>
      <c r="D1970" t="s">
        <v>1527</v>
      </c>
      <c r="E1970" t="s">
        <v>84</v>
      </c>
      <c r="F1970" t="s">
        <v>1626</v>
      </c>
      <c r="G1970" s="2">
        <v>42841112</v>
      </c>
      <c r="H1970" t="s">
        <v>61</v>
      </c>
      <c r="I1970" s="3">
        <v>7287</v>
      </c>
      <c r="J1970">
        <v>20230116</v>
      </c>
      <c r="K1970" s="4">
        <v>1526</v>
      </c>
      <c r="L1970">
        <v>1958442</v>
      </c>
      <c r="M1970" s="5">
        <v>217</v>
      </c>
      <c r="N1970" t="s">
        <v>44</v>
      </c>
      <c r="O1970" t="s">
        <v>62</v>
      </c>
      <c r="P1970" t="s">
        <v>63</v>
      </c>
      <c r="Q1970" s="5">
        <v>17</v>
      </c>
      <c r="R1970" s="5">
        <v>3689</v>
      </c>
      <c r="S1970" t="s">
        <v>283</v>
      </c>
      <c r="T1970" t="s">
        <v>65</v>
      </c>
      <c r="U1970" t="s">
        <v>49</v>
      </c>
      <c r="V1970" t="s">
        <v>2529</v>
      </c>
      <c r="W1970" t="s">
        <v>51</v>
      </c>
      <c r="X1970" t="s">
        <v>52</v>
      </c>
      <c r="Y1970">
        <v>0</v>
      </c>
      <c r="Z1970" t="s">
        <v>270</v>
      </c>
      <c r="AA1970">
        <v>2023</v>
      </c>
      <c r="AB1970" t="s">
        <v>335</v>
      </c>
      <c r="AC1970" t="s">
        <v>55</v>
      </c>
      <c r="AD1970" t="s">
        <v>68</v>
      </c>
      <c r="AE1970">
        <v>1805994</v>
      </c>
      <c r="AF1970" t="s">
        <v>69</v>
      </c>
      <c r="AG1970" t="s">
        <v>58</v>
      </c>
      <c r="AH1970" t="s">
        <v>55</v>
      </c>
      <c r="AI1970" t="s">
        <v>270</v>
      </c>
    </row>
    <row r="1971" spans="1:35" x14ac:dyDescent="0.25">
      <c r="A1971" s="14" t="str">
        <f t="shared" si="30"/>
        <v>http://dodappwlsprd2.cloud.pge.com:8003/ilis_rpt/dailyeventlogdetail.jsp?odbeventlogid=23-0031017&amp;numberofmonths=24&amp;showchangehistorylog=1</v>
      </c>
      <c r="B1971" s="15" t="str">
        <f>HYPERLINK(A1971,V1971)</f>
        <v>23-0031017</v>
      </c>
      <c r="C1971" t="s">
        <v>1526</v>
      </c>
      <c r="D1971" t="s">
        <v>1527</v>
      </c>
      <c r="E1971" t="s">
        <v>84</v>
      </c>
      <c r="F1971" t="s">
        <v>1528</v>
      </c>
      <c r="G1971" s="2">
        <v>43081101</v>
      </c>
      <c r="H1971" t="s">
        <v>61</v>
      </c>
      <c r="I1971" s="3">
        <v>3279</v>
      </c>
      <c r="J1971">
        <v>20230221</v>
      </c>
      <c r="K1971" s="4">
        <v>1055</v>
      </c>
      <c r="L1971">
        <v>1990124</v>
      </c>
      <c r="M1971" s="5">
        <v>513</v>
      </c>
      <c r="N1971" t="s">
        <v>44</v>
      </c>
      <c r="O1971" t="s">
        <v>62</v>
      </c>
      <c r="P1971" t="s">
        <v>63</v>
      </c>
      <c r="Q1971" s="5">
        <v>37</v>
      </c>
      <c r="R1971" s="5">
        <v>7290</v>
      </c>
      <c r="S1971" t="s">
        <v>283</v>
      </c>
      <c r="T1971" t="s">
        <v>65</v>
      </c>
      <c r="U1971" t="s">
        <v>49</v>
      </c>
      <c r="V1971" t="s">
        <v>2530</v>
      </c>
      <c r="W1971" t="s">
        <v>51</v>
      </c>
      <c r="X1971" t="s">
        <v>52</v>
      </c>
      <c r="Y1971">
        <v>0</v>
      </c>
      <c r="Z1971" t="s">
        <v>270</v>
      </c>
      <c r="AA1971">
        <v>2023</v>
      </c>
      <c r="AB1971" t="s">
        <v>247</v>
      </c>
      <c r="AC1971" t="s">
        <v>55</v>
      </c>
      <c r="AD1971" t="s">
        <v>68</v>
      </c>
      <c r="AE1971">
        <v>1814762</v>
      </c>
      <c r="AF1971" t="s">
        <v>69</v>
      </c>
      <c r="AG1971" t="s">
        <v>58</v>
      </c>
      <c r="AH1971" t="s">
        <v>55</v>
      </c>
      <c r="AI1971" t="s">
        <v>270</v>
      </c>
    </row>
    <row r="1972" spans="1:35" x14ac:dyDescent="0.25">
      <c r="A1972" s="14" t="str">
        <f t="shared" si="30"/>
        <v>http://dodappwlsprd2.cloud.pge.com:8003/ilis_rpt/dailyeventlogdetail.jsp?odbeventlogid=23-0031177&amp;numberofmonths=24&amp;showchangehistorylog=1</v>
      </c>
      <c r="B1972" s="15" t="str">
        <f>HYPERLINK(A1972,V1972)</f>
        <v>23-0031177</v>
      </c>
      <c r="C1972" t="s">
        <v>1526</v>
      </c>
      <c r="D1972" t="s">
        <v>1527</v>
      </c>
      <c r="E1972" t="s">
        <v>84</v>
      </c>
      <c r="F1972" t="s">
        <v>1530</v>
      </c>
      <c r="G1972" s="2">
        <v>42981101</v>
      </c>
      <c r="H1972" t="s">
        <v>61</v>
      </c>
      <c r="I1972" s="3">
        <v>1319</v>
      </c>
      <c r="J1972">
        <v>20230221</v>
      </c>
      <c r="K1972" s="4">
        <v>1057</v>
      </c>
      <c r="L1972">
        <v>1990128</v>
      </c>
      <c r="M1972" s="5">
        <v>440</v>
      </c>
      <c r="N1972" t="s">
        <v>44</v>
      </c>
      <c r="O1972" t="s">
        <v>62</v>
      </c>
      <c r="P1972" t="s">
        <v>63</v>
      </c>
      <c r="Q1972" s="5">
        <v>3</v>
      </c>
      <c r="R1972" s="5">
        <v>1320</v>
      </c>
      <c r="S1972" t="s">
        <v>332</v>
      </c>
      <c r="T1972" t="s">
        <v>65</v>
      </c>
      <c r="U1972" t="s">
        <v>49</v>
      </c>
      <c r="V1972" t="s">
        <v>2531</v>
      </c>
      <c r="W1972" t="s">
        <v>51</v>
      </c>
      <c r="X1972" t="s">
        <v>52</v>
      </c>
      <c r="Y1972">
        <v>0</v>
      </c>
      <c r="Z1972" t="s">
        <v>270</v>
      </c>
      <c r="AA1972">
        <v>2023</v>
      </c>
      <c r="AB1972" t="s">
        <v>247</v>
      </c>
      <c r="AC1972" t="s">
        <v>55</v>
      </c>
      <c r="AD1972" t="s">
        <v>68</v>
      </c>
      <c r="AE1972">
        <v>1814869</v>
      </c>
      <c r="AF1972" t="s">
        <v>69</v>
      </c>
      <c r="AG1972" t="s">
        <v>58</v>
      </c>
      <c r="AH1972" t="s">
        <v>55</v>
      </c>
      <c r="AI1972" t="s">
        <v>270</v>
      </c>
    </row>
    <row r="1973" spans="1:35" x14ac:dyDescent="0.25">
      <c r="A1973" s="14" t="str">
        <f t="shared" si="30"/>
        <v>http://dodappwlsprd2.cloud.pge.com:8003/ilis_rpt/dailyeventlogdetail.jsp?odbeventlogid=23-0031467&amp;numberofmonths=24&amp;showchangehistorylog=1</v>
      </c>
      <c r="B1973" s="15" t="str">
        <f>HYPERLINK(A1973,V1973)</f>
        <v>23-0031467</v>
      </c>
      <c r="C1973" t="s">
        <v>1526</v>
      </c>
      <c r="D1973" t="s">
        <v>1527</v>
      </c>
      <c r="E1973" t="s">
        <v>84</v>
      </c>
      <c r="F1973" t="s">
        <v>1545</v>
      </c>
      <c r="G1973" s="2">
        <v>192221101</v>
      </c>
      <c r="H1973" t="s">
        <v>61</v>
      </c>
      <c r="I1973" s="3">
        <v>4399</v>
      </c>
      <c r="J1973">
        <v>20230221</v>
      </c>
      <c r="K1973" s="4">
        <v>1328</v>
      </c>
      <c r="L1973">
        <v>1991346</v>
      </c>
      <c r="M1973" s="5">
        <v>373</v>
      </c>
      <c r="N1973" t="s">
        <v>44</v>
      </c>
      <c r="O1973" t="s">
        <v>45</v>
      </c>
      <c r="P1973" t="s">
        <v>281</v>
      </c>
      <c r="Q1973" s="5">
        <v>7</v>
      </c>
      <c r="R1973" s="5">
        <v>2611</v>
      </c>
      <c r="S1973" t="s">
        <v>283</v>
      </c>
      <c r="T1973" t="s">
        <v>65</v>
      </c>
      <c r="U1973" t="s">
        <v>49</v>
      </c>
      <c r="V1973" t="s">
        <v>2532</v>
      </c>
      <c r="W1973" t="s">
        <v>51</v>
      </c>
      <c r="X1973" t="s">
        <v>52</v>
      </c>
      <c r="Y1973">
        <v>0</v>
      </c>
      <c r="Z1973" t="s">
        <v>270</v>
      </c>
      <c r="AA1973">
        <v>2023</v>
      </c>
      <c r="AB1973" t="s">
        <v>247</v>
      </c>
      <c r="AC1973" t="s">
        <v>55</v>
      </c>
      <c r="AD1973" t="s">
        <v>88</v>
      </c>
      <c r="AE1973">
        <v>1815102</v>
      </c>
      <c r="AF1973" t="s">
        <v>69</v>
      </c>
      <c r="AG1973" t="s">
        <v>58</v>
      </c>
      <c r="AH1973" t="s">
        <v>55</v>
      </c>
      <c r="AI1973" t="s">
        <v>270</v>
      </c>
    </row>
    <row r="1974" spans="1:35" x14ac:dyDescent="0.25">
      <c r="A1974" s="14" t="str">
        <f t="shared" si="30"/>
        <v>http://dodappwlsprd2.cloud.pge.com:8003/ilis_rpt/dailyeventlogdetail.jsp?odbeventlogid=23-0032941&amp;numberofmonths=24&amp;showchangehistorylog=1</v>
      </c>
      <c r="B1974" s="15" t="str">
        <f>HYPERLINK(A1974,V1974)</f>
        <v>23-0032941</v>
      </c>
      <c r="C1974" t="s">
        <v>1526</v>
      </c>
      <c r="D1974" t="s">
        <v>1527</v>
      </c>
      <c r="E1974" t="s">
        <v>84</v>
      </c>
      <c r="F1974" t="s">
        <v>1766</v>
      </c>
      <c r="G1974" s="2">
        <v>192461102</v>
      </c>
      <c r="H1974" t="s">
        <v>42</v>
      </c>
      <c r="I1974" s="3">
        <v>11022</v>
      </c>
      <c r="J1974">
        <v>20230223</v>
      </c>
      <c r="K1974" s="4">
        <v>851</v>
      </c>
      <c r="L1974">
        <v>1999038</v>
      </c>
      <c r="M1974" s="5">
        <v>624</v>
      </c>
      <c r="N1974" t="s">
        <v>44</v>
      </c>
      <c r="O1974" t="s">
        <v>62</v>
      </c>
      <c r="P1974" t="s">
        <v>63</v>
      </c>
      <c r="Q1974" s="5">
        <v>248</v>
      </c>
      <c r="R1974" s="5">
        <v>70532</v>
      </c>
      <c r="S1974" t="s">
        <v>283</v>
      </c>
      <c r="T1974" t="s">
        <v>150</v>
      </c>
      <c r="U1974" t="s">
        <v>49</v>
      </c>
      <c r="V1974" t="s">
        <v>2533</v>
      </c>
      <c r="W1974" t="s">
        <v>51</v>
      </c>
      <c r="X1974" t="s">
        <v>52</v>
      </c>
      <c r="Y1974">
        <v>0</v>
      </c>
      <c r="Z1974" t="s">
        <v>270</v>
      </c>
      <c r="AA1974">
        <v>2023</v>
      </c>
      <c r="AB1974" t="s">
        <v>247</v>
      </c>
      <c r="AC1974" t="s">
        <v>55</v>
      </c>
      <c r="AD1974" t="s">
        <v>68</v>
      </c>
      <c r="AE1974">
        <v>1816209</v>
      </c>
      <c r="AF1974" t="s">
        <v>152</v>
      </c>
      <c r="AG1974" t="s">
        <v>58</v>
      </c>
      <c r="AH1974" t="s">
        <v>55</v>
      </c>
      <c r="AI1974" t="s">
        <v>270</v>
      </c>
    </row>
    <row r="1975" spans="1:35" x14ac:dyDescent="0.25">
      <c r="A1975" s="14" t="str">
        <f t="shared" si="30"/>
        <v>http://dodappwlsprd2.cloud.pge.com:8003/ilis_rpt/dailyeventlogdetail.jsp?odbeventlogid=23-0033088&amp;numberofmonths=24&amp;showchangehistorylog=1</v>
      </c>
      <c r="B1975" s="15" t="str">
        <f>HYPERLINK(A1975,V1975)</f>
        <v>23-0033088</v>
      </c>
      <c r="C1975" t="s">
        <v>1526</v>
      </c>
      <c r="D1975" t="s">
        <v>1527</v>
      </c>
      <c r="E1975" t="s">
        <v>84</v>
      </c>
      <c r="F1975" t="s">
        <v>1851</v>
      </c>
      <c r="G1975" s="2">
        <v>192381102</v>
      </c>
      <c r="H1975" t="s">
        <v>61</v>
      </c>
      <c r="I1975" s="3">
        <v>1899</v>
      </c>
      <c r="J1975">
        <v>20230223</v>
      </c>
      <c r="K1975" s="4">
        <v>520</v>
      </c>
      <c r="L1975">
        <v>1998840</v>
      </c>
      <c r="M1975" s="5">
        <v>678</v>
      </c>
      <c r="N1975" t="s">
        <v>44</v>
      </c>
      <c r="O1975" t="s">
        <v>62</v>
      </c>
      <c r="P1975" t="s">
        <v>63</v>
      </c>
      <c r="Q1975" s="5">
        <v>11</v>
      </c>
      <c r="R1975" s="5">
        <v>7458</v>
      </c>
      <c r="S1975" t="s">
        <v>283</v>
      </c>
      <c r="T1975" t="s">
        <v>65</v>
      </c>
      <c r="U1975" t="s">
        <v>49</v>
      </c>
      <c r="V1975" t="s">
        <v>2534</v>
      </c>
      <c r="W1975" t="s">
        <v>51</v>
      </c>
      <c r="X1975" t="s">
        <v>52</v>
      </c>
      <c r="Y1975">
        <v>0</v>
      </c>
      <c r="Z1975" t="s">
        <v>270</v>
      </c>
      <c r="AA1975">
        <v>2023</v>
      </c>
      <c r="AB1975" t="s">
        <v>247</v>
      </c>
      <c r="AC1975" t="s">
        <v>55</v>
      </c>
      <c r="AD1975" t="s">
        <v>68</v>
      </c>
      <c r="AE1975">
        <v>1816279</v>
      </c>
      <c r="AF1975" t="s">
        <v>69</v>
      </c>
      <c r="AG1975" t="s">
        <v>58</v>
      </c>
      <c r="AH1975" t="s">
        <v>55</v>
      </c>
      <c r="AI1975" t="s">
        <v>270</v>
      </c>
    </row>
    <row r="1976" spans="1:35" x14ac:dyDescent="0.25">
      <c r="A1976" s="14" t="str">
        <f t="shared" si="30"/>
        <v>http://dodappwlsprd2.cloud.pge.com:8003/ilis_rpt/dailyeventlogdetail.jsp?odbeventlogid=23-0034009&amp;numberofmonths=24&amp;showchangehistorylog=1</v>
      </c>
      <c r="B1976" s="15" t="str">
        <f>HYPERLINK(A1976,V1976)</f>
        <v>23-0034009</v>
      </c>
      <c r="C1976" t="s">
        <v>1526</v>
      </c>
      <c r="D1976" t="s">
        <v>1527</v>
      </c>
      <c r="E1976" t="s">
        <v>84</v>
      </c>
      <c r="F1976" t="s">
        <v>1530</v>
      </c>
      <c r="G1976" s="2">
        <v>42981101</v>
      </c>
      <c r="H1976" t="s">
        <v>61</v>
      </c>
      <c r="I1976" s="3">
        <v>6625</v>
      </c>
      <c r="J1976">
        <v>20230224</v>
      </c>
      <c r="K1976" s="4">
        <v>1036</v>
      </c>
      <c r="L1976">
        <v>2005092</v>
      </c>
      <c r="M1976" s="5">
        <v>375</v>
      </c>
      <c r="N1976" t="s">
        <v>44</v>
      </c>
      <c r="O1976" t="s">
        <v>62</v>
      </c>
      <c r="P1976" t="s">
        <v>63</v>
      </c>
      <c r="Q1976" s="5">
        <v>2</v>
      </c>
      <c r="R1976" s="5">
        <v>750</v>
      </c>
      <c r="S1976" t="s">
        <v>283</v>
      </c>
      <c r="T1976" t="s">
        <v>65</v>
      </c>
      <c r="U1976" t="s">
        <v>49</v>
      </c>
      <c r="V1976" t="s">
        <v>2535</v>
      </c>
      <c r="W1976" t="s">
        <v>51</v>
      </c>
      <c r="X1976" t="s">
        <v>52</v>
      </c>
      <c r="Y1976">
        <v>0</v>
      </c>
      <c r="Z1976" t="s">
        <v>270</v>
      </c>
      <c r="AA1976">
        <v>2023</v>
      </c>
      <c r="AB1976" t="s">
        <v>247</v>
      </c>
      <c r="AC1976" t="s">
        <v>55</v>
      </c>
      <c r="AD1976" t="s">
        <v>68</v>
      </c>
      <c r="AE1976">
        <v>1816979</v>
      </c>
      <c r="AF1976" t="s">
        <v>69</v>
      </c>
      <c r="AG1976" t="s">
        <v>58</v>
      </c>
      <c r="AH1976" t="s">
        <v>55</v>
      </c>
      <c r="AI1976" t="s">
        <v>270</v>
      </c>
    </row>
    <row r="1977" spans="1:35" x14ac:dyDescent="0.25">
      <c r="A1977" s="14" t="str">
        <f t="shared" si="30"/>
        <v>http://dodappwlsprd2.cloud.pge.com:8003/ilis_rpt/dailyeventlogdetail.jsp?odbeventlogid=23-0034056&amp;numberofmonths=24&amp;showchangehistorylog=1</v>
      </c>
      <c r="B1977" s="15" t="str">
        <f>HYPERLINK(A1977,V1977)</f>
        <v>23-0034056</v>
      </c>
      <c r="C1977" t="s">
        <v>1526</v>
      </c>
      <c r="D1977" t="s">
        <v>1527</v>
      </c>
      <c r="E1977" t="s">
        <v>84</v>
      </c>
      <c r="F1977" t="s">
        <v>1535</v>
      </c>
      <c r="G1977" s="2">
        <v>42761101</v>
      </c>
      <c r="H1977" t="s">
        <v>61</v>
      </c>
      <c r="I1977" s="3">
        <v>1767</v>
      </c>
      <c r="J1977">
        <v>20230224</v>
      </c>
      <c r="K1977" s="4">
        <v>1008</v>
      </c>
      <c r="L1977">
        <v>2004907</v>
      </c>
      <c r="M1977" s="5">
        <v>524</v>
      </c>
      <c r="N1977" t="s">
        <v>44</v>
      </c>
      <c r="O1977" t="s">
        <v>62</v>
      </c>
      <c r="P1977" t="s">
        <v>63</v>
      </c>
      <c r="Q1977" s="5">
        <v>8</v>
      </c>
      <c r="R1977" s="5">
        <v>4192</v>
      </c>
      <c r="S1977" t="s">
        <v>283</v>
      </c>
      <c r="T1977" t="s">
        <v>65</v>
      </c>
      <c r="U1977" t="s">
        <v>49</v>
      </c>
      <c r="V1977" t="s">
        <v>2536</v>
      </c>
      <c r="W1977" t="s">
        <v>51</v>
      </c>
      <c r="X1977" t="s">
        <v>52</v>
      </c>
      <c r="Y1977">
        <v>0</v>
      </c>
      <c r="Z1977" t="s">
        <v>270</v>
      </c>
      <c r="AA1977">
        <v>2023</v>
      </c>
      <c r="AB1977" t="s">
        <v>247</v>
      </c>
      <c r="AC1977" t="s">
        <v>55</v>
      </c>
      <c r="AD1977" t="s">
        <v>88</v>
      </c>
      <c r="AE1977">
        <v>1817010</v>
      </c>
      <c r="AF1977" t="s">
        <v>69</v>
      </c>
      <c r="AG1977" t="s">
        <v>58</v>
      </c>
      <c r="AH1977" t="s">
        <v>55</v>
      </c>
      <c r="AI1977" t="s">
        <v>270</v>
      </c>
    </row>
    <row r="1978" spans="1:35" x14ac:dyDescent="0.25">
      <c r="A1978" s="14" t="str">
        <f t="shared" si="30"/>
        <v>http://dodappwlsprd2.cloud.pge.com:8003/ilis_rpt/dailyeventlogdetail.jsp?odbeventlogid=23-0033529&amp;numberofmonths=24&amp;showchangehistorylog=1</v>
      </c>
      <c r="B1978" s="15" t="str">
        <f>HYPERLINK(A1978,V1978)</f>
        <v>23-0033529</v>
      </c>
      <c r="C1978" t="s">
        <v>1526</v>
      </c>
      <c r="D1978" t="s">
        <v>1527</v>
      </c>
      <c r="E1978" t="s">
        <v>40</v>
      </c>
      <c r="F1978" t="s">
        <v>1697</v>
      </c>
      <c r="G1978" s="2">
        <v>42661104</v>
      </c>
      <c r="H1978" t="s">
        <v>42</v>
      </c>
      <c r="I1978" s="3">
        <v>34008</v>
      </c>
      <c r="J1978">
        <v>20230224</v>
      </c>
      <c r="K1978" s="4">
        <v>31</v>
      </c>
      <c r="L1978">
        <v>2001317</v>
      </c>
      <c r="M1978" s="5">
        <v>1168</v>
      </c>
      <c r="N1978" t="s">
        <v>44</v>
      </c>
      <c r="O1978" t="s">
        <v>62</v>
      </c>
      <c r="P1978" t="s">
        <v>63</v>
      </c>
      <c r="Q1978" s="5">
        <v>571</v>
      </c>
      <c r="R1978" s="5">
        <v>430706</v>
      </c>
      <c r="S1978" t="s">
        <v>283</v>
      </c>
      <c r="T1978" t="s">
        <v>65</v>
      </c>
      <c r="U1978" t="s">
        <v>49</v>
      </c>
      <c r="V1978" t="s">
        <v>2537</v>
      </c>
      <c r="W1978" t="s">
        <v>51</v>
      </c>
      <c r="X1978" t="s">
        <v>52</v>
      </c>
      <c r="Y1978">
        <v>0</v>
      </c>
      <c r="Z1978" t="s">
        <v>270</v>
      </c>
      <c r="AA1978">
        <v>2023</v>
      </c>
      <c r="AB1978" t="s">
        <v>247</v>
      </c>
      <c r="AC1978" t="s">
        <v>55</v>
      </c>
      <c r="AD1978" t="s">
        <v>113</v>
      </c>
      <c r="AE1978">
        <v>1816561</v>
      </c>
      <c r="AF1978" t="s">
        <v>69</v>
      </c>
      <c r="AG1978" t="s">
        <v>58</v>
      </c>
      <c r="AH1978" t="s">
        <v>55</v>
      </c>
      <c r="AI1978" t="s">
        <v>270</v>
      </c>
    </row>
    <row r="1979" spans="1:35" x14ac:dyDescent="0.25">
      <c r="A1979" s="14" t="str">
        <f t="shared" si="30"/>
        <v>http://dodappwlsprd2.cloud.pge.com:8003/ilis_rpt/dailyeventlogdetail.jsp?odbeventlogid=23-0036652&amp;numberofmonths=24&amp;showchangehistorylog=1</v>
      </c>
      <c r="B1979" s="15" t="str">
        <f>HYPERLINK(A1979,V1979)</f>
        <v>23-0036652</v>
      </c>
      <c r="C1979" t="s">
        <v>1526</v>
      </c>
      <c r="D1979" t="s">
        <v>1527</v>
      </c>
      <c r="E1979" t="s">
        <v>84</v>
      </c>
      <c r="F1979" t="s">
        <v>1629</v>
      </c>
      <c r="G1979" s="2">
        <v>43311102</v>
      </c>
      <c r="H1979" t="s">
        <v>75</v>
      </c>
      <c r="I1979" s="3" t="s">
        <v>2538</v>
      </c>
      <c r="J1979">
        <v>20230227</v>
      </c>
      <c r="K1979" s="4">
        <v>1543</v>
      </c>
      <c r="L1979">
        <v>2012905</v>
      </c>
      <c r="M1979" s="5">
        <v>2843</v>
      </c>
      <c r="N1979" t="s">
        <v>44</v>
      </c>
      <c r="O1979" t="s">
        <v>359</v>
      </c>
      <c r="P1979" t="s">
        <v>1486</v>
      </c>
      <c r="Q1979" s="5">
        <v>1183</v>
      </c>
      <c r="R1979" s="5">
        <v>109614</v>
      </c>
      <c r="S1979" t="s">
        <v>277</v>
      </c>
      <c r="T1979" t="s">
        <v>65</v>
      </c>
      <c r="U1979" t="s">
        <v>49</v>
      </c>
      <c r="V1979" t="s">
        <v>2539</v>
      </c>
      <c r="W1979" t="s">
        <v>51</v>
      </c>
      <c r="X1979" t="s">
        <v>52</v>
      </c>
      <c r="Y1979">
        <v>0</v>
      </c>
      <c r="Z1979" t="s">
        <v>270</v>
      </c>
      <c r="AA1979">
        <v>2023</v>
      </c>
      <c r="AB1979" t="s">
        <v>247</v>
      </c>
      <c r="AC1979" t="s">
        <v>55</v>
      </c>
      <c r="AD1979" t="s">
        <v>68</v>
      </c>
      <c r="AE1979">
        <v>1819223</v>
      </c>
      <c r="AF1979" t="s">
        <v>69</v>
      </c>
      <c r="AG1979" t="s">
        <v>58</v>
      </c>
      <c r="AH1979" t="s">
        <v>55</v>
      </c>
      <c r="AI1979" t="s">
        <v>55</v>
      </c>
    </row>
    <row r="1980" spans="1:35" x14ac:dyDescent="0.25">
      <c r="A1980" s="14" t="str">
        <f t="shared" si="30"/>
        <v>http://dodappwlsprd2.cloud.pge.com:8003/ilis_rpt/dailyeventlogdetail.jsp?odbeventlogid=23-0036118&amp;numberofmonths=24&amp;showchangehistorylog=1</v>
      </c>
      <c r="B1980" s="15" t="str">
        <f>HYPERLINK(A1980,V1980)</f>
        <v>23-0036118</v>
      </c>
      <c r="C1980" t="s">
        <v>1526</v>
      </c>
      <c r="D1980" t="s">
        <v>1527</v>
      </c>
      <c r="E1980" t="s">
        <v>84</v>
      </c>
      <c r="F1980" t="s">
        <v>1550</v>
      </c>
      <c r="G1980" s="2">
        <v>42281105</v>
      </c>
      <c r="H1980" t="s">
        <v>42</v>
      </c>
      <c r="I1980" s="3">
        <v>640888</v>
      </c>
      <c r="J1980">
        <v>20230227</v>
      </c>
      <c r="K1980" s="4">
        <v>812</v>
      </c>
      <c r="L1980">
        <v>2011373</v>
      </c>
      <c r="M1980" s="5">
        <v>465</v>
      </c>
      <c r="N1980" t="s">
        <v>44</v>
      </c>
      <c r="O1980" t="s">
        <v>62</v>
      </c>
      <c r="P1980" t="s">
        <v>63</v>
      </c>
      <c r="Q1980" s="5">
        <v>97</v>
      </c>
      <c r="R1980" s="5">
        <v>45105</v>
      </c>
      <c r="S1980" t="s">
        <v>267</v>
      </c>
      <c r="T1980" t="s">
        <v>65</v>
      </c>
      <c r="U1980" t="s">
        <v>49</v>
      </c>
      <c r="V1980" t="s">
        <v>2540</v>
      </c>
      <c r="W1980" t="s">
        <v>51</v>
      </c>
      <c r="X1980" t="s">
        <v>52</v>
      </c>
      <c r="Y1980">
        <v>0</v>
      </c>
      <c r="Z1980" t="s">
        <v>270</v>
      </c>
      <c r="AA1980">
        <v>2023</v>
      </c>
      <c r="AB1980" t="s">
        <v>247</v>
      </c>
      <c r="AC1980" t="s">
        <v>55</v>
      </c>
      <c r="AD1980" t="s">
        <v>68</v>
      </c>
      <c r="AE1980">
        <v>1818889</v>
      </c>
      <c r="AF1980" t="s">
        <v>69</v>
      </c>
      <c r="AG1980" t="s">
        <v>58</v>
      </c>
      <c r="AH1980" t="s">
        <v>55</v>
      </c>
      <c r="AI1980" t="s">
        <v>270</v>
      </c>
    </row>
    <row r="1981" spans="1:35" x14ac:dyDescent="0.25">
      <c r="A1981" s="14" t="str">
        <f t="shared" si="30"/>
        <v>http://dodappwlsprd2.cloud.pge.com:8003/ilis_rpt/dailyeventlogdetail.jsp?odbeventlogid=23-0036509&amp;numberofmonths=24&amp;showchangehistorylog=1</v>
      </c>
      <c r="B1981" s="15" t="str">
        <f>HYPERLINK(A1981,V1981)</f>
        <v>23-0036509</v>
      </c>
      <c r="C1981" t="s">
        <v>1526</v>
      </c>
      <c r="D1981" t="s">
        <v>1527</v>
      </c>
      <c r="E1981" t="s">
        <v>84</v>
      </c>
      <c r="F1981" t="s">
        <v>1543</v>
      </c>
      <c r="G1981" s="2">
        <v>42661103</v>
      </c>
      <c r="H1981" t="s">
        <v>61</v>
      </c>
      <c r="I1981" s="3">
        <v>1999</v>
      </c>
      <c r="J1981">
        <v>20230227</v>
      </c>
      <c r="K1981" s="4">
        <v>1009</v>
      </c>
      <c r="L1981">
        <v>2011737</v>
      </c>
      <c r="M1981" s="5">
        <v>405</v>
      </c>
      <c r="N1981" t="s">
        <v>44</v>
      </c>
      <c r="O1981" t="s">
        <v>62</v>
      </c>
      <c r="P1981" t="s">
        <v>63</v>
      </c>
      <c r="Q1981" s="5">
        <v>71</v>
      </c>
      <c r="R1981" s="5">
        <v>28755</v>
      </c>
      <c r="S1981" t="s">
        <v>267</v>
      </c>
      <c r="T1981" t="s">
        <v>65</v>
      </c>
      <c r="U1981" t="s">
        <v>49</v>
      </c>
      <c r="V1981" t="s">
        <v>2541</v>
      </c>
      <c r="W1981" t="s">
        <v>51</v>
      </c>
      <c r="X1981" t="s">
        <v>52</v>
      </c>
      <c r="Y1981">
        <v>0</v>
      </c>
      <c r="Z1981" t="s">
        <v>270</v>
      </c>
      <c r="AA1981">
        <v>2023</v>
      </c>
      <c r="AB1981" t="s">
        <v>247</v>
      </c>
      <c r="AC1981" t="s">
        <v>55</v>
      </c>
      <c r="AD1981" t="s">
        <v>88</v>
      </c>
      <c r="AE1981">
        <v>1819109</v>
      </c>
      <c r="AF1981" t="s">
        <v>69</v>
      </c>
      <c r="AG1981" t="s">
        <v>58</v>
      </c>
      <c r="AH1981" t="s">
        <v>55</v>
      </c>
      <c r="AI1981" t="s">
        <v>270</v>
      </c>
    </row>
    <row r="1982" spans="1:35" x14ac:dyDescent="0.25">
      <c r="A1982" s="14" t="str">
        <f t="shared" si="30"/>
        <v>http://dodappwlsprd2.cloud.pge.com:8003/ilis_rpt/dailyeventlogdetail.jsp?odbeventlogid=23-0037087&amp;numberofmonths=24&amp;showchangehistorylog=1</v>
      </c>
      <c r="B1982" s="15" t="str">
        <f>HYPERLINK(A1982,V1982)</f>
        <v>23-0037087</v>
      </c>
      <c r="C1982" t="s">
        <v>1526</v>
      </c>
      <c r="D1982" t="s">
        <v>1527</v>
      </c>
      <c r="E1982" t="s">
        <v>84</v>
      </c>
      <c r="F1982" t="s">
        <v>1571</v>
      </c>
      <c r="G1982" s="2">
        <v>42861101</v>
      </c>
      <c r="H1982" t="s">
        <v>75</v>
      </c>
      <c r="I1982" s="3" t="s">
        <v>2542</v>
      </c>
      <c r="J1982">
        <v>20230228</v>
      </c>
      <c r="K1982" s="4">
        <v>551</v>
      </c>
      <c r="L1982">
        <v>2014155</v>
      </c>
      <c r="M1982" s="5">
        <v>396</v>
      </c>
      <c r="N1982" t="s">
        <v>44</v>
      </c>
      <c r="O1982" t="s">
        <v>62</v>
      </c>
      <c r="P1982" t="s">
        <v>63</v>
      </c>
      <c r="Q1982" s="5">
        <v>229</v>
      </c>
      <c r="R1982" s="5">
        <v>13944</v>
      </c>
      <c r="S1982" t="s">
        <v>293</v>
      </c>
      <c r="T1982" t="s">
        <v>150</v>
      </c>
      <c r="U1982" t="s">
        <v>49</v>
      </c>
      <c r="V1982" t="s">
        <v>2543</v>
      </c>
      <c r="W1982" t="s">
        <v>51</v>
      </c>
      <c r="X1982" t="s">
        <v>52</v>
      </c>
      <c r="Y1982">
        <v>0</v>
      </c>
      <c r="Z1982" t="s">
        <v>270</v>
      </c>
      <c r="AA1982">
        <v>2023</v>
      </c>
      <c r="AB1982" t="s">
        <v>247</v>
      </c>
      <c r="AC1982" t="s">
        <v>55</v>
      </c>
      <c r="AD1982" t="s">
        <v>167</v>
      </c>
      <c r="AE1982">
        <v>1819600</v>
      </c>
      <c r="AF1982" t="s">
        <v>152</v>
      </c>
      <c r="AG1982" t="s">
        <v>58</v>
      </c>
      <c r="AH1982" t="s">
        <v>55</v>
      </c>
      <c r="AI1982" t="s">
        <v>55</v>
      </c>
    </row>
    <row r="1983" spans="1:35" x14ac:dyDescent="0.25">
      <c r="A1983" s="14" t="str">
        <f t="shared" si="30"/>
        <v>http://dodappwlsprd2.cloud.pge.com:8003/ilis_rpt/dailyeventlogdetail.jsp?odbeventlogid=23-0038783&amp;numberofmonths=24&amp;showchangehistorylog=1</v>
      </c>
      <c r="B1983" s="15" t="str">
        <f>HYPERLINK(A1983,V1983)</f>
        <v>23-0038783</v>
      </c>
      <c r="C1983" t="s">
        <v>1526</v>
      </c>
      <c r="D1983" t="s">
        <v>1527</v>
      </c>
      <c r="E1983" t="s">
        <v>84</v>
      </c>
      <c r="F1983" t="s">
        <v>1614</v>
      </c>
      <c r="G1983" s="2">
        <v>192311142</v>
      </c>
      <c r="H1983" t="s">
        <v>61</v>
      </c>
      <c r="I1983" s="3">
        <v>3769</v>
      </c>
      <c r="J1983">
        <v>20230228</v>
      </c>
      <c r="K1983" s="4">
        <v>702</v>
      </c>
      <c r="L1983">
        <v>2019853</v>
      </c>
      <c r="M1983" s="5">
        <v>3467</v>
      </c>
      <c r="N1983" t="s">
        <v>44</v>
      </c>
      <c r="O1983" t="s">
        <v>62</v>
      </c>
      <c r="P1983" t="s">
        <v>63</v>
      </c>
      <c r="Q1983" s="5">
        <v>15</v>
      </c>
      <c r="R1983" s="5">
        <v>52005</v>
      </c>
      <c r="S1983" t="s">
        <v>283</v>
      </c>
      <c r="T1983" t="s">
        <v>65</v>
      </c>
      <c r="U1983" t="s">
        <v>49</v>
      </c>
      <c r="V1983" t="s">
        <v>2544</v>
      </c>
      <c r="W1983" t="s">
        <v>51</v>
      </c>
      <c r="X1983" t="s">
        <v>52</v>
      </c>
      <c r="Y1983">
        <v>0</v>
      </c>
      <c r="Z1983" t="s">
        <v>270</v>
      </c>
      <c r="AA1983">
        <v>2023</v>
      </c>
      <c r="AB1983" t="s">
        <v>247</v>
      </c>
      <c r="AC1983" t="s">
        <v>55</v>
      </c>
      <c r="AD1983" t="s">
        <v>68</v>
      </c>
      <c r="AE1983">
        <v>1820858</v>
      </c>
      <c r="AF1983" t="s">
        <v>69</v>
      </c>
      <c r="AG1983" t="s">
        <v>58</v>
      </c>
      <c r="AH1983" t="s">
        <v>55</v>
      </c>
      <c r="AI1983" t="s">
        <v>270</v>
      </c>
    </row>
    <row r="1984" spans="1:35" x14ac:dyDescent="0.25">
      <c r="A1984" s="14" t="str">
        <f t="shared" si="30"/>
        <v>http://dodappwlsprd2.cloud.pge.com:8003/ilis_rpt/dailyeventlogdetail.jsp?odbeventlogid=23-0037272&amp;numberofmonths=24&amp;showchangehistorylog=1</v>
      </c>
      <c r="B1984" s="15" t="str">
        <f>HYPERLINK(A1984,V1984)</f>
        <v>23-0037272</v>
      </c>
      <c r="C1984" t="s">
        <v>1526</v>
      </c>
      <c r="D1984" t="s">
        <v>1527</v>
      </c>
      <c r="E1984" t="s">
        <v>84</v>
      </c>
      <c r="F1984" t="s">
        <v>1550</v>
      </c>
      <c r="G1984" s="2">
        <v>42281105</v>
      </c>
      <c r="H1984" t="s">
        <v>42</v>
      </c>
      <c r="I1984" s="3">
        <v>76498</v>
      </c>
      <c r="J1984">
        <v>20230228</v>
      </c>
      <c r="K1984" s="4">
        <v>1115</v>
      </c>
      <c r="L1984">
        <v>2014256</v>
      </c>
      <c r="M1984" s="5">
        <v>220</v>
      </c>
      <c r="N1984" t="s">
        <v>44</v>
      </c>
      <c r="O1984" t="s">
        <v>62</v>
      </c>
      <c r="P1984" t="s">
        <v>63</v>
      </c>
      <c r="Q1984" s="5">
        <v>23</v>
      </c>
      <c r="R1984" s="5">
        <v>5060</v>
      </c>
      <c r="S1984" t="s">
        <v>1498</v>
      </c>
      <c r="T1984" t="s">
        <v>65</v>
      </c>
      <c r="U1984" t="s">
        <v>49</v>
      </c>
      <c r="V1984" t="s">
        <v>2545</v>
      </c>
      <c r="W1984" t="s">
        <v>51</v>
      </c>
      <c r="X1984" t="s">
        <v>52</v>
      </c>
      <c r="Y1984">
        <v>0</v>
      </c>
      <c r="Z1984" t="s">
        <v>270</v>
      </c>
      <c r="AA1984">
        <v>2023</v>
      </c>
      <c r="AB1984" t="s">
        <v>247</v>
      </c>
      <c r="AC1984" t="s">
        <v>55</v>
      </c>
      <c r="AD1984" t="s">
        <v>113</v>
      </c>
      <c r="AE1984">
        <v>1819706</v>
      </c>
      <c r="AF1984" t="s">
        <v>69</v>
      </c>
      <c r="AG1984" t="s">
        <v>58</v>
      </c>
      <c r="AH1984" t="s">
        <v>55</v>
      </c>
      <c r="AI1984" t="s">
        <v>270</v>
      </c>
    </row>
    <row r="1985" spans="1:35" x14ac:dyDescent="0.25">
      <c r="A1985" s="14" t="str">
        <f t="shared" si="30"/>
        <v>http://dodappwlsprd2.cloud.pge.com:8003/ilis_rpt/dailyeventlogdetail.jsp?odbeventlogid=23-0037049&amp;numberofmonths=24&amp;showchangehistorylog=1</v>
      </c>
      <c r="B1985" s="15" t="str">
        <f>HYPERLINK(A1985,V1985)</f>
        <v>23-0037049</v>
      </c>
      <c r="C1985" t="s">
        <v>1526</v>
      </c>
      <c r="D1985" t="s">
        <v>1527</v>
      </c>
      <c r="E1985" t="s">
        <v>84</v>
      </c>
      <c r="F1985" t="s">
        <v>1543</v>
      </c>
      <c r="G1985" s="2">
        <v>42661103</v>
      </c>
      <c r="H1985" t="s">
        <v>42</v>
      </c>
      <c r="I1985" s="3">
        <v>91810</v>
      </c>
      <c r="J1985">
        <v>20230228</v>
      </c>
      <c r="K1985" s="4">
        <v>442</v>
      </c>
      <c r="L1985">
        <v>2014119</v>
      </c>
      <c r="M1985" s="5">
        <v>808</v>
      </c>
      <c r="N1985" t="s">
        <v>44</v>
      </c>
      <c r="O1985" t="s">
        <v>45</v>
      </c>
      <c r="P1985" t="s">
        <v>281</v>
      </c>
      <c r="Q1985" s="5">
        <v>811</v>
      </c>
      <c r="R1985" s="5">
        <v>393278</v>
      </c>
      <c r="S1985" t="s">
        <v>283</v>
      </c>
      <c r="T1985" t="s">
        <v>65</v>
      </c>
      <c r="U1985" t="s">
        <v>49</v>
      </c>
      <c r="V1985" t="s">
        <v>2546</v>
      </c>
      <c r="W1985" t="s">
        <v>51</v>
      </c>
      <c r="X1985" t="s">
        <v>52</v>
      </c>
      <c r="Y1985">
        <v>0</v>
      </c>
      <c r="Z1985" t="s">
        <v>270</v>
      </c>
      <c r="AA1985">
        <v>2023</v>
      </c>
      <c r="AB1985" t="s">
        <v>247</v>
      </c>
      <c r="AC1985" t="s">
        <v>55</v>
      </c>
      <c r="AD1985" t="s">
        <v>68</v>
      </c>
      <c r="AE1985">
        <v>1819586</v>
      </c>
      <c r="AF1985" t="s">
        <v>69</v>
      </c>
      <c r="AG1985" t="s">
        <v>58</v>
      </c>
      <c r="AH1985" t="s">
        <v>55</v>
      </c>
      <c r="AI1985" t="s">
        <v>270</v>
      </c>
    </row>
    <row r="1986" spans="1:35" x14ac:dyDescent="0.25">
      <c r="A1986" s="14" t="str">
        <f t="shared" si="30"/>
        <v>http://dodappwlsprd2.cloud.pge.com:8003/ilis_rpt/dailyeventlogdetail.jsp?odbeventlogid=23-0042317&amp;numberofmonths=24&amp;showchangehistorylog=1</v>
      </c>
      <c r="B1986" s="15" t="str">
        <f>HYPERLINK(A1986,V1986)</f>
        <v>23-0042317</v>
      </c>
      <c r="C1986" t="s">
        <v>1526</v>
      </c>
      <c r="D1986" t="s">
        <v>1527</v>
      </c>
      <c r="E1986" t="s">
        <v>84</v>
      </c>
      <c r="F1986" t="s">
        <v>1626</v>
      </c>
      <c r="G1986" s="2">
        <v>42841112</v>
      </c>
      <c r="H1986" t="s">
        <v>61</v>
      </c>
      <c r="I1986" s="3">
        <v>7801</v>
      </c>
      <c r="J1986">
        <v>20230309</v>
      </c>
      <c r="K1986" s="4">
        <v>1609</v>
      </c>
      <c r="L1986">
        <v>2027935</v>
      </c>
      <c r="M1986" s="5">
        <v>115</v>
      </c>
      <c r="N1986" t="s">
        <v>44</v>
      </c>
      <c r="O1986" t="s">
        <v>62</v>
      </c>
      <c r="P1986" t="s">
        <v>63</v>
      </c>
      <c r="Q1986" s="5">
        <v>7</v>
      </c>
      <c r="R1986" s="5">
        <v>805</v>
      </c>
      <c r="S1986" t="s">
        <v>267</v>
      </c>
      <c r="T1986" t="s">
        <v>65</v>
      </c>
      <c r="U1986" t="s">
        <v>49</v>
      </c>
      <c r="V1986" t="s">
        <v>2547</v>
      </c>
      <c r="W1986" t="s">
        <v>51</v>
      </c>
      <c r="X1986" t="s">
        <v>52</v>
      </c>
      <c r="Y1986">
        <v>0</v>
      </c>
      <c r="Z1986" t="s">
        <v>270</v>
      </c>
      <c r="AA1986">
        <v>2023</v>
      </c>
      <c r="AB1986" t="s">
        <v>297</v>
      </c>
      <c r="AC1986" t="s">
        <v>55</v>
      </c>
      <c r="AD1986" t="s">
        <v>88</v>
      </c>
      <c r="AE1986">
        <v>1823177</v>
      </c>
      <c r="AF1986" t="s">
        <v>69</v>
      </c>
      <c r="AG1986" t="s">
        <v>58</v>
      </c>
      <c r="AH1986" t="s">
        <v>55</v>
      </c>
      <c r="AI1986" t="s">
        <v>270</v>
      </c>
    </row>
    <row r="1987" spans="1:35" x14ac:dyDescent="0.25">
      <c r="A1987" s="14" t="str">
        <f t="shared" si="30"/>
        <v>http://dodappwlsprd2.cloud.pge.com:8003/ilis_rpt/dailyeventlogdetail.jsp?odbeventlogid=23-0042311&amp;numberofmonths=24&amp;showchangehistorylog=1</v>
      </c>
      <c r="B1987" s="15" t="str">
        <f>HYPERLINK(A1987,V1987)</f>
        <v>23-0042311</v>
      </c>
      <c r="C1987" t="s">
        <v>1526</v>
      </c>
      <c r="D1987" t="s">
        <v>1527</v>
      </c>
      <c r="E1987" t="s">
        <v>40</v>
      </c>
      <c r="F1987" t="s">
        <v>1543</v>
      </c>
      <c r="G1987" s="2">
        <v>42661103</v>
      </c>
      <c r="H1987" t="s">
        <v>61</v>
      </c>
      <c r="I1987" s="3">
        <v>1855</v>
      </c>
      <c r="J1987">
        <v>20230309</v>
      </c>
      <c r="K1987" s="4">
        <v>1434</v>
      </c>
      <c r="L1987">
        <v>2027784</v>
      </c>
      <c r="M1987" s="5">
        <v>203</v>
      </c>
      <c r="N1987" t="s">
        <v>44</v>
      </c>
      <c r="O1987" t="s">
        <v>62</v>
      </c>
      <c r="P1987" t="s">
        <v>63</v>
      </c>
      <c r="Q1987" s="5">
        <v>32</v>
      </c>
      <c r="R1987" s="5">
        <v>6496</v>
      </c>
      <c r="S1987" t="s">
        <v>267</v>
      </c>
      <c r="T1987" t="s">
        <v>65</v>
      </c>
      <c r="U1987" t="s">
        <v>49</v>
      </c>
      <c r="V1987" t="s">
        <v>2548</v>
      </c>
      <c r="W1987" t="s">
        <v>51</v>
      </c>
      <c r="X1987" t="s">
        <v>52</v>
      </c>
      <c r="Y1987">
        <v>0</v>
      </c>
      <c r="Z1987" t="s">
        <v>270</v>
      </c>
      <c r="AA1987">
        <v>2023</v>
      </c>
      <c r="AB1987" t="s">
        <v>297</v>
      </c>
      <c r="AC1987" t="s">
        <v>55</v>
      </c>
      <c r="AD1987" t="s">
        <v>88</v>
      </c>
      <c r="AE1987">
        <v>1823175</v>
      </c>
      <c r="AF1987" t="s">
        <v>69</v>
      </c>
      <c r="AG1987" t="s">
        <v>58</v>
      </c>
      <c r="AH1987" t="s">
        <v>55</v>
      </c>
      <c r="AI1987" t="s">
        <v>270</v>
      </c>
    </row>
    <row r="1988" spans="1:35" x14ac:dyDescent="0.25">
      <c r="A1988" s="14" t="str">
        <f t="shared" si="30"/>
        <v>http://dodappwlsprd2.cloud.pge.com:8003/ilis_rpt/dailyeventlogdetail.jsp?odbeventlogid=23-0044999&amp;numberofmonths=24&amp;showchangehistorylog=1</v>
      </c>
      <c r="B1988" s="15" t="str">
        <f>HYPERLINK(A1988,V1988)</f>
        <v>23-0044999</v>
      </c>
      <c r="C1988" t="s">
        <v>1526</v>
      </c>
      <c r="D1988" t="s">
        <v>1527</v>
      </c>
      <c r="E1988" t="s">
        <v>84</v>
      </c>
      <c r="F1988" t="s">
        <v>1530</v>
      </c>
      <c r="G1988" s="2">
        <v>42981101</v>
      </c>
      <c r="H1988" t="s">
        <v>42</v>
      </c>
      <c r="I1988" s="3">
        <v>1298</v>
      </c>
      <c r="J1988">
        <v>20230314</v>
      </c>
      <c r="K1988" s="4">
        <v>1224</v>
      </c>
      <c r="L1988">
        <v>2038408</v>
      </c>
      <c r="M1988" s="5">
        <v>455</v>
      </c>
      <c r="N1988" t="s">
        <v>44</v>
      </c>
      <c r="O1988" t="s">
        <v>62</v>
      </c>
      <c r="P1988" t="s">
        <v>63</v>
      </c>
      <c r="Q1988" s="5">
        <v>914</v>
      </c>
      <c r="R1988" s="5">
        <v>387465</v>
      </c>
      <c r="S1988" t="s">
        <v>293</v>
      </c>
      <c r="T1988" t="s">
        <v>65</v>
      </c>
      <c r="U1988" t="s">
        <v>49</v>
      </c>
      <c r="V1988" t="s">
        <v>2549</v>
      </c>
      <c r="W1988" t="s">
        <v>51</v>
      </c>
      <c r="X1988" t="s">
        <v>52</v>
      </c>
      <c r="Y1988">
        <v>0</v>
      </c>
      <c r="Z1988" t="s">
        <v>270</v>
      </c>
      <c r="AA1988">
        <v>2023</v>
      </c>
      <c r="AB1988" t="s">
        <v>297</v>
      </c>
      <c r="AC1988" t="s">
        <v>55</v>
      </c>
      <c r="AD1988" t="s">
        <v>113</v>
      </c>
      <c r="AE1988">
        <v>1825078</v>
      </c>
      <c r="AF1988" t="s">
        <v>69</v>
      </c>
      <c r="AG1988" t="s">
        <v>58</v>
      </c>
      <c r="AH1988" t="s">
        <v>55</v>
      </c>
      <c r="AI1988" t="s">
        <v>270</v>
      </c>
    </row>
    <row r="1989" spans="1:35" x14ac:dyDescent="0.25">
      <c r="A1989" s="14" t="str">
        <f t="shared" si="30"/>
        <v>http://dodappwlsprd2.cloud.pge.com:8003/ilis_rpt/dailyeventlogdetail.jsp?odbeventlogid=23-0044611&amp;numberofmonths=24&amp;showchangehistorylog=1</v>
      </c>
      <c r="B1989" s="15" t="str">
        <f>HYPERLINK(A1989,V1989)</f>
        <v>23-0044611</v>
      </c>
      <c r="C1989" t="s">
        <v>1526</v>
      </c>
      <c r="D1989" t="s">
        <v>1527</v>
      </c>
      <c r="E1989" t="s">
        <v>84</v>
      </c>
      <c r="F1989" t="s">
        <v>1535</v>
      </c>
      <c r="G1989" s="2">
        <v>42761101</v>
      </c>
      <c r="H1989" t="s">
        <v>61</v>
      </c>
      <c r="I1989" s="3">
        <v>1931</v>
      </c>
      <c r="J1989">
        <v>20230314</v>
      </c>
      <c r="K1989" s="4">
        <v>900</v>
      </c>
      <c r="L1989">
        <v>2035483</v>
      </c>
      <c r="M1989" s="5">
        <v>520</v>
      </c>
      <c r="N1989" t="s">
        <v>44</v>
      </c>
      <c r="O1989" t="s">
        <v>62</v>
      </c>
      <c r="P1989" t="s">
        <v>63</v>
      </c>
      <c r="Q1989" s="5">
        <v>9</v>
      </c>
      <c r="R1989" s="5">
        <v>4680</v>
      </c>
      <c r="S1989" t="s">
        <v>267</v>
      </c>
      <c r="T1989" t="s">
        <v>65</v>
      </c>
      <c r="U1989" t="s">
        <v>49</v>
      </c>
      <c r="V1989" t="s">
        <v>2550</v>
      </c>
      <c r="W1989" t="s">
        <v>51</v>
      </c>
      <c r="X1989" t="s">
        <v>52</v>
      </c>
      <c r="Y1989">
        <v>0</v>
      </c>
      <c r="Z1989" t="s">
        <v>270</v>
      </c>
      <c r="AA1989">
        <v>2023</v>
      </c>
      <c r="AB1989" t="s">
        <v>297</v>
      </c>
      <c r="AC1989" t="s">
        <v>55</v>
      </c>
      <c r="AD1989" t="s">
        <v>113</v>
      </c>
      <c r="AE1989">
        <v>1824789</v>
      </c>
      <c r="AF1989" t="s">
        <v>69</v>
      </c>
      <c r="AG1989" t="s">
        <v>58</v>
      </c>
      <c r="AH1989" t="s">
        <v>55</v>
      </c>
      <c r="AI1989" t="s">
        <v>270</v>
      </c>
    </row>
    <row r="1990" spans="1:35" x14ac:dyDescent="0.25">
      <c r="A1990" s="14" t="str">
        <f t="shared" ref="A1990:A2053" si="31">CONCATENATE("http://dodappwlsprd2.cloud.pge.com:8003/ilis_rpt/dailyeventlogdetail.jsp?odbeventlogid="&amp;V1990&amp;"&amp;numberofmonths=24&amp;showchangehistorylog=1")</f>
        <v>http://dodappwlsprd2.cloud.pge.com:8003/ilis_rpt/dailyeventlogdetail.jsp?odbeventlogid=23-0044947&amp;numberofmonths=24&amp;showchangehistorylog=1</v>
      </c>
      <c r="B1990" s="15" t="str">
        <f>HYPERLINK(A1990,V1990)</f>
        <v>23-0044947</v>
      </c>
      <c r="C1990" t="s">
        <v>1526</v>
      </c>
      <c r="D1990" t="s">
        <v>1527</v>
      </c>
      <c r="E1990" t="s">
        <v>84</v>
      </c>
      <c r="F1990" t="s">
        <v>1617</v>
      </c>
      <c r="G1990" s="2">
        <v>192221102</v>
      </c>
      <c r="H1990" t="s">
        <v>42</v>
      </c>
      <c r="I1990" s="3">
        <v>8652</v>
      </c>
      <c r="J1990">
        <v>20230314</v>
      </c>
      <c r="K1990" s="4">
        <v>1203</v>
      </c>
      <c r="L1990">
        <v>2038135</v>
      </c>
      <c r="M1990" s="5">
        <v>180</v>
      </c>
      <c r="N1990" t="s">
        <v>44</v>
      </c>
      <c r="O1990" t="s">
        <v>62</v>
      </c>
      <c r="P1990" t="s">
        <v>63</v>
      </c>
      <c r="Q1990" s="5">
        <v>254</v>
      </c>
      <c r="R1990" s="5">
        <v>45016</v>
      </c>
      <c r="S1990" t="s">
        <v>593</v>
      </c>
      <c r="T1990" t="s">
        <v>65</v>
      </c>
      <c r="U1990" t="s">
        <v>49</v>
      </c>
      <c r="V1990" t="s">
        <v>2551</v>
      </c>
      <c r="W1990" t="s">
        <v>51</v>
      </c>
      <c r="X1990" t="s">
        <v>52</v>
      </c>
      <c r="Y1990">
        <v>0</v>
      </c>
      <c r="Z1990" t="s">
        <v>270</v>
      </c>
      <c r="AA1990">
        <v>2023</v>
      </c>
      <c r="AB1990" t="s">
        <v>297</v>
      </c>
      <c r="AC1990" t="s">
        <v>55</v>
      </c>
      <c r="AD1990" t="s">
        <v>68</v>
      </c>
      <c r="AE1990">
        <v>1825033</v>
      </c>
      <c r="AF1990" t="s">
        <v>69</v>
      </c>
      <c r="AG1990" t="s">
        <v>58</v>
      </c>
      <c r="AH1990" t="s">
        <v>55</v>
      </c>
      <c r="AI1990" t="s">
        <v>270</v>
      </c>
    </row>
    <row r="1991" spans="1:35" x14ac:dyDescent="0.25">
      <c r="A1991" s="14" t="str">
        <f t="shared" si="31"/>
        <v>http://dodappwlsprd2.cloud.pge.com:8003/ilis_rpt/dailyeventlogdetail.jsp?odbeventlogid=23-0045651&amp;numberofmonths=24&amp;showchangehistorylog=1</v>
      </c>
      <c r="B1991" s="15" t="str">
        <f>HYPERLINK(A1991,V1991)</f>
        <v>23-0045651</v>
      </c>
      <c r="C1991" t="s">
        <v>1526</v>
      </c>
      <c r="D1991" t="s">
        <v>1527</v>
      </c>
      <c r="E1991" t="s">
        <v>84</v>
      </c>
      <c r="F1991" t="s">
        <v>1622</v>
      </c>
      <c r="G1991" s="2">
        <v>42841111</v>
      </c>
      <c r="H1991" t="s">
        <v>61</v>
      </c>
      <c r="I1991" s="3">
        <v>7461</v>
      </c>
      <c r="J1991">
        <v>20230314</v>
      </c>
      <c r="K1991" s="4">
        <v>1010</v>
      </c>
      <c r="L1991">
        <v>2043726</v>
      </c>
      <c r="M1991" s="5">
        <v>475</v>
      </c>
      <c r="N1991" t="s">
        <v>44</v>
      </c>
      <c r="O1991" t="s">
        <v>62</v>
      </c>
      <c r="P1991" t="s">
        <v>63</v>
      </c>
      <c r="Q1991" s="5">
        <v>6</v>
      </c>
      <c r="R1991" s="5">
        <v>2850</v>
      </c>
      <c r="S1991" t="s">
        <v>267</v>
      </c>
      <c r="T1991" t="s">
        <v>65</v>
      </c>
      <c r="U1991" t="s">
        <v>49</v>
      </c>
      <c r="V1991" t="s">
        <v>2552</v>
      </c>
      <c r="W1991" t="s">
        <v>51</v>
      </c>
      <c r="X1991" t="s">
        <v>52</v>
      </c>
      <c r="Y1991">
        <v>0</v>
      </c>
      <c r="Z1991" t="s">
        <v>270</v>
      </c>
      <c r="AA1991">
        <v>2023</v>
      </c>
      <c r="AB1991" t="s">
        <v>297</v>
      </c>
      <c r="AC1991" t="s">
        <v>55</v>
      </c>
      <c r="AD1991" t="s">
        <v>117</v>
      </c>
      <c r="AE1991">
        <v>1825593</v>
      </c>
      <c r="AF1991" t="s">
        <v>69</v>
      </c>
      <c r="AG1991" t="s">
        <v>58</v>
      </c>
      <c r="AH1991" t="s">
        <v>55</v>
      </c>
      <c r="AI1991" t="s">
        <v>270</v>
      </c>
    </row>
    <row r="1992" spans="1:35" x14ac:dyDescent="0.25">
      <c r="A1992" s="14" t="str">
        <f t="shared" si="31"/>
        <v>http://dodappwlsprd2.cloud.pge.com:8003/ilis_rpt/dailyeventlogdetail.jsp?odbeventlogid=23-0044559&amp;numberofmonths=24&amp;showchangehistorylog=1</v>
      </c>
      <c r="B1992" s="15" t="str">
        <f>HYPERLINK(A1992,V1992)</f>
        <v>23-0044559</v>
      </c>
      <c r="C1992" t="s">
        <v>1526</v>
      </c>
      <c r="D1992" t="s">
        <v>1527</v>
      </c>
      <c r="E1992" t="s">
        <v>84</v>
      </c>
      <c r="F1992" t="s">
        <v>1626</v>
      </c>
      <c r="G1992" s="2">
        <v>42841112</v>
      </c>
      <c r="H1992" t="s">
        <v>61</v>
      </c>
      <c r="I1992" s="3">
        <v>4475</v>
      </c>
      <c r="J1992">
        <v>20230314</v>
      </c>
      <c r="K1992" s="4">
        <v>713</v>
      </c>
      <c r="L1992">
        <v>2035294</v>
      </c>
      <c r="M1992" s="5">
        <v>362</v>
      </c>
      <c r="N1992" t="s">
        <v>44</v>
      </c>
      <c r="O1992" t="s">
        <v>62</v>
      </c>
      <c r="P1992" t="s">
        <v>63</v>
      </c>
      <c r="Q1992" s="5">
        <v>13</v>
      </c>
      <c r="R1992" s="5">
        <v>4706</v>
      </c>
      <c r="S1992" t="s">
        <v>273</v>
      </c>
      <c r="T1992" t="s">
        <v>65</v>
      </c>
      <c r="U1992" t="s">
        <v>49</v>
      </c>
      <c r="V1992" t="s">
        <v>2553</v>
      </c>
      <c r="W1992" t="s">
        <v>51</v>
      </c>
      <c r="X1992" t="s">
        <v>52</v>
      </c>
      <c r="Y1992">
        <v>0</v>
      </c>
      <c r="Z1992" t="s">
        <v>270</v>
      </c>
      <c r="AA1992">
        <v>2023</v>
      </c>
      <c r="AB1992" t="s">
        <v>297</v>
      </c>
      <c r="AC1992" t="s">
        <v>55</v>
      </c>
      <c r="AD1992" t="s">
        <v>88</v>
      </c>
      <c r="AE1992">
        <v>1824763</v>
      </c>
      <c r="AF1992" t="s">
        <v>69</v>
      </c>
      <c r="AG1992" t="s">
        <v>58</v>
      </c>
      <c r="AH1992" t="s">
        <v>55</v>
      </c>
      <c r="AI1992" t="s">
        <v>270</v>
      </c>
    </row>
    <row r="1993" spans="1:35" x14ac:dyDescent="0.25">
      <c r="A1993" s="14" t="str">
        <f t="shared" si="31"/>
        <v>http://dodappwlsprd2.cloud.pge.com:8003/ilis_rpt/dailyeventlogdetail.jsp?odbeventlogid=23-0044660&amp;numberofmonths=24&amp;showchangehistorylog=1</v>
      </c>
      <c r="B1993" s="15" t="str">
        <f>HYPERLINK(A1993,V1993)</f>
        <v>23-0044660</v>
      </c>
      <c r="C1993" t="s">
        <v>1526</v>
      </c>
      <c r="D1993" t="s">
        <v>1527</v>
      </c>
      <c r="E1993" t="s">
        <v>84</v>
      </c>
      <c r="F1993" t="s">
        <v>1626</v>
      </c>
      <c r="G1993" s="2">
        <v>42841112</v>
      </c>
      <c r="H1993" t="s">
        <v>61</v>
      </c>
      <c r="I1993" s="3">
        <v>4053</v>
      </c>
      <c r="J1993">
        <v>20230314</v>
      </c>
      <c r="K1993" s="4">
        <v>910</v>
      </c>
      <c r="L1993">
        <v>2035433</v>
      </c>
      <c r="M1993" s="5">
        <v>372</v>
      </c>
      <c r="N1993" t="s">
        <v>44</v>
      </c>
      <c r="O1993" t="s">
        <v>62</v>
      </c>
      <c r="P1993" t="s">
        <v>63</v>
      </c>
      <c r="Q1993" s="5">
        <v>60</v>
      </c>
      <c r="R1993" s="5">
        <v>22320</v>
      </c>
      <c r="S1993" t="s">
        <v>267</v>
      </c>
      <c r="T1993" t="s">
        <v>65</v>
      </c>
      <c r="U1993" t="s">
        <v>49</v>
      </c>
      <c r="V1993" t="s">
        <v>2554</v>
      </c>
      <c r="W1993" t="s">
        <v>51</v>
      </c>
      <c r="X1993" t="s">
        <v>52</v>
      </c>
      <c r="Y1993">
        <v>0</v>
      </c>
      <c r="Z1993" t="s">
        <v>270</v>
      </c>
      <c r="AA1993">
        <v>2023</v>
      </c>
      <c r="AB1993" t="s">
        <v>297</v>
      </c>
      <c r="AC1993" t="s">
        <v>55</v>
      </c>
      <c r="AD1993" t="s">
        <v>88</v>
      </c>
      <c r="AE1993">
        <v>1824814</v>
      </c>
      <c r="AF1993" t="s">
        <v>69</v>
      </c>
      <c r="AG1993" t="s">
        <v>58</v>
      </c>
      <c r="AH1993" t="s">
        <v>55</v>
      </c>
      <c r="AI1993" t="s">
        <v>270</v>
      </c>
    </row>
    <row r="1994" spans="1:35" x14ac:dyDescent="0.25">
      <c r="A1994" s="14" t="str">
        <f t="shared" si="31"/>
        <v>http://dodappwlsprd2.cloud.pge.com:8003/ilis_rpt/dailyeventlogdetail.jsp?odbeventlogid=23-0045438&amp;numberofmonths=24&amp;showchangehistorylog=1</v>
      </c>
      <c r="B1994" s="15" t="str">
        <f>HYPERLINK(A1994,V1994)</f>
        <v>23-0045438</v>
      </c>
      <c r="C1994" t="s">
        <v>1526</v>
      </c>
      <c r="D1994" t="s">
        <v>1527</v>
      </c>
      <c r="E1994" t="s">
        <v>84</v>
      </c>
      <c r="F1994" t="s">
        <v>1684</v>
      </c>
      <c r="G1994" s="2">
        <v>42681101</v>
      </c>
      <c r="H1994" t="s">
        <v>61</v>
      </c>
      <c r="I1994" s="3">
        <v>5085</v>
      </c>
      <c r="J1994">
        <v>20230314</v>
      </c>
      <c r="K1994" s="4">
        <v>1311</v>
      </c>
      <c r="L1994">
        <v>2040093</v>
      </c>
      <c r="M1994" s="5">
        <v>425</v>
      </c>
      <c r="N1994" t="s">
        <v>44</v>
      </c>
      <c r="O1994" t="s">
        <v>62</v>
      </c>
      <c r="P1994" t="s">
        <v>63</v>
      </c>
      <c r="Q1994" s="5">
        <v>17</v>
      </c>
      <c r="R1994" s="5">
        <v>2585</v>
      </c>
      <c r="S1994" t="s">
        <v>279</v>
      </c>
      <c r="T1994" t="s">
        <v>65</v>
      </c>
      <c r="U1994" t="s">
        <v>49</v>
      </c>
      <c r="V1994" t="s">
        <v>2555</v>
      </c>
      <c r="W1994" t="s">
        <v>51</v>
      </c>
      <c r="X1994" t="s">
        <v>52</v>
      </c>
      <c r="Y1994">
        <v>0</v>
      </c>
      <c r="Z1994" t="s">
        <v>270</v>
      </c>
      <c r="AA1994">
        <v>2023</v>
      </c>
      <c r="AB1994" t="s">
        <v>297</v>
      </c>
      <c r="AC1994" t="s">
        <v>55</v>
      </c>
      <c r="AD1994" t="s">
        <v>88</v>
      </c>
      <c r="AE1994">
        <v>1825415</v>
      </c>
      <c r="AF1994" t="s">
        <v>69</v>
      </c>
      <c r="AG1994" t="s">
        <v>58</v>
      </c>
      <c r="AH1994" t="s">
        <v>55</v>
      </c>
      <c r="AI1994" t="s">
        <v>270</v>
      </c>
    </row>
    <row r="1995" spans="1:35" x14ac:dyDescent="0.25">
      <c r="A1995" s="14" t="str">
        <f t="shared" si="31"/>
        <v>http://dodappwlsprd2.cloud.pge.com:8003/ilis_rpt/dailyeventlogdetail.jsp?odbeventlogid=23-0044894&amp;numberofmonths=24&amp;showchangehistorylog=1</v>
      </c>
      <c r="B1995" s="15" t="str">
        <f>HYPERLINK(A1995,V1995)</f>
        <v>23-0044894</v>
      </c>
      <c r="C1995" t="s">
        <v>1526</v>
      </c>
      <c r="D1995" t="s">
        <v>1527</v>
      </c>
      <c r="E1995" t="s">
        <v>84</v>
      </c>
      <c r="F1995" t="s">
        <v>1688</v>
      </c>
      <c r="G1995" s="2">
        <v>43381101</v>
      </c>
      <c r="H1995" t="s">
        <v>61</v>
      </c>
      <c r="I1995" s="3">
        <v>1363</v>
      </c>
      <c r="J1995">
        <v>20230314</v>
      </c>
      <c r="K1995" s="4">
        <v>1058</v>
      </c>
      <c r="L1995">
        <v>2036339</v>
      </c>
      <c r="M1995" s="5">
        <v>330</v>
      </c>
      <c r="N1995" t="s">
        <v>44</v>
      </c>
      <c r="O1995" t="s">
        <v>62</v>
      </c>
      <c r="P1995" t="s">
        <v>63</v>
      </c>
      <c r="Q1995" s="5">
        <v>57</v>
      </c>
      <c r="R1995" s="5">
        <v>18810</v>
      </c>
      <c r="S1995" t="s">
        <v>283</v>
      </c>
      <c r="T1995" t="s">
        <v>65</v>
      </c>
      <c r="U1995" t="s">
        <v>49</v>
      </c>
      <c r="V1995" t="s">
        <v>2556</v>
      </c>
      <c r="W1995" t="s">
        <v>51</v>
      </c>
      <c r="X1995" t="s">
        <v>52</v>
      </c>
      <c r="Y1995">
        <v>0</v>
      </c>
      <c r="Z1995" t="s">
        <v>270</v>
      </c>
      <c r="AA1995">
        <v>2023</v>
      </c>
      <c r="AB1995" t="s">
        <v>297</v>
      </c>
      <c r="AC1995" t="s">
        <v>55</v>
      </c>
      <c r="AD1995" t="s">
        <v>88</v>
      </c>
      <c r="AE1995">
        <v>1824995</v>
      </c>
      <c r="AF1995" t="s">
        <v>69</v>
      </c>
      <c r="AG1995" t="s">
        <v>58</v>
      </c>
      <c r="AH1995" t="s">
        <v>55</v>
      </c>
      <c r="AI1995" t="s">
        <v>270</v>
      </c>
    </row>
    <row r="1996" spans="1:35" x14ac:dyDescent="0.25">
      <c r="A1996" s="14" t="str">
        <f t="shared" si="31"/>
        <v>http://dodappwlsprd2.cloud.pge.com:8003/ilis_rpt/dailyeventlogdetail.jsp?odbeventlogid=23-0049334&amp;numberofmonths=24&amp;showchangehistorylog=1</v>
      </c>
      <c r="B1996" s="15" t="str">
        <f>HYPERLINK(A1996,V1996)</f>
        <v>23-0049334</v>
      </c>
      <c r="C1996" t="s">
        <v>1526</v>
      </c>
      <c r="D1996" t="s">
        <v>1527</v>
      </c>
      <c r="E1996" t="s">
        <v>84</v>
      </c>
      <c r="F1996" t="s">
        <v>1558</v>
      </c>
      <c r="G1996" s="2">
        <v>192411101</v>
      </c>
      <c r="H1996" t="s">
        <v>61</v>
      </c>
      <c r="I1996" s="3">
        <v>7167</v>
      </c>
      <c r="J1996">
        <v>20230321</v>
      </c>
      <c r="K1996" s="4">
        <v>1128</v>
      </c>
      <c r="L1996">
        <v>2054126</v>
      </c>
      <c r="M1996" s="5">
        <v>302</v>
      </c>
      <c r="N1996" t="s">
        <v>44</v>
      </c>
      <c r="O1996" t="s">
        <v>62</v>
      </c>
      <c r="P1996" t="s">
        <v>63</v>
      </c>
      <c r="Q1996" s="5">
        <v>3</v>
      </c>
      <c r="R1996" s="5">
        <v>906</v>
      </c>
      <c r="S1996" t="s">
        <v>332</v>
      </c>
      <c r="T1996" t="s">
        <v>65</v>
      </c>
      <c r="U1996" t="s">
        <v>49</v>
      </c>
      <c r="V1996" t="s">
        <v>2557</v>
      </c>
      <c r="W1996" t="s">
        <v>51</v>
      </c>
      <c r="X1996" t="s">
        <v>52</v>
      </c>
      <c r="Y1996">
        <v>31640137</v>
      </c>
      <c r="Z1996" t="s">
        <v>270</v>
      </c>
      <c r="AA1996">
        <v>2023</v>
      </c>
      <c r="AB1996" t="s">
        <v>297</v>
      </c>
      <c r="AC1996" t="s">
        <v>55</v>
      </c>
      <c r="AD1996" t="s">
        <v>68</v>
      </c>
      <c r="AE1996">
        <v>1828132</v>
      </c>
      <c r="AF1996" t="s">
        <v>69</v>
      </c>
      <c r="AG1996" t="s">
        <v>58</v>
      </c>
      <c r="AH1996" t="s">
        <v>55</v>
      </c>
      <c r="AI1996" t="s">
        <v>270</v>
      </c>
    </row>
    <row r="1997" spans="1:35" x14ac:dyDescent="0.25">
      <c r="A1997" s="14" t="str">
        <f t="shared" si="31"/>
        <v>http://dodappwlsprd2.cloud.pge.com:8003/ilis_rpt/dailyeventlogdetail.jsp?odbeventlogid=14-0076008&amp;numberofmonths=24&amp;showchangehistorylog=1</v>
      </c>
      <c r="B1997" s="15" t="str">
        <f>HYPERLINK(A1997,V1997)</f>
        <v>14-0076008</v>
      </c>
      <c r="C1997" t="s">
        <v>2558</v>
      </c>
      <c r="D1997" t="s">
        <v>39</v>
      </c>
      <c r="E1997" t="s">
        <v>84</v>
      </c>
      <c r="F1997" t="s">
        <v>2559</v>
      </c>
      <c r="G1997" s="2">
        <v>253642101</v>
      </c>
      <c r="H1997" t="s">
        <v>42</v>
      </c>
      <c r="I1997" s="3">
        <v>3990</v>
      </c>
      <c r="J1997">
        <v>20141211</v>
      </c>
      <c r="K1997" s="4">
        <v>2342</v>
      </c>
      <c r="L1997">
        <v>1136682</v>
      </c>
      <c r="M1997" s="5">
        <v>2368</v>
      </c>
      <c r="N1997" t="s">
        <v>44</v>
      </c>
      <c r="O1997" t="s">
        <v>45</v>
      </c>
      <c r="P1997" t="s">
        <v>46</v>
      </c>
      <c r="Q1997" s="5">
        <v>27</v>
      </c>
      <c r="R1997" s="5">
        <v>63936</v>
      </c>
      <c r="S1997" t="s">
        <v>47</v>
      </c>
      <c r="T1997" t="s">
        <v>65</v>
      </c>
      <c r="U1997" t="s">
        <v>66</v>
      </c>
      <c r="V1997" t="s">
        <v>2560</v>
      </c>
      <c r="W1997" t="s">
        <v>51</v>
      </c>
      <c r="X1997" t="s">
        <v>52</v>
      </c>
      <c r="Y1997">
        <v>0</v>
      </c>
      <c r="Z1997" t="s">
        <v>53</v>
      </c>
      <c r="AA1997">
        <v>2014</v>
      </c>
      <c r="AB1997" t="s">
        <v>103</v>
      </c>
      <c r="AC1997" t="s">
        <v>55</v>
      </c>
      <c r="AD1997" t="s">
        <v>56</v>
      </c>
      <c r="AE1997">
        <v>99193079</v>
      </c>
      <c r="AF1997" t="s">
        <v>69</v>
      </c>
      <c r="AG1997" t="s">
        <v>58</v>
      </c>
      <c r="AH1997" t="s">
        <v>55</v>
      </c>
      <c r="AI1997" t="s">
        <v>59</v>
      </c>
    </row>
    <row r="1998" spans="1:35" x14ac:dyDescent="0.25">
      <c r="A1998" s="14" t="str">
        <f t="shared" si="31"/>
        <v>http://dodappwlsprd2.cloud.pge.com:8003/ilis_rpt/dailyeventlogdetail.jsp?odbeventlogid=13-0022826&amp;numberofmonths=24&amp;showchangehistorylog=1</v>
      </c>
      <c r="B1998" s="15" t="str">
        <f>HYPERLINK(A1998,V1998)</f>
        <v>13-0022826</v>
      </c>
      <c r="C1998" t="s">
        <v>2561</v>
      </c>
      <c r="D1998" t="s">
        <v>39</v>
      </c>
      <c r="E1998" t="s">
        <v>84</v>
      </c>
      <c r="F1998" t="s">
        <v>2562</v>
      </c>
      <c r="G1998" s="2">
        <v>183071101</v>
      </c>
      <c r="H1998" t="s">
        <v>325</v>
      </c>
      <c r="I1998" s="3" t="s">
        <v>2563</v>
      </c>
      <c r="J1998">
        <v>20130408</v>
      </c>
      <c r="K1998" s="4">
        <v>2246</v>
      </c>
      <c r="L1998">
        <v>771246</v>
      </c>
      <c r="M1998" s="5">
        <v>874</v>
      </c>
      <c r="N1998" t="s">
        <v>44</v>
      </c>
      <c r="O1998" t="s">
        <v>479</v>
      </c>
      <c r="P1998" t="s">
        <v>480</v>
      </c>
      <c r="Q1998" s="5">
        <v>3591</v>
      </c>
      <c r="R1998" s="5">
        <v>204109</v>
      </c>
      <c r="S1998" t="s">
        <v>64</v>
      </c>
      <c r="T1998" t="s">
        <v>79</v>
      </c>
      <c r="U1998" t="s">
        <v>49</v>
      </c>
      <c r="V1998" t="s">
        <v>2564</v>
      </c>
      <c r="W1998" t="s">
        <v>51</v>
      </c>
      <c r="X1998" t="s">
        <v>52</v>
      </c>
      <c r="Y1998">
        <v>30988253</v>
      </c>
      <c r="Z1998" t="s">
        <v>53</v>
      </c>
      <c r="AA1998">
        <v>2013</v>
      </c>
      <c r="AB1998" t="s">
        <v>54</v>
      </c>
      <c r="AC1998" t="s">
        <v>55</v>
      </c>
      <c r="AD1998" t="s">
        <v>68</v>
      </c>
      <c r="AE1998">
        <v>99291760</v>
      </c>
      <c r="AF1998" t="s">
        <v>81</v>
      </c>
      <c r="AG1998" t="s">
        <v>58</v>
      </c>
      <c r="AH1998" t="s">
        <v>55</v>
      </c>
      <c r="AI1998" t="s">
        <v>59</v>
      </c>
    </row>
    <row r="1999" spans="1:35" x14ac:dyDescent="0.25">
      <c r="A1999" s="14" t="str">
        <f t="shared" si="31"/>
        <v>http://dodappwlsprd2.cloud.pge.com:8003/ilis_rpt/dailyeventlogdetail.jsp?odbeventlogid=14-0075760&amp;numberofmonths=24&amp;showchangehistorylog=1</v>
      </c>
      <c r="B1999" s="15" t="str">
        <f>HYPERLINK(A1999,V1999)</f>
        <v>14-0075760</v>
      </c>
      <c r="C1999" t="s">
        <v>2561</v>
      </c>
      <c r="D1999" t="s">
        <v>39</v>
      </c>
      <c r="E1999" t="s">
        <v>84</v>
      </c>
      <c r="F1999" t="s">
        <v>2565</v>
      </c>
      <c r="G1999" s="2">
        <v>182771102</v>
      </c>
      <c r="H1999" t="s">
        <v>61</v>
      </c>
      <c r="I1999" s="3">
        <v>3865</v>
      </c>
      <c r="J1999">
        <v>20141211</v>
      </c>
      <c r="K1999" s="4">
        <v>1732</v>
      </c>
      <c r="L1999">
        <v>1135157</v>
      </c>
      <c r="M1999" s="5">
        <v>1822</v>
      </c>
      <c r="N1999" t="s">
        <v>44</v>
      </c>
      <c r="O1999" t="s">
        <v>45</v>
      </c>
      <c r="P1999" t="s">
        <v>46</v>
      </c>
      <c r="Q1999" s="5">
        <v>80</v>
      </c>
      <c r="R1999" s="5">
        <v>120108</v>
      </c>
      <c r="S1999" t="s">
        <v>1480</v>
      </c>
      <c r="T1999" t="s">
        <v>79</v>
      </c>
      <c r="U1999" t="s">
        <v>49</v>
      </c>
      <c r="V1999" t="s">
        <v>2566</v>
      </c>
      <c r="W1999" t="s">
        <v>51</v>
      </c>
      <c r="X1999" t="s">
        <v>52</v>
      </c>
      <c r="Y1999">
        <v>0</v>
      </c>
      <c r="Z1999" t="s">
        <v>53</v>
      </c>
      <c r="AA1999">
        <v>2014</v>
      </c>
      <c r="AB1999" t="s">
        <v>103</v>
      </c>
      <c r="AC1999" t="s">
        <v>55</v>
      </c>
      <c r="AD1999" t="s">
        <v>68</v>
      </c>
      <c r="AE1999">
        <v>99194286</v>
      </c>
      <c r="AF1999" t="s">
        <v>81</v>
      </c>
      <c r="AG1999" t="s">
        <v>58</v>
      </c>
      <c r="AH1999" t="s">
        <v>55</v>
      </c>
      <c r="AI1999" t="s">
        <v>59</v>
      </c>
    </row>
    <row r="2000" spans="1:35" x14ac:dyDescent="0.25">
      <c r="A2000" s="14" t="str">
        <f t="shared" si="31"/>
        <v>http://dodappwlsprd2.cloud.pge.com:8003/ilis_rpt/dailyeventlogdetail.jsp?odbeventlogid=14-0075837&amp;numberofmonths=24&amp;showchangehistorylog=1</v>
      </c>
      <c r="B2000" s="15" t="str">
        <f>HYPERLINK(A2000,V2000)</f>
        <v>14-0075837</v>
      </c>
      <c r="C2000" t="s">
        <v>2561</v>
      </c>
      <c r="D2000" t="s">
        <v>39</v>
      </c>
      <c r="E2000" t="s">
        <v>84</v>
      </c>
      <c r="F2000" t="s">
        <v>2565</v>
      </c>
      <c r="G2000" s="2">
        <v>182771102</v>
      </c>
      <c r="H2000" t="s">
        <v>42</v>
      </c>
      <c r="I2000" s="3" t="s">
        <v>2567</v>
      </c>
      <c r="J2000">
        <v>20141211</v>
      </c>
      <c r="K2000" s="4">
        <v>1919</v>
      </c>
      <c r="L2000">
        <v>1135720</v>
      </c>
      <c r="M2000" s="5">
        <v>769</v>
      </c>
      <c r="N2000" t="s">
        <v>44</v>
      </c>
      <c r="O2000" t="s">
        <v>62</v>
      </c>
      <c r="P2000" t="s">
        <v>63</v>
      </c>
      <c r="Q2000" s="5">
        <v>611</v>
      </c>
      <c r="R2000" s="5">
        <v>79832</v>
      </c>
      <c r="S2000" t="s">
        <v>2568</v>
      </c>
      <c r="T2000" t="s">
        <v>65</v>
      </c>
      <c r="U2000" t="s">
        <v>49</v>
      </c>
      <c r="V2000" t="s">
        <v>2569</v>
      </c>
      <c r="W2000" t="s">
        <v>51</v>
      </c>
      <c r="X2000" t="s">
        <v>52</v>
      </c>
      <c r="Y2000">
        <v>0</v>
      </c>
      <c r="Z2000" t="s">
        <v>53</v>
      </c>
      <c r="AA2000">
        <v>2014</v>
      </c>
      <c r="AB2000" t="s">
        <v>103</v>
      </c>
      <c r="AC2000" t="s">
        <v>55</v>
      </c>
      <c r="AD2000" t="s">
        <v>68</v>
      </c>
      <c r="AE2000">
        <v>99194257</v>
      </c>
      <c r="AF2000" t="s">
        <v>69</v>
      </c>
      <c r="AG2000" t="s">
        <v>58</v>
      </c>
      <c r="AH2000" t="s">
        <v>55</v>
      </c>
      <c r="AI2000" t="s">
        <v>59</v>
      </c>
    </row>
    <row r="2001" spans="1:35" x14ac:dyDescent="0.25">
      <c r="A2001" s="14" t="str">
        <f t="shared" si="31"/>
        <v>http://dodappwlsprd2.cloud.pge.com:8003/ilis_rpt/dailyeventlogdetail.jsp?odbeventlogid=14-0076586&amp;numberofmonths=24&amp;showchangehistorylog=1</v>
      </c>
      <c r="B2001" s="15" t="str">
        <f>HYPERLINK(A2001,V2001)</f>
        <v>14-0076586</v>
      </c>
      <c r="C2001" t="s">
        <v>2561</v>
      </c>
      <c r="D2001" t="s">
        <v>39</v>
      </c>
      <c r="E2001" t="s">
        <v>84</v>
      </c>
      <c r="F2001" t="s">
        <v>2570</v>
      </c>
      <c r="G2001" s="2">
        <v>182951101</v>
      </c>
      <c r="H2001" t="s">
        <v>61</v>
      </c>
      <c r="I2001" s="3">
        <v>10549</v>
      </c>
      <c r="J2001">
        <v>20141211</v>
      </c>
      <c r="K2001" s="4">
        <v>1928</v>
      </c>
      <c r="L2001">
        <v>1139274</v>
      </c>
      <c r="M2001" s="5">
        <v>2084</v>
      </c>
      <c r="N2001" t="s">
        <v>44</v>
      </c>
      <c r="O2001" t="s">
        <v>62</v>
      </c>
      <c r="P2001" t="s">
        <v>63</v>
      </c>
      <c r="Q2001" s="5">
        <v>9</v>
      </c>
      <c r="R2001" s="5">
        <v>18756</v>
      </c>
      <c r="S2001" t="s">
        <v>47</v>
      </c>
      <c r="T2001" t="s">
        <v>65</v>
      </c>
      <c r="U2001" t="s">
        <v>49</v>
      </c>
      <c r="V2001" t="s">
        <v>2571</v>
      </c>
      <c r="W2001" t="s">
        <v>51</v>
      </c>
      <c r="X2001" t="s">
        <v>52</v>
      </c>
      <c r="Y2001">
        <v>0</v>
      </c>
      <c r="Z2001" t="s">
        <v>53</v>
      </c>
      <c r="AA2001">
        <v>2014</v>
      </c>
      <c r="AB2001" t="s">
        <v>103</v>
      </c>
      <c r="AC2001" t="s">
        <v>55</v>
      </c>
      <c r="AD2001" t="s">
        <v>88</v>
      </c>
      <c r="AE2001">
        <v>99193441</v>
      </c>
      <c r="AF2001" t="s">
        <v>69</v>
      </c>
      <c r="AG2001" t="s">
        <v>58</v>
      </c>
      <c r="AH2001" t="s">
        <v>55</v>
      </c>
      <c r="AI2001" t="s">
        <v>59</v>
      </c>
    </row>
    <row r="2002" spans="1:35" x14ac:dyDescent="0.25">
      <c r="A2002" s="14" t="str">
        <f t="shared" si="31"/>
        <v>http://dodappwlsprd2.cloud.pge.com:8003/ilis_rpt/dailyeventlogdetail.jsp?odbeventlogid=14-0075784&amp;numberofmonths=24&amp;showchangehistorylog=1</v>
      </c>
      <c r="B2002" s="15" t="str">
        <f>HYPERLINK(A2002,V2002)</f>
        <v>14-0075784</v>
      </c>
      <c r="C2002" t="s">
        <v>2561</v>
      </c>
      <c r="D2002" t="s">
        <v>39</v>
      </c>
      <c r="E2002" t="s">
        <v>84</v>
      </c>
      <c r="F2002" t="s">
        <v>2562</v>
      </c>
      <c r="G2002" s="2">
        <v>183071101</v>
      </c>
      <c r="H2002" t="s">
        <v>42</v>
      </c>
      <c r="I2002" s="3" t="s">
        <v>2572</v>
      </c>
      <c r="J2002">
        <v>20141211</v>
      </c>
      <c r="K2002" s="4">
        <v>1901</v>
      </c>
      <c r="L2002">
        <v>1135524</v>
      </c>
      <c r="M2002" s="5">
        <v>547</v>
      </c>
      <c r="N2002" t="s">
        <v>44</v>
      </c>
      <c r="O2002" t="s">
        <v>62</v>
      </c>
      <c r="P2002" t="s">
        <v>63</v>
      </c>
      <c r="Q2002" s="5">
        <v>522</v>
      </c>
      <c r="R2002" s="5">
        <v>160563</v>
      </c>
      <c r="S2002" t="s">
        <v>47</v>
      </c>
      <c r="T2002" t="s">
        <v>65</v>
      </c>
      <c r="U2002" t="s">
        <v>49</v>
      </c>
      <c r="V2002" t="s">
        <v>2573</v>
      </c>
      <c r="W2002" t="s">
        <v>51</v>
      </c>
      <c r="X2002" t="s">
        <v>52</v>
      </c>
      <c r="Y2002">
        <v>0</v>
      </c>
      <c r="Z2002" t="s">
        <v>53</v>
      </c>
      <c r="AA2002">
        <v>2014</v>
      </c>
      <c r="AB2002" t="s">
        <v>103</v>
      </c>
      <c r="AC2002" t="s">
        <v>55</v>
      </c>
      <c r="AD2002" t="s">
        <v>113</v>
      </c>
      <c r="AE2002">
        <v>99194277</v>
      </c>
      <c r="AF2002" t="s">
        <v>69</v>
      </c>
      <c r="AG2002" t="s">
        <v>58</v>
      </c>
      <c r="AH2002" t="s">
        <v>55</v>
      </c>
      <c r="AI2002" t="s">
        <v>59</v>
      </c>
    </row>
    <row r="2003" spans="1:35" x14ac:dyDescent="0.25">
      <c r="A2003" s="14" t="str">
        <f t="shared" si="31"/>
        <v>http://dodappwlsprd2.cloud.pge.com:8003/ilis_rpt/dailyeventlogdetail.jsp?odbeventlogid=14-0075587&amp;numberofmonths=24&amp;showchangehistorylog=1</v>
      </c>
      <c r="B2003" s="15" t="str">
        <f>HYPERLINK(A2003,V2003)</f>
        <v>14-0075587</v>
      </c>
      <c r="C2003" t="s">
        <v>2561</v>
      </c>
      <c r="D2003" t="s">
        <v>39</v>
      </c>
      <c r="E2003" t="s">
        <v>84</v>
      </c>
      <c r="F2003" t="s">
        <v>2574</v>
      </c>
      <c r="G2003" s="2">
        <v>182971101</v>
      </c>
      <c r="H2003" t="s">
        <v>75</v>
      </c>
      <c r="I2003" s="3" t="s">
        <v>76</v>
      </c>
      <c r="J2003">
        <v>20141211</v>
      </c>
      <c r="K2003" s="4">
        <v>1139</v>
      </c>
      <c r="L2003">
        <v>1133323</v>
      </c>
      <c r="M2003" s="5">
        <v>518</v>
      </c>
      <c r="N2003" t="s">
        <v>44</v>
      </c>
      <c r="O2003" t="s">
        <v>45</v>
      </c>
      <c r="P2003" t="s">
        <v>46</v>
      </c>
      <c r="Q2003" s="5">
        <v>14</v>
      </c>
      <c r="R2003" s="5">
        <v>7186</v>
      </c>
      <c r="S2003" t="s">
        <v>139</v>
      </c>
      <c r="T2003" t="s">
        <v>65</v>
      </c>
      <c r="U2003" t="s">
        <v>49</v>
      </c>
      <c r="V2003" t="s">
        <v>2575</v>
      </c>
      <c r="W2003" t="s">
        <v>51</v>
      </c>
      <c r="X2003" t="s">
        <v>52</v>
      </c>
      <c r="Y2003">
        <v>0</v>
      </c>
      <c r="Z2003" t="s">
        <v>53</v>
      </c>
      <c r="AA2003">
        <v>2014</v>
      </c>
      <c r="AB2003" t="s">
        <v>103</v>
      </c>
      <c r="AC2003" t="s">
        <v>55</v>
      </c>
      <c r="AD2003" t="s">
        <v>68</v>
      </c>
      <c r="AE2003">
        <v>99194760</v>
      </c>
      <c r="AF2003" t="s">
        <v>69</v>
      </c>
      <c r="AG2003" t="s">
        <v>58</v>
      </c>
      <c r="AH2003" t="s">
        <v>55</v>
      </c>
      <c r="AI2003" t="s">
        <v>59</v>
      </c>
    </row>
    <row r="2004" spans="1:35" x14ac:dyDescent="0.25">
      <c r="A2004" s="14" t="str">
        <f t="shared" si="31"/>
        <v>http://dodappwlsprd2.cloud.pge.com:8003/ilis_rpt/dailyeventlogdetail.jsp?odbeventlogid=14-0076103&amp;numberofmonths=24&amp;showchangehistorylog=1</v>
      </c>
      <c r="B2004" s="15" t="str">
        <f>HYPERLINK(A2004,V2004)</f>
        <v>14-0076103</v>
      </c>
      <c r="C2004" t="s">
        <v>2561</v>
      </c>
      <c r="D2004" t="s">
        <v>39</v>
      </c>
      <c r="E2004" t="s">
        <v>84</v>
      </c>
      <c r="F2004" t="s">
        <v>2576</v>
      </c>
      <c r="G2004" s="2">
        <v>182631107</v>
      </c>
      <c r="H2004" t="s">
        <v>61</v>
      </c>
      <c r="I2004" s="3">
        <v>4391</v>
      </c>
      <c r="J2004">
        <v>20141211</v>
      </c>
      <c r="K2004" s="4">
        <v>2157</v>
      </c>
      <c r="L2004">
        <v>1136947</v>
      </c>
      <c r="M2004" s="5">
        <v>1484</v>
      </c>
      <c r="N2004" t="s">
        <v>44</v>
      </c>
      <c r="O2004" t="s">
        <v>62</v>
      </c>
      <c r="P2004" t="s">
        <v>70</v>
      </c>
      <c r="Q2004" s="5">
        <v>77</v>
      </c>
      <c r="R2004" s="5">
        <v>135674</v>
      </c>
      <c r="S2004" t="s">
        <v>105</v>
      </c>
      <c r="T2004" t="s">
        <v>65</v>
      </c>
      <c r="U2004" t="s">
        <v>49</v>
      </c>
      <c r="V2004" t="s">
        <v>2577</v>
      </c>
      <c r="W2004" t="s">
        <v>51</v>
      </c>
      <c r="X2004" t="s">
        <v>52</v>
      </c>
      <c r="Y2004">
        <v>0</v>
      </c>
      <c r="Z2004" t="s">
        <v>53</v>
      </c>
      <c r="AA2004">
        <v>2014</v>
      </c>
      <c r="AB2004" t="s">
        <v>103</v>
      </c>
      <c r="AC2004" t="s">
        <v>55</v>
      </c>
      <c r="AD2004" t="s">
        <v>68</v>
      </c>
      <c r="AE2004">
        <v>99193515</v>
      </c>
      <c r="AF2004" t="s">
        <v>69</v>
      </c>
      <c r="AG2004" t="s">
        <v>58</v>
      </c>
      <c r="AH2004" t="s">
        <v>55</v>
      </c>
      <c r="AI2004" t="s">
        <v>59</v>
      </c>
    </row>
    <row r="2005" spans="1:35" x14ac:dyDescent="0.25">
      <c r="A2005" s="14" t="str">
        <f t="shared" si="31"/>
        <v>http://dodappwlsprd2.cloud.pge.com:8003/ilis_rpt/dailyeventlogdetail.jsp?odbeventlogid=14-0075934&amp;numberofmonths=24&amp;showchangehistorylog=1</v>
      </c>
      <c r="B2005" s="15" t="str">
        <f>HYPERLINK(A2005,V2005)</f>
        <v>14-0075934</v>
      </c>
      <c r="C2005" t="s">
        <v>2561</v>
      </c>
      <c r="D2005" t="s">
        <v>39</v>
      </c>
      <c r="E2005" t="s">
        <v>40</v>
      </c>
      <c r="F2005" t="s">
        <v>2578</v>
      </c>
      <c r="G2005" s="2">
        <v>182671108</v>
      </c>
      <c r="H2005" t="s">
        <v>42</v>
      </c>
      <c r="I2005" s="3" t="s">
        <v>2579</v>
      </c>
      <c r="J2005">
        <v>20141211</v>
      </c>
      <c r="K2005" s="4">
        <v>2110</v>
      </c>
      <c r="L2005">
        <v>1136342</v>
      </c>
      <c r="M2005" s="5">
        <v>2755</v>
      </c>
      <c r="N2005" t="s">
        <v>44</v>
      </c>
      <c r="O2005" t="s">
        <v>479</v>
      </c>
      <c r="P2005" t="s">
        <v>480</v>
      </c>
      <c r="Q2005" s="5">
        <v>319</v>
      </c>
      <c r="R2005" s="5">
        <v>561161</v>
      </c>
      <c r="S2005" t="s">
        <v>139</v>
      </c>
      <c r="T2005" t="s">
        <v>79</v>
      </c>
      <c r="U2005" t="s">
        <v>49</v>
      </c>
      <c r="V2005" t="s">
        <v>2580</v>
      </c>
      <c r="W2005" t="s">
        <v>51</v>
      </c>
      <c r="X2005" t="s">
        <v>52</v>
      </c>
      <c r="Y2005">
        <v>0</v>
      </c>
      <c r="Z2005" t="s">
        <v>53</v>
      </c>
      <c r="AA2005">
        <v>2014</v>
      </c>
      <c r="AB2005" t="s">
        <v>103</v>
      </c>
      <c r="AC2005" t="s">
        <v>55</v>
      </c>
      <c r="AD2005" t="s">
        <v>88</v>
      </c>
      <c r="AE2005">
        <v>99193537</v>
      </c>
      <c r="AF2005" t="s">
        <v>81</v>
      </c>
      <c r="AG2005" t="s">
        <v>58</v>
      </c>
      <c r="AH2005" t="s">
        <v>55</v>
      </c>
      <c r="AI2005" t="s">
        <v>59</v>
      </c>
    </row>
    <row r="2006" spans="1:35" x14ac:dyDescent="0.25">
      <c r="A2006" s="14" t="str">
        <f t="shared" si="31"/>
        <v>http://dodappwlsprd2.cloud.pge.com:8003/ilis_rpt/dailyeventlogdetail.jsp?odbeventlogid=14-0076665&amp;numberofmonths=24&amp;showchangehistorylog=1</v>
      </c>
      <c r="B2006" s="15" t="str">
        <f>HYPERLINK(A2006,V2006)</f>
        <v>14-0076665</v>
      </c>
      <c r="C2006" t="s">
        <v>2561</v>
      </c>
      <c r="D2006" t="s">
        <v>39</v>
      </c>
      <c r="E2006" t="s">
        <v>40</v>
      </c>
      <c r="F2006" t="s">
        <v>2578</v>
      </c>
      <c r="G2006" s="2">
        <v>182671108</v>
      </c>
      <c r="H2006" t="s">
        <v>61</v>
      </c>
      <c r="I2006" s="3">
        <v>2175</v>
      </c>
      <c r="J2006">
        <v>20141211</v>
      </c>
      <c r="K2006" s="4">
        <v>1920</v>
      </c>
      <c r="L2006">
        <v>1139430</v>
      </c>
      <c r="M2006" s="5">
        <v>3600</v>
      </c>
      <c r="N2006" t="s">
        <v>44</v>
      </c>
      <c r="O2006" t="s">
        <v>45</v>
      </c>
      <c r="P2006" t="s">
        <v>46</v>
      </c>
      <c r="Q2006" s="5">
        <v>58</v>
      </c>
      <c r="R2006" s="5">
        <v>208800</v>
      </c>
      <c r="S2006" t="s">
        <v>118</v>
      </c>
      <c r="T2006" t="s">
        <v>79</v>
      </c>
      <c r="U2006" t="s">
        <v>49</v>
      </c>
      <c r="V2006" t="s">
        <v>2581</v>
      </c>
      <c r="W2006" t="s">
        <v>51</v>
      </c>
      <c r="X2006" t="s">
        <v>52</v>
      </c>
      <c r="Y2006">
        <v>0</v>
      </c>
      <c r="Z2006" t="s">
        <v>53</v>
      </c>
      <c r="AA2006">
        <v>2014</v>
      </c>
      <c r="AB2006" t="s">
        <v>103</v>
      </c>
      <c r="AC2006" t="s">
        <v>55</v>
      </c>
      <c r="AD2006" t="s">
        <v>88</v>
      </c>
      <c r="AE2006">
        <v>99193205</v>
      </c>
      <c r="AF2006" t="s">
        <v>81</v>
      </c>
      <c r="AG2006" t="s">
        <v>58</v>
      </c>
      <c r="AH2006" t="s">
        <v>55</v>
      </c>
      <c r="AI2006" t="s">
        <v>59</v>
      </c>
    </row>
    <row r="2007" spans="1:35" x14ac:dyDescent="0.25">
      <c r="A2007" s="14" t="str">
        <f t="shared" si="31"/>
        <v>http://dodappwlsprd2.cloud.pge.com:8003/ilis_rpt/dailyeventlogdetail.jsp?odbeventlogid=14-0076098&amp;numberofmonths=24&amp;showchangehistorylog=1</v>
      </c>
      <c r="B2007" s="15" t="str">
        <f>HYPERLINK(A2007,V2007)</f>
        <v>14-0076098</v>
      </c>
      <c r="C2007" t="s">
        <v>2561</v>
      </c>
      <c r="D2007" t="s">
        <v>39</v>
      </c>
      <c r="E2007" t="s">
        <v>84</v>
      </c>
      <c r="F2007" t="s">
        <v>2582</v>
      </c>
      <c r="G2007" s="2">
        <v>182721104</v>
      </c>
      <c r="H2007" t="s">
        <v>61</v>
      </c>
      <c r="I2007" s="3">
        <v>6205</v>
      </c>
      <c r="J2007">
        <v>20141211</v>
      </c>
      <c r="K2007" s="4">
        <v>2047</v>
      </c>
      <c r="L2007">
        <v>1136032</v>
      </c>
      <c r="M2007" s="5">
        <v>3398</v>
      </c>
      <c r="N2007" t="s">
        <v>44</v>
      </c>
      <c r="O2007" t="s">
        <v>62</v>
      </c>
      <c r="P2007" t="s">
        <v>70</v>
      </c>
      <c r="Q2007" s="5">
        <v>56</v>
      </c>
      <c r="R2007" s="5">
        <v>190288</v>
      </c>
      <c r="S2007" t="s">
        <v>47</v>
      </c>
      <c r="T2007" t="s">
        <v>65</v>
      </c>
      <c r="U2007" t="s">
        <v>66</v>
      </c>
      <c r="V2007" t="s">
        <v>2583</v>
      </c>
      <c r="W2007" t="s">
        <v>51</v>
      </c>
      <c r="X2007" t="s">
        <v>52</v>
      </c>
      <c r="Y2007">
        <v>0</v>
      </c>
      <c r="Z2007" t="s">
        <v>53</v>
      </c>
      <c r="AA2007">
        <v>2014</v>
      </c>
      <c r="AB2007" t="s">
        <v>103</v>
      </c>
      <c r="AC2007" t="s">
        <v>55</v>
      </c>
      <c r="AD2007" t="s">
        <v>56</v>
      </c>
      <c r="AE2007">
        <v>99193207</v>
      </c>
      <c r="AF2007" t="s">
        <v>69</v>
      </c>
      <c r="AG2007" t="s">
        <v>58</v>
      </c>
      <c r="AH2007" t="s">
        <v>55</v>
      </c>
      <c r="AI2007" t="s">
        <v>59</v>
      </c>
    </row>
    <row r="2008" spans="1:35" x14ac:dyDescent="0.25">
      <c r="A2008" s="14" t="str">
        <f t="shared" si="31"/>
        <v>http://dodappwlsprd2.cloud.pge.com:8003/ilis_rpt/dailyeventlogdetail.jsp?odbeventlogid=14-0075708&amp;numberofmonths=24&amp;showchangehistorylog=1</v>
      </c>
      <c r="B2008" s="15" t="str">
        <f>HYPERLINK(A2008,V2008)</f>
        <v>14-0075708</v>
      </c>
      <c r="C2008" t="s">
        <v>2561</v>
      </c>
      <c r="D2008" t="s">
        <v>39</v>
      </c>
      <c r="E2008" t="s">
        <v>40</v>
      </c>
      <c r="F2008" t="s">
        <v>2584</v>
      </c>
      <c r="G2008" s="2">
        <v>183052110</v>
      </c>
      <c r="H2008" t="s">
        <v>61</v>
      </c>
      <c r="I2008" s="3">
        <v>7147</v>
      </c>
      <c r="J2008">
        <v>20141211</v>
      </c>
      <c r="K2008" s="4">
        <v>1558</v>
      </c>
      <c r="L2008">
        <v>1134769</v>
      </c>
      <c r="M2008" s="5">
        <v>592</v>
      </c>
      <c r="N2008" t="s">
        <v>44</v>
      </c>
      <c r="O2008" t="s">
        <v>62</v>
      </c>
      <c r="P2008" t="s">
        <v>63</v>
      </c>
      <c r="Q2008" s="5">
        <v>52</v>
      </c>
      <c r="R2008" s="5">
        <v>20802</v>
      </c>
      <c r="S2008" t="s">
        <v>47</v>
      </c>
      <c r="T2008" t="s">
        <v>65</v>
      </c>
      <c r="U2008" t="s">
        <v>49</v>
      </c>
      <c r="V2008" t="s">
        <v>2585</v>
      </c>
      <c r="W2008" t="s">
        <v>51</v>
      </c>
      <c r="X2008" t="s">
        <v>52</v>
      </c>
      <c r="Y2008">
        <v>0</v>
      </c>
      <c r="Z2008" t="s">
        <v>53</v>
      </c>
      <c r="AA2008">
        <v>2014</v>
      </c>
      <c r="AB2008" t="s">
        <v>103</v>
      </c>
      <c r="AC2008" t="s">
        <v>55</v>
      </c>
      <c r="AD2008" t="s">
        <v>88</v>
      </c>
      <c r="AE2008">
        <v>99194675</v>
      </c>
      <c r="AF2008" t="s">
        <v>69</v>
      </c>
      <c r="AG2008" t="s">
        <v>58</v>
      </c>
      <c r="AH2008" t="s">
        <v>55</v>
      </c>
      <c r="AI2008" t="s">
        <v>59</v>
      </c>
    </row>
    <row r="2009" spans="1:35" x14ac:dyDescent="0.25">
      <c r="A2009" s="14" t="str">
        <f t="shared" si="31"/>
        <v>http://dodappwlsprd2.cloud.pge.com:8003/ilis_rpt/dailyeventlogdetail.jsp?odbeventlogid=14-0076201&amp;numberofmonths=24&amp;showchangehistorylog=1</v>
      </c>
      <c r="B2009" s="15" t="str">
        <f>HYPERLINK(A2009,V2009)</f>
        <v>14-0076201</v>
      </c>
      <c r="C2009" t="s">
        <v>2561</v>
      </c>
      <c r="D2009" t="s">
        <v>39</v>
      </c>
      <c r="E2009" t="s">
        <v>40</v>
      </c>
      <c r="F2009" t="s">
        <v>2586</v>
      </c>
      <c r="G2009" s="2">
        <v>183052113</v>
      </c>
      <c r="H2009" t="s">
        <v>61</v>
      </c>
      <c r="I2009" s="3">
        <v>6343</v>
      </c>
      <c r="J2009">
        <v>20141211</v>
      </c>
      <c r="K2009" s="4">
        <v>1838</v>
      </c>
      <c r="L2009">
        <v>1135375</v>
      </c>
      <c r="M2009" s="5">
        <v>1688</v>
      </c>
      <c r="N2009" t="s">
        <v>44</v>
      </c>
      <c r="O2009" t="s">
        <v>62</v>
      </c>
      <c r="P2009" t="s">
        <v>63</v>
      </c>
      <c r="Q2009" s="5">
        <v>17</v>
      </c>
      <c r="R2009" s="5">
        <v>28696</v>
      </c>
      <c r="S2009" t="s">
        <v>47</v>
      </c>
      <c r="T2009" t="s">
        <v>65</v>
      </c>
      <c r="U2009" t="s">
        <v>66</v>
      </c>
      <c r="V2009" t="s">
        <v>2587</v>
      </c>
      <c r="W2009" t="s">
        <v>51</v>
      </c>
      <c r="X2009" t="s">
        <v>52</v>
      </c>
      <c r="Y2009">
        <v>0</v>
      </c>
      <c r="Z2009" t="s">
        <v>53</v>
      </c>
      <c r="AA2009">
        <v>2014</v>
      </c>
      <c r="AB2009" t="s">
        <v>103</v>
      </c>
      <c r="AC2009" t="s">
        <v>55</v>
      </c>
      <c r="AD2009" t="s">
        <v>68</v>
      </c>
      <c r="AE2009">
        <v>99194102</v>
      </c>
      <c r="AF2009" t="s">
        <v>69</v>
      </c>
      <c r="AG2009" t="s">
        <v>58</v>
      </c>
      <c r="AH2009" t="s">
        <v>55</v>
      </c>
      <c r="AI2009" t="s">
        <v>59</v>
      </c>
    </row>
    <row r="2010" spans="1:35" x14ac:dyDescent="0.25">
      <c r="A2010" s="14" t="str">
        <f t="shared" si="31"/>
        <v>http://dodappwlsprd2.cloud.pge.com:8003/ilis_rpt/dailyeventlogdetail.jsp?odbeventlogid=14-0076296&amp;numberofmonths=24&amp;showchangehistorylog=1</v>
      </c>
      <c r="B2010" s="15" t="str">
        <f>HYPERLINK(A2010,V2010)</f>
        <v>14-0076296</v>
      </c>
      <c r="C2010" t="s">
        <v>2561</v>
      </c>
      <c r="D2010" t="s">
        <v>39</v>
      </c>
      <c r="E2010" t="s">
        <v>84</v>
      </c>
      <c r="F2010" t="s">
        <v>2588</v>
      </c>
      <c r="G2010" s="2">
        <v>183041101</v>
      </c>
      <c r="H2010" t="s">
        <v>61</v>
      </c>
      <c r="I2010" s="3">
        <v>20149</v>
      </c>
      <c r="J2010">
        <v>20141212</v>
      </c>
      <c r="K2010" s="4">
        <v>634</v>
      </c>
      <c r="L2010">
        <v>1137198</v>
      </c>
      <c r="M2010" s="5">
        <v>1781</v>
      </c>
      <c r="N2010" t="s">
        <v>44</v>
      </c>
      <c r="O2010" t="s">
        <v>45</v>
      </c>
      <c r="P2010" t="s">
        <v>46</v>
      </c>
      <c r="Q2010" s="5">
        <v>33</v>
      </c>
      <c r="R2010" s="5">
        <v>65822</v>
      </c>
      <c r="S2010" t="s">
        <v>47</v>
      </c>
      <c r="T2010" t="s">
        <v>65</v>
      </c>
      <c r="U2010" t="s">
        <v>49</v>
      </c>
      <c r="V2010" t="s">
        <v>2589</v>
      </c>
      <c r="W2010" t="s">
        <v>51</v>
      </c>
      <c r="X2010" t="s">
        <v>52</v>
      </c>
      <c r="Y2010">
        <v>0</v>
      </c>
      <c r="Z2010" t="s">
        <v>53</v>
      </c>
      <c r="AA2010">
        <v>2014</v>
      </c>
      <c r="AB2010" t="s">
        <v>103</v>
      </c>
      <c r="AC2010" t="s">
        <v>55</v>
      </c>
      <c r="AD2010" t="s">
        <v>56</v>
      </c>
      <c r="AE2010">
        <v>99193491</v>
      </c>
      <c r="AF2010" t="s">
        <v>69</v>
      </c>
      <c r="AG2010" t="s">
        <v>58</v>
      </c>
      <c r="AH2010" t="s">
        <v>55</v>
      </c>
      <c r="AI2010" t="s">
        <v>59</v>
      </c>
    </row>
    <row r="2011" spans="1:35" x14ac:dyDescent="0.25">
      <c r="A2011" s="14" t="str">
        <f t="shared" si="31"/>
        <v>http://dodappwlsprd2.cloud.pge.com:8003/ilis_rpt/dailyeventlogdetail.jsp?odbeventlogid=14-0076453&amp;numberofmonths=24&amp;showchangehistorylog=1</v>
      </c>
      <c r="B2011" s="15" t="str">
        <f>HYPERLINK(A2011,V2011)</f>
        <v>14-0076453</v>
      </c>
      <c r="C2011" t="s">
        <v>2561</v>
      </c>
      <c r="D2011" t="s">
        <v>39</v>
      </c>
      <c r="E2011" t="s">
        <v>84</v>
      </c>
      <c r="F2011" t="s">
        <v>2590</v>
      </c>
      <c r="G2011" s="2">
        <v>182721102</v>
      </c>
      <c r="H2011" t="s">
        <v>61</v>
      </c>
      <c r="I2011" s="3">
        <v>20195</v>
      </c>
      <c r="J2011">
        <v>20141212</v>
      </c>
      <c r="K2011" s="4">
        <v>621</v>
      </c>
      <c r="L2011">
        <v>1138040</v>
      </c>
      <c r="M2011" s="5">
        <v>2410</v>
      </c>
      <c r="N2011" t="s">
        <v>44</v>
      </c>
      <c r="O2011" t="s">
        <v>45</v>
      </c>
      <c r="P2011" t="s">
        <v>46</v>
      </c>
      <c r="Q2011" s="5">
        <v>21</v>
      </c>
      <c r="R2011" s="5">
        <v>50610</v>
      </c>
      <c r="S2011" t="s">
        <v>118</v>
      </c>
      <c r="T2011" t="s">
        <v>65</v>
      </c>
      <c r="U2011" t="s">
        <v>49</v>
      </c>
      <c r="V2011" t="s">
        <v>2591</v>
      </c>
      <c r="W2011" t="s">
        <v>51</v>
      </c>
      <c r="X2011" t="s">
        <v>52</v>
      </c>
      <c r="Y2011">
        <v>0</v>
      </c>
      <c r="Z2011" t="s">
        <v>53</v>
      </c>
      <c r="AA2011">
        <v>2014</v>
      </c>
      <c r="AB2011" t="s">
        <v>103</v>
      </c>
      <c r="AC2011" t="s">
        <v>55</v>
      </c>
      <c r="AD2011" t="s">
        <v>88</v>
      </c>
      <c r="AE2011">
        <v>99193462</v>
      </c>
      <c r="AF2011" t="s">
        <v>69</v>
      </c>
      <c r="AG2011" t="s">
        <v>58</v>
      </c>
      <c r="AH2011" t="s">
        <v>55</v>
      </c>
      <c r="AI2011" t="s">
        <v>59</v>
      </c>
    </row>
    <row r="2012" spans="1:35" x14ac:dyDescent="0.25">
      <c r="A2012" s="14" t="str">
        <f t="shared" si="31"/>
        <v>http://dodappwlsprd2.cloud.pge.com:8003/ilis_rpt/dailyeventlogdetail.jsp?odbeventlogid=15-0010615&amp;numberofmonths=24&amp;showchangehistorylog=1</v>
      </c>
      <c r="B2012" s="15" t="str">
        <f>HYPERLINK(A2012,V2012)</f>
        <v>15-0010615</v>
      </c>
      <c r="C2012" t="s">
        <v>2561</v>
      </c>
      <c r="D2012" t="s">
        <v>39</v>
      </c>
      <c r="E2012" t="s">
        <v>40</v>
      </c>
      <c r="F2012" t="s">
        <v>2586</v>
      </c>
      <c r="G2012" s="2">
        <v>183052113</v>
      </c>
      <c r="H2012" t="s">
        <v>42</v>
      </c>
      <c r="I2012" s="3" t="s">
        <v>2592</v>
      </c>
      <c r="J2012">
        <v>20150206</v>
      </c>
      <c r="K2012" s="4">
        <v>1932</v>
      </c>
      <c r="L2012">
        <v>1177984</v>
      </c>
      <c r="M2012" s="5">
        <v>773</v>
      </c>
      <c r="N2012" t="s">
        <v>44</v>
      </c>
      <c r="O2012" t="s">
        <v>62</v>
      </c>
      <c r="P2012" t="s">
        <v>63</v>
      </c>
      <c r="Q2012" s="5">
        <v>406</v>
      </c>
      <c r="R2012" s="5">
        <v>54085</v>
      </c>
      <c r="S2012" t="s">
        <v>47</v>
      </c>
      <c r="T2012" t="s">
        <v>79</v>
      </c>
      <c r="U2012" t="s">
        <v>49</v>
      </c>
      <c r="V2012" t="s">
        <v>2593</v>
      </c>
      <c r="W2012" t="s">
        <v>51</v>
      </c>
      <c r="X2012" t="s">
        <v>52</v>
      </c>
      <c r="Y2012">
        <v>0</v>
      </c>
      <c r="Z2012" t="s">
        <v>53</v>
      </c>
      <c r="AA2012">
        <v>2015</v>
      </c>
      <c r="AB2012" t="s">
        <v>247</v>
      </c>
      <c r="AC2012" t="s">
        <v>55</v>
      </c>
      <c r="AD2012" t="s">
        <v>88</v>
      </c>
      <c r="AE2012">
        <v>99183939</v>
      </c>
      <c r="AF2012" t="s">
        <v>81</v>
      </c>
      <c r="AG2012" t="s">
        <v>58</v>
      </c>
      <c r="AH2012" t="s">
        <v>55</v>
      </c>
      <c r="AI2012" t="s">
        <v>59</v>
      </c>
    </row>
    <row r="2013" spans="1:35" x14ac:dyDescent="0.25">
      <c r="A2013" s="14" t="str">
        <f t="shared" si="31"/>
        <v>http://dodappwlsprd2.cloud.pge.com:8003/ilis_rpt/dailyeventlogdetail.jsp?odbeventlogid=15-0011274&amp;numberofmonths=24&amp;showchangehistorylog=1</v>
      </c>
      <c r="B2013" s="15" t="str">
        <f>HYPERLINK(A2013,V2013)</f>
        <v>15-0011274</v>
      </c>
      <c r="C2013" t="s">
        <v>2561</v>
      </c>
      <c r="D2013" t="s">
        <v>39</v>
      </c>
      <c r="E2013" t="s">
        <v>84</v>
      </c>
      <c r="F2013" t="s">
        <v>2576</v>
      </c>
      <c r="G2013" s="2">
        <v>182631107</v>
      </c>
      <c r="H2013" t="s">
        <v>61</v>
      </c>
      <c r="I2013" s="3">
        <v>10895</v>
      </c>
      <c r="J2013">
        <v>20150207</v>
      </c>
      <c r="K2013" s="4">
        <v>1429</v>
      </c>
      <c r="L2013">
        <v>1181338</v>
      </c>
      <c r="M2013" s="5">
        <v>281</v>
      </c>
      <c r="N2013" t="s">
        <v>44</v>
      </c>
      <c r="O2013" t="s">
        <v>62</v>
      </c>
      <c r="P2013" t="s">
        <v>63</v>
      </c>
      <c r="Q2013" s="5">
        <v>179</v>
      </c>
      <c r="R2013" s="5">
        <v>11149</v>
      </c>
      <c r="S2013" t="s">
        <v>47</v>
      </c>
      <c r="T2013" t="s">
        <v>65</v>
      </c>
      <c r="U2013" t="s">
        <v>49</v>
      </c>
      <c r="V2013" t="s">
        <v>2594</v>
      </c>
      <c r="W2013" t="s">
        <v>51</v>
      </c>
      <c r="X2013" t="s">
        <v>52</v>
      </c>
      <c r="Y2013">
        <v>0</v>
      </c>
      <c r="Z2013" t="s">
        <v>53</v>
      </c>
      <c r="AA2013">
        <v>2015</v>
      </c>
      <c r="AB2013" t="s">
        <v>247</v>
      </c>
      <c r="AC2013" t="s">
        <v>55</v>
      </c>
      <c r="AD2013" t="s">
        <v>88</v>
      </c>
      <c r="AE2013">
        <v>99184296</v>
      </c>
      <c r="AF2013" t="s">
        <v>69</v>
      </c>
      <c r="AG2013" t="s">
        <v>58</v>
      </c>
      <c r="AH2013" t="s">
        <v>55</v>
      </c>
      <c r="AI2013" t="s">
        <v>59</v>
      </c>
    </row>
    <row r="2014" spans="1:35" x14ac:dyDescent="0.25">
      <c r="A2014" s="14" t="str">
        <f t="shared" si="31"/>
        <v>http://dodappwlsprd2.cloud.pge.com:8003/ilis_rpt/dailyeventlogdetail.jsp?odbeventlogid=15-0048930&amp;numberofmonths=24&amp;showchangehistorylog=1</v>
      </c>
      <c r="B2014" s="15" t="str">
        <f>HYPERLINK(A2014,V2014)</f>
        <v>15-0048930</v>
      </c>
      <c r="C2014" t="s">
        <v>2561</v>
      </c>
      <c r="D2014" t="s">
        <v>39</v>
      </c>
      <c r="E2014" t="s">
        <v>84</v>
      </c>
      <c r="F2014" t="s">
        <v>2595</v>
      </c>
      <c r="G2014" s="2">
        <v>182601108</v>
      </c>
      <c r="H2014" t="s">
        <v>61</v>
      </c>
      <c r="I2014" s="3">
        <v>9589</v>
      </c>
      <c r="J2014">
        <v>20150719</v>
      </c>
      <c r="K2014" s="4">
        <v>1354</v>
      </c>
      <c r="L2014">
        <v>1272537</v>
      </c>
      <c r="M2014" s="5">
        <v>946</v>
      </c>
      <c r="N2014" t="s">
        <v>44</v>
      </c>
      <c r="O2014" t="s">
        <v>359</v>
      </c>
      <c r="P2014" t="s">
        <v>741</v>
      </c>
      <c r="Q2014" s="5">
        <v>32</v>
      </c>
      <c r="R2014" s="5">
        <v>30272</v>
      </c>
      <c r="S2014" t="s">
        <v>279</v>
      </c>
      <c r="T2014" t="s">
        <v>65</v>
      </c>
      <c r="U2014" t="s">
        <v>49</v>
      </c>
      <c r="V2014" t="s">
        <v>2596</v>
      </c>
      <c r="W2014" t="s">
        <v>51</v>
      </c>
      <c r="X2014" t="s">
        <v>52</v>
      </c>
      <c r="Y2014">
        <v>0</v>
      </c>
      <c r="Z2014" t="s">
        <v>53</v>
      </c>
      <c r="AA2014">
        <v>2015</v>
      </c>
      <c r="AB2014" t="s">
        <v>765</v>
      </c>
      <c r="AC2014" t="s">
        <v>55</v>
      </c>
      <c r="AD2014" t="s">
        <v>68</v>
      </c>
      <c r="AE2014">
        <v>1146431</v>
      </c>
      <c r="AF2014" t="s">
        <v>69</v>
      </c>
      <c r="AG2014" t="s">
        <v>58</v>
      </c>
      <c r="AH2014" t="s">
        <v>55</v>
      </c>
      <c r="AI2014" t="s">
        <v>270</v>
      </c>
    </row>
    <row r="2015" spans="1:35" x14ac:dyDescent="0.25">
      <c r="A2015" s="14" t="str">
        <f t="shared" si="31"/>
        <v>http://dodappwlsprd2.cloud.pge.com:8003/ilis_rpt/dailyeventlogdetail.jsp?odbeventlogid=15-0048751&amp;numberofmonths=24&amp;showchangehistorylog=1</v>
      </c>
      <c r="B2015" s="15" t="str">
        <f>HYPERLINK(A2015,V2015)</f>
        <v>15-0048751</v>
      </c>
      <c r="C2015" t="s">
        <v>2561</v>
      </c>
      <c r="D2015" t="s">
        <v>39</v>
      </c>
      <c r="E2015" t="s">
        <v>84</v>
      </c>
      <c r="F2015" t="s">
        <v>2562</v>
      </c>
      <c r="G2015" s="2">
        <v>183071101</v>
      </c>
      <c r="H2015" t="s">
        <v>75</v>
      </c>
      <c r="I2015" s="3" t="s">
        <v>2597</v>
      </c>
      <c r="J2015">
        <v>20150719</v>
      </c>
      <c r="K2015" s="4">
        <v>735</v>
      </c>
      <c r="L2015">
        <v>1272189</v>
      </c>
      <c r="M2015" s="5">
        <v>1535</v>
      </c>
      <c r="N2015" t="s">
        <v>44</v>
      </c>
      <c r="O2015" t="s">
        <v>359</v>
      </c>
      <c r="P2015" t="s">
        <v>741</v>
      </c>
      <c r="Q2015" s="5">
        <v>96</v>
      </c>
      <c r="R2015" s="5">
        <v>97605</v>
      </c>
      <c r="S2015" t="s">
        <v>277</v>
      </c>
      <c r="T2015" t="s">
        <v>65</v>
      </c>
      <c r="U2015" t="s">
        <v>49</v>
      </c>
      <c r="V2015" t="s">
        <v>2598</v>
      </c>
      <c r="W2015" t="s">
        <v>51</v>
      </c>
      <c r="X2015" t="s">
        <v>52</v>
      </c>
      <c r="Y2015">
        <v>0</v>
      </c>
      <c r="Z2015" t="s">
        <v>53</v>
      </c>
      <c r="AA2015">
        <v>2015</v>
      </c>
      <c r="AB2015" t="s">
        <v>765</v>
      </c>
      <c r="AC2015" t="s">
        <v>55</v>
      </c>
      <c r="AD2015" t="s">
        <v>97</v>
      </c>
      <c r="AE2015">
        <v>1146244</v>
      </c>
      <c r="AF2015" t="s">
        <v>69</v>
      </c>
      <c r="AG2015" t="s">
        <v>58</v>
      </c>
      <c r="AH2015" t="s">
        <v>55</v>
      </c>
      <c r="AI2015" t="s">
        <v>270</v>
      </c>
    </row>
    <row r="2016" spans="1:35" x14ac:dyDescent="0.25">
      <c r="A2016" s="14" t="str">
        <f t="shared" si="31"/>
        <v>http://dodappwlsprd2.cloud.pge.com:8003/ilis_rpt/dailyeventlogdetail.jsp?odbeventlogid=15-0071600&amp;numberofmonths=24&amp;showchangehistorylog=1</v>
      </c>
      <c r="B2016" s="15" t="str">
        <f>HYPERLINK(A2016,V2016)</f>
        <v>15-0071600</v>
      </c>
      <c r="C2016" t="s">
        <v>2561</v>
      </c>
      <c r="D2016" t="s">
        <v>39</v>
      </c>
      <c r="E2016" t="s">
        <v>84</v>
      </c>
      <c r="F2016" t="s">
        <v>2599</v>
      </c>
      <c r="G2016" s="2">
        <v>182601104</v>
      </c>
      <c r="H2016" t="s">
        <v>42</v>
      </c>
      <c r="I2016" s="3" t="s">
        <v>2600</v>
      </c>
      <c r="J2016">
        <v>20151018</v>
      </c>
      <c r="K2016" s="4">
        <v>2159</v>
      </c>
      <c r="L2016">
        <v>1325661</v>
      </c>
      <c r="M2016" s="5">
        <v>291</v>
      </c>
      <c r="N2016" t="s">
        <v>44</v>
      </c>
      <c r="O2016" t="s">
        <v>45</v>
      </c>
      <c r="P2016" t="s">
        <v>281</v>
      </c>
      <c r="Q2016" s="5">
        <v>819</v>
      </c>
      <c r="R2016" s="5">
        <v>155970</v>
      </c>
      <c r="S2016" t="s">
        <v>332</v>
      </c>
      <c r="T2016" t="s">
        <v>48</v>
      </c>
      <c r="U2016" t="s">
        <v>49</v>
      </c>
      <c r="V2016" t="s">
        <v>2601</v>
      </c>
      <c r="W2016" t="s">
        <v>51</v>
      </c>
      <c r="X2016" t="s">
        <v>52</v>
      </c>
      <c r="Y2016">
        <v>42521324</v>
      </c>
      <c r="Z2016" t="s">
        <v>53</v>
      </c>
      <c r="AA2016">
        <v>2015</v>
      </c>
      <c r="AB2016" t="s">
        <v>269</v>
      </c>
      <c r="AC2016" t="s">
        <v>55</v>
      </c>
      <c r="AD2016" t="s">
        <v>68</v>
      </c>
      <c r="AE2016">
        <v>1163287</v>
      </c>
      <c r="AF2016" t="s">
        <v>57</v>
      </c>
      <c r="AG2016" t="s">
        <v>58</v>
      </c>
      <c r="AH2016" t="s">
        <v>55</v>
      </c>
      <c r="AI2016" t="s">
        <v>270</v>
      </c>
    </row>
    <row r="2017" spans="1:35" x14ac:dyDescent="0.25">
      <c r="A2017" s="14" t="str">
        <f t="shared" si="31"/>
        <v>http://dodappwlsprd2.cloud.pge.com:8003/ilis_rpt/dailyeventlogdetail.jsp?odbeventlogid=16-0013484&amp;numberofmonths=24&amp;showchangehistorylog=1</v>
      </c>
      <c r="B2017" s="15" t="str">
        <f>HYPERLINK(A2017,V2017)</f>
        <v>16-0013484</v>
      </c>
      <c r="C2017" t="s">
        <v>2561</v>
      </c>
      <c r="D2017" t="s">
        <v>39</v>
      </c>
      <c r="E2017" t="s">
        <v>84</v>
      </c>
      <c r="F2017" t="s">
        <v>2602</v>
      </c>
      <c r="G2017" s="2">
        <v>182581107</v>
      </c>
      <c r="H2017" t="s">
        <v>325</v>
      </c>
      <c r="I2017" s="3">
        <v>11072</v>
      </c>
      <c r="J2017">
        <v>20160217</v>
      </c>
      <c r="K2017" s="4">
        <v>2242</v>
      </c>
      <c r="L2017">
        <v>1407584</v>
      </c>
      <c r="M2017" s="5">
        <v>364</v>
      </c>
      <c r="N2017" t="s">
        <v>44</v>
      </c>
      <c r="O2017" t="s">
        <v>45</v>
      </c>
      <c r="P2017" t="s">
        <v>281</v>
      </c>
      <c r="Q2017" s="5">
        <v>47</v>
      </c>
      <c r="R2017" s="5">
        <v>9169</v>
      </c>
      <c r="S2017" t="s">
        <v>283</v>
      </c>
      <c r="T2017" t="s">
        <v>65</v>
      </c>
      <c r="U2017" t="s">
        <v>49</v>
      </c>
      <c r="V2017" t="s">
        <v>2603</v>
      </c>
      <c r="W2017" t="s">
        <v>51</v>
      </c>
      <c r="X2017" t="s">
        <v>52</v>
      </c>
      <c r="Y2017">
        <v>0</v>
      </c>
      <c r="Z2017" t="s">
        <v>53</v>
      </c>
      <c r="AA2017">
        <v>2016</v>
      </c>
      <c r="AB2017" t="s">
        <v>247</v>
      </c>
      <c r="AC2017" t="s">
        <v>55</v>
      </c>
      <c r="AD2017" t="s">
        <v>68</v>
      </c>
      <c r="AE2017">
        <v>1186572</v>
      </c>
      <c r="AF2017" t="s">
        <v>69</v>
      </c>
      <c r="AG2017" t="s">
        <v>58</v>
      </c>
      <c r="AH2017" t="s">
        <v>55</v>
      </c>
      <c r="AI2017" t="s">
        <v>270</v>
      </c>
    </row>
    <row r="2018" spans="1:35" x14ac:dyDescent="0.25">
      <c r="A2018" s="14" t="str">
        <f t="shared" si="31"/>
        <v>http://dodappwlsprd2.cloud.pge.com:8003/ilis_rpt/dailyeventlogdetail.jsp?odbeventlogid=16-0018118&amp;numberofmonths=24&amp;showchangehistorylog=1</v>
      </c>
      <c r="B2018" s="15" t="str">
        <f>HYPERLINK(A2018,V2018)</f>
        <v>16-0018118</v>
      </c>
      <c r="C2018" t="s">
        <v>2561</v>
      </c>
      <c r="D2018" t="s">
        <v>39</v>
      </c>
      <c r="E2018" t="s">
        <v>84</v>
      </c>
      <c r="F2018" t="s">
        <v>2604</v>
      </c>
      <c r="G2018" s="2">
        <v>182551101</v>
      </c>
      <c r="H2018" t="s">
        <v>61</v>
      </c>
      <c r="I2018" s="3">
        <v>9217</v>
      </c>
      <c r="J2018">
        <v>20160305</v>
      </c>
      <c r="K2018" s="4">
        <v>2337</v>
      </c>
      <c r="L2018">
        <v>1420675</v>
      </c>
      <c r="M2018" s="5">
        <v>425</v>
      </c>
      <c r="N2018" t="s">
        <v>44</v>
      </c>
      <c r="O2018" t="s">
        <v>62</v>
      </c>
      <c r="P2018" t="s">
        <v>63</v>
      </c>
      <c r="Q2018" s="5">
        <v>24</v>
      </c>
      <c r="R2018" s="5">
        <v>10200</v>
      </c>
      <c r="S2018" t="s">
        <v>298</v>
      </c>
      <c r="T2018" t="s">
        <v>65</v>
      </c>
      <c r="U2018" t="s">
        <v>66</v>
      </c>
      <c r="V2018" t="s">
        <v>2605</v>
      </c>
      <c r="W2018" t="s">
        <v>51</v>
      </c>
      <c r="X2018" t="s">
        <v>52</v>
      </c>
      <c r="Y2018">
        <v>0</v>
      </c>
      <c r="Z2018" t="s">
        <v>53</v>
      </c>
      <c r="AA2018">
        <v>2016</v>
      </c>
      <c r="AB2018" t="s">
        <v>297</v>
      </c>
      <c r="AC2018" t="s">
        <v>55</v>
      </c>
      <c r="AD2018" t="s">
        <v>88</v>
      </c>
      <c r="AE2018">
        <v>1189988</v>
      </c>
      <c r="AF2018" t="s">
        <v>69</v>
      </c>
      <c r="AG2018" t="s">
        <v>58</v>
      </c>
      <c r="AH2018" t="s">
        <v>55</v>
      </c>
      <c r="AI2018" t="s">
        <v>270</v>
      </c>
    </row>
    <row r="2019" spans="1:35" x14ac:dyDescent="0.25">
      <c r="A2019" s="14" t="str">
        <f t="shared" si="31"/>
        <v>http://dodappwlsprd2.cloud.pge.com:8003/ilis_rpt/dailyeventlogdetail.jsp?odbeventlogid=16-0018035&amp;numberofmonths=24&amp;showchangehistorylog=1</v>
      </c>
      <c r="B2019" s="15" t="str">
        <f>HYPERLINK(A2019,V2019)</f>
        <v>16-0018035</v>
      </c>
      <c r="C2019" t="s">
        <v>2561</v>
      </c>
      <c r="D2019" t="s">
        <v>39</v>
      </c>
      <c r="E2019" t="s">
        <v>84</v>
      </c>
      <c r="F2019" t="s">
        <v>2606</v>
      </c>
      <c r="G2019" s="2">
        <v>183052111</v>
      </c>
      <c r="H2019" t="s">
        <v>42</v>
      </c>
      <c r="I2019" s="3" t="s">
        <v>2607</v>
      </c>
      <c r="J2019">
        <v>20160305</v>
      </c>
      <c r="K2019" s="4">
        <v>2310</v>
      </c>
      <c r="L2019">
        <v>1420581</v>
      </c>
      <c r="M2019" s="5">
        <v>800</v>
      </c>
      <c r="N2019" t="s">
        <v>44</v>
      </c>
      <c r="O2019" t="s">
        <v>62</v>
      </c>
      <c r="P2019" t="s">
        <v>63</v>
      </c>
      <c r="Q2019" s="5">
        <v>959</v>
      </c>
      <c r="R2019" s="5">
        <v>131092</v>
      </c>
      <c r="S2019" t="s">
        <v>290</v>
      </c>
      <c r="T2019" t="s">
        <v>65</v>
      </c>
      <c r="U2019" t="s">
        <v>49</v>
      </c>
      <c r="V2019" t="s">
        <v>2608</v>
      </c>
      <c r="W2019" t="s">
        <v>51</v>
      </c>
      <c r="X2019" t="s">
        <v>52</v>
      </c>
      <c r="Y2019">
        <v>0</v>
      </c>
      <c r="Z2019" t="s">
        <v>53</v>
      </c>
      <c r="AA2019">
        <v>2016</v>
      </c>
      <c r="AB2019" t="s">
        <v>297</v>
      </c>
      <c r="AC2019" t="s">
        <v>55</v>
      </c>
      <c r="AD2019" t="s">
        <v>68</v>
      </c>
      <c r="AE2019">
        <v>1189906</v>
      </c>
      <c r="AF2019" t="s">
        <v>69</v>
      </c>
      <c r="AG2019" t="s">
        <v>58</v>
      </c>
      <c r="AH2019" t="s">
        <v>55</v>
      </c>
      <c r="AI2019" t="s">
        <v>270</v>
      </c>
    </row>
    <row r="2020" spans="1:35" x14ac:dyDescent="0.25">
      <c r="A2020" s="14" t="str">
        <f t="shared" si="31"/>
        <v>http://dodappwlsprd2.cloud.pge.com:8003/ilis_rpt/dailyeventlogdetail.jsp?odbeventlogid=17-0005110&amp;numberofmonths=24&amp;showchangehistorylog=1</v>
      </c>
      <c r="B2020" s="15" t="str">
        <f>HYPERLINK(A2020,V2020)</f>
        <v>17-0005110</v>
      </c>
      <c r="C2020" t="s">
        <v>2561</v>
      </c>
      <c r="D2020" t="s">
        <v>39</v>
      </c>
      <c r="E2020" t="s">
        <v>84</v>
      </c>
      <c r="F2020" t="s">
        <v>2609</v>
      </c>
      <c r="G2020" s="2">
        <v>182541103</v>
      </c>
      <c r="H2020" t="s">
        <v>61</v>
      </c>
      <c r="I2020" s="3">
        <v>4617</v>
      </c>
      <c r="J2020">
        <v>20170108</v>
      </c>
      <c r="K2020" s="4">
        <v>1004</v>
      </c>
      <c r="L2020">
        <v>1624576</v>
      </c>
      <c r="M2020" s="5">
        <v>369</v>
      </c>
      <c r="N2020" t="s">
        <v>44</v>
      </c>
      <c r="O2020" t="s">
        <v>62</v>
      </c>
      <c r="P2020" t="s">
        <v>63</v>
      </c>
      <c r="Q2020" s="5">
        <v>36</v>
      </c>
      <c r="R2020" s="5">
        <v>2302</v>
      </c>
      <c r="S2020" t="s">
        <v>283</v>
      </c>
      <c r="T2020" t="s">
        <v>65</v>
      </c>
      <c r="U2020" t="s">
        <v>49</v>
      </c>
      <c r="V2020" t="s">
        <v>2610</v>
      </c>
      <c r="W2020" t="s">
        <v>51</v>
      </c>
      <c r="X2020" t="s">
        <v>52</v>
      </c>
      <c r="Y2020">
        <v>0</v>
      </c>
      <c r="Z2020" t="s">
        <v>53</v>
      </c>
      <c r="AA2020">
        <v>2017</v>
      </c>
      <c r="AB2020" t="s">
        <v>335</v>
      </c>
      <c r="AC2020" t="s">
        <v>55</v>
      </c>
      <c r="AD2020" t="s">
        <v>88</v>
      </c>
      <c r="AE2020">
        <v>1244908</v>
      </c>
      <c r="AF2020" t="s">
        <v>69</v>
      </c>
      <c r="AG2020" t="s">
        <v>58</v>
      </c>
      <c r="AH2020" t="s">
        <v>55</v>
      </c>
      <c r="AI2020" t="s">
        <v>270</v>
      </c>
    </row>
    <row r="2021" spans="1:35" x14ac:dyDescent="0.25">
      <c r="A2021" s="14" t="str">
        <f t="shared" si="31"/>
        <v>http://dodappwlsprd2.cloud.pge.com:8003/ilis_rpt/dailyeventlogdetail.jsp?odbeventlogid=17-0005667&amp;numberofmonths=24&amp;showchangehistorylog=1</v>
      </c>
      <c r="B2021" s="15" t="str">
        <f>HYPERLINK(A2021,V2021)</f>
        <v>17-0005667</v>
      </c>
      <c r="C2021" t="s">
        <v>2561</v>
      </c>
      <c r="D2021" t="s">
        <v>39</v>
      </c>
      <c r="E2021" t="s">
        <v>84</v>
      </c>
      <c r="F2021" t="s">
        <v>2606</v>
      </c>
      <c r="G2021" s="2">
        <v>183052111</v>
      </c>
      <c r="H2021" t="s">
        <v>61</v>
      </c>
      <c r="I2021" s="3">
        <v>7581</v>
      </c>
      <c r="J2021">
        <v>20170108</v>
      </c>
      <c r="K2021" s="4">
        <v>1859</v>
      </c>
      <c r="L2021">
        <v>1628888</v>
      </c>
      <c r="M2021" s="5">
        <v>206</v>
      </c>
      <c r="N2021" t="s">
        <v>44</v>
      </c>
      <c r="O2021" t="s">
        <v>62</v>
      </c>
      <c r="P2021" t="s">
        <v>63</v>
      </c>
      <c r="Q2021" s="5">
        <v>124</v>
      </c>
      <c r="R2021" s="5">
        <v>13999</v>
      </c>
      <c r="S2021" t="s">
        <v>290</v>
      </c>
      <c r="T2021" t="s">
        <v>65</v>
      </c>
      <c r="U2021" t="s">
        <v>49</v>
      </c>
      <c r="V2021" t="s">
        <v>2611</v>
      </c>
      <c r="W2021" t="s">
        <v>51</v>
      </c>
      <c r="X2021" t="s">
        <v>52</v>
      </c>
      <c r="Y2021">
        <v>0</v>
      </c>
      <c r="Z2021" t="s">
        <v>53</v>
      </c>
      <c r="AA2021">
        <v>2017</v>
      </c>
      <c r="AB2021" t="s">
        <v>335</v>
      </c>
      <c r="AC2021" t="s">
        <v>55</v>
      </c>
      <c r="AD2021" t="s">
        <v>310</v>
      </c>
      <c r="AE2021">
        <v>1245448</v>
      </c>
      <c r="AF2021" t="s">
        <v>69</v>
      </c>
      <c r="AG2021" t="s">
        <v>58</v>
      </c>
      <c r="AH2021" t="s">
        <v>55</v>
      </c>
      <c r="AI2021" t="s">
        <v>270</v>
      </c>
    </row>
    <row r="2022" spans="1:35" x14ac:dyDescent="0.25">
      <c r="A2022" s="14" t="str">
        <f t="shared" si="31"/>
        <v>http://dodappwlsprd2.cloud.pge.com:8003/ilis_rpt/dailyeventlogdetail.jsp?odbeventlogid=17-0005865&amp;numberofmonths=24&amp;showchangehistorylog=1</v>
      </c>
      <c r="B2022" s="15" t="str">
        <f>HYPERLINK(A2022,V2022)</f>
        <v>17-0005865</v>
      </c>
      <c r="C2022" t="s">
        <v>2561</v>
      </c>
      <c r="D2022" t="s">
        <v>39</v>
      </c>
      <c r="E2022" t="s">
        <v>84</v>
      </c>
      <c r="F2022" t="s">
        <v>2584</v>
      </c>
      <c r="G2022" s="2">
        <v>183052110</v>
      </c>
      <c r="H2022" t="s">
        <v>61</v>
      </c>
      <c r="I2022" s="3">
        <v>30185</v>
      </c>
      <c r="J2022">
        <v>20170109</v>
      </c>
      <c r="K2022" s="4">
        <v>210</v>
      </c>
      <c r="L2022">
        <v>1629943</v>
      </c>
      <c r="M2022" s="5">
        <v>610</v>
      </c>
      <c r="N2022" t="s">
        <v>44</v>
      </c>
      <c r="O2022" t="s">
        <v>62</v>
      </c>
      <c r="P2022" t="s">
        <v>63</v>
      </c>
      <c r="Q2022" s="5">
        <v>15</v>
      </c>
      <c r="R2022" s="5">
        <v>4310</v>
      </c>
      <c r="S2022" t="s">
        <v>279</v>
      </c>
      <c r="T2022" t="s">
        <v>65</v>
      </c>
      <c r="U2022" t="s">
        <v>49</v>
      </c>
      <c r="V2022" t="s">
        <v>2612</v>
      </c>
      <c r="W2022" t="s">
        <v>51</v>
      </c>
      <c r="X2022" t="s">
        <v>52</v>
      </c>
      <c r="Y2022">
        <v>0</v>
      </c>
      <c r="Z2022" t="s">
        <v>53</v>
      </c>
      <c r="AA2022">
        <v>2017</v>
      </c>
      <c r="AB2022" t="s">
        <v>335</v>
      </c>
      <c r="AC2022" t="s">
        <v>55</v>
      </c>
      <c r="AD2022" t="s">
        <v>88</v>
      </c>
      <c r="AE2022">
        <v>1245648</v>
      </c>
      <c r="AF2022" t="s">
        <v>69</v>
      </c>
      <c r="AG2022" t="s">
        <v>58</v>
      </c>
      <c r="AH2022" t="s">
        <v>55</v>
      </c>
      <c r="AI2022" t="s">
        <v>270</v>
      </c>
    </row>
    <row r="2023" spans="1:35" x14ac:dyDescent="0.25">
      <c r="A2023" s="14" t="str">
        <f t="shared" si="31"/>
        <v>http://dodappwlsprd2.cloud.pge.com:8003/ilis_rpt/dailyeventlogdetail.jsp?odbeventlogid=17-0007344&amp;numberofmonths=24&amp;showchangehistorylog=1</v>
      </c>
      <c r="B2023" s="15" t="str">
        <f>HYPERLINK(A2023,V2023)</f>
        <v>17-0007344</v>
      </c>
      <c r="C2023" t="s">
        <v>2561</v>
      </c>
      <c r="D2023" t="s">
        <v>39</v>
      </c>
      <c r="E2023" t="s">
        <v>84</v>
      </c>
      <c r="F2023" t="s">
        <v>2613</v>
      </c>
      <c r="G2023" s="2">
        <v>182541101</v>
      </c>
      <c r="H2023" t="s">
        <v>61</v>
      </c>
      <c r="I2023" s="3">
        <v>30459</v>
      </c>
      <c r="J2023">
        <v>20170111</v>
      </c>
      <c r="K2023" s="4">
        <v>14</v>
      </c>
      <c r="L2023">
        <v>1638172</v>
      </c>
      <c r="M2023" s="5">
        <v>306</v>
      </c>
      <c r="N2023" t="s">
        <v>44</v>
      </c>
      <c r="O2023" t="s">
        <v>62</v>
      </c>
      <c r="P2023" t="s">
        <v>70</v>
      </c>
      <c r="Q2023" s="5">
        <v>62</v>
      </c>
      <c r="R2023" s="5">
        <v>14072</v>
      </c>
      <c r="S2023" t="s">
        <v>283</v>
      </c>
      <c r="T2023" t="s">
        <v>65</v>
      </c>
      <c r="U2023" t="s">
        <v>49</v>
      </c>
      <c r="V2023" t="s">
        <v>2614</v>
      </c>
      <c r="W2023" t="s">
        <v>51</v>
      </c>
      <c r="X2023" t="s">
        <v>52</v>
      </c>
      <c r="Y2023">
        <v>0</v>
      </c>
      <c r="Z2023" t="s">
        <v>53</v>
      </c>
      <c r="AA2023">
        <v>2017</v>
      </c>
      <c r="AB2023" t="s">
        <v>335</v>
      </c>
      <c r="AC2023" t="s">
        <v>55</v>
      </c>
      <c r="AD2023" t="s">
        <v>88</v>
      </c>
      <c r="AE2023">
        <v>1246928</v>
      </c>
      <c r="AF2023" t="s">
        <v>69</v>
      </c>
      <c r="AG2023" t="s">
        <v>58</v>
      </c>
      <c r="AH2023" t="s">
        <v>55</v>
      </c>
      <c r="AI2023" t="s">
        <v>270</v>
      </c>
    </row>
    <row r="2024" spans="1:35" x14ac:dyDescent="0.25">
      <c r="A2024" s="14" t="str">
        <f t="shared" si="31"/>
        <v>http://dodappwlsprd2.cloud.pge.com:8003/ilis_rpt/dailyeventlogdetail.jsp?odbeventlogid=17-0007581&amp;numberofmonths=24&amp;showchangehistorylog=1</v>
      </c>
      <c r="B2024" s="15" t="str">
        <f>HYPERLINK(A2024,V2024)</f>
        <v>17-0007581</v>
      </c>
      <c r="C2024" t="s">
        <v>2561</v>
      </c>
      <c r="D2024" t="s">
        <v>39</v>
      </c>
      <c r="E2024" t="s">
        <v>84</v>
      </c>
      <c r="F2024" t="s">
        <v>2562</v>
      </c>
      <c r="G2024" s="2">
        <v>183071101</v>
      </c>
      <c r="H2024" t="s">
        <v>75</v>
      </c>
      <c r="I2024" s="3">
        <v>14851</v>
      </c>
      <c r="J2024">
        <v>20170111</v>
      </c>
      <c r="K2024" s="4">
        <v>957</v>
      </c>
      <c r="L2024">
        <v>1639368</v>
      </c>
      <c r="M2024" s="5">
        <v>790</v>
      </c>
      <c r="N2024" t="s">
        <v>44</v>
      </c>
      <c r="O2024" t="s">
        <v>62</v>
      </c>
      <c r="P2024" t="s">
        <v>63</v>
      </c>
      <c r="Q2024" s="5">
        <v>3</v>
      </c>
      <c r="R2024" s="5">
        <v>2370</v>
      </c>
      <c r="S2024" t="s">
        <v>332</v>
      </c>
      <c r="T2024" t="s">
        <v>79</v>
      </c>
      <c r="U2024" t="s">
        <v>49</v>
      </c>
      <c r="V2024" t="s">
        <v>2615</v>
      </c>
      <c r="W2024" t="s">
        <v>51</v>
      </c>
      <c r="X2024" t="s">
        <v>52</v>
      </c>
      <c r="Y2024">
        <v>0</v>
      </c>
      <c r="Z2024" t="s">
        <v>53</v>
      </c>
      <c r="AA2024">
        <v>2017</v>
      </c>
      <c r="AB2024" t="s">
        <v>335</v>
      </c>
      <c r="AC2024" t="s">
        <v>55</v>
      </c>
      <c r="AD2024" t="s">
        <v>68</v>
      </c>
      <c r="AE2024">
        <v>1247105</v>
      </c>
      <c r="AF2024" t="s">
        <v>81</v>
      </c>
      <c r="AG2024" t="s">
        <v>58</v>
      </c>
      <c r="AH2024" t="s">
        <v>55</v>
      </c>
      <c r="AI2024" t="s">
        <v>270</v>
      </c>
    </row>
    <row r="2025" spans="1:35" x14ac:dyDescent="0.25">
      <c r="A2025" s="14" t="str">
        <f t="shared" si="31"/>
        <v>http://dodappwlsprd2.cloud.pge.com:8003/ilis_rpt/dailyeventlogdetail.jsp?odbeventlogid=17-0010071&amp;numberofmonths=24&amp;showchangehistorylog=1</v>
      </c>
      <c r="B2025" s="15" t="str">
        <f>HYPERLINK(A2025,V2025)</f>
        <v>17-0010071</v>
      </c>
      <c r="C2025" t="s">
        <v>2561</v>
      </c>
      <c r="D2025" t="s">
        <v>39</v>
      </c>
      <c r="E2025" t="s">
        <v>84</v>
      </c>
      <c r="F2025" t="s">
        <v>2570</v>
      </c>
      <c r="G2025" s="2">
        <v>182951101</v>
      </c>
      <c r="H2025" t="s">
        <v>61</v>
      </c>
      <c r="I2025" s="3">
        <v>3561</v>
      </c>
      <c r="J2025">
        <v>20170118</v>
      </c>
      <c r="K2025" s="4">
        <v>1453</v>
      </c>
      <c r="L2025">
        <v>1646560</v>
      </c>
      <c r="M2025" s="5">
        <v>186</v>
      </c>
      <c r="N2025" t="s">
        <v>44</v>
      </c>
      <c r="O2025" t="s">
        <v>45</v>
      </c>
      <c r="P2025" t="s">
        <v>281</v>
      </c>
      <c r="Q2025" s="5">
        <v>11</v>
      </c>
      <c r="R2025" s="5">
        <v>2046</v>
      </c>
      <c r="S2025" t="s">
        <v>283</v>
      </c>
      <c r="T2025" t="s">
        <v>65</v>
      </c>
      <c r="U2025" t="s">
        <v>49</v>
      </c>
      <c r="V2025" t="s">
        <v>2616</v>
      </c>
      <c r="W2025" t="s">
        <v>51</v>
      </c>
      <c r="X2025" t="s">
        <v>52</v>
      </c>
      <c r="Y2025">
        <v>42929062</v>
      </c>
      <c r="Z2025" t="s">
        <v>53</v>
      </c>
      <c r="AA2025">
        <v>2017</v>
      </c>
      <c r="AB2025" t="s">
        <v>335</v>
      </c>
      <c r="AC2025" t="s">
        <v>55</v>
      </c>
      <c r="AD2025" t="s">
        <v>68</v>
      </c>
      <c r="AE2025">
        <v>1249098</v>
      </c>
      <c r="AF2025" t="s">
        <v>69</v>
      </c>
      <c r="AG2025" t="s">
        <v>58</v>
      </c>
      <c r="AH2025" t="s">
        <v>55</v>
      </c>
      <c r="AI2025" t="s">
        <v>270</v>
      </c>
    </row>
    <row r="2026" spans="1:35" x14ac:dyDescent="0.25">
      <c r="A2026" s="14" t="str">
        <f t="shared" si="31"/>
        <v>http://dodappwlsprd2.cloud.pge.com:8003/ilis_rpt/dailyeventlogdetail.jsp?odbeventlogid=17-0009934&amp;numberofmonths=24&amp;showchangehistorylog=1</v>
      </c>
      <c r="B2026" s="15" t="str">
        <f>HYPERLINK(A2026,V2026)</f>
        <v>17-0009934</v>
      </c>
      <c r="C2026" t="s">
        <v>2561</v>
      </c>
      <c r="D2026" t="s">
        <v>39</v>
      </c>
      <c r="E2026" t="s">
        <v>84</v>
      </c>
      <c r="F2026" t="s">
        <v>2578</v>
      </c>
      <c r="G2026" s="2">
        <v>182671108</v>
      </c>
      <c r="H2026" t="s">
        <v>75</v>
      </c>
      <c r="I2026" s="3" t="s">
        <v>2617</v>
      </c>
      <c r="J2026">
        <v>20170118</v>
      </c>
      <c r="K2026" s="4">
        <v>1248</v>
      </c>
      <c r="L2026">
        <v>1646173</v>
      </c>
      <c r="M2026" s="5">
        <v>950</v>
      </c>
      <c r="N2026" t="s">
        <v>44</v>
      </c>
      <c r="O2026" t="s">
        <v>45</v>
      </c>
      <c r="P2026" t="s">
        <v>281</v>
      </c>
      <c r="Q2026" s="5">
        <v>439</v>
      </c>
      <c r="R2026" s="5">
        <v>105340</v>
      </c>
      <c r="S2026" t="s">
        <v>283</v>
      </c>
      <c r="T2026" t="s">
        <v>65</v>
      </c>
      <c r="U2026" t="s">
        <v>49</v>
      </c>
      <c r="V2026" t="s">
        <v>2618</v>
      </c>
      <c r="W2026" t="s">
        <v>51</v>
      </c>
      <c r="X2026" t="s">
        <v>52</v>
      </c>
      <c r="Y2026">
        <v>42929077</v>
      </c>
      <c r="Z2026" t="s">
        <v>53</v>
      </c>
      <c r="AA2026">
        <v>2017</v>
      </c>
      <c r="AB2026" t="s">
        <v>335</v>
      </c>
      <c r="AC2026" t="s">
        <v>55</v>
      </c>
      <c r="AD2026" t="s">
        <v>97</v>
      </c>
      <c r="AE2026">
        <v>1249013</v>
      </c>
      <c r="AF2026" t="s">
        <v>69</v>
      </c>
      <c r="AG2026" t="s">
        <v>58</v>
      </c>
      <c r="AH2026" t="s">
        <v>55</v>
      </c>
      <c r="AI2026" t="s">
        <v>55</v>
      </c>
    </row>
    <row r="2027" spans="1:35" x14ac:dyDescent="0.25">
      <c r="A2027" s="14" t="str">
        <f t="shared" si="31"/>
        <v>http://dodappwlsprd2.cloud.pge.com:8003/ilis_rpt/dailyeventlogdetail.jsp?odbeventlogid=17-0011234&amp;numberofmonths=24&amp;showchangehistorylog=1</v>
      </c>
      <c r="B2027" s="15" t="str">
        <f>HYPERLINK(A2027,V2027)</f>
        <v>17-0011234</v>
      </c>
      <c r="C2027" t="s">
        <v>2561</v>
      </c>
      <c r="D2027" t="s">
        <v>39</v>
      </c>
      <c r="E2027" t="s">
        <v>84</v>
      </c>
      <c r="F2027" t="s">
        <v>2562</v>
      </c>
      <c r="G2027" s="2">
        <v>183071101</v>
      </c>
      <c r="H2027" t="s">
        <v>61</v>
      </c>
      <c r="I2027" s="3">
        <v>9179</v>
      </c>
      <c r="J2027">
        <v>20170120</v>
      </c>
      <c r="K2027" s="4">
        <v>540</v>
      </c>
      <c r="L2027">
        <v>1652521</v>
      </c>
      <c r="M2027" s="5">
        <v>443</v>
      </c>
      <c r="N2027" t="s">
        <v>44</v>
      </c>
      <c r="O2027" t="s">
        <v>62</v>
      </c>
      <c r="P2027" t="s">
        <v>63</v>
      </c>
      <c r="Q2027" s="5">
        <v>303</v>
      </c>
      <c r="R2027" s="5">
        <v>48013</v>
      </c>
      <c r="S2027" t="s">
        <v>273</v>
      </c>
      <c r="T2027" t="s">
        <v>65</v>
      </c>
      <c r="U2027" t="s">
        <v>49</v>
      </c>
      <c r="V2027" t="s">
        <v>2619</v>
      </c>
      <c r="W2027" t="s">
        <v>51</v>
      </c>
      <c r="X2027" t="s">
        <v>52</v>
      </c>
      <c r="Y2027">
        <v>0</v>
      </c>
      <c r="Z2027" t="s">
        <v>53</v>
      </c>
      <c r="AA2027">
        <v>2017</v>
      </c>
      <c r="AB2027" t="s">
        <v>335</v>
      </c>
      <c r="AC2027" t="s">
        <v>55</v>
      </c>
      <c r="AD2027" t="s">
        <v>88</v>
      </c>
      <c r="AE2027">
        <v>1250147</v>
      </c>
      <c r="AF2027" t="s">
        <v>69</v>
      </c>
      <c r="AG2027" t="s">
        <v>58</v>
      </c>
      <c r="AH2027" t="s">
        <v>55</v>
      </c>
      <c r="AI2027" t="s">
        <v>270</v>
      </c>
    </row>
    <row r="2028" spans="1:35" x14ac:dyDescent="0.25">
      <c r="A2028" s="14" t="str">
        <f t="shared" si="31"/>
        <v>http://dodappwlsprd2.cloud.pge.com:8003/ilis_rpt/dailyeventlogdetail.jsp?odbeventlogid=17-0011615&amp;numberofmonths=24&amp;showchangehistorylog=1</v>
      </c>
      <c r="B2028" s="15" t="str">
        <f>HYPERLINK(A2028,V2028)</f>
        <v>17-0011615</v>
      </c>
      <c r="C2028" t="s">
        <v>2561</v>
      </c>
      <c r="D2028" t="s">
        <v>39</v>
      </c>
      <c r="E2028" t="s">
        <v>40</v>
      </c>
      <c r="F2028" t="s">
        <v>2584</v>
      </c>
      <c r="G2028" s="2">
        <v>183052110</v>
      </c>
      <c r="H2028" t="s">
        <v>61</v>
      </c>
      <c r="I2028" s="3">
        <v>5581</v>
      </c>
      <c r="J2028">
        <v>20170120</v>
      </c>
      <c r="K2028" s="4">
        <v>728</v>
      </c>
      <c r="L2028">
        <v>1653008</v>
      </c>
      <c r="M2028" s="5">
        <v>663</v>
      </c>
      <c r="N2028" t="s">
        <v>44</v>
      </c>
      <c r="O2028" t="s">
        <v>62</v>
      </c>
      <c r="P2028" t="s">
        <v>63</v>
      </c>
      <c r="Q2028" s="5">
        <v>40</v>
      </c>
      <c r="R2028" s="5">
        <v>26520</v>
      </c>
      <c r="S2028" t="s">
        <v>273</v>
      </c>
      <c r="T2028" t="s">
        <v>65</v>
      </c>
      <c r="U2028" t="s">
        <v>49</v>
      </c>
      <c r="V2028" t="s">
        <v>2620</v>
      </c>
      <c r="W2028" t="s">
        <v>51</v>
      </c>
      <c r="X2028" t="s">
        <v>52</v>
      </c>
      <c r="Y2028">
        <v>0</v>
      </c>
      <c r="Z2028" t="s">
        <v>53</v>
      </c>
      <c r="AA2028">
        <v>2017</v>
      </c>
      <c r="AB2028" t="s">
        <v>335</v>
      </c>
      <c r="AC2028" t="s">
        <v>55</v>
      </c>
      <c r="AD2028" t="s">
        <v>68</v>
      </c>
      <c r="AE2028">
        <v>1250471</v>
      </c>
      <c r="AF2028" t="s">
        <v>69</v>
      </c>
      <c r="AG2028" t="s">
        <v>58</v>
      </c>
      <c r="AH2028" t="s">
        <v>55</v>
      </c>
      <c r="AI2028" t="s">
        <v>270</v>
      </c>
    </row>
    <row r="2029" spans="1:35" x14ac:dyDescent="0.25">
      <c r="A2029" s="14" t="str">
        <f t="shared" si="31"/>
        <v>http://dodappwlsprd2.cloud.pge.com:8003/ilis_rpt/dailyeventlogdetail.jsp?odbeventlogid=17-0012685&amp;numberofmonths=24&amp;showchangehistorylog=1</v>
      </c>
      <c r="B2029" s="15" t="str">
        <f>HYPERLINK(A2029,V2029)</f>
        <v>17-0012685</v>
      </c>
      <c r="C2029" t="s">
        <v>2561</v>
      </c>
      <c r="D2029" t="s">
        <v>39</v>
      </c>
      <c r="E2029" t="s">
        <v>84</v>
      </c>
      <c r="F2029" t="s">
        <v>2613</v>
      </c>
      <c r="G2029" s="2">
        <v>182541101</v>
      </c>
      <c r="H2029" t="s">
        <v>42</v>
      </c>
      <c r="I2029" s="3" t="s">
        <v>2621</v>
      </c>
      <c r="J2029">
        <v>20170122</v>
      </c>
      <c r="K2029" s="4">
        <v>339</v>
      </c>
      <c r="L2029">
        <v>1658478</v>
      </c>
      <c r="M2029" s="5">
        <v>770</v>
      </c>
      <c r="N2029" t="s">
        <v>44</v>
      </c>
      <c r="O2029" t="s">
        <v>62</v>
      </c>
      <c r="P2029" t="s">
        <v>63</v>
      </c>
      <c r="Q2029" s="5">
        <v>487</v>
      </c>
      <c r="R2029" s="5">
        <v>40648</v>
      </c>
      <c r="S2029" t="s">
        <v>293</v>
      </c>
      <c r="T2029" t="s">
        <v>65</v>
      </c>
      <c r="U2029" t="s">
        <v>49</v>
      </c>
      <c r="V2029" t="s">
        <v>2622</v>
      </c>
      <c r="W2029" t="s">
        <v>51</v>
      </c>
      <c r="X2029" t="s">
        <v>52</v>
      </c>
      <c r="Y2029">
        <v>42929174</v>
      </c>
      <c r="Z2029" t="s">
        <v>53</v>
      </c>
      <c r="AA2029">
        <v>2017</v>
      </c>
      <c r="AB2029" t="s">
        <v>335</v>
      </c>
      <c r="AC2029" t="s">
        <v>55</v>
      </c>
      <c r="AD2029" t="s">
        <v>68</v>
      </c>
      <c r="AE2029">
        <v>1251507</v>
      </c>
      <c r="AF2029" t="s">
        <v>69</v>
      </c>
      <c r="AG2029" t="s">
        <v>58</v>
      </c>
      <c r="AH2029" t="s">
        <v>55</v>
      </c>
      <c r="AI2029" t="s">
        <v>270</v>
      </c>
    </row>
    <row r="2030" spans="1:35" x14ac:dyDescent="0.25">
      <c r="A2030" s="14" t="str">
        <f t="shared" si="31"/>
        <v>http://dodappwlsprd2.cloud.pge.com:8003/ilis_rpt/dailyeventlogdetail.jsp?odbeventlogid=17-0012925&amp;numberofmonths=24&amp;showchangehistorylog=1</v>
      </c>
      <c r="B2030" s="15" t="str">
        <f>HYPERLINK(A2030,V2030)</f>
        <v>17-0012925</v>
      </c>
      <c r="C2030" t="s">
        <v>2561</v>
      </c>
      <c r="D2030" t="s">
        <v>39</v>
      </c>
      <c r="E2030" t="s">
        <v>40</v>
      </c>
      <c r="F2030" t="s">
        <v>2613</v>
      </c>
      <c r="G2030" s="2">
        <v>182541101</v>
      </c>
      <c r="H2030" t="s">
        <v>137</v>
      </c>
      <c r="I2030" s="3">
        <v>2793</v>
      </c>
      <c r="J2030">
        <v>20170122</v>
      </c>
      <c r="K2030" s="4">
        <v>831</v>
      </c>
      <c r="L2030">
        <v>1659777</v>
      </c>
      <c r="M2030" s="5">
        <v>300</v>
      </c>
      <c r="N2030" t="s">
        <v>44</v>
      </c>
      <c r="O2030" t="s">
        <v>62</v>
      </c>
      <c r="P2030" t="s">
        <v>63</v>
      </c>
      <c r="Q2030" s="5">
        <v>175</v>
      </c>
      <c r="R2030" s="5">
        <v>37389</v>
      </c>
      <c r="S2030" t="s">
        <v>351</v>
      </c>
      <c r="T2030" t="s">
        <v>65</v>
      </c>
      <c r="U2030" t="s">
        <v>49</v>
      </c>
      <c r="V2030" t="s">
        <v>2623</v>
      </c>
      <c r="W2030" t="s">
        <v>51</v>
      </c>
      <c r="X2030" t="s">
        <v>52</v>
      </c>
      <c r="Y2030">
        <v>0</v>
      </c>
      <c r="Z2030" t="s">
        <v>53</v>
      </c>
      <c r="AA2030">
        <v>2017</v>
      </c>
      <c r="AB2030" t="s">
        <v>335</v>
      </c>
      <c r="AC2030" t="s">
        <v>55</v>
      </c>
      <c r="AD2030" t="s">
        <v>68</v>
      </c>
      <c r="AE2030">
        <v>1251745</v>
      </c>
      <c r="AF2030" t="s">
        <v>69</v>
      </c>
      <c r="AG2030" t="s">
        <v>58</v>
      </c>
      <c r="AH2030" t="s">
        <v>55</v>
      </c>
      <c r="AI2030" t="s">
        <v>270</v>
      </c>
    </row>
    <row r="2031" spans="1:35" x14ac:dyDescent="0.25">
      <c r="A2031" s="14" t="str">
        <f t="shared" si="31"/>
        <v>http://dodappwlsprd2.cloud.pge.com:8003/ilis_rpt/dailyeventlogdetail.jsp?odbeventlogid=17-0013079&amp;numberofmonths=24&amp;showchangehistorylog=1</v>
      </c>
      <c r="B2031" s="15" t="str">
        <f>HYPERLINK(A2031,V2031)</f>
        <v>17-0013079</v>
      </c>
      <c r="C2031" t="s">
        <v>2561</v>
      </c>
      <c r="D2031" t="s">
        <v>39</v>
      </c>
      <c r="E2031" t="s">
        <v>84</v>
      </c>
      <c r="F2031" t="s">
        <v>2609</v>
      </c>
      <c r="G2031" s="2">
        <v>182541103</v>
      </c>
      <c r="H2031" t="s">
        <v>61</v>
      </c>
      <c r="I2031" s="3">
        <v>4617</v>
      </c>
      <c r="J2031">
        <v>20170122</v>
      </c>
      <c r="K2031" s="4">
        <v>435</v>
      </c>
      <c r="L2031">
        <v>1658770</v>
      </c>
      <c r="M2031" s="5">
        <v>1047</v>
      </c>
      <c r="N2031" t="s">
        <v>44</v>
      </c>
      <c r="O2031" t="s">
        <v>45</v>
      </c>
      <c r="P2031" t="s">
        <v>281</v>
      </c>
      <c r="Q2031" s="5">
        <v>36</v>
      </c>
      <c r="R2031" s="5">
        <v>26938</v>
      </c>
      <c r="S2031" t="s">
        <v>283</v>
      </c>
      <c r="T2031" t="s">
        <v>79</v>
      </c>
      <c r="U2031" t="s">
        <v>49</v>
      </c>
      <c r="V2031" t="s">
        <v>2624</v>
      </c>
      <c r="W2031" t="s">
        <v>51</v>
      </c>
      <c r="X2031" t="s">
        <v>52</v>
      </c>
      <c r="Y2031">
        <v>31297289</v>
      </c>
      <c r="Z2031" t="s">
        <v>53</v>
      </c>
      <c r="AA2031">
        <v>2017</v>
      </c>
      <c r="AB2031" t="s">
        <v>335</v>
      </c>
      <c r="AC2031" t="s">
        <v>55</v>
      </c>
      <c r="AD2031" t="s">
        <v>68</v>
      </c>
      <c r="AE2031">
        <v>1251898</v>
      </c>
      <c r="AF2031" t="s">
        <v>81</v>
      </c>
      <c r="AG2031" t="s">
        <v>58</v>
      </c>
      <c r="AH2031" t="s">
        <v>55</v>
      </c>
      <c r="AI2031" t="s">
        <v>270</v>
      </c>
    </row>
    <row r="2032" spans="1:35" x14ac:dyDescent="0.25">
      <c r="A2032" s="14" t="str">
        <f t="shared" si="31"/>
        <v>http://dodappwlsprd2.cloud.pge.com:8003/ilis_rpt/dailyeventlogdetail.jsp?odbeventlogid=17-0013034&amp;numberofmonths=24&amp;showchangehistorylog=1</v>
      </c>
      <c r="B2032" s="15" t="str">
        <f>HYPERLINK(A2032,V2032)</f>
        <v>17-0013034</v>
      </c>
      <c r="C2032" t="s">
        <v>2561</v>
      </c>
      <c r="D2032" t="s">
        <v>39</v>
      </c>
      <c r="E2032" t="s">
        <v>84</v>
      </c>
      <c r="F2032" t="s">
        <v>2570</v>
      </c>
      <c r="G2032" s="2">
        <v>182951101</v>
      </c>
      <c r="H2032" t="s">
        <v>61</v>
      </c>
      <c r="I2032" s="3">
        <v>2815</v>
      </c>
      <c r="J2032">
        <v>20170122</v>
      </c>
      <c r="K2032" s="4">
        <v>626</v>
      </c>
      <c r="L2032">
        <v>1659255</v>
      </c>
      <c r="M2032" s="5">
        <v>896</v>
      </c>
      <c r="N2032" t="s">
        <v>44</v>
      </c>
      <c r="O2032" t="s">
        <v>45</v>
      </c>
      <c r="P2032" t="s">
        <v>281</v>
      </c>
      <c r="Q2032" s="5">
        <v>11</v>
      </c>
      <c r="R2032" s="5">
        <v>9856</v>
      </c>
      <c r="S2032" t="s">
        <v>351</v>
      </c>
      <c r="T2032" t="s">
        <v>65</v>
      </c>
      <c r="U2032" t="s">
        <v>49</v>
      </c>
      <c r="V2032" t="s">
        <v>2625</v>
      </c>
      <c r="W2032" t="s">
        <v>51</v>
      </c>
      <c r="X2032" t="s">
        <v>52</v>
      </c>
      <c r="Y2032">
        <v>0</v>
      </c>
      <c r="Z2032" t="s">
        <v>53</v>
      </c>
      <c r="AA2032">
        <v>2017</v>
      </c>
      <c r="AB2032" t="s">
        <v>335</v>
      </c>
      <c r="AC2032" t="s">
        <v>55</v>
      </c>
      <c r="AD2032" t="s">
        <v>68</v>
      </c>
      <c r="AE2032">
        <v>1251854</v>
      </c>
      <c r="AF2032" t="s">
        <v>69</v>
      </c>
      <c r="AG2032" t="s">
        <v>58</v>
      </c>
      <c r="AH2032" t="s">
        <v>55</v>
      </c>
      <c r="AI2032" t="s">
        <v>270</v>
      </c>
    </row>
    <row r="2033" spans="1:35" x14ac:dyDescent="0.25">
      <c r="A2033" s="14" t="str">
        <f t="shared" si="31"/>
        <v>http://dodappwlsprd2.cloud.pge.com:8003/ilis_rpt/dailyeventlogdetail.jsp?odbeventlogid=17-0013259&amp;numberofmonths=24&amp;showchangehistorylog=1</v>
      </c>
      <c r="B2033" s="15" t="str">
        <f>HYPERLINK(A2033,V2033)</f>
        <v>17-0013259</v>
      </c>
      <c r="C2033" t="s">
        <v>2561</v>
      </c>
      <c r="D2033" t="s">
        <v>39</v>
      </c>
      <c r="E2033" t="s">
        <v>84</v>
      </c>
      <c r="F2033" t="s">
        <v>2570</v>
      </c>
      <c r="G2033" s="2">
        <v>182951101</v>
      </c>
      <c r="H2033" t="s">
        <v>265</v>
      </c>
      <c r="I2033" s="3" t="s">
        <v>2626</v>
      </c>
      <c r="J2033">
        <v>20170122</v>
      </c>
      <c r="K2033" s="4">
        <v>831</v>
      </c>
      <c r="L2033">
        <v>1659776</v>
      </c>
      <c r="M2033" s="5">
        <v>3109</v>
      </c>
      <c r="N2033" t="s">
        <v>44</v>
      </c>
      <c r="O2033" t="s">
        <v>62</v>
      </c>
      <c r="P2033" t="s">
        <v>63</v>
      </c>
      <c r="Q2033" s="5">
        <v>2</v>
      </c>
      <c r="R2033" s="5">
        <v>6218</v>
      </c>
      <c r="S2033" t="s">
        <v>351</v>
      </c>
      <c r="T2033" t="s">
        <v>65</v>
      </c>
      <c r="U2033" t="s">
        <v>49</v>
      </c>
      <c r="V2033" t="s">
        <v>2627</v>
      </c>
      <c r="W2033" t="s">
        <v>51</v>
      </c>
      <c r="X2033" t="s">
        <v>52</v>
      </c>
      <c r="Y2033">
        <v>0</v>
      </c>
      <c r="Z2033" t="s">
        <v>53</v>
      </c>
      <c r="AA2033">
        <v>2017</v>
      </c>
      <c r="AB2033" t="s">
        <v>335</v>
      </c>
      <c r="AC2033" t="s">
        <v>55</v>
      </c>
      <c r="AD2033" t="s">
        <v>68</v>
      </c>
      <c r="AE2033">
        <v>1252074</v>
      </c>
      <c r="AF2033" t="s">
        <v>69</v>
      </c>
      <c r="AG2033" t="s">
        <v>58</v>
      </c>
      <c r="AH2033" t="s">
        <v>55</v>
      </c>
      <c r="AI2033" t="s">
        <v>270</v>
      </c>
    </row>
    <row r="2034" spans="1:35" x14ac:dyDescent="0.25">
      <c r="A2034" s="14" t="str">
        <f t="shared" si="31"/>
        <v>http://dodappwlsprd2.cloud.pge.com:8003/ilis_rpt/dailyeventlogdetail.jsp?odbeventlogid=17-0013341&amp;numberofmonths=24&amp;showchangehistorylog=1</v>
      </c>
      <c r="B2034" s="15" t="str">
        <f>HYPERLINK(A2034,V2034)</f>
        <v>17-0013341</v>
      </c>
      <c r="C2034" t="s">
        <v>2561</v>
      </c>
      <c r="D2034" t="s">
        <v>39</v>
      </c>
      <c r="E2034" t="s">
        <v>84</v>
      </c>
      <c r="F2034" t="s">
        <v>2628</v>
      </c>
      <c r="G2034" s="2">
        <v>182821101</v>
      </c>
      <c r="H2034" t="s">
        <v>61</v>
      </c>
      <c r="I2034" s="3">
        <v>6119</v>
      </c>
      <c r="J2034">
        <v>20170122</v>
      </c>
      <c r="K2034" s="4">
        <v>820</v>
      </c>
      <c r="L2034">
        <v>1660464</v>
      </c>
      <c r="M2034" s="5">
        <v>2124</v>
      </c>
      <c r="N2034" t="s">
        <v>44</v>
      </c>
      <c r="O2034" t="s">
        <v>45</v>
      </c>
      <c r="P2034" t="s">
        <v>281</v>
      </c>
      <c r="Q2034" s="5">
        <v>17</v>
      </c>
      <c r="R2034" s="5">
        <v>36108</v>
      </c>
      <c r="S2034" t="s">
        <v>290</v>
      </c>
      <c r="T2034" t="s">
        <v>79</v>
      </c>
      <c r="U2034" t="s">
        <v>49</v>
      </c>
      <c r="V2034" t="s">
        <v>2629</v>
      </c>
      <c r="W2034" t="s">
        <v>51</v>
      </c>
      <c r="X2034" t="s">
        <v>52</v>
      </c>
      <c r="Y2034">
        <v>0</v>
      </c>
      <c r="Z2034" t="s">
        <v>53</v>
      </c>
      <c r="AA2034">
        <v>2017</v>
      </c>
      <c r="AB2034" t="s">
        <v>335</v>
      </c>
      <c r="AC2034" t="s">
        <v>55</v>
      </c>
      <c r="AD2034" t="s">
        <v>88</v>
      </c>
      <c r="AE2034">
        <v>1252156</v>
      </c>
      <c r="AF2034" t="s">
        <v>81</v>
      </c>
      <c r="AG2034" t="s">
        <v>58</v>
      </c>
      <c r="AH2034" t="s">
        <v>55</v>
      </c>
      <c r="AI2034" t="s">
        <v>270</v>
      </c>
    </row>
    <row r="2035" spans="1:35" x14ac:dyDescent="0.25">
      <c r="A2035" s="14" t="str">
        <f t="shared" si="31"/>
        <v>http://dodappwlsprd2.cloud.pge.com:8003/ilis_rpt/dailyeventlogdetail.jsp?odbeventlogid=17-0013038&amp;numberofmonths=24&amp;showchangehistorylog=1</v>
      </c>
      <c r="B2035" s="15" t="str">
        <f>HYPERLINK(A2035,V2035)</f>
        <v>17-0013038</v>
      </c>
      <c r="C2035" t="s">
        <v>2561</v>
      </c>
      <c r="D2035" t="s">
        <v>39</v>
      </c>
      <c r="E2035" t="s">
        <v>84</v>
      </c>
      <c r="F2035" t="s">
        <v>2599</v>
      </c>
      <c r="G2035" s="2">
        <v>182601104</v>
      </c>
      <c r="H2035" t="s">
        <v>61</v>
      </c>
      <c r="I2035" s="3">
        <v>9347</v>
      </c>
      <c r="J2035">
        <v>20170122</v>
      </c>
      <c r="K2035" s="4">
        <v>734</v>
      </c>
      <c r="L2035">
        <v>1659529</v>
      </c>
      <c r="M2035" s="5">
        <v>346</v>
      </c>
      <c r="N2035" t="s">
        <v>44</v>
      </c>
      <c r="O2035" t="s">
        <v>62</v>
      </c>
      <c r="P2035" t="s">
        <v>70</v>
      </c>
      <c r="Q2035" s="5">
        <v>32</v>
      </c>
      <c r="R2035" s="5">
        <v>11072</v>
      </c>
      <c r="S2035" t="s">
        <v>351</v>
      </c>
      <c r="T2035" t="s">
        <v>65</v>
      </c>
      <c r="U2035" t="s">
        <v>49</v>
      </c>
      <c r="V2035" t="s">
        <v>2630</v>
      </c>
      <c r="W2035" t="s">
        <v>51</v>
      </c>
      <c r="X2035" t="s">
        <v>52</v>
      </c>
      <c r="Y2035">
        <v>0</v>
      </c>
      <c r="Z2035" t="s">
        <v>53</v>
      </c>
      <c r="AA2035">
        <v>2017</v>
      </c>
      <c r="AB2035" t="s">
        <v>335</v>
      </c>
      <c r="AC2035" t="s">
        <v>55</v>
      </c>
      <c r="AD2035" t="s">
        <v>68</v>
      </c>
      <c r="AE2035">
        <v>1251857</v>
      </c>
      <c r="AF2035" t="s">
        <v>69</v>
      </c>
      <c r="AG2035" t="s">
        <v>58</v>
      </c>
      <c r="AH2035" t="s">
        <v>55</v>
      </c>
      <c r="AI2035" t="s">
        <v>270</v>
      </c>
    </row>
    <row r="2036" spans="1:35" x14ac:dyDescent="0.25">
      <c r="A2036" s="14" t="str">
        <f t="shared" si="31"/>
        <v>http://dodappwlsprd2.cloud.pge.com:8003/ilis_rpt/dailyeventlogdetail.jsp?odbeventlogid=17-0013045&amp;numberofmonths=24&amp;showchangehistorylog=1</v>
      </c>
      <c r="B2036" s="15" t="str">
        <f>HYPERLINK(A2036,V2036)</f>
        <v>17-0013045</v>
      </c>
      <c r="C2036" t="s">
        <v>2561</v>
      </c>
      <c r="D2036" t="s">
        <v>39</v>
      </c>
      <c r="E2036" t="s">
        <v>84</v>
      </c>
      <c r="F2036" t="s">
        <v>2599</v>
      </c>
      <c r="G2036" s="2">
        <v>182601104</v>
      </c>
      <c r="H2036" t="s">
        <v>265</v>
      </c>
      <c r="I2036" s="3" t="s">
        <v>2631</v>
      </c>
      <c r="J2036">
        <v>20170122</v>
      </c>
      <c r="K2036" s="4">
        <v>703</v>
      </c>
      <c r="L2036">
        <v>1660466</v>
      </c>
      <c r="M2036" s="5">
        <v>3312</v>
      </c>
      <c r="N2036" t="s">
        <v>44</v>
      </c>
      <c r="O2036" t="s">
        <v>62</v>
      </c>
      <c r="P2036" t="s">
        <v>70</v>
      </c>
      <c r="Q2036" s="5">
        <v>1449</v>
      </c>
      <c r="R2036" s="5">
        <v>260666</v>
      </c>
      <c r="S2036" t="s">
        <v>351</v>
      </c>
      <c r="T2036" t="s">
        <v>65</v>
      </c>
      <c r="U2036" t="s">
        <v>49</v>
      </c>
      <c r="V2036" t="s">
        <v>2632</v>
      </c>
      <c r="W2036" t="s">
        <v>51</v>
      </c>
      <c r="X2036" t="s">
        <v>52</v>
      </c>
      <c r="Y2036">
        <v>0</v>
      </c>
      <c r="Z2036" t="s">
        <v>53</v>
      </c>
      <c r="AA2036">
        <v>2017</v>
      </c>
      <c r="AB2036" t="s">
        <v>335</v>
      </c>
      <c r="AC2036" t="s">
        <v>55</v>
      </c>
      <c r="AD2036" t="s">
        <v>68</v>
      </c>
      <c r="AE2036">
        <v>1251865</v>
      </c>
      <c r="AF2036" t="s">
        <v>69</v>
      </c>
      <c r="AG2036" t="s">
        <v>58</v>
      </c>
      <c r="AH2036" t="s">
        <v>55</v>
      </c>
      <c r="AI2036" t="s">
        <v>270</v>
      </c>
    </row>
    <row r="2037" spans="1:35" x14ac:dyDescent="0.25">
      <c r="A2037" s="14" t="str">
        <f t="shared" si="31"/>
        <v>http://dodappwlsprd2.cloud.pge.com:8003/ilis_rpt/dailyeventlogdetail.jsp?odbeventlogid=17-0012852&amp;numberofmonths=24&amp;showchangehistorylog=1</v>
      </c>
      <c r="B2037" s="15" t="str">
        <f>HYPERLINK(A2037,V2037)</f>
        <v>17-0012852</v>
      </c>
      <c r="C2037" t="s">
        <v>2561</v>
      </c>
      <c r="D2037" t="s">
        <v>39</v>
      </c>
      <c r="E2037" t="s">
        <v>84</v>
      </c>
      <c r="F2037" t="s">
        <v>2562</v>
      </c>
      <c r="G2037" s="2">
        <v>183071101</v>
      </c>
      <c r="H2037" t="s">
        <v>61</v>
      </c>
      <c r="I2037" s="3">
        <v>9547</v>
      </c>
      <c r="J2037">
        <v>20170122</v>
      </c>
      <c r="K2037" s="4">
        <v>647</v>
      </c>
      <c r="L2037">
        <v>1659311</v>
      </c>
      <c r="M2037" s="5">
        <v>267</v>
      </c>
      <c r="N2037" t="s">
        <v>44</v>
      </c>
      <c r="O2037" t="s">
        <v>62</v>
      </c>
      <c r="P2037" t="s">
        <v>63</v>
      </c>
      <c r="Q2037" s="5">
        <v>8</v>
      </c>
      <c r="R2037" s="5">
        <v>2136</v>
      </c>
      <c r="S2037" t="s">
        <v>351</v>
      </c>
      <c r="T2037" t="s">
        <v>65</v>
      </c>
      <c r="U2037" t="s">
        <v>49</v>
      </c>
      <c r="V2037" t="s">
        <v>2633</v>
      </c>
      <c r="W2037" t="s">
        <v>51</v>
      </c>
      <c r="X2037" t="s">
        <v>52</v>
      </c>
      <c r="Y2037">
        <v>0</v>
      </c>
      <c r="Z2037" t="s">
        <v>53</v>
      </c>
      <c r="AA2037">
        <v>2017</v>
      </c>
      <c r="AB2037" t="s">
        <v>335</v>
      </c>
      <c r="AC2037" t="s">
        <v>55</v>
      </c>
      <c r="AD2037" t="s">
        <v>88</v>
      </c>
      <c r="AE2037">
        <v>1251675</v>
      </c>
      <c r="AF2037" t="s">
        <v>69</v>
      </c>
      <c r="AG2037" t="s">
        <v>58</v>
      </c>
      <c r="AH2037" t="s">
        <v>55</v>
      </c>
      <c r="AI2037" t="s">
        <v>270</v>
      </c>
    </row>
    <row r="2038" spans="1:35" x14ac:dyDescent="0.25">
      <c r="A2038" s="14" t="str">
        <f t="shared" si="31"/>
        <v>http://dodappwlsprd2.cloud.pge.com:8003/ilis_rpt/dailyeventlogdetail.jsp?odbeventlogid=17-0012934&amp;numberofmonths=24&amp;showchangehistorylog=1</v>
      </c>
      <c r="B2038" s="15" t="str">
        <f>HYPERLINK(A2038,V2038)</f>
        <v>17-0012934</v>
      </c>
      <c r="C2038" t="s">
        <v>2561</v>
      </c>
      <c r="D2038" t="s">
        <v>39</v>
      </c>
      <c r="E2038" t="s">
        <v>84</v>
      </c>
      <c r="F2038" t="s">
        <v>2562</v>
      </c>
      <c r="G2038" s="2">
        <v>183071101</v>
      </c>
      <c r="H2038" t="s">
        <v>61</v>
      </c>
      <c r="I2038" s="3">
        <v>9179</v>
      </c>
      <c r="J2038">
        <v>20170122</v>
      </c>
      <c r="K2038" s="4">
        <v>748</v>
      </c>
      <c r="L2038">
        <v>1659595</v>
      </c>
      <c r="M2038" s="5">
        <v>466</v>
      </c>
      <c r="N2038" t="s">
        <v>44</v>
      </c>
      <c r="O2038" t="s">
        <v>62</v>
      </c>
      <c r="P2038" t="s">
        <v>63</v>
      </c>
      <c r="Q2038" s="5">
        <v>18</v>
      </c>
      <c r="R2038" s="5">
        <v>8388</v>
      </c>
      <c r="S2038" t="s">
        <v>298</v>
      </c>
      <c r="T2038" t="s">
        <v>65</v>
      </c>
      <c r="U2038" t="s">
        <v>49</v>
      </c>
      <c r="V2038" t="s">
        <v>2634</v>
      </c>
      <c r="W2038" t="s">
        <v>51</v>
      </c>
      <c r="X2038" t="s">
        <v>52</v>
      </c>
      <c r="Y2038">
        <v>0</v>
      </c>
      <c r="Z2038" t="s">
        <v>53</v>
      </c>
      <c r="AA2038">
        <v>2017</v>
      </c>
      <c r="AB2038" t="s">
        <v>335</v>
      </c>
      <c r="AC2038" t="s">
        <v>55</v>
      </c>
      <c r="AD2038" t="s">
        <v>68</v>
      </c>
      <c r="AE2038">
        <v>1251754</v>
      </c>
      <c r="AF2038" t="s">
        <v>69</v>
      </c>
      <c r="AG2038" t="s">
        <v>58</v>
      </c>
      <c r="AH2038" t="s">
        <v>55</v>
      </c>
      <c r="AI2038" t="s">
        <v>270</v>
      </c>
    </row>
    <row r="2039" spans="1:35" x14ac:dyDescent="0.25">
      <c r="A2039" s="14" t="str">
        <f t="shared" si="31"/>
        <v>http://dodappwlsprd2.cloud.pge.com:8003/ilis_rpt/dailyeventlogdetail.jsp?odbeventlogid=17-0012998&amp;numberofmonths=24&amp;showchangehistorylog=1</v>
      </c>
      <c r="B2039" s="15" t="str">
        <f>HYPERLINK(A2039,V2039)</f>
        <v>17-0012998</v>
      </c>
      <c r="C2039" t="s">
        <v>2561</v>
      </c>
      <c r="D2039" t="s">
        <v>39</v>
      </c>
      <c r="E2039" t="s">
        <v>84</v>
      </c>
      <c r="F2039" t="s">
        <v>2562</v>
      </c>
      <c r="G2039" s="2">
        <v>183071101</v>
      </c>
      <c r="H2039" t="s">
        <v>61</v>
      </c>
      <c r="I2039" s="3">
        <v>4747</v>
      </c>
      <c r="J2039">
        <v>20170122</v>
      </c>
      <c r="K2039" s="4">
        <v>638</v>
      </c>
      <c r="L2039">
        <v>1659420</v>
      </c>
      <c r="M2039" s="5">
        <v>552</v>
      </c>
      <c r="N2039" t="s">
        <v>44</v>
      </c>
      <c r="O2039" t="s">
        <v>62</v>
      </c>
      <c r="P2039" t="s">
        <v>63</v>
      </c>
      <c r="Q2039" s="5">
        <v>81</v>
      </c>
      <c r="R2039" s="5">
        <v>44712</v>
      </c>
      <c r="S2039" t="s">
        <v>351</v>
      </c>
      <c r="T2039" t="s">
        <v>65</v>
      </c>
      <c r="U2039" t="s">
        <v>49</v>
      </c>
      <c r="V2039" t="s">
        <v>2635</v>
      </c>
      <c r="W2039" t="s">
        <v>51</v>
      </c>
      <c r="X2039" t="s">
        <v>52</v>
      </c>
      <c r="Y2039">
        <v>0</v>
      </c>
      <c r="Z2039" t="s">
        <v>53</v>
      </c>
      <c r="AA2039">
        <v>2017</v>
      </c>
      <c r="AB2039" t="s">
        <v>335</v>
      </c>
      <c r="AC2039" t="s">
        <v>55</v>
      </c>
      <c r="AD2039" t="s">
        <v>68</v>
      </c>
      <c r="AE2039">
        <v>1251819</v>
      </c>
      <c r="AF2039" t="s">
        <v>69</v>
      </c>
      <c r="AG2039" t="s">
        <v>58</v>
      </c>
      <c r="AH2039" t="s">
        <v>55</v>
      </c>
      <c r="AI2039" t="s">
        <v>270</v>
      </c>
    </row>
    <row r="2040" spans="1:35" x14ac:dyDescent="0.25">
      <c r="A2040" s="14" t="str">
        <f t="shared" si="31"/>
        <v>http://dodappwlsprd2.cloud.pge.com:8003/ilis_rpt/dailyeventlogdetail.jsp?odbeventlogid=17-0013523&amp;numberofmonths=24&amp;showchangehistorylog=1</v>
      </c>
      <c r="B2040" s="15" t="str">
        <f>HYPERLINK(A2040,V2040)</f>
        <v>17-0013523</v>
      </c>
      <c r="C2040" t="s">
        <v>2561</v>
      </c>
      <c r="D2040" t="s">
        <v>39</v>
      </c>
      <c r="E2040" t="s">
        <v>84</v>
      </c>
      <c r="F2040" t="s">
        <v>2636</v>
      </c>
      <c r="G2040" s="2">
        <v>182721101</v>
      </c>
      <c r="H2040" t="s">
        <v>42</v>
      </c>
      <c r="I2040" s="3" t="s">
        <v>2637</v>
      </c>
      <c r="J2040">
        <v>20170122</v>
      </c>
      <c r="K2040" s="4">
        <v>2045</v>
      </c>
      <c r="L2040">
        <v>1662536</v>
      </c>
      <c r="M2040" s="5">
        <v>1585</v>
      </c>
      <c r="N2040" t="s">
        <v>44</v>
      </c>
      <c r="O2040" t="s">
        <v>45</v>
      </c>
      <c r="P2040" t="s">
        <v>281</v>
      </c>
      <c r="Q2040" s="5">
        <v>190</v>
      </c>
      <c r="R2040" s="5">
        <v>259226</v>
      </c>
      <c r="S2040" t="s">
        <v>461</v>
      </c>
      <c r="T2040" t="s">
        <v>65</v>
      </c>
      <c r="U2040" t="s">
        <v>49</v>
      </c>
      <c r="V2040" t="s">
        <v>2638</v>
      </c>
      <c r="W2040" t="s">
        <v>51</v>
      </c>
      <c r="X2040" t="s">
        <v>52</v>
      </c>
      <c r="Y2040">
        <v>0</v>
      </c>
      <c r="Z2040" t="s">
        <v>53</v>
      </c>
      <c r="AA2040">
        <v>2017</v>
      </c>
      <c r="AB2040" t="s">
        <v>335</v>
      </c>
      <c r="AC2040" t="s">
        <v>55</v>
      </c>
      <c r="AD2040" t="s">
        <v>88</v>
      </c>
      <c r="AE2040">
        <v>1252341</v>
      </c>
      <c r="AF2040" t="s">
        <v>69</v>
      </c>
      <c r="AG2040" t="s">
        <v>58</v>
      </c>
      <c r="AH2040" t="s">
        <v>55</v>
      </c>
      <c r="AI2040" t="s">
        <v>270</v>
      </c>
    </row>
    <row r="2041" spans="1:35" x14ac:dyDescent="0.25">
      <c r="A2041" s="14" t="str">
        <f t="shared" si="31"/>
        <v>http://dodappwlsprd2.cloud.pge.com:8003/ilis_rpt/dailyeventlogdetail.jsp?odbeventlogid=17-0013257&amp;numberofmonths=24&amp;showchangehistorylog=1</v>
      </c>
      <c r="B2041" s="15" t="str">
        <f>HYPERLINK(A2041,V2041)</f>
        <v>17-0013257</v>
      </c>
      <c r="C2041" t="s">
        <v>2561</v>
      </c>
      <c r="D2041" t="s">
        <v>39</v>
      </c>
      <c r="E2041" t="s">
        <v>40</v>
      </c>
      <c r="F2041" t="s">
        <v>2586</v>
      </c>
      <c r="G2041" s="2">
        <v>183052113</v>
      </c>
      <c r="H2041" t="s">
        <v>137</v>
      </c>
      <c r="I2041" s="3">
        <v>858255</v>
      </c>
      <c r="J2041">
        <v>20170122</v>
      </c>
      <c r="K2041" s="4">
        <v>1456</v>
      </c>
      <c r="L2041">
        <v>1661588</v>
      </c>
      <c r="M2041" s="5">
        <v>2377</v>
      </c>
      <c r="N2041" t="s">
        <v>44</v>
      </c>
      <c r="O2041" t="s">
        <v>62</v>
      </c>
      <c r="P2041" t="s">
        <v>63</v>
      </c>
      <c r="Q2041" s="5">
        <v>22</v>
      </c>
      <c r="R2041" s="5">
        <v>52294</v>
      </c>
      <c r="S2041" t="s">
        <v>290</v>
      </c>
      <c r="T2041" t="s">
        <v>79</v>
      </c>
      <c r="U2041" t="s">
        <v>49</v>
      </c>
      <c r="V2041" t="s">
        <v>2639</v>
      </c>
      <c r="W2041" t="s">
        <v>51</v>
      </c>
      <c r="X2041" t="s">
        <v>52</v>
      </c>
      <c r="Y2041">
        <v>0</v>
      </c>
      <c r="Z2041" t="s">
        <v>53</v>
      </c>
      <c r="AA2041">
        <v>2017</v>
      </c>
      <c r="AB2041" t="s">
        <v>335</v>
      </c>
      <c r="AC2041" t="s">
        <v>55</v>
      </c>
      <c r="AD2041" t="s">
        <v>68</v>
      </c>
      <c r="AE2041">
        <v>1252072</v>
      </c>
      <c r="AF2041" t="s">
        <v>81</v>
      </c>
      <c r="AG2041" t="s">
        <v>58</v>
      </c>
      <c r="AH2041" t="s">
        <v>55</v>
      </c>
      <c r="AI2041" t="s">
        <v>270</v>
      </c>
    </row>
    <row r="2042" spans="1:35" x14ac:dyDescent="0.25">
      <c r="A2042" s="14" t="str">
        <f t="shared" si="31"/>
        <v>http://dodappwlsprd2.cloud.pge.com:8003/ilis_rpt/dailyeventlogdetail.jsp?odbeventlogid=17-0013854&amp;numberofmonths=24&amp;showchangehistorylog=1</v>
      </c>
      <c r="B2042" s="15" t="str">
        <f>HYPERLINK(A2042,V2042)</f>
        <v>17-0013854</v>
      </c>
      <c r="C2042" t="s">
        <v>2561</v>
      </c>
      <c r="D2042" t="s">
        <v>39</v>
      </c>
      <c r="E2042" t="s">
        <v>84</v>
      </c>
      <c r="F2042" t="s">
        <v>2640</v>
      </c>
      <c r="G2042" s="2">
        <v>183101104</v>
      </c>
      <c r="H2042" t="s">
        <v>61</v>
      </c>
      <c r="I2042" s="3">
        <v>6085</v>
      </c>
      <c r="J2042">
        <v>20170123</v>
      </c>
      <c r="K2042" s="4">
        <v>813</v>
      </c>
      <c r="L2042">
        <v>1663170</v>
      </c>
      <c r="M2042" s="5">
        <v>1799</v>
      </c>
      <c r="N2042" t="s">
        <v>44</v>
      </c>
      <c r="O2042" t="s">
        <v>45</v>
      </c>
      <c r="P2042" t="s">
        <v>281</v>
      </c>
      <c r="Q2042" s="5">
        <v>1</v>
      </c>
      <c r="R2042" s="5">
        <v>1799</v>
      </c>
      <c r="S2042" t="s">
        <v>277</v>
      </c>
      <c r="T2042" t="s">
        <v>48</v>
      </c>
      <c r="U2042" t="s">
        <v>49</v>
      </c>
      <c r="V2042" t="s">
        <v>2641</v>
      </c>
      <c r="W2042" t="s">
        <v>51</v>
      </c>
      <c r="X2042" t="s">
        <v>52</v>
      </c>
      <c r="Y2042">
        <v>0</v>
      </c>
      <c r="Z2042" t="s">
        <v>53</v>
      </c>
      <c r="AA2042">
        <v>2017</v>
      </c>
      <c r="AB2042" t="s">
        <v>335</v>
      </c>
      <c r="AC2042" t="s">
        <v>55</v>
      </c>
      <c r="AD2042" t="s">
        <v>68</v>
      </c>
      <c r="AE2042">
        <v>1252626</v>
      </c>
      <c r="AF2042" t="s">
        <v>57</v>
      </c>
      <c r="AG2042" t="s">
        <v>58</v>
      </c>
      <c r="AH2042" t="s">
        <v>55</v>
      </c>
      <c r="AI2042" t="s">
        <v>270</v>
      </c>
    </row>
    <row r="2043" spans="1:35" x14ac:dyDescent="0.25">
      <c r="A2043" s="14" t="str">
        <f t="shared" si="31"/>
        <v>http://dodappwlsprd2.cloud.pge.com:8003/ilis_rpt/dailyeventlogdetail.jsp?odbeventlogid=17-0013804&amp;numberofmonths=24&amp;showchangehistorylog=1</v>
      </c>
      <c r="B2043" s="15" t="str">
        <f>HYPERLINK(A2043,V2043)</f>
        <v>17-0013804</v>
      </c>
      <c r="C2043" t="s">
        <v>2561</v>
      </c>
      <c r="D2043" t="s">
        <v>39</v>
      </c>
      <c r="E2043" t="s">
        <v>40</v>
      </c>
      <c r="F2043" t="s">
        <v>2584</v>
      </c>
      <c r="G2043" s="2">
        <v>183052110</v>
      </c>
      <c r="H2043" t="s">
        <v>61</v>
      </c>
      <c r="I2043" s="3">
        <v>6095</v>
      </c>
      <c r="J2043">
        <v>20170123</v>
      </c>
      <c r="K2043" s="4">
        <v>649</v>
      </c>
      <c r="L2043">
        <v>1662990</v>
      </c>
      <c r="M2043" s="5">
        <v>1801</v>
      </c>
      <c r="N2043" t="s">
        <v>44</v>
      </c>
      <c r="O2043" t="s">
        <v>62</v>
      </c>
      <c r="P2043" t="s">
        <v>63</v>
      </c>
      <c r="Q2043" s="5">
        <v>46</v>
      </c>
      <c r="R2043" s="5">
        <v>30547</v>
      </c>
      <c r="S2043" t="s">
        <v>356</v>
      </c>
      <c r="T2043" t="s">
        <v>65</v>
      </c>
      <c r="U2043" t="s">
        <v>49</v>
      </c>
      <c r="V2043" t="s">
        <v>2642</v>
      </c>
      <c r="W2043" t="s">
        <v>51</v>
      </c>
      <c r="X2043" t="s">
        <v>52</v>
      </c>
      <c r="Y2043">
        <v>31297289</v>
      </c>
      <c r="Z2043" t="s">
        <v>53</v>
      </c>
      <c r="AA2043">
        <v>2017</v>
      </c>
      <c r="AB2043" t="s">
        <v>335</v>
      </c>
      <c r="AC2043" t="s">
        <v>55</v>
      </c>
      <c r="AD2043" t="s">
        <v>68</v>
      </c>
      <c r="AE2043">
        <v>1252581</v>
      </c>
      <c r="AF2043" t="s">
        <v>69</v>
      </c>
      <c r="AG2043" t="s">
        <v>58</v>
      </c>
      <c r="AH2043" t="s">
        <v>55</v>
      </c>
      <c r="AI2043" t="s">
        <v>270</v>
      </c>
    </row>
    <row r="2044" spans="1:35" x14ac:dyDescent="0.25">
      <c r="A2044" s="14" t="str">
        <f t="shared" si="31"/>
        <v>http://dodappwlsprd2.cloud.pge.com:8003/ilis_rpt/dailyeventlogdetail.jsp?odbeventlogid=17-0013600&amp;numberofmonths=24&amp;showchangehistorylog=1</v>
      </c>
      <c r="B2044" s="15" t="str">
        <f>HYPERLINK(A2044,V2044)</f>
        <v>17-0013600</v>
      </c>
      <c r="C2044" t="s">
        <v>2561</v>
      </c>
      <c r="D2044" t="s">
        <v>39</v>
      </c>
      <c r="E2044" t="s">
        <v>40</v>
      </c>
      <c r="F2044" t="s">
        <v>2586</v>
      </c>
      <c r="G2044" s="2">
        <v>183052113</v>
      </c>
      <c r="H2044" t="s">
        <v>61</v>
      </c>
      <c r="I2044" s="3">
        <v>6343</v>
      </c>
      <c r="J2044">
        <v>20170123</v>
      </c>
      <c r="K2044" s="4">
        <v>123</v>
      </c>
      <c r="L2044">
        <v>1662645</v>
      </c>
      <c r="M2044" s="5">
        <v>822</v>
      </c>
      <c r="N2044" t="s">
        <v>44</v>
      </c>
      <c r="O2044" t="s">
        <v>62</v>
      </c>
      <c r="P2044" t="s">
        <v>63</v>
      </c>
      <c r="Q2044" s="5">
        <v>17</v>
      </c>
      <c r="R2044" s="5">
        <v>13974</v>
      </c>
      <c r="S2044" t="s">
        <v>2643</v>
      </c>
      <c r="T2044" t="s">
        <v>65</v>
      </c>
      <c r="U2044" t="s">
        <v>49</v>
      </c>
      <c r="V2044" t="s">
        <v>2644</v>
      </c>
      <c r="W2044" t="s">
        <v>51</v>
      </c>
      <c r="X2044" t="s">
        <v>52</v>
      </c>
      <c r="Y2044">
        <v>0</v>
      </c>
      <c r="Z2044" t="s">
        <v>53</v>
      </c>
      <c r="AA2044">
        <v>2017</v>
      </c>
      <c r="AB2044" t="s">
        <v>335</v>
      </c>
      <c r="AC2044" t="s">
        <v>55</v>
      </c>
      <c r="AD2044" t="s">
        <v>88</v>
      </c>
      <c r="AE2044">
        <v>1252423</v>
      </c>
      <c r="AF2044" t="s">
        <v>69</v>
      </c>
      <c r="AG2044" t="s">
        <v>58</v>
      </c>
      <c r="AH2044" t="s">
        <v>55</v>
      </c>
      <c r="AI2044" t="s">
        <v>270</v>
      </c>
    </row>
    <row r="2045" spans="1:35" x14ac:dyDescent="0.25">
      <c r="A2045" s="14" t="str">
        <f t="shared" si="31"/>
        <v>http://dodappwlsprd2.cloud.pge.com:8003/ilis_rpt/dailyeventlogdetail.jsp?odbeventlogid=17-0018731&amp;numberofmonths=24&amp;showchangehistorylog=1</v>
      </c>
      <c r="B2045" s="15" t="str">
        <f>HYPERLINK(A2045,V2045)</f>
        <v>17-0018731</v>
      </c>
      <c r="C2045" t="s">
        <v>2561</v>
      </c>
      <c r="D2045" t="s">
        <v>39</v>
      </c>
      <c r="E2045" t="s">
        <v>84</v>
      </c>
      <c r="F2045" t="s">
        <v>2645</v>
      </c>
      <c r="G2045" s="2">
        <v>182771101</v>
      </c>
      <c r="H2045" t="s">
        <v>75</v>
      </c>
      <c r="I2045" s="3" t="s">
        <v>2646</v>
      </c>
      <c r="J2045">
        <v>20170207</v>
      </c>
      <c r="K2045" s="4">
        <v>1651</v>
      </c>
      <c r="L2045">
        <v>1680705</v>
      </c>
      <c r="M2045" s="5">
        <v>1344</v>
      </c>
      <c r="N2045" t="s">
        <v>44</v>
      </c>
      <c r="O2045" t="s">
        <v>62</v>
      </c>
      <c r="P2045" t="s">
        <v>63</v>
      </c>
      <c r="Q2045" s="5">
        <v>71</v>
      </c>
      <c r="R2045" s="5">
        <v>37965</v>
      </c>
      <c r="S2045" t="s">
        <v>273</v>
      </c>
      <c r="T2045" t="s">
        <v>65</v>
      </c>
      <c r="U2045" t="s">
        <v>49</v>
      </c>
      <c r="V2045" t="s">
        <v>2647</v>
      </c>
      <c r="W2045" t="s">
        <v>51</v>
      </c>
      <c r="X2045" t="s">
        <v>52</v>
      </c>
      <c r="Y2045">
        <v>0</v>
      </c>
      <c r="Z2045" t="s">
        <v>53</v>
      </c>
      <c r="AA2045">
        <v>2017</v>
      </c>
      <c r="AB2045" t="s">
        <v>247</v>
      </c>
      <c r="AC2045" t="s">
        <v>55</v>
      </c>
      <c r="AD2045" t="s">
        <v>97</v>
      </c>
      <c r="AE2045">
        <v>1256480</v>
      </c>
      <c r="AF2045" t="s">
        <v>69</v>
      </c>
      <c r="AG2045" t="s">
        <v>58</v>
      </c>
      <c r="AH2045" t="s">
        <v>55</v>
      </c>
      <c r="AI2045" t="s">
        <v>55</v>
      </c>
    </row>
    <row r="2046" spans="1:35" x14ac:dyDescent="0.25">
      <c r="A2046" s="14" t="str">
        <f t="shared" si="31"/>
        <v>http://dodappwlsprd2.cloud.pge.com:8003/ilis_rpt/dailyeventlogdetail.jsp?odbeventlogid=17-0022620&amp;numberofmonths=24&amp;showchangehistorylog=1</v>
      </c>
      <c r="B2046" s="15" t="str">
        <f>HYPERLINK(A2046,V2046)</f>
        <v>17-0022620</v>
      </c>
      <c r="C2046" t="s">
        <v>2561</v>
      </c>
      <c r="D2046" t="s">
        <v>39</v>
      </c>
      <c r="E2046" t="s">
        <v>84</v>
      </c>
      <c r="F2046" t="s">
        <v>2609</v>
      </c>
      <c r="G2046" s="2">
        <v>182541103</v>
      </c>
      <c r="H2046" t="s">
        <v>42</v>
      </c>
      <c r="I2046" s="3" t="s">
        <v>2648</v>
      </c>
      <c r="J2046">
        <v>20170217</v>
      </c>
      <c r="K2046" s="4">
        <v>1806</v>
      </c>
      <c r="L2046">
        <v>1697994</v>
      </c>
      <c r="M2046" s="5">
        <v>1478</v>
      </c>
      <c r="N2046" t="s">
        <v>44</v>
      </c>
      <c r="O2046" t="s">
        <v>62</v>
      </c>
      <c r="P2046" t="s">
        <v>63</v>
      </c>
      <c r="Q2046" s="5">
        <v>1613</v>
      </c>
      <c r="R2046" s="5">
        <v>415250</v>
      </c>
      <c r="S2046" t="s">
        <v>283</v>
      </c>
      <c r="T2046" t="s">
        <v>65</v>
      </c>
      <c r="U2046" t="s">
        <v>49</v>
      </c>
      <c r="V2046" t="s">
        <v>2649</v>
      </c>
      <c r="W2046" t="s">
        <v>51</v>
      </c>
      <c r="X2046" t="s">
        <v>52</v>
      </c>
      <c r="Y2046">
        <v>0</v>
      </c>
      <c r="Z2046" t="s">
        <v>53</v>
      </c>
      <c r="AA2046">
        <v>2017</v>
      </c>
      <c r="AB2046" t="s">
        <v>247</v>
      </c>
      <c r="AC2046" t="s">
        <v>55</v>
      </c>
      <c r="AD2046" t="s">
        <v>68</v>
      </c>
      <c r="AE2046">
        <v>1259643</v>
      </c>
      <c r="AF2046" t="s">
        <v>69</v>
      </c>
      <c r="AG2046" t="s">
        <v>58</v>
      </c>
      <c r="AH2046" t="s">
        <v>55</v>
      </c>
      <c r="AI2046" t="s">
        <v>270</v>
      </c>
    </row>
    <row r="2047" spans="1:35" x14ac:dyDescent="0.25">
      <c r="A2047" s="14" t="str">
        <f t="shared" si="31"/>
        <v>http://dodappwlsprd2.cloud.pge.com:8003/ilis_rpt/dailyeventlogdetail.jsp?odbeventlogid=17-0022640&amp;numberofmonths=24&amp;showchangehistorylog=1</v>
      </c>
      <c r="B2047" s="15" t="str">
        <f>HYPERLINK(A2047,V2047)</f>
        <v>17-0022640</v>
      </c>
      <c r="C2047" t="s">
        <v>2561</v>
      </c>
      <c r="D2047" t="s">
        <v>39</v>
      </c>
      <c r="E2047" t="s">
        <v>84</v>
      </c>
      <c r="F2047" t="s">
        <v>2599</v>
      </c>
      <c r="G2047" s="2">
        <v>182601104</v>
      </c>
      <c r="H2047" t="s">
        <v>61</v>
      </c>
      <c r="I2047" s="3">
        <v>10485</v>
      </c>
      <c r="J2047">
        <v>20170217</v>
      </c>
      <c r="K2047" s="4">
        <v>925</v>
      </c>
      <c r="L2047">
        <v>1698372</v>
      </c>
      <c r="M2047" s="5">
        <v>6020</v>
      </c>
      <c r="N2047" t="s">
        <v>44</v>
      </c>
      <c r="O2047" t="s">
        <v>62</v>
      </c>
      <c r="P2047" t="s">
        <v>63</v>
      </c>
      <c r="Q2047" s="5">
        <v>59</v>
      </c>
      <c r="R2047" s="5">
        <v>355180</v>
      </c>
      <c r="S2047" t="s">
        <v>2149</v>
      </c>
      <c r="T2047" t="s">
        <v>79</v>
      </c>
      <c r="U2047" t="s">
        <v>49</v>
      </c>
      <c r="V2047" t="s">
        <v>2650</v>
      </c>
      <c r="W2047" t="s">
        <v>51</v>
      </c>
      <c r="X2047" t="s">
        <v>52</v>
      </c>
      <c r="Y2047">
        <v>0</v>
      </c>
      <c r="Z2047" t="s">
        <v>53</v>
      </c>
      <c r="AA2047">
        <v>2017</v>
      </c>
      <c r="AB2047" t="s">
        <v>247</v>
      </c>
      <c r="AC2047" t="s">
        <v>55</v>
      </c>
      <c r="AD2047" t="s">
        <v>68</v>
      </c>
      <c r="AE2047">
        <v>1259663</v>
      </c>
      <c r="AF2047" t="s">
        <v>81</v>
      </c>
      <c r="AG2047" t="s">
        <v>58</v>
      </c>
      <c r="AH2047" t="s">
        <v>55</v>
      </c>
      <c r="AI2047" t="s">
        <v>270</v>
      </c>
    </row>
    <row r="2048" spans="1:35" x14ac:dyDescent="0.25">
      <c r="A2048" s="14" t="str">
        <f t="shared" si="31"/>
        <v>http://dodappwlsprd2.cloud.pge.com:8003/ilis_rpt/dailyeventlogdetail.jsp?odbeventlogid=17-0023378&amp;numberofmonths=24&amp;showchangehistorylog=1</v>
      </c>
      <c r="B2048" s="15" t="str">
        <f>HYPERLINK(A2048,V2048)</f>
        <v>17-0023378</v>
      </c>
      <c r="C2048" t="s">
        <v>2561</v>
      </c>
      <c r="D2048" t="s">
        <v>39</v>
      </c>
      <c r="E2048" t="s">
        <v>84</v>
      </c>
      <c r="F2048" t="s">
        <v>2599</v>
      </c>
      <c r="G2048" s="2">
        <v>182601104</v>
      </c>
      <c r="H2048" t="s">
        <v>61</v>
      </c>
      <c r="I2048" s="3">
        <v>11007</v>
      </c>
      <c r="J2048">
        <v>20170217</v>
      </c>
      <c r="K2048" s="4">
        <v>930</v>
      </c>
      <c r="L2048">
        <v>1701241</v>
      </c>
      <c r="M2048" s="5">
        <v>3896</v>
      </c>
      <c r="N2048" t="s">
        <v>44</v>
      </c>
      <c r="O2048" t="s">
        <v>62</v>
      </c>
      <c r="P2048" t="s">
        <v>63</v>
      </c>
      <c r="Q2048" s="5">
        <v>7</v>
      </c>
      <c r="R2048" s="5">
        <v>27272</v>
      </c>
      <c r="S2048" t="s">
        <v>298</v>
      </c>
      <c r="T2048" t="s">
        <v>65</v>
      </c>
      <c r="U2048" t="s">
        <v>49</v>
      </c>
      <c r="V2048" t="s">
        <v>2651</v>
      </c>
      <c r="W2048" t="s">
        <v>51</v>
      </c>
      <c r="X2048" t="s">
        <v>52</v>
      </c>
      <c r="Y2048">
        <v>0</v>
      </c>
      <c r="Z2048" t="s">
        <v>53</v>
      </c>
      <c r="AA2048">
        <v>2017</v>
      </c>
      <c r="AB2048" t="s">
        <v>247</v>
      </c>
      <c r="AC2048" t="s">
        <v>55</v>
      </c>
      <c r="AD2048" t="s">
        <v>68</v>
      </c>
      <c r="AE2048">
        <v>1260363</v>
      </c>
      <c r="AF2048" t="s">
        <v>69</v>
      </c>
      <c r="AG2048" t="s">
        <v>58</v>
      </c>
      <c r="AH2048" t="s">
        <v>55</v>
      </c>
      <c r="AI2048" t="s">
        <v>270</v>
      </c>
    </row>
    <row r="2049" spans="1:35" x14ac:dyDescent="0.25">
      <c r="A2049" s="14" t="str">
        <f t="shared" si="31"/>
        <v>http://dodappwlsprd2.cloud.pge.com:8003/ilis_rpt/dailyeventlogdetail.jsp?odbeventlogid=17-0023411&amp;numberofmonths=24&amp;showchangehistorylog=1</v>
      </c>
      <c r="B2049" s="15" t="str">
        <f>HYPERLINK(A2049,V2049)</f>
        <v>17-0023411</v>
      </c>
      <c r="C2049" t="s">
        <v>2561</v>
      </c>
      <c r="D2049" t="s">
        <v>39</v>
      </c>
      <c r="E2049" t="s">
        <v>84</v>
      </c>
      <c r="F2049" t="s">
        <v>2599</v>
      </c>
      <c r="G2049" s="2">
        <v>182601104</v>
      </c>
      <c r="H2049" t="s">
        <v>61</v>
      </c>
      <c r="I2049" s="3">
        <v>11005</v>
      </c>
      <c r="J2049">
        <v>20170217</v>
      </c>
      <c r="K2049" s="4">
        <v>930</v>
      </c>
      <c r="L2049">
        <v>1701361</v>
      </c>
      <c r="M2049" s="5">
        <v>4380</v>
      </c>
      <c r="N2049" t="s">
        <v>44</v>
      </c>
      <c r="O2049" t="s">
        <v>62</v>
      </c>
      <c r="P2049" t="s">
        <v>70</v>
      </c>
      <c r="Q2049" s="5">
        <v>3</v>
      </c>
      <c r="R2049" s="5">
        <v>13140</v>
      </c>
      <c r="S2049" t="s">
        <v>298</v>
      </c>
      <c r="T2049" t="s">
        <v>65</v>
      </c>
      <c r="U2049" t="s">
        <v>49</v>
      </c>
      <c r="V2049" t="s">
        <v>2652</v>
      </c>
      <c r="W2049" t="s">
        <v>51</v>
      </c>
      <c r="X2049" t="s">
        <v>52</v>
      </c>
      <c r="Y2049">
        <v>0</v>
      </c>
      <c r="Z2049" t="s">
        <v>53</v>
      </c>
      <c r="AA2049">
        <v>2017</v>
      </c>
      <c r="AB2049" t="s">
        <v>247</v>
      </c>
      <c r="AC2049" t="s">
        <v>55</v>
      </c>
      <c r="AD2049" t="s">
        <v>68</v>
      </c>
      <c r="AE2049">
        <v>1260396</v>
      </c>
      <c r="AF2049" t="s">
        <v>69</v>
      </c>
      <c r="AG2049" t="s">
        <v>58</v>
      </c>
      <c r="AH2049" t="s">
        <v>55</v>
      </c>
      <c r="AI2049" t="s">
        <v>270</v>
      </c>
    </row>
    <row r="2050" spans="1:35" x14ac:dyDescent="0.25">
      <c r="A2050" s="14" t="str">
        <f t="shared" si="31"/>
        <v>http://dodappwlsprd2.cloud.pge.com:8003/ilis_rpt/dailyeventlogdetail.jsp?odbeventlogid=17-0022024&amp;numberofmonths=24&amp;showchangehistorylog=1</v>
      </c>
      <c r="B2050" s="15" t="str">
        <f>HYPERLINK(A2050,V2050)</f>
        <v>17-0022024</v>
      </c>
      <c r="C2050" t="s">
        <v>2561</v>
      </c>
      <c r="D2050" t="s">
        <v>39</v>
      </c>
      <c r="E2050" t="s">
        <v>84</v>
      </c>
      <c r="F2050" t="s">
        <v>2653</v>
      </c>
      <c r="G2050" s="2">
        <v>182601105</v>
      </c>
      <c r="H2050" t="s">
        <v>325</v>
      </c>
      <c r="I2050" s="3" t="s">
        <v>2654</v>
      </c>
      <c r="J2050">
        <v>20170217</v>
      </c>
      <c r="K2050" s="4">
        <v>959</v>
      </c>
      <c r="L2050">
        <v>1693522</v>
      </c>
      <c r="M2050" s="5">
        <v>3576</v>
      </c>
      <c r="N2050" t="s">
        <v>44</v>
      </c>
      <c r="O2050" t="s">
        <v>62</v>
      </c>
      <c r="P2050" t="s">
        <v>63</v>
      </c>
      <c r="Q2050" s="5">
        <v>9178</v>
      </c>
      <c r="R2050" s="5">
        <v>3700800</v>
      </c>
      <c r="S2050" t="s">
        <v>298</v>
      </c>
      <c r="T2050" t="s">
        <v>65</v>
      </c>
      <c r="U2050" t="s">
        <v>49</v>
      </c>
      <c r="V2050" t="s">
        <v>2655</v>
      </c>
      <c r="W2050" t="s">
        <v>51</v>
      </c>
      <c r="X2050" t="s">
        <v>52</v>
      </c>
      <c r="Y2050">
        <v>0</v>
      </c>
      <c r="Z2050" t="s">
        <v>53</v>
      </c>
      <c r="AA2050">
        <v>2017</v>
      </c>
      <c r="AB2050" t="s">
        <v>247</v>
      </c>
      <c r="AC2050" t="s">
        <v>55</v>
      </c>
      <c r="AD2050" t="s">
        <v>68</v>
      </c>
      <c r="AE2050">
        <v>1259120</v>
      </c>
      <c r="AF2050" t="s">
        <v>69</v>
      </c>
      <c r="AG2050" t="s">
        <v>58</v>
      </c>
      <c r="AH2050" t="s">
        <v>55</v>
      </c>
      <c r="AI2050" t="s">
        <v>270</v>
      </c>
    </row>
    <row r="2051" spans="1:35" x14ac:dyDescent="0.25">
      <c r="A2051" s="14" t="str">
        <f t="shared" si="31"/>
        <v>http://dodappwlsprd2.cloud.pge.com:8003/ilis_rpt/dailyeventlogdetail.jsp?odbeventlogid=17-0022227&amp;numberofmonths=24&amp;showchangehistorylog=1</v>
      </c>
      <c r="B2051" s="15" t="str">
        <f>HYPERLINK(A2051,V2051)</f>
        <v>17-0022227</v>
      </c>
      <c r="C2051" t="s">
        <v>2561</v>
      </c>
      <c r="D2051" t="s">
        <v>39</v>
      </c>
      <c r="E2051" t="s">
        <v>84</v>
      </c>
      <c r="F2051" t="s">
        <v>2595</v>
      </c>
      <c r="G2051" s="2">
        <v>182601108</v>
      </c>
      <c r="H2051" t="s">
        <v>61</v>
      </c>
      <c r="I2051" s="3">
        <v>58417</v>
      </c>
      <c r="J2051">
        <v>20170217</v>
      </c>
      <c r="K2051" s="4">
        <v>957</v>
      </c>
      <c r="L2051">
        <v>1694172</v>
      </c>
      <c r="M2051" s="5">
        <v>4458</v>
      </c>
      <c r="N2051" t="s">
        <v>44</v>
      </c>
      <c r="O2051" t="s">
        <v>62</v>
      </c>
      <c r="P2051" t="s">
        <v>70</v>
      </c>
      <c r="Q2051" s="5">
        <v>1</v>
      </c>
      <c r="R2051" s="5">
        <v>4458</v>
      </c>
      <c r="S2051" t="s">
        <v>298</v>
      </c>
      <c r="T2051" t="s">
        <v>65</v>
      </c>
      <c r="U2051" t="s">
        <v>49</v>
      </c>
      <c r="V2051" t="s">
        <v>2656</v>
      </c>
      <c r="W2051" t="s">
        <v>51</v>
      </c>
      <c r="X2051" t="s">
        <v>52</v>
      </c>
      <c r="Y2051">
        <v>0</v>
      </c>
      <c r="Z2051" t="s">
        <v>53</v>
      </c>
      <c r="AA2051">
        <v>2017</v>
      </c>
      <c r="AB2051" t="s">
        <v>247</v>
      </c>
      <c r="AC2051" t="s">
        <v>55</v>
      </c>
      <c r="AD2051" t="s">
        <v>88</v>
      </c>
      <c r="AE2051">
        <v>1259302</v>
      </c>
      <c r="AF2051" t="s">
        <v>69</v>
      </c>
      <c r="AG2051" t="s">
        <v>58</v>
      </c>
      <c r="AH2051" t="s">
        <v>55</v>
      </c>
      <c r="AI2051" t="s">
        <v>270</v>
      </c>
    </row>
    <row r="2052" spans="1:35" x14ac:dyDescent="0.25">
      <c r="A2052" s="14" t="str">
        <f t="shared" si="31"/>
        <v>http://dodappwlsprd2.cloud.pge.com:8003/ilis_rpt/dailyeventlogdetail.jsp?odbeventlogid=17-0022333&amp;numberofmonths=24&amp;showchangehistorylog=1</v>
      </c>
      <c r="B2052" s="15" t="str">
        <f>HYPERLINK(A2052,V2052)</f>
        <v>17-0022333</v>
      </c>
      <c r="C2052" t="s">
        <v>2561</v>
      </c>
      <c r="D2052" t="s">
        <v>39</v>
      </c>
      <c r="E2052" t="s">
        <v>84</v>
      </c>
      <c r="F2052" t="s">
        <v>2595</v>
      </c>
      <c r="G2052" s="2">
        <v>182601108</v>
      </c>
      <c r="H2052" t="s">
        <v>61</v>
      </c>
      <c r="I2052" s="3">
        <v>77699</v>
      </c>
      <c r="J2052">
        <v>20170217</v>
      </c>
      <c r="K2052" s="4">
        <v>1029</v>
      </c>
      <c r="L2052">
        <v>1696511</v>
      </c>
      <c r="M2052" s="5">
        <v>3010</v>
      </c>
      <c r="N2052" t="s">
        <v>44</v>
      </c>
      <c r="O2052" t="s">
        <v>62</v>
      </c>
      <c r="P2052" t="s">
        <v>63</v>
      </c>
      <c r="Q2052" s="5">
        <v>2</v>
      </c>
      <c r="R2052" s="5">
        <v>6020</v>
      </c>
      <c r="S2052" t="s">
        <v>290</v>
      </c>
      <c r="T2052" t="s">
        <v>65</v>
      </c>
      <c r="U2052" t="s">
        <v>49</v>
      </c>
      <c r="V2052" t="s">
        <v>2657</v>
      </c>
      <c r="W2052" t="s">
        <v>51</v>
      </c>
      <c r="X2052" t="s">
        <v>52</v>
      </c>
      <c r="Y2052">
        <v>0</v>
      </c>
      <c r="Z2052" t="s">
        <v>53</v>
      </c>
      <c r="AA2052">
        <v>2017</v>
      </c>
      <c r="AB2052" t="s">
        <v>247</v>
      </c>
      <c r="AC2052" t="s">
        <v>55</v>
      </c>
      <c r="AD2052" t="s">
        <v>68</v>
      </c>
      <c r="AE2052">
        <v>1259389</v>
      </c>
      <c r="AF2052" t="s">
        <v>69</v>
      </c>
      <c r="AG2052" t="s">
        <v>58</v>
      </c>
      <c r="AH2052" t="s">
        <v>55</v>
      </c>
      <c r="AI2052" t="s">
        <v>270</v>
      </c>
    </row>
    <row r="2053" spans="1:35" x14ac:dyDescent="0.25">
      <c r="A2053" s="14" t="str">
        <f t="shared" si="31"/>
        <v>http://dodappwlsprd2.cloud.pge.com:8003/ilis_rpt/dailyeventlogdetail.jsp?odbeventlogid=17-0022557&amp;numberofmonths=24&amp;showchangehistorylog=1</v>
      </c>
      <c r="B2053" s="15" t="str">
        <f>HYPERLINK(A2053,V2053)</f>
        <v>17-0022557</v>
      </c>
      <c r="C2053" t="s">
        <v>2561</v>
      </c>
      <c r="D2053" t="s">
        <v>39</v>
      </c>
      <c r="E2053" t="s">
        <v>84</v>
      </c>
      <c r="F2053" t="s">
        <v>2595</v>
      </c>
      <c r="G2053" s="2">
        <v>182601108</v>
      </c>
      <c r="H2053" t="s">
        <v>137</v>
      </c>
      <c r="I2053" s="3">
        <v>8511</v>
      </c>
      <c r="J2053">
        <v>20170217</v>
      </c>
      <c r="K2053" s="4">
        <v>1750</v>
      </c>
      <c r="L2053">
        <v>1696038</v>
      </c>
      <c r="M2053" s="5">
        <v>10</v>
      </c>
      <c r="N2053" t="s">
        <v>44</v>
      </c>
      <c r="O2053" t="s">
        <v>62</v>
      </c>
      <c r="P2053" t="s">
        <v>63</v>
      </c>
      <c r="Q2053" s="5">
        <v>890</v>
      </c>
      <c r="R2053" s="5">
        <v>8900</v>
      </c>
      <c r="S2053" t="s">
        <v>277</v>
      </c>
      <c r="T2053" t="s">
        <v>65</v>
      </c>
      <c r="U2053" t="s">
        <v>229</v>
      </c>
      <c r="V2053" t="s">
        <v>2658</v>
      </c>
      <c r="W2053" t="s">
        <v>51</v>
      </c>
      <c r="X2053" t="s">
        <v>52</v>
      </c>
      <c r="Y2053">
        <v>0</v>
      </c>
      <c r="Z2053" t="s">
        <v>53</v>
      </c>
      <c r="AA2053">
        <v>2017</v>
      </c>
      <c r="AB2053" t="s">
        <v>247</v>
      </c>
      <c r="AC2053" t="s">
        <v>55</v>
      </c>
      <c r="AD2053" t="s">
        <v>68</v>
      </c>
      <c r="AE2053">
        <v>1259580</v>
      </c>
      <c r="AF2053" t="s">
        <v>69</v>
      </c>
      <c r="AG2053" t="s">
        <v>58</v>
      </c>
      <c r="AH2053" t="s">
        <v>55</v>
      </c>
      <c r="AI2053" t="s">
        <v>270</v>
      </c>
    </row>
    <row r="2054" spans="1:35" x14ac:dyDescent="0.25">
      <c r="A2054" s="14" t="str">
        <f t="shared" ref="A2054:A2117" si="32">CONCATENATE("http://dodappwlsprd2.cloud.pge.com:8003/ilis_rpt/dailyeventlogdetail.jsp?odbeventlogid="&amp;V2054&amp;"&amp;numberofmonths=24&amp;showchangehistorylog=1")</f>
        <v>http://dodappwlsprd2.cloud.pge.com:8003/ilis_rpt/dailyeventlogdetail.jsp?odbeventlogid=17-0022828&amp;numberofmonths=24&amp;showchangehistorylog=1</v>
      </c>
      <c r="B2054" s="15" t="str">
        <f>HYPERLINK(A2054,V2054)</f>
        <v>17-0022828</v>
      </c>
      <c r="C2054" t="s">
        <v>2561</v>
      </c>
      <c r="D2054" t="s">
        <v>39</v>
      </c>
      <c r="E2054" t="s">
        <v>84</v>
      </c>
      <c r="F2054" t="s">
        <v>2595</v>
      </c>
      <c r="G2054" s="2">
        <v>182601108</v>
      </c>
      <c r="H2054" t="s">
        <v>61</v>
      </c>
      <c r="I2054" s="3">
        <v>15239</v>
      </c>
      <c r="J2054">
        <v>20170217</v>
      </c>
      <c r="K2054" s="4">
        <v>1015</v>
      </c>
      <c r="L2054">
        <v>1694221</v>
      </c>
      <c r="M2054" s="5">
        <v>2918</v>
      </c>
      <c r="N2054" t="s">
        <v>44</v>
      </c>
      <c r="O2054" t="s">
        <v>62</v>
      </c>
      <c r="P2054" t="s">
        <v>63</v>
      </c>
      <c r="Q2054" s="5">
        <v>50</v>
      </c>
      <c r="R2054" s="5">
        <v>145900</v>
      </c>
      <c r="S2054" t="s">
        <v>298</v>
      </c>
      <c r="T2054" t="s">
        <v>65</v>
      </c>
      <c r="U2054" t="s">
        <v>49</v>
      </c>
      <c r="V2054" t="s">
        <v>2659</v>
      </c>
      <c r="W2054" t="s">
        <v>51</v>
      </c>
      <c r="X2054" t="s">
        <v>52</v>
      </c>
      <c r="Y2054">
        <v>0</v>
      </c>
      <c r="Z2054" t="s">
        <v>53</v>
      </c>
      <c r="AA2054">
        <v>2017</v>
      </c>
      <c r="AB2054" t="s">
        <v>247</v>
      </c>
      <c r="AC2054" t="s">
        <v>55</v>
      </c>
      <c r="AD2054" t="s">
        <v>68</v>
      </c>
      <c r="AE2054">
        <v>1259845</v>
      </c>
      <c r="AF2054" t="s">
        <v>69</v>
      </c>
      <c r="AG2054" t="s">
        <v>58</v>
      </c>
      <c r="AH2054" t="s">
        <v>55</v>
      </c>
      <c r="AI2054" t="s">
        <v>270</v>
      </c>
    </row>
    <row r="2055" spans="1:35" x14ac:dyDescent="0.25">
      <c r="A2055" s="14" t="str">
        <f t="shared" si="32"/>
        <v>http://dodappwlsprd2.cloud.pge.com:8003/ilis_rpt/dailyeventlogdetail.jsp?odbeventlogid=17-0023187&amp;numberofmonths=24&amp;showchangehistorylog=1</v>
      </c>
      <c r="B2055" s="15" t="str">
        <f>HYPERLINK(A2055,V2055)</f>
        <v>17-0023187</v>
      </c>
      <c r="C2055" t="s">
        <v>2561</v>
      </c>
      <c r="D2055" t="s">
        <v>39</v>
      </c>
      <c r="E2055" t="s">
        <v>84</v>
      </c>
      <c r="F2055" t="s">
        <v>2586</v>
      </c>
      <c r="G2055" s="2">
        <v>183052113</v>
      </c>
      <c r="H2055" t="s">
        <v>61</v>
      </c>
      <c r="I2055" s="3">
        <v>6323</v>
      </c>
      <c r="J2055">
        <v>20170217</v>
      </c>
      <c r="K2055" s="4">
        <v>1101</v>
      </c>
      <c r="L2055">
        <v>1694781</v>
      </c>
      <c r="M2055" s="5">
        <v>2092</v>
      </c>
      <c r="N2055" t="s">
        <v>44</v>
      </c>
      <c r="O2055" t="s">
        <v>62</v>
      </c>
      <c r="P2055" t="s">
        <v>70</v>
      </c>
      <c r="Q2055" s="5">
        <v>9</v>
      </c>
      <c r="R2055" s="5">
        <v>18828</v>
      </c>
      <c r="S2055" t="s">
        <v>298</v>
      </c>
      <c r="T2055" t="s">
        <v>65</v>
      </c>
      <c r="U2055" t="s">
        <v>49</v>
      </c>
      <c r="V2055" t="s">
        <v>2660</v>
      </c>
      <c r="W2055" t="s">
        <v>51</v>
      </c>
      <c r="X2055" t="s">
        <v>52</v>
      </c>
      <c r="Y2055">
        <v>42949651</v>
      </c>
      <c r="Z2055" t="s">
        <v>53</v>
      </c>
      <c r="AA2055">
        <v>2017</v>
      </c>
      <c r="AB2055" t="s">
        <v>247</v>
      </c>
      <c r="AC2055" t="s">
        <v>55</v>
      </c>
      <c r="AD2055" t="s">
        <v>113</v>
      </c>
      <c r="AE2055">
        <v>1260190</v>
      </c>
      <c r="AF2055" t="s">
        <v>69</v>
      </c>
      <c r="AG2055" t="s">
        <v>58</v>
      </c>
      <c r="AH2055" t="s">
        <v>55</v>
      </c>
      <c r="AI2055" t="s">
        <v>270</v>
      </c>
    </row>
    <row r="2056" spans="1:35" x14ac:dyDescent="0.25">
      <c r="A2056" s="14" t="str">
        <f t="shared" si="32"/>
        <v>http://dodappwlsprd2.cloud.pge.com:8003/ilis_rpt/dailyeventlogdetail.jsp?odbeventlogid=17-0023007&amp;numberofmonths=24&amp;showchangehistorylog=1</v>
      </c>
      <c r="B2056" s="15" t="str">
        <f>HYPERLINK(A2056,V2056)</f>
        <v>17-0023007</v>
      </c>
      <c r="C2056" t="s">
        <v>2561</v>
      </c>
      <c r="D2056" t="s">
        <v>39</v>
      </c>
      <c r="E2056" t="s">
        <v>84</v>
      </c>
      <c r="F2056" t="s">
        <v>2661</v>
      </c>
      <c r="G2056" s="2">
        <v>183101103</v>
      </c>
      <c r="H2056" t="s">
        <v>61</v>
      </c>
      <c r="I2056" s="3">
        <v>11221</v>
      </c>
      <c r="J2056">
        <v>20170218</v>
      </c>
      <c r="K2056" s="4">
        <v>744</v>
      </c>
      <c r="L2056">
        <v>1699093</v>
      </c>
      <c r="M2056" s="5">
        <v>289</v>
      </c>
      <c r="N2056" t="s">
        <v>44</v>
      </c>
      <c r="O2056" t="s">
        <v>45</v>
      </c>
      <c r="P2056" t="s">
        <v>281</v>
      </c>
      <c r="Q2056" s="5">
        <v>163</v>
      </c>
      <c r="R2056" s="5">
        <v>7093</v>
      </c>
      <c r="S2056" t="s">
        <v>326</v>
      </c>
      <c r="T2056" t="s">
        <v>65</v>
      </c>
      <c r="U2056" t="s">
        <v>49</v>
      </c>
      <c r="V2056" t="s">
        <v>2662</v>
      </c>
      <c r="W2056" t="s">
        <v>51</v>
      </c>
      <c r="X2056" t="s">
        <v>52</v>
      </c>
      <c r="Y2056">
        <v>0</v>
      </c>
      <c r="Z2056" t="s">
        <v>53</v>
      </c>
      <c r="AA2056">
        <v>2017</v>
      </c>
      <c r="AB2056" t="s">
        <v>247</v>
      </c>
      <c r="AC2056" t="s">
        <v>55</v>
      </c>
      <c r="AD2056" t="s">
        <v>68</v>
      </c>
      <c r="AE2056">
        <v>1260023</v>
      </c>
      <c r="AF2056" t="s">
        <v>69</v>
      </c>
      <c r="AG2056" t="s">
        <v>58</v>
      </c>
      <c r="AH2056" t="s">
        <v>55</v>
      </c>
      <c r="AI2056" t="s">
        <v>270</v>
      </c>
    </row>
    <row r="2057" spans="1:35" x14ac:dyDescent="0.25">
      <c r="A2057" s="14" t="str">
        <f t="shared" si="32"/>
        <v>http://dodappwlsprd2.cloud.pge.com:8003/ilis_rpt/dailyeventlogdetail.jsp?odbeventlogid=17-0023308&amp;numberofmonths=24&amp;showchangehistorylog=1</v>
      </c>
      <c r="B2057" s="15" t="str">
        <f>HYPERLINK(A2057,V2057)</f>
        <v>17-0023308</v>
      </c>
      <c r="C2057" t="s">
        <v>2561</v>
      </c>
      <c r="D2057" t="s">
        <v>39</v>
      </c>
      <c r="E2057" t="s">
        <v>84</v>
      </c>
      <c r="F2057" t="s">
        <v>2599</v>
      </c>
      <c r="G2057" s="2">
        <v>182601104</v>
      </c>
      <c r="H2057" t="s">
        <v>61</v>
      </c>
      <c r="I2057" s="3">
        <v>9313</v>
      </c>
      <c r="J2057">
        <v>20170218</v>
      </c>
      <c r="K2057" s="4">
        <v>2344</v>
      </c>
      <c r="L2057">
        <v>1700964</v>
      </c>
      <c r="M2057" s="5">
        <v>1225</v>
      </c>
      <c r="N2057" t="s">
        <v>44</v>
      </c>
      <c r="O2057" t="s">
        <v>62</v>
      </c>
      <c r="P2057" t="s">
        <v>70</v>
      </c>
      <c r="Q2057" s="5">
        <v>15</v>
      </c>
      <c r="R2057" s="5">
        <v>18375</v>
      </c>
      <c r="S2057" t="s">
        <v>332</v>
      </c>
      <c r="T2057" t="s">
        <v>65</v>
      </c>
      <c r="U2057" t="s">
        <v>49</v>
      </c>
      <c r="V2057" t="s">
        <v>2663</v>
      </c>
      <c r="W2057" t="s">
        <v>51</v>
      </c>
      <c r="X2057" t="s">
        <v>52</v>
      </c>
      <c r="Y2057">
        <v>0</v>
      </c>
      <c r="Z2057" t="s">
        <v>53</v>
      </c>
      <c r="AA2057">
        <v>2017</v>
      </c>
      <c r="AB2057" t="s">
        <v>247</v>
      </c>
      <c r="AC2057" t="s">
        <v>55</v>
      </c>
      <c r="AD2057" t="s">
        <v>88</v>
      </c>
      <c r="AE2057">
        <v>1260311</v>
      </c>
      <c r="AF2057" t="s">
        <v>69</v>
      </c>
      <c r="AG2057" t="s">
        <v>58</v>
      </c>
      <c r="AH2057" t="s">
        <v>55</v>
      </c>
      <c r="AI2057" t="s">
        <v>270</v>
      </c>
    </row>
    <row r="2058" spans="1:35" x14ac:dyDescent="0.25">
      <c r="A2058" s="14" t="str">
        <f t="shared" si="32"/>
        <v>http://dodappwlsprd2.cloud.pge.com:8003/ilis_rpt/dailyeventlogdetail.jsp?odbeventlogid=17-0022979&amp;numberofmonths=24&amp;showchangehistorylog=1</v>
      </c>
      <c r="B2058" s="15" t="str">
        <f>HYPERLINK(A2058,V2058)</f>
        <v>17-0022979</v>
      </c>
      <c r="C2058" t="s">
        <v>2561</v>
      </c>
      <c r="D2058" t="s">
        <v>39</v>
      </c>
      <c r="E2058" t="s">
        <v>84</v>
      </c>
      <c r="F2058" t="s">
        <v>2562</v>
      </c>
      <c r="G2058" s="2">
        <v>183071101</v>
      </c>
      <c r="H2058" t="s">
        <v>61</v>
      </c>
      <c r="I2058" s="3">
        <v>9211</v>
      </c>
      <c r="J2058">
        <v>20170218</v>
      </c>
      <c r="K2058" s="4">
        <v>953</v>
      </c>
      <c r="L2058">
        <v>1699402</v>
      </c>
      <c r="M2058" s="5">
        <v>1834</v>
      </c>
      <c r="N2058" t="s">
        <v>44</v>
      </c>
      <c r="O2058" t="s">
        <v>62</v>
      </c>
      <c r="P2058" t="s">
        <v>63</v>
      </c>
      <c r="Q2058" s="5">
        <v>10</v>
      </c>
      <c r="R2058" s="5">
        <v>18340</v>
      </c>
      <c r="S2058" t="s">
        <v>2664</v>
      </c>
      <c r="T2058" t="s">
        <v>65</v>
      </c>
      <c r="U2058" t="s">
        <v>49</v>
      </c>
      <c r="V2058" t="s">
        <v>2665</v>
      </c>
      <c r="W2058" t="s">
        <v>51</v>
      </c>
      <c r="X2058" t="s">
        <v>52</v>
      </c>
      <c r="Y2058">
        <v>0</v>
      </c>
      <c r="Z2058" t="s">
        <v>53</v>
      </c>
      <c r="AA2058">
        <v>2017</v>
      </c>
      <c r="AB2058" t="s">
        <v>247</v>
      </c>
      <c r="AC2058" t="s">
        <v>55</v>
      </c>
      <c r="AD2058" t="s">
        <v>88</v>
      </c>
      <c r="AE2058">
        <v>1259994</v>
      </c>
      <c r="AF2058" t="s">
        <v>69</v>
      </c>
      <c r="AG2058" t="s">
        <v>58</v>
      </c>
      <c r="AH2058" t="s">
        <v>55</v>
      </c>
      <c r="AI2058" t="s">
        <v>270</v>
      </c>
    </row>
    <row r="2059" spans="1:35" x14ac:dyDescent="0.25">
      <c r="A2059" s="14" t="str">
        <f t="shared" si="32"/>
        <v>http://dodappwlsprd2.cloud.pge.com:8003/ilis_rpt/dailyeventlogdetail.jsp?odbeventlogid=17-0023111&amp;numberofmonths=24&amp;showchangehistorylog=1</v>
      </c>
      <c r="B2059" s="15" t="str">
        <f>HYPERLINK(A2059,V2059)</f>
        <v>17-0023111</v>
      </c>
      <c r="C2059" t="s">
        <v>2561</v>
      </c>
      <c r="D2059" t="s">
        <v>39</v>
      </c>
      <c r="E2059" t="s">
        <v>84</v>
      </c>
      <c r="F2059" t="s">
        <v>2562</v>
      </c>
      <c r="G2059" s="2">
        <v>183071101</v>
      </c>
      <c r="H2059" t="s">
        <v>61</v>
      </c>
      <c r="I2059" s="3">
        <v>15567</v>
      </c>
      <c r="J2059">
        <v>20170218</v>
      </c>
      <c r="K2059" s="4">
        <v>1321</v>
      </c>
      <c r="L2059">
        <v>1699925</v>
      </c>
      <c r="M2059" s="5">
        <v>3013</v>
      </c>
      <c r="N2059" t="s">
        <v>44</v>
      </c>
      <c r="O2059" t="s">
        <v>62</v>
      </c>
      <c r="P2059" t="s">
        <v>63</v>
      </c>
      <c r="Q2059" s="5">
        <v>41</v>
      </c>
      <c r="R2059" s="5">
        <v>123533</v>
      </c>
      <c r="S2059" t="s">
        <v>271</v>
      </c>
      <c r="T2059" t="s">
        <v>79</v>
      </c>
      <c r="U2059" t="s">
        <v>49</v>
      </c>
      <c r="V2059" t="s">
        <v>2666</v>
      </c>
      <c r="W2059" t="s">
        <v>51</v>
      </c>
      <c r="X2059" t="s">
        <v>52</v>
      </c>
      <c r="Y2059">
        <v>0</v>
      </c>
      <c r="Z2059" t="s">
        <v>53</v>
      </c>
      <c r="AA2059">
        <v>2017</v>
      </c>
      <c r="AB2059" t="s">
        <v>247</v>
      </c>
      <c r="AC2059" t="s">
        <v>55</v>
      </c>
      <c r="AD2059" t="s">
        <v>88</v>
      </c>
      <c r="AE2059">
        <v>1260119</v>
      </c>
      <c r="AF2059" t="s">
        <v>81</v>
      </c>
      <c r="AG2059" t="s">
        <v>58</v>
      </c>
      <c r="AH2059" t="s">
        <v>55</v>
      </c>
      <c r="AI2059" t="s">
        <v>270</v>
      </c>
    </row>
    <row r="2060" spans="1:35" x14ac:dyDescent="0.25">
      <c r="A2060" s="14" t="str">
        <f t="shared" si="32"/>
        <v>http://dodappwlsprd2.cloud.pge.com:8003/ilis_rpt/dailyeventlogdetail.jsp?odbeventlogid=17-0023115&amp;numberofmonths=24&amp;showchangehistorylog=1</v>
      </c>
      <c r="B2060" s="15" t="str">
        <f>HYPERLINK(A2060,V2060)</f>
        <v>17-0023115</v>
      </c>
      <c r="C2060" t="s">
        <v>2561</v>
      </c>
      <c r="D2060" t="s">
        <v>39</v>
      </c>
      <c r="E2060" t="s">
        <v>84</v>
      </c>
      <c r="F2060" t="s">
        <v>2562</v>
      </c>
      <c r="G2060" s="2">
        <v>183071101</v>
      </c>
      <c r="H2060" t="s">
        <v>61</v>
      </c>
      <c r="I2060" s="3">
        <v>9547</v>
      </c>
      <c r="J2060">
        <v>20170218</v>
      </c>
      <c r="K2060" s="4">
        <v>1345</v>
      </c>
      <c r="L2060">
        <v>1699960</v>
      </c>
      <c r="M2060" s="5">
        <v>1214</v>
      </c>
      <c r="N2060" t="s">
        <v>44</v>
      </c>
      <c r="O2060" t="s">
        <v>62</v>
      </c>
      <c r="P2060" t="s">
        <v>63</v>
      </c>
      <c r="Q2060" s="5">
        <v>8</v>
      </c>
      <c r="R2060" s="5">
        <v>9712</v>
      </c>
      <c r="S2060" t="s">
        <v>271</v>
      </c>
      <c r="T2060" t="s">
        <v>65</v>
      </c>
      <c r="U2060" t="s">
        <v>49</v>
      </c>
      <c r="V2060" t="s">
        <v>2667</v>
      </c>
      <c r="W2060" t="s">
        <v>51</v>
      </c>
      <c r="X2060" t="s">
        <v>52</v>
      </c>
      <c r="Y2060">
        <v>42949651</v>
      </c>
      <c r="Z2060" t="s">
        <v>53</v>
      </c>
      <c r="AA2060">
        <v>2017</v>
      </c>
      <c r="AB2060" t="s">
        <v>247</v>
      </c>
      <c r="AC2060" t="s">
        <v>55</v>
      </c>
      <c r="AD2060" t="s">
        <v>88</v>
      </c>
      <c r="AE2060">
        <v>1260122</v>
      </c>
      <c r="AF2060" t="s">
        <v>69</v>
      </c>
      <c r="AG2060" t="s">
        <v>58</v>
      </c>
      <c r="AH2060" t="s">
        <v>55</v>
      </c>
      <c r="AI2060" t="s">
        <v>270</v>
      </c>
    </row>
    <row r="2061" spans="1:35" x14ac:dyDescent="0.25">
      <c r="A2061" s="14" t="str">
        <f t="shared" si="32"/>
        <v>http://dodappwlsprd2.cloud.pge.com:8003/ilis_rpt/dailyeventlogdetail.jsp?odbeventlogid=17-0023038&amp;numberofmonths=24&amp;showchangehistorylog=1</v>
      </c>
      <c r="B2061" s="15" t="str">
        <f>HYPERLINK(A2061,V2061)</f>
        <v>17-0023038</v>
      </c>
      <c r="C2061" t="s">
        <v>2561</v>
      </c>
      <c r="D2061" t="s">
        <v>39</v>
      </c>
      <c r="E2061" t="s">
        <v>84</v>
      </c>
      <c r="F2061" t="s">
        <v>2586</v>
      </c>
      <c r="G2061" s="2">
        <v>183052113</v>
      </c>
      <c r="H2061" t="s">
        <v>61</v>
      </c>
      <c r="I2061" s="3">
        <v>30877</v>
      </c>
      <c r="J2061">
        <v>20170218</v>
      </c>
      <c r="K2061" s="4">
        <v>1118</v>
      </c>
      <c r="L2061">
        <v>1699608</v>
      </c>
      <c r="M2061" s="5">
        <v>1447</v>
      </c>
      <c r="N2061" t="s">
        <v>44</v>
      </c>
      <c r="O2061" t="s">
        <v>45</v>
      </c>
      <c r="P2061" t="s">
        <v>281</v>
      </c>
      <c r="Q2061" s="5">
        <v>1</v>
      </c>
      <c r="R2061" s="5">
        <v>1447</v>
      </c>
      <c r="S2061" t="s">
        <v>332</v>
      </c>
      <c r="T2061" t="s">
        <v>65</v>
      </c>
      <c r="U2061" t="s">
        <v>49</v>
      </c>
      <c r="V2061" t="s">
        <v>2668</v>
      </c>
      <c r="W2061" t="s">
        <v>51</v>
      </c>
      <c r="X2061" t="s">
        <v>52</v>
      </c>
      <c r="Y2061">
        <v>31306099</v>
      </c>
      <c r="Z2061" t="s">
        <v>53</v>
      </c>
      <c r="AA2061">
        <v>2017</v>
      </c>
      <c r="AB2061" t="s">
        <v>247</v>
      </c>
      <c r="AC2061" t="s">
        <v>55</v>
      </c>
      <c r="AD2061" t="s">
        <v>68</v>
      </c>
      <c r="AE2061">
        <v>1260049</v>
      </c>
      <c r="AF2061" t="s">
        <v>69</v>
      </c>
      <c r="AG2061" t="s">
        <v>58</v>
      </c>
      <c r="AH2061" t="s">
        <v>55</v>
      </c>
      <c r="AI2061" t="s">
        <v>270</v>
      </c>
    </row>
    <row r="2062" spans="1:35" x14ac:dyDescent="0.25">
      <c r="A2062" s="14" t="str">
        <f t="shared" si="32"/>
        <v>http://dodappwlsprd2.cloud.pge.com:8003/ilis_rpt/dailyeventlogdetail.jsp?odbeventlogid=17-0023909&amp;numberofmonths=24&amp;showchangehistorylog=1</v>
      </c>
      <c r="B2062" s="15" t="str">
        <f>HYPERLINK(A2062,V2062)</f>
        <v>17-0023909</v>
      </c>
      <c r="C2062" t="s">
        <v>2561</v>
      </c>
      <c r="D2062" t="s">
        <v>39</v>
      </c>
      <c r="E2062" t="s">
        <v>84</v>
      </c>
      <c r="F2062" t="s">
        <v>2562</v>
      </c>
      <c r="G2062" s="2">
        <v>183071101</v>
      </c>
      <c r="H2062" t="s">
        <v>61</v>
      </c>
      <c r="I2062" s="3">
        <v>5429</v>
      </c>
      <c r="J2062">
        <v>20170220</v>
      </c>
      <c r="K2062" s="4">
        <v>1553</v>
      </c>
      <c r="L2062">
        <v>1703819</v>
      </c>
      <c r="M2062" s="5">
        <v>512</v>
      </c>
      <c r="N2062" t="s">
        <v>44</v>
      </c>
      <c r="O2062" t="s">
        <v>45</v>
      </c>
      <c r="P2062" t="s">
        <v>281</v>
      </c>
      <c r="Q2062" s="5">
        <v>107</v>
      </c>
      <c r="R2062" s="5">
        <v>54784</v>
      </c>
      <c r="S2062" t="s">
        <v>277</v>
      </c>
      <c r="T2062" t="s">
        <v>65</v>
      </c>
      <c r="U2062" t="s">
        <v>49</v>
      </c>
      <c r="V2062" t="s">
        <v>2669</v>
      </c>
      <c r="W2062" t="s">
        <v>51</v>
      </c>
      <c r="X2062" t="s">
        <v>52</v>
      </c>
      <c r="Y2062">
        <v>0</v>
      </c>
      <c r="Z2062" t="s">
        <v>53</v>
      </c>
      <c r="AA2062">
        <v>2017</v>
      </c>
      <c r="AB2062" t="s">
        <v>247</v>
      </c>
      <c r="AC2062" t="s">
        <v>55</v>
      </c>
      <c r="AD2062" t="s">
        <v>68</v>
      </c>
      <c r="AE2062">
        <v>1260885</v>
      </c>
      <c r="AF2062" t="s">
        <v>69</v>
      </c>
      <c r="AG2062" t="s">
        <v>58</v>
      </c>
      <c r="AH2062" t="s">
        <v>55</v>
      </c>
      <c r="AI2062" t="s">
        <v>270</v>
      </c>
    </row>
    <row r="2063" spans="1:35" x14ac:dyDescent="0.25">
      <c r="A2063" s="14" t="str">
        <f t="shared" si="32"/>
        <v>http://dodappwlsprd2.cloud.pge.com:8003/ilis_rpt/dailyeventlogdetail.jsp?odbeventlogid=17-0023646&amp;numberofmonths=24&amp;showchangehistorylog=1</v>
      </c>
      <c r="B2063" s="15" t="str">
        <f>HYPERLINK(A2063,V2063)</f>
        <v>17-0023646</v>
      </c>
      <c r="C2063" t="s">
        <v>2561</v>
      </c>
      <c r="D2063" t="s">
        <v>39</v>
      </c>
      <c r="E2063" t="s">
        <v>84</v>
      </c>
      <c r="F2063" t="s">
        <v>2670</v>
      </c>
      <c r="G2063" s="2">
        <v>182631104</v>
      </c>
      <c r="H2063" t="s">
        <v>42</v>
      </c>
      <c r="I2063" s="3" t="s">
        <v>2671</v>
      </c>
      <c r="J2063">
        <v>20170220</v>
      </c>
      <c r="K2063" s="4">
        <v>534</v>
      </c>
      <c r="L2063">
        <v>1702489</v>
      </c>
      <c r="M2063" s="5">
        <v>450</v>
      </c>
      <c r="N2063" t="s">
        <v>44</v>
      </c>
      <c r="O2063" t="s">
        <v>62</v>
      </c>
      <c r="P2063" t="s">
        <v>63</v>
      </c>
      <c r="Q2063" s="5">
        <v>183</v>
      </c>
      <c r="R2063" s="5">
        <v>46692</v>
      </c>
      <c r="S2063" t="s">
        <v>279</v>
      </c>
      <c r="T2063" t="s">
        <v>65</v>
      </c>
      <c r="U2063" t="s">
        <v>229</v>
      </c>
      <c r="V2063" t="s">
        <v>2672</v>
      </c>
      <c r="W2063" t="s">
        <v>51</v>
      </c>
      <c r="X2063" t="s">
        <v>52</v>
      </c>
      <c r="Y2063">
        <v>0</v>
      </c>
      <c r="Z2063" t="s">
        <v>53</v>
      </c>
      <c r="AA2063">
        <v>2017</v>
      </c>
      <c r="AB2063" t="s">
        <v>247</v>
      </c>
      <c r="AC2063" t="s">
        <v>55</v>
      </c>
      <c r="AD2063" t="s">
        <v>88</v>
      </c>
      <c r="AE2063">
        <v>1260648</v>
      </c>
      <c r="AF2063" t="s">
        <v>69</v>
      </c>
      <c r="AG2063" t="s">
        <v>58</v>
      </c>
      <c r="AH2063" t="s">
        <v>55</v>
      </c>
      <c r="AI2063" t="s">
        <v>270</v>
      </c>
    </row>
    <row r="2064" spans="1:35" x14ac:dyDescent="0.25">
      <c r="A2064" s="14" t="str">
        <f t="shared" si="32"/>
        <v>http://dodappwlsprd2.cloud.pge.com:8003/ilis_rpt/dailyeventlogdetail.jsp?odbeventlogid=17-0023599&amp;numberofmonths=24&amp;showchangehistorylog=1</v>
      </c>
      <c r="B2064" s="15" t="str">
        <f>HYPERLINK(A2064,V2064)</f>
        <v>17-0023599</v>
      </c>
      <c r="C2064" t="s">
        <v>2561</v>
      </c>
      <c r="D2064" t="s">
        <v>39</v>
      </c>
      <c r="E2064" t="s">
        <v>84</v>
      </c>
      <c r="F2064" t="s">
        <v>2576</v>
      </c>
      <c r="G2064" s="2">
        <v>182631107</v>
      </c>
      <c r="H2064" t="s">
        <v>61</v>
      </c>
      <c r="I2064" s="3">
        <v>10895</v>
      </c>
      <c r="J2064">
        <v>20170220</v>
      </c>
      <c r="K2064" s="4">
        <v>1120</v>
      </c>
      <c r="L2064">
        <v>1703107</v>
      </c>
      <c r="M2064" s="5">
        <v>766</v>
      </c>
      <c r="N2064" t="s">
        <v>44</v>
      </c>
      <c r="O2064" t="s">
        <v>62</v>
      </c>
      <c r="P2064" t="s">
        <v>63</v>
      </c>
      <c r="Q2064" s="5">
        <v>1179</v>
      </c>
      <c r="R2064" s="5">
        <v>166918</v>
      </c>
      <c r="S2064" t="s">
        <v>332</v>
      </c>
      <c r="T2064" t="s">
        <v>65</v>
      </c>
      <c r="U2064" t="s">
        <v>49</v>
      </c>
      <c r="V2064" t="s">
        <v>2673</v>
      </c>
      <c r="W2064" t="s">
        <v>51</v>
      </c>
      <c r="X2064" t="s">
        <v>52</v>
      </c>
      <c r="Y2064">
        <v>0</v>
      </c>
      <c r="Z2064" t="s">
        <v>53</v>
      </c>
      <c r="AA2064">
        <v>2017</v>
      </c>
      <c r="AB2064" t="s">
        <v>247</v>
      </c>
      <c r="AC2064" t="s">
        <v>55</v>
      </c>
      <c r="AD2064" t="s">
        <v>68</v>
      </c>
      <c r="AE2064">
        <v>1260758</v>
      </c>
      <c r="AF2064" t="s">
        <v>69</v>
      </c>
      <c r="AG2064" t="s">
        <v>58</v>
      </c>
      <c r="AH2064" t="s">
        <v>55</v>
      </c>
      <c r="AI2064" t="s">
        <v>270</v>
      </c>
    </row>
    <row r="2065" spans="1:35" x14ac:dyDescent="0.25">
      <c r="A2065" s="14" t="str">
        <f t="shared" si="32"/>
        <v>http://dodappwlsprd2.cloud.pge.com:8003/ilis_rpt/dailyeventlogdetail.jsp?odbeventlogid=17-0024923&amp;numberofmonths=24&amp;showchangehistorylog=1</v>
      </c>
      <c r="B2065" s="15" t="str">
        <f>HYPERLINK(A2065,V2065)</f>
        <v>17-0024923</v>
      </c>
      <c r="C2065" t="s">
        <v>2561</v>
      </c>
      <c r="D2065" t="s">
        <v>39</v>
      </c>
      <c r="E2065" t="s">
        <v>40</v>
      </c>
      <c r="F2065" t="s">
        <v>2609</v>
      </c>
      <c r="G2065" s="2">
        <v>182541103</v>
      </c>
      <c r="H2065" t="s">
        <v>42</v>
      </c>
      <c r="I2065" s="3" t="s">
        <v>2674</v>
      </c>
      <c r="J2065">
        <v>20170221</v>
      </c>
      <c r="K2065" s="4">
        <v>746</v>
      </c>
      <c r="L2065">
        <v>1707754</v>
      </c>
      <c r="M2065" s="5">
        <v>1054</v>
      </c>
      <c r="N2065" t="s">
        <v>44</v>
      </c>
      <c r="O2065" t="s">
        <v>45</v>
      </c>
      <c r="P2065" t="s">
        <v>281</v>
      </c>
      <c r="Q2065" s="5">
        <v>131</v>
      </c>
      <c r="R2065" s="5">
        <v>21824</v>
      </c>
      <c r="S2065" t="s">
        <v>283</v>
      </c>
      <c r="T2065" t="s">
        <v>65</v>
      </c>
      <c r="U2065" t="s">
        <v>49</v>
      </c>
      <c r="V2065" t="s">
        <v>2675</v>
      </c>
      <c r="W2065" t="s">
        <v>51</v>
      </c>
      <c r="X2065" t="s">
        <v>52</v>
      </c>
      <c r="Y2065">
        <v>31306099</v>
      </c>
      <c r="Z2065" t="s">
        <v>53</v>
      </c>
      <c r="AA2065">
        <v>2017</v>
      </c>
      <c r="AB2065" t="s">
        <v>247</v>
      </c>
      <c r="AC2065" t="s">
        <v>55</v>
      </c>
      <c r="AD2065" t="s">
        <v>68</v>
      </c>
      <c r="AE2065">
        <v>1261898</v>
      </c>
      <c r="AF2065" t="s">
        <v>69</v>
      </c>
      <c r="AG2065" t="s">
        <v>58</v>
      </c>
      <c r="AH2065" t="s">
        <v>55</v>
      </c>
      <c r="AI2065" t="s">
        <v>270</v>
      </c>
    </row>
    <row r="2066" spans="1:35" x14ac:dyDescent="0.25">
      <c r="A2066" s="14" t="str">
        <f t="shared" si="32"/>
        <v>http://dodappwlsprd2.cloud.pge.com:8003/ilis_rpt/dailyeventlogdetail.jsp?odbeventlogid=17-0025179&amp;numberofmonths=24&amp;showchangehistorylog=1</v>
      </c>
      <c r="B2066" s="15" t="str">
        <f>HYPERLINK(A2066,V2066)</f>
        <v>17-0025179</v>
      </c>
      <c r="C2066" t="s">
        <v>2561</v>
      </c>
      <c r="D2066" t="s">
        <v>39</v>
      </c>
      <c r="E2066" t="s">
        <v>84</v>
      </c>
      <c r="F2066" t="s">
        <v>2562</v>
      </c>
      <c r="G2066" s="2">
        <v>183071101</v>
      </c>
      <c r="H2066" t="s">
        <v>61</v>
      </c>
      <c r="I2066" s="3">
        <v>15567</v>
      </c>
      <c r="J2066">
        <v>20170221</v>
      </c>
      <c r="K2066" s="4">
        <v>1134</v>
      </c>
      <c r="L2066">
        <v>1708392</v>
      </c>
      <c r="M2066" s="5">
        <v>412</v>
      </c>
      <c r="N2066" t="s">
        <v>44</v>
      </c>
      <c r="O2066" t="s">
        <v>62</v>
      </c>
      <c r="P2066" t="s">
        <v>63</v>
      </c>
      <c r="Q2066" s="5">
        <v>41</v>
      </c>
      <c r="R2066" s="5">
        <v>8906</v>
      </c>
      <c r="S2066" t="s">
        <v>613</v>
      </c>
      <c r="T2066" t="s">
        <v>65</v>
      </c>
      <c r="U2066" t="s">
        <v>49</v>
      </c>
      <c r="V2066" t="s">
        <v>2676</v>
      </c>
      <c r="W2066" t="s">
        <v>51</v>
      </c>
      <c r="X2066" t="s">
        <v>52</v>
      </c>
      <c r="Y2066">
        <v>0</v>
      </c>
      <c r="Z2066" t="s">
        <v>53</v>
      </c>
      <c r="AA2066">
        <v>2017</v>
      </c>
      <c r="AB2066" t="s">
        <v>247</v>
      </c>
      <c r="AC2066" t="s">
        <v>55</v>
      </c>
      <c r="AD2066" t="s">
        <v>88</v>
      </c>
      <c r="AE2066">
        <v>1262086</v>
      </c>
      <c r="AF2066" t="s">
        <v>69</v>
      </c>
      <c r="AG2066" t="s">
        <v>58</v>
      </c>
      <c r="AH2066" t="s">
        <v>55</v>
      </c>
      <c r="AI2066" t="s">
        <v>270</v>
      </c>
    </row>
    <row r="2067" spans="1:35" x14ac:dyDescent="0.25">
      <c r="A2067" s="14" t="str">
        <f t="shared" si="32"/>
        <v>http://dodappwlsprd2.cloud.pge.com:8003/ilis_rpt/dailyeventlogdetail.jsp?odbeventlogid=17-0025134&amp;numberofmonths=24&amp;showchangehistorylog=1</v>
      </c>
      <c r="B2067" s="15" t="str">
        <f>HYPERLINK(A2067,V2067)</f>
        <v>17-0025134</v>
      </c>
      <c r="C2067" t="s">
        <v>2561</v>
      </c>
      <c r="D2067" t="s">
        <v>39</v>
      </c>
      <c r="E2067" t="s">
        <v>40</v>
      </c>
      <c r="F2067" t="s">
        <v>2584</v>
      </c>
      <c r="G2067" s="2">
        <v>183052110</v>
      </c>
      <c r="H2067" t="s">
        <v>61</v>
      </c>
      <c r="I2067" s="3">
        <v>4479</v>
      </c>
      <c r="J2067">
        <v>20170221</v>
      </c>
      <c r="K2067" s="4">
        <v>833</v>
      </c>
      <c r="L2067">
        <v>1708645</v>
      </c>
      <c r="M2067" s="5">
        <v>412</v>
      </c>
      <c r="N2067" t="s">
        <v>44</v>
      </c>
      <c r="O2067" t="s">
        <v>62</v>
      </c>
      <c r="P2067" t="s">
        <v>63</v>
      </c>
      <c r="Q2067" s="5">
        <v>5</v>
      </c>
      <c r="R2067" s="5">
        <v>2060</v>
      </c>
      <c r="S2067" t="s">
        <v>2677</v>
      </c>
      <c r="T2067" t="s">
        <v>65</v>
      </c>
      <c r="U2067" t="s">
        <v>49</v>
      </c>
      <c r="V2067" t="s">
        <v>2678</v>
      </c>
      <c r="W2067" t="s">
        <v>51</v>
      </c>
      <c r="X2067" t="s">
        <v>52</v>
      </c>
      <c r="Y2067">
        <v>0</v>
      </c>
      <c r="Z2067" t="s">
        <v>53</v>
      </c>
      <c r="AA2067">
        <v>2017</v>
      </c>
      <c r="AB2067" t="s">
        <v>247</v>
      </c>
      <c r="AC2067" t="s">
        <v>55</v>
      </c>
      <c r="AD2067" t="s">
        <v>68</v>
      </c>
      <c r="AE2067">
        <v>1262053</v>
      </c>
      <c r="AF2067" t="s">
        <v>69</v>
      </c>
      <c r="AG2067" t="s">
        <v>58</v>
      </c>
      <c r="AH2067" t="s">
        <v>55</v>
      </c>
      <c r="AI2067" t="s">
        <v>270</v>
      </c>
    </row>
    <row r="2068" spans="1:35" x14ac:dyDescent="0.25">
      <c r="A2068" s="14" t="str">
        <f t="shared" si="32"/>
        <v>http://dodappwlsprd2.cloud.pge.com:8003/ilis_rpt/dailyeventlogdetail.jsp?odbeventlogid=17-0038104&amp;numberofmonths=24&amp;showchangehistorylog=1</v>
      </c>
      <c r="B2068" s="15" t="str">
        <f>HYPERLINK(A2068,V2068)</f>
        <v>17-0038104</v>
      </c>
      <c r="C2068" t="s">
        <v>2561</v>
      </c>
      <c r="D2068" t="s">
        <v>39</v>
      </c>
      <c r="E2068" t="s">
        <v>84</v>
      </c>
      <c r="F2068" t="s">
        <v>2606</v>
      </c>
      <c r="G2068" s="2">
        <v>183052111</v>
      </c>
      <c r="H2068" t="s">
        <v>61</v>
      </c>
      <c r="I2068" s="3">
        <v>2521</v>
      </c>
      <c r="J2068">
        <v>20170407</v>
      </c>
      <c r="K2068" s="4">
        <v>1729</v>
      </c>
      <c r="L2068">
        <v>1751417</v>
      </c>
      <c r="M2068" s="5">
        <v>1229</v>
      </c>
      <c r="N2068" t="s">
        <v>44</v>
      </c>
      <c r="O2068" t="s">
        <v>45</v>
      </c>
      <c r="P2068" t="s">
        <v>281</v>
      </c>
      <c r="Q2068" s="5">
        <v>11</v>
      </c>
      <c r="R2068" s="5">
        <v>13519</v>
      </c>
      <c r="S2068" t="s">
        <v>283</v>
      </c>
      <c r="T2068" t="s">
        <v>48</v>
      </c>
      <c r="U2068" t="s">
        <v>49</v>
      </c>
      <c r="V2068" t="s">
        <v>2679</v>
      </c>
      <c r="W2068" t="s">
        <v>51</v>
      </c>
      <c r="X2068" t="s">
        <v>52</v>
      </c>
      <c r="Y2068">
        <v>31318406</v>
      </c>
      <c r="Z2068" t="s">
        <v>53</v>
      </c>
      <c r="AA2068">
        <v>2017</v>
      </c>
      <c r="AB2068" t="s">
        <v>54</v>
      </c>
      <c r="AC2068" t="s">
        <v>55</v>
      </c>
      <c r="AD2068" t="s">
        <v>68</v>
      </c>
      <c r="AE2068">
        <v>1272162</v>
      </c>
      <c r="AF2068" t="s">
        <v>57</v>
      </c>
      <c r="AG2068" t="s">
        <v>58</v>
      </c>
      <c r="AH2068" t="s">
        <v>55</v>
      </c>
      <c r="AI2068" t="s">
        <v>270</v>
      </c>
    </row>
    <row r="2069" spans="1:35" x14ac:dyDescent="0.25">
      <c r="A2069" s="14" t="str">
        <f t="shared" si="32"/>
        <v>http://dodappwlsprd2.cloud.pge.com:8003/ilis_rpt/dailyeventlogdetail.jsp?odbeventlogid=17-0089249&amp;numberofmonths=24&amp;showchangehistorylog=1</v>
      </c>
      <c r="B2069" s="15" t="str">
        <f>HYPERLINK(A2069,V2069)</f>
        <v>17-0089249</v>
      </c>
      <c r="C2069" t="s">
        <v>2561</v>
      </c>
      <c r="D2069" t="s">
        <v>39</v>
      </c>
      <c r="E2069" t="s">
        <v>84</v>
      </c>
      <c r="F2069" t="s">
        <v>2661</v>
      </c>
      <c r="G2069" s="2">
        <v>183101103</v>
      </c>
      <c r="H2069" t="s">
        <v>61</v>
      </c>
      <c r="I2069" s="3">
        <v>6085</v>
      </c>
      <c r="J2069">
        <v>20171020</v>
      </c>
      <c r="K2069" s="4">
        <v>1610</v>
      </c>
      <c r="L2069">
        <v>1906380</v>
      </c>
      <c r="M2069" s="5">
        <v>173</v>
      </c>
      <c r="N2069" t="s">
        <v>44</v>
      </c>
      <c r="O2069" t="s">
        <v>45</v>
      </c>
      <c r="P2069" t="s">
        <v>281</v>
      </c>
      <c r="Q2069" s="5">
        <v>1</v>
      </c>
      <c r="R2069" s="5">
        <v>173</v>
      </c>
      <c r="S2069" t="s">
        <v>613</v>
      </c>
      <c r="T2069" t="s">
        <v>150</v>
      </c>
      <c r="U2069" t="s">
        <v>49</v>
      </c>
      <c r="V2069" t="s">
        <v>2680</v>
      </c>
      <c r="W2069" t="s">
        <v>51</v>
      </c>
      <c r="X2069" t="s">
        <v>52</v>
      </c>
      <c r="Y2069">
        <v>0</v>
      </c>
      <c r="Z2069" t="s">
        <v>53</v>
      </c>
      <c r="AA2069">
        <v>2017</v>
      </c>
      <c r="AB2069" t="s">
        <v>269</v>
      </c>
      <c r="AC2069" t="s">
        <v>55</v>
      </c>
      <c r="AD2069" t="s">
        <v>68</v>
      </c>
      <c r="AE2069">
        <v>1309738</v>
      </c>
      <c r="AF2069" t="s">
        <v>152</v>
      </c>
      <c r="AG2069" t="s">
        <v>58</v>
      </c>
      <c r="AH2069" t="s">
        <v>55</v>
      </c>
      <c r="AI2069" t="s">
        <v>270</v>
      </c>
    </row>
    <row r="2070" spans="1:35" x14ac:dyDescent="0.25">
      <c r="A2070" s="14" t="str">
        <f t="shared" si="32"/>
        <v>http://dodappwlsprd2.cloud.pge.com:8003/ilis_rpt/dailyeventlogdetail.jsp?odbeventlogid=17-0099678&amp;numberofmonths=24&amp;showchangehistorylog=1</v>
      </c>
      <c r="B2070" s="15" t="str">
        <f>HYPERLINK(A2070,V2070)</f>
        <v>17-0099678</v>
      </c>
      <c r="C2070" t="s">
        <v>2561</v>
      </c>
      <c r="D2070" t="s">
        <v>39</v>
      </c>
      <c r="E2070" t="s">
        <v>84</v>
      </c>
      <c r="F2070" t="s">
        <v>2578</v>
      </c>
      <c r="G2070" s="2">
        <v>182671108</v>
      </c>
      <c r="H2070" t="s">
        <v>61</v>
      </c>
      <c r="I2070" s="3">
        <v>6461</v>
      </c>
      <c r="J2070">
        <v>20171204</v>
      </c>
      <c r="K2070" s="4">
        <v>930</v>
      </c>
      <c r="L2070">
        <v>1934673</v>
      </c>
      <c r="M2070" s="5">
        <v>813</v>
      </c>
      <c r="N2070" t="s">
        <v>44</v>
      </c>
      <c r="O2070" t="s">
        <v>45</v>
      </c>
      <c r="P2070" t="s">
        <v>281</v>
      </c>
      <c r="Q2070" s="5">
        <v>3</v>
      </c>
      <c r="R2070" s="5">
        <v>2439</v>
      </c>
      <c r="S2070" t="s">
        <v>1026</v>
      </c>
      <c r="T2070" t="s">
        <v>65</v>
      </c>
      <c r="U2070" t="s">
        <v>49</v>
      </c>
      <c r="V2070" t="s">
        <v>2681</v>
      </c>
      <c r="W2070" t="s">
        <v>51</v>
      </c>
      <c r="X2070" t="s">
        <v>52</v>
      </c>
      <c r="Y2070">
        <v>43227091</v>
      </c>
      <c r="Z2070" t="s">
        <v>53</v>
      </c>
      <c r="AA2070">
        <v>2017</v>
      </c>
      <c r="AB2070" t="s">
        <v>103</v>
      </c>
      <c r="AC2070" t="s">
        <v>55</v>
      </c>
      <c r="AD2070" t="s">
        <v>68</v>
      </c>
      <c r="AE2070">
        <v>1317444</v>
      </c>
      <c r="AF2070" t="s">
        <v>69</v>
      </c>
      <c r="AG2070" t="s">
        <v>58</v>
      </c>
      <c r="AH2070" t="s">
        <v>55</v>
      </c>
      <c r="AI2070" t="s">
        <v>270</v>
      </c>
    </row>
    <row r="2071" spans="1:35" x14ac:dyDescent="0.25">
      <c r="A2071" s="14" t="str">
        <f t="shared" si="32"/>
        <v>http://dodappwlsprd2.cloud.pge.com:8003/ilis_rpt/dailyeventlogdetail.jsp?odbeventlogid=18-0023230&amp;numberofmonths=24&amp;showchangehistorylog=1</v>
      </c>
      <c r="B2071" s="15" t="str">
        <f>HYPERLINK(A2071,V2071)</f>
        <v>18-0023230</v>
      </c>
      <c r="C2071" t="s">
        <v>2561</v>
      </c>
      <c r="D2071" t="s">
        <v>39</v>
      </c>
      <c r="E2071" t="s">
        <v>84</v>
      </c>
      <c r="F2071" t="s">
        <v>2682</v>
      </c>
      <c r="G2071" s="2">
        <v>182821103</v>
      </c>
      <c r="H2071" t="s">
        <v>137</v>
      </c>
      <c r="I2071" s="3">
        <v>12047</v>
      </c>
      <c r="J2071">
        <v>20180316</v>
      </c>
      <c r="K2071" s="4">
        <v>1653</v>
      </c>
      <c r="L2071">
        <v>46189</v>
      </c>
      <c r="M2071" s="5">
        <v>11</v>
      </c>
      <c r="N2071" t="s">
        <v>44</v>
      </c>
      <c r="O2071" t="s">
        <v>768</v>
      </c>
      <c r="P2071" t="s">
        <v>1100</v>
      </c>
      <c r="Q2071" s="5">
        <v>1</v>
      </c>
      <c r="R2071" s="5">
        <v>11</v>
      </c>
      <c r="S2071" t="s">
        <v>279</v>
      </c>
      <c r="T2071" t="s">
        <v>79</v>
      </c>
      <c r="U2071" t="s">
        <v>49</v>
      </c>
      <c r="V2071" t="s">
        <v>2683</v>
      </c>
      <c r="W2071" t="s">
        <v>51</v>
      </c>
      <c r="X2071" t="s">
        <v>52</v>
      </c>
      <c r="Y2071">
        <v>31384355</v>
      </c>
      <c r="Z2071" t="s">
        <v>53</v>
      </c>
      <c r="AA2071">
        <v>2018</v>
      </c>
      <c r="AB2071" t="s">
        <v>297</v>
      </c>
      <c r="AC2071" t="s">
        <v>55</v>
      </c>
      <c r="AD2071" t="s">
        <v>167</v>
      </c>
      <c r="AE2071">
        <v>1336365</v>
      </c>
      <c r="AF2071" t="s">
        <v>81</v>
      </c>
      <c r="AG2071" t="s">
        <v>58</v>
      </c>
      <c r="AH2071" t="s">
        <v>55</v>
      </c>
      <c r="AI2071" t="s">
        <v>270</v>
      </c>
    </row>
    <row r="2072" spans="1:35" x14ac:dyDescent="0.25">
      <c r="A2072" s="14" t="str">
        <f t="shared" si="32"/>
        <v>http://dodappwlsprd2.cloud.pge.com:8003/ilis_rpt/dailyeventlogdetail.jsp?odbeventlogid=18-0104799&amp;numberofmonths=24&amp;showchangehistorylog=1</v>
      </c>
      <c r="B2072" s="15" t="str">
        <f>HYPERLINK(A2072,V2072)</f>
        <v>18-0104799</v>
      </c>
      <c r="C2072" t="s">
        <v>2561</v>
      </c>
      <c r="D2072" t="s">
        <v>39</v>
      </c>
      <c r="E2072" t="s">
        <v>84</v>
      </c>
      <c r="F2072" t="s">
        <v>2599</v>
      </c>
      <c r="G2072" s="2">
        <v>182601104</v>
      </c>
      <c r="H2072" t="s">
        <v>61</v>
      </c>
      <c r="I2072" s="3">
        <v>9313</v>
      </c>
      <c r="J2072">
        <v>20181129</v>
      </c>
      <c r="K2072" s="4">
        <v>222</v>
      </c>
      <c r="L2072">
        <v>227529</v>
      </c>
      <c r="M2072" s="5">
        <v>855</v>
      </c>
      <c r="N2072" t="s">
        <v>44</v>
      </c>
      <c r="O2072" t="s">
        <v>62</v>
      </c>
      <c r="P2072" t="s">
        <v>63</v>
      </c>
      <c r="Q2072" s="5">
        <v>15</v>
      </c>
      <c r="R2072" s="5">
        <v>12825</v>
      </c>
      <c r="S2072" t="s">
        <v>1181</v>
      </c>
      <c r="T2072" t="s">
        <v>65</v>
      </c>
      <c r="U2072" t="s">
        <v>49</v>
      </c>
      <c r="V2072" t="s">
        <v>2684</v>
      </c>
      <c r="W2072" t="s">
        <v>51</v>
      </c>
      <c r="X2072" t="s">
        <v>52</v>
      </c>
      <c r="Y2072">
        <v>43587912</v>
      </c>
      <c r="Z2072" t="s">
        <v>53</v>
      </c>
      <c r="AA2072">
        <v>2018</v>
      </c>
      <c r="AB2072" t="s">
        <v>767</v>
      </c>
      <c r="AC2072" t="s">
        <v>55</v>
      </c>
      <c r="AD2072" t="s">
        <v>68</v>
      </c>
      <c r="AE2072">
        <v>1396105</v>
      </c>
      <c r="AF2072" t="s">
        <v>69</v>
      </c>
      <c r="AG2072" t="s">
        <v>58</v>
      </c>
      <c r="AH2072" t="s">
        <v>55</v>
      </c>
      <c r="AI2072" t="s">
        <v>270</v>
      </c>
    </row>
    <row r="2073" spans="1:35" x14ac:dyDescent="0.25">
      <c r="A2073" s="14" t="str">
        <f t="shared" si="32"/>
        <v>http://dodappwlsprd2.cloud.pge.com:8003/ilis_rpt/dailyeventlogdetail.jsp?odbeventlogid=19-0010176&amp;numberofmonths=24&amp;showchangehistorylog=1</v>
      </c>
      <c r="B2073" s="15" t="str">
        <f>HYPERLINK(A2073,V2073)</f>
        <v>19-0010176</v>
      </c>
      <c r="C2073" t="s">
        <v>2561</v>
      </c>
      <c r="D2073" t="s">
        <v>39</v>
      </c>
      <c r="E2073" t="s">
        <v>84</v>
      </c>
      <c r="F2073" t="s">
        <v>2586</v>
      </c>
      <c r="G2073" s="2">
        <v>183052113</v>
      </c>
      <c r="H2073" t="s">
        <v>42</v>
      </c>
      <c r="I2073" s="3" t="s">
        <v>2685</v>
      </c>
      <c r="J2073">
        <v>20190116</v>
      </c>
      <c r="K2073" s="4">
        <v>2011</v>
      </c>
      <c r="L2073">
        <v>270405</v>
      </c>
      <c r="M2073" s="5">
        <v>1008</v>
      </c>
      <c r="N2073" t="s">
        <v>44</v>
      </c>
      <c r="O2073" t="s">
        <v>45</v>
      </c>
      <c r="P2073" t="s">
        <v>281</v>
      </c>
      <c r="Q2073" s="5">
        <v>924</v>
      </c>
      <c r="R2073" s="5">
        <v>414175</v>
      </c>
      <c r="S2073" t="s">
        <v>283</v>
      </c>
      <c r="T2073" t="s">
        <v>79</v>
      </c>
      <c r="U2073" t="s">
        <v>49</v>
      </c>
      <c r="V2073" t="s">
        <v>2686</v>
      </c>
      <c r="W2073" t="s">
        <v>51</v>
      </c>
      <c r="X2073" t="s">
        <v>52</v>
      </c>
      <c r="Y2073">
        <v>0</v>
      </c>
      <c r="Z2073" t="s">
        <v>53</v>
      </c>
      <c r="AA2073">
        <v>2019</v>
      </c>
      <c r="AB2073" t="s">
        <v>335</v>
      </c>
      <c r="AC2073" t="s">
        <v>55</v>
      </c>
      <c r="AD2073" t="s">
        <v>68</v>
      </c>
      <c r="AE2073">
        <v>1407044</v>
      </c>
      <c r="AF2073" t="s">
        <v>81</v>
      </c>
      <c r="AG2073" t="s">
        <v>58</v>
      </c>
      <c r="AH2073" t="s">
        <v>55</v>
      </c>
      <c r="AI2073" t="s">
        <v>270</v>
      </c>
    </row>
    <row r="2074" spans="1:35" x14ac:dyDescent="0.25">
      <c r="A2074" s="14" t="str">
        <f t="shared" si="32"/>
        <v>http://dodappwlsprd2.cloud.pge.com:8003/ilis_rpt/dailyeventlogdetail.jsp?odbeventlogid=19-0011313&amp;numberofmonths=24&amp;showchangehistorylog=1</v>
      </c>
      <c r="B2074" s="15" t="str">
        <f>HYPERLINK(A2074,V2074)</f>
        <v>19-0011313</v>
      </c>
      <c r="C2074" t="s">
        <v>2561</v>
      </c>
      <c r="D2074" t="s">
        <v>39</v>
      </c>
      <c r="E2074" t="s">
        <v>84</v>
      </c>
      <c r="F2074" t="s">
        <v>2576</v>
      </c>
      <c r="G2074" s="2">
        <v>182631107</v>
      </c>
      <c r="H2074" t="s">
        <v>42</v>
      </c>
      <c r="I2074" s="3" t="s">
        <v>2654</v>
      </c>
      <c r="J2074">
        <v>20190117</v>
      </c>
      <c r="K2074" s="4">
        <v>1713</v>
      </c>
      <c r="L2074">
        <v>274695</v>
      </c>
      <c r="M2074" s="5">
        <v>429</v>
      </c>
      <c r="N2074" t="s">
        <v>44</v>
      </c>
      <c r="O2074" t="s">
        <v>45</v>
      </c>
      <c r="P2074" t="s">
        <v>281</v>
      </c>
      <c r="Q2074" s="5">
        <v>2706</v>
      </c>
      <c r="R2074" s="5">
        <v>679889</v>
      </c>
      <c r="S2074" t="s">
        <v>613</v>
      </c>
      <c r="T2074" t="s">
        <v>48</v>
      </c>
      <c r="U2074" t="s">
        <v>49</v>
      </c>
      <c r="V2074" t="s">
        <v>2687</v>
      </c>
      <c r="W2074" t="s">
        <v>51</v>
      </c>
      <c r="X2074" t="s">
        <v>52</v>
      </c>
      <c r="Y2074">
        <v>31422124</v>
      </c>
      <c r="Z2074" t="s">
        <v>53</v>
      </c>
      <c r="AA2074">
        <v>2019</v>
      </c>
      <c r="AB2074" t="s">
        <v>335</v>
      </c>
      <c r="AC2074" t="s">
        <v>55</v>
      </c>
      <c r="AD2074" t="s">
        <v>68</v>
      </c>
      <c r="AE2074">
        <v>1407873</v>
      </c>
      <c r="AF2074" t="s">
        <v>57</v>
      </c>
      <c r="AG2074" t="s">
        <v>58</v>
      </c>
      <c r="AH2074" t="s">
        <v>55</v>
      </c>
      <c r="AI2074" t="s">
        <v>270</v>
      </c>
    </row>
    <row r="2075" spans="1:35" x14ac:dyDescent="0.25">
      <c r="A2075" s="14" t="str">
        <f t="shared" si="32"/>
        <v>http://dodappwlsprd2.cloud.pge.com:8003/ilis_rpt/dailyeventlogdetail.jsp?odbeventlogid=19-0016901&amp;numberofmonths=24&amp;showchangehistorylog=1</v>
      </c>
      <c r="B2075" s="15" t="str">
        <f>HYPERLINK(A2075,V2075)</f>
        <v>19-0016901</v>
      </c>
      <c r="C2075" t="s">
        <v>2561</v>
      </c>
      <c r="D2075" t="s">
        <v>39</v>
      </c>
      <c r="E2075" t="s">
        <v>84</v>
      </c>
      <c r="F2075" t="s">
        <v>2613</v>
      </c>
      <c r="G2075" s="2">
        <v>182541101</v>
      </c>
      <c r="H2075" t="s">
        <v>61</v>
      </c>
      <c r="I2075" s="3">
        <v>81595</v>
      </c>
      <c r="J2075">
        <v>20190202</v>
      </c>
      <c r="K2075" s="4">
        <v>331</v>
      </c>
      <c r="L2075">
        <v>286221</v>
      </c>
      <c r="M2075" s="5">
        <v>704</v>
      </c>
      <c r="N2075" t="s">
        <v>44</v>
      </c>
      <c r="O2075" t="s">
        <v>45</v>
      </c>
      <c r="P2075" t="s">
        <v>281</v>
      </c>
      <c r="Q2075" s="5">
        <v>11</v>
      </c>
      <c r="R2075" s="5">
        <v>3803</v>
      </c>
      <c r="S2075" t="s">
        <v>283</v>
      </c>
      <c r="T2075" t="s">
        <v>79</v>
      </c>
      <c r="U2075" t="s">
        <v>49</v>
      </c>
      <c r="V2075" t="s">
        <v>2688</v>
      </c>
      <c r="W2075" t="s">
        <v>51</v>
      </c>
      <c r="X2075" t="s">
        <v>52</v>
      </c>
      <c r="Y2075">
        <v>0</v>
      </c>
      <c r="Z2075" t="s">
        <v>53</v>
      </c>
      <c r="AA2075">
        <v>2019</v>
      </c>
      <c r="AB2075" t="s">
        <v>247</v>
      </c>
      <c r="AC2075" t="s">
        <v>55</v>
      </c>
      <c r="AD2075" t="s">
        <v>68</v>
      </c>
      <c r="AE2075">
        <v>1411361</v>
      </c>
      <c r="AF2075" t="s">
        <v>81</v>
      </c>
      <c r="AG2075" t="s">
        <v>58</v>
      </c>
      <c r="AH2075" t="s">
        <v>55</v>
      </c>
      <c r="AI2075" t="s">
        <v>270</v>
      </c>
    </row>
    <row r="2076" spans="1:35" x14ac:dyDescent="0.25">
      <c r="A2076" s="14" t="str">
        <f t="shared" si="32"/>
        <v>http://dodappwlsprd2.cloud.pge.com:8003/ilis_rpt/dailyeventlogdetail.jsp?odbeventlogid=19-0017307&amp;numberofmonths=24&amp;showchangehistorylog=1</v>
      </c>
      <c r="B2076" s="15" t="str">
        <f>HYPERLINK(A2076,V2076)</f>
        <v>19-0017307</v>
      </c>
      <c r="C2076" t="s">
        <v>2561</v>
      </c>
      <c r="D2076" t="s">
        <v>39</v>
      </c>
      <c r="E2076" t="s">
        <v>84</v>
      </c>
      <c r="F2076" t="s">
        <v>2613</v>
      </c>
      <c r="G2076" s="2">
        <v>182541101</v>
      </c>
      <c r="H2076" t="s">
        <v>265</v>
      </c>
      <c r="I2076" s="3" t="s">
        <v>2689</v>
      </c>
      <c r="J2076">
        <v>20190202</v>
      </c>
      <c r="K2076" s="4">
        <v>1230</v>
      </c>
      <c r="L2076">
        <v>287402</v>
      </c>
      <c r="M2076" s="5">
        <v>1511</v>
      </c>
      <c r="N2076" t="s">
        <v>44</v>
      </c>
      <c r="O2076" t="s">
        <v>62</v>
      </c>
      <c r="P2076" t="s">
        <v>63</v>
      </c>
      <c r="Q2076" s="5">
        <v>1</v>
      </c>
      <c r="R2076" s="5">
        <v>1511</v>
      </c>
      <c r="S2076" t="s">
        <v>271</v>
      </c>
      <c r="T2076" t="s">
        <v>48</v>
      </c>
      <c r="U2076" t="s">
        <v>49</v>
      </c>
      <c r="V2076" t="s">
        <v>2690</v>
      </c>
      <c r="W2076" t="s">
        <v>51</v>
      </c>
      <c r="X2076" t="s">
        <v>52</v>
      </c>
      <c r="Y2076">
        <v>0</v>
      </c>
      <c r="Z2076" t="s">
        <v>53</v>
      </c>
      <c r="AA2076">
        <v>2019</v>
      </c>
      <c r="AB2076" t="s">
        <v>247</v>
      </c>
      <c r="AC2076" t="s">
        <v>55</v>
      </c>
      <c r="AD2076" t="s">
        <v>97</v>
      </c>
      <c r="AE2076">
        <v>1411723</v>
      </c>
      <c r="AF2076" t="s">
        <v>57</v>
      </c>
      <c r="AG2076" t="s">
        <v>58</v>
      </c>
      <c r="AH2076" t="s">
        <v>55</v>
      </c>
      <c r="AI2076" t="s">
        <v>270</v>
      </c>
    </row>
    <row r="2077" spans="1:35" x14ac:dyDescent="0.25">
      <c r="A2077" s="14" t="str">
        <f t="shared" si="32"/>
        <v>http://dodappwlsprd2.cloud.pge.com:8003/ilis_rpt/dailyeventlogdetail.jsp?odbeventlogid=19-0017067&amp;numberofmonths=24&amp;showchangehistorylog=1</v>
      </c>
      <c r="B2077" s="15" t="str">
        <f>HYPERLINK(A2077,V2077)</f>
        <v>19-0017067</v>
      </c>
      <c r="C2077" t="s">
        <v>2561</v>
      </c>
      <c r="D2077" t="s">
        <v>39</v>
      </c>
      <c r="E2077" t="s">
        <v>84</v>
      </c>
      <c r="F2077" t="s">
        <v>2691</v>
      </c>
      <c r="G2077" s="2">
        <v>183041102</v>
      </c>
      <c r="H2077" t="s">
        <v>61</v>
      </c>
      <c r="I2077" s="3">
        <v>20391</v>
      </c>
      <c r="J2077">
        <v>20190202</v>
      </c>
      <c r="K2077" s="4">
        <v>428</v>
      </c>
      <c r="L2077">
        <v>287123</v>
      </c>
      <c r="M2077" s="5">
        <v>2218</v>
      </c>
      <c r="N2077" t="s">
        <v>44</v>
      </c>
      <c r="O2077" t="s">
        <v>45</v>
      </c>
      <c r="P2077" t="s">
        <v>281</v>
      </c>
      <c r="Q2077" s="5">
        <v>8</v>
      </c>
      <c r="R2077" s="5">
        <v>17744</v>
      </c>
      <c r="S2077" t="s">
        <v>1181</v>
      </c>
      <c r="T2077" t="s">
        <v>79</v>
      </c>
      <c r="U2077" t="s">
        <v>49</v>
      </c>
      <c r="V2077" t="s">
        <v>2692</v>
      </c>
      <c r="W2077" t="s">
        <v>51</v>
      </c>
      <c r="X2077" t="s">
        <v>52</v>
      </c>
      <c r="Y2077">
        <v>0</v>
      </c>
      <c r="Z2077" t="s">
        <v>53</v>
      </c>
      <c r="AA2077">
        <v>2019</v>
      </c>
      <c r="AB2077" t="s">
        <v>247</v>
      </c>
      <c r="AC2077" t="s">
        <v>55</v>
      </c>
      <c r="AD2077" t="s">
        <v>310</v>
      </c>
      <c r="AE2077">
        <v>1411515</v>
      </c>
      <c r="AF2077" t="s">
        <v>81</v>
      </c>
      <c r="AG2077" t="s">
        <v>58</v>
      </c>
      <c r="AH2077" t="s">
        <v>55</v>
      </c>
      <c r="AI2077" t="s">
        <v>270</v>
      </c>
    </row>
    <row r="2078" spans="1:35" x14ac:dyDescent="0.25">
      <c r="A2078" s="14" t="str">
        <f t="shared" si="32"/>
        <v>http://dodappwlsprd2.cloud.pge.com:8003/ilis_rpt/dailyeventlogdetail.jsp?odbeventlogid=19-0017199&amp;numberofmonths=24&amp;showchangehistorylog=1</v>
      </c>
      <c r="B2078" s="15" t="str">
        <f>HYPERLINK(A2078,V2078)</f>
        <v>19-0017199</v>
      </c>
      <c r="C2078" t="s">
        <v>2561</v>
      </c>
      <c r="D2078" t="s">
        <v>39</v>
      </c>
      <c r="E2078" t="s">
        <v>84</v>
      </c>
      <c r="F2078" t="s">
        <v>2640</v>
      </c>
      <c r="G2078" s="2">
        <v>183101104</v>
      </c>
      <c r="H2078" t="s">
        <v>61</v>
      </c>
      <c r="I2078" s="3">
        <v>8695</v>
      </c>
      <c r="J2078">
        <v>20190202</v>
      </c>
      <c r="K2078" s="4">
        <v>830</v>
      </c>
      <c r="L2078">
        <v>286967</v>
      </c>
      <c r="M2078" s="5">
        <v>2061</v>
      </c>
      <c r="N2078" t="s">
        <v>44</v>
      </c>
      <c r="O2078" t="s">
        <v>62</v>
      </c>
      <c r="P2078" t="s">
        <v>63</v>
      </c>
      <c r="Q2078" s="5">
        <v>10</v>
      </c>
      <c r="R2078" s="5">
        <v>20610</v>
      </c>
      <c r="S2078" t="s">
        <v>279</v>
      </c>
      <c r="T2078" t="s">
        <v>65</v>
      </c>
      <c r="U2078" t="s">
        <v>49</v>
      </c>
      <c r="V2078" t="s">
        <v>2693</v>
      </c>
      <c r="W2078" t="s">
        <v>51</v>
      </c>
      <c r="X2078" t="s">
        <v>52</v>
      </c>
      <c r="Y2078">
        <v>0</v>
      </c>
      <c r="Z2078" t="s">
        <v>53</v>
      </c>
      <c r="AA2078">
        <v>2019</v>
      </c>
      <c r="AB2078" t="s">
        <v>247</v>
      </c>
      <c r="AC2078" t="s">
        <v>55</v>
      </c>
      <c r="AD2078" t="s">
        <v>88</v>
      </c>
      <c r="AE2078">
        <v>1411627</v>
      </c>
      <c r="AF2078" t="s">
        <v>69</v>
      </c>
      <c r="AG2078" t="s">
        <v>58</v>
      </c>
      <c r="AH2078" t="s">
        <v>55</v>
      </c>
      <c r="AI2078" t="s">
        <v>270</v>
      </c>
    </row>
    <row r="2079" spans="1:35" x14ac:dyDescent="0.25">
      <c r="A2079" s="14" t="str">
        <f t="shared" si="32"/>
        <v>http://dodappwlsprd2.cloud.pge.com:8003/ilis_rpt/dailyeventlogdetail.jsp?odbeventlogid=19-0017515&amp;numberofmonths=24&amp;showchangehistorylog=1</v>
      </c>
      <c r="B2079" s="15" t="str">
        <f>HYPERLINK(A2079,V2079)</f>
        <v>19-0017515</v>
      </c>
      <c r="C2079" t="s">
        <v>2561</v>
      </c>
      <c r="D2079" t="s">
        <v>39</v>
      </c>
      <c r="E2079" t="s">
        <v>84</v>
      </c>
      <c r="F2079" t="s">
        <v>2570</v>
      </c>
      <c r="G2079" s="2">
        <v>182951101</v>
      </c>
      <c r="H2079" t="s">
        <v>61</v>
      </c>
      <c r="I2079" s="3">
        <v>3229</v>
      </c>
      <c r="J2079">
        <v>20190202</v>
      </c>
      <c r="K2079" s="4">
        <v>559</v>
      </c>
      <c r="L2079">
        <v>286585</v>
      </c>
      <c r="M2079" s="5">
        <v>3592</v>
      </c>
      <c r="N2079" t="s">
        <v>44</v>
      </c>
      <c r="O2079" t="s">
        <v>62</v>
      </c>
      <c r="P2079" t="s">
        <v>63</v>
      </c>
      <c r="Q2079" s="5">
        <v>3</v>
      </c>
      <c r="R2079" s="5">
        <v>8978</v>
      </c>
      <c r="S2079" t="s">
        <v>283</v>
      </c>
      <c r="T2079" t="s">
        <v>65</v>
      </c>
      <c r="U2079" t="s">
        <v>49</v>
      </c>
      <c r="V2079" t="s">
        <v>2694</v>
      </c>
      <c r="W2079" t="s">
        <v>51</v>
      </c>
      <c r="X2079" t="s">
        <v>52</v>
      </c>
      <c r="Y2079">
        <v>0</v>
      </c>
      <c r="Z2079" t="s">
        <v>53</v>
      </c>
      <c r="AA2079">
        <v>2019</v>
      </c>
      <c r="AB2079" t="s">
        <v>247</v>
      </c>
      <c r="AC2079" t="s">
        <v>55</v>
      </c>
      <c r="AD2079" t="s">
        <v>88</v>
      </c>
      <c r="AE2079">
        <v>1411928</v>
      </c>
      <c r="AF2079" t="s">
        <v>69</v>
      </c>
      <c r="AG2079" t="s">
        <v>58</v>
      </c>
      <c r="AH2079" t="s">
        <v>55</v>
      </c>
      <c r="AI2079" t="s">
        <v>270</v>
      </c>
    </row>
    <row r="2080" spans="1:35" x14ac:dyDescent="0.25">
      <c r="A2080" s="14" t="str">
        <f t="shared" si="32"/>
        <v>http://dodappwlsprd2.cloud.pge.com:8003/ilis_rpt/dailyeventlogdetail.jsp?odbeventlogid=19-0016863&amp;numberofmonths=24&amp;showchangehistorylog=1</v>
      </c>
      <c r="B2080" s="15" t="str">
        <f>HYPERLINK(A2080,V2080)</f>
        <v>19-0016863</v>
      </c>
      <c r="C2080" t="s">
        <v>2561</v>
      </c>
      <c r="D2080" t="s">
        <v>39</v>
      </c>
      <c r="E2080" t="s">
        <v>84</v>
      </c>
      <c r="F2080" t="s">
        <v>2695</v>
      </c>
      <c r="G2080" s="2">
        <v>183031101</v>
      </c>
      <c r="H2080" t="s">
        <v>42</v>
      </c>
      <c r="I2080" s="3" t="s">
        <v>2696</v>
      </c>
      <c r="J2080">
        <v>20190202</v>
      </c>
      <c r="K2080" s="4">
        <v>236</v>
      </c>
      <c r="L2080">
        <v>286085</v>
      </c>
      <c r="M2080" s="5">
        <v>622</v>
      </c>
      <c r="N2080" t="s">
        <v>44</v>
      </c>
      <c r="O2080" t="s">
        <v>62</v>
      </c>
      <c r="P2080" t="s">
        <v>70</v>
      </c>
      <c r="Q2080" s="5">
        <v>787</v>
      </c>
      <c r="R2080" s="5">
        <v>74114</v>
      </c>
      <c r="S2080" t="s">
        <v>326</v>
      </c>
      <c r="T2080" t="s">
        <v>65</v>
      </c>
      <c r="U2080" t="s">
        <v>49</v>
      </c>
      <c r="V2080" t="s">
        <v>2697</v>
      </c>
      <c r="W2080" t="s">
        <v>51</v>
      </c>
      <c r="X2080" t="s">
        <v>52</v>
      </c>
      <c r="Y2080">
        <v>0</v>
      </c>
      <c r="Z2080" t="s">
        <v>53</v>
      </c>
      <c r="AA2080">
        <v>2019</v>
      </c>
      <c r="AB2080" t="s">
        <v>247</v>
      </c>
      <c r="AC2080" t="s">
        <v>55</v>
      </c>
      <c r="AD2080" t="s">
        <v>68</v>
      </c>
      <c r="AE2080">
        <v>1411322</v>
      </c>
      <c r="AF2080" t="s">
        <v>69</v>
      </c>
      <c r="AG2080" t="s">
        <v>58</v>
      </c>
      <c r="AH2080" t="s">
        <v>55</v>
      </c>
      <c r="AI2080" t="s">
        <v>270</v>
      </c>
    </row>
    <row r="2081" spans="1:35" x14ac:dyDescent="0.25">
      <c r="A2081" s="14" t="str">
        <f t="shared" si="32"/>
        <v>http://dodappwlsprd2.cloud.pge.com:8003/ilis_rpt/dailyeventlogdetail.jsp?odbeventlogid=19-0016882&amp;numberofmonths=24&amp;showchangehistorylog=1</v>
      </c>
      <c r="B2081" s="15" t="str">
        <f>HYPERLINK(A2081,V2081)</f>
        <v>19-0016882</v>
      </c>
      <c r="C2081" t="s">
        <v>2561</v>
      </c>
      <c r="D2081" t="s">
        <v>39</v>
      </c>
      <c r="E2081" t="s">
        <v>84</v>
      </c>
      <c r="F2081" t="s">
        <v>2562</v>
      </c>
      <c r="G2081" s="2">
        <v>183071101</v>
      </c>
      <c r="H2081" t="s">
        <v>61</v>
      </c>
      <c r="I2081" s="3">
        <v>14851</v>
      </c>
      <c r="J2081">
        <v>20190202</v>
      </c>
      <c r="K2081" s="4">
        <v>151</v>
      </c>
      <c r="L2081">
        <v>286027</v>
      </c>
      <c r="M2081" s="5">
        <v>1164</v>
      </c>
      <c r="N2081" t="s">
        <v>44</v>
      </c>
      <c r="O2081" t="s">
        <v>62</v>
      </c>
      <c r="P2081" t="s">
        <v>63</v>
      </c>
      <c r="Q2081" s="5">
        <v>3</v>
      </c>
      <c r="R2081" s="5">
        <v>3492</v>
      </c>
      <c r="S2081" t="s">
        <v>326</v>
      </c>
      <c r="T2081" t="s">
        <v>65</v>
      </c>
      <c r="U2081" t="s">
        <v>49</v>
      </c>
      <c r="V2081" t="s">
        <v>2698</v>
      </c>
      <c r="W2081" t="s">
        <v>51</v>
      </c>
      <c r="X2081" t="s">
        <v>52</v>
      </c>
      <c r="Y2081">
        <v>0</v>
      </c>
      <c r="Z2081" t="s">
        <v>53</v>
      </c>
      <c r="AA2081">
        <v>2019</v>
      </c>
      <c r="AB2081" t="s">
        <v>247</v>
      </c>
      <c r="AC2081" t="s">
        <v>55</v>
      </c>
      <c r="AD2081" t="s">
        <v>88</v>
      </c>
      <c r="AE2081">
        <v>1411343</v>
      </c>
      <c r="AF2081" t="s">
        <v>69</v>
      </c>
      <c r="AG2081" t="s">
        <v>58</v>
      </c>
      <c r="AH2081" t="s">
        <v>55</v>
      </c>
      <c r="AI2081" t="s">
        <v>270</v>
      </c>
    </row>
    <row r="2082" spans="1:35" x14ac:dyDescent="0.25">
      <c r="A2082" s="14" t="str">
        <f t="shared" si="32"/>
        <v>http://dodappwlsprd2.cloud.pge.com:8003/ilis_rpt/dailyeventlogdetail.jsp?odbeventlogid=19-0017348&amp;numberofmonths=24&amp;showchangehistorylog=1</v>
      </c>
      <c r="B2082" s="15" t="str">
        <f>HYPERLINK(A2082,V2082)</f>
        <v>19-0017348</v>
      </c>
      <c r="C2082" t="s">
        <v>2561</v>
      </c>
      <c r="D2082" t="s">
        <v>39</v>
      </c>
      <c r="E2082" t="s">
        <v>84</v>
      </c>
      <c r="F2082" t="s">
        <v>2562</v>
      </c>
      <c r="G2082" s="2">
        <v>183071101</v>
      </c>
      <c r="H2082" t="s">
        <v>42</v>
      </c>
      <c r="I2082" s="3" t="s">
        <v>2572</v>
      </c>
      <c r="J2082">
        <v>20190202</v>
      </c>
      <c r="K2082" s="4">
        <v>2039</v>
      </c>
      <c r="L2082">
        <v>288120</v>
      </c>
      <c r="M2082" s="5">
        <v>1208</v>
      </c>
      <c r="N2082" t="s">
        <v>44</v>
      </c>
      <c r="O2082" t="s">
        <v>62</v>
      </c>
      <c r="P2082" t="s">
        <v>63</v>
      </c>
      <c r="Q2082" s="5">
        <v>382</v>
      </c>
      <c r="R2082" s="5">
        <v>212654</v>
      </c>
      <c r="S2082" t="s">
        <v>326</v>
      </c>
      <c r="T2082" t="s">
        <v>79</v>
      </c>
      <c r="U2082" t="s">
        <v>49</v>
      </c>
      <c r="V2082" t="s">
        <v>2699</v>
      </c>
      <c r="W2082" t="s">
        <v>51</v>
      </c>
      <c r="X2082" t="s">
        <v>52</v>
      </c>
      <c r="Y2082">
        <v>0</v>
      </c>
      <c r="Z2082" t="s">
        <v>53</v>
      </c>
      <c r="AA2082">
        <v>2019</v>
      </c>
      <c r="AB2082" t="s">
        <v>247</v>
      </c>
      <c r="AC2082" t="s">
        <v>55</v>
      </c>
      <c r="AD2082" t="s">
        <v>68</v>
      </c>
      <c r="AE2082">
        <v>1411760</v>
      </c>
      <c r="AF2082" t="s">
        <v>81</v>
      </c>
      <c r="AG2082" t="s">
        <v>58</v>
      </c>
      <c r="AH2082" t="s">
        <v>55</v>
      </c>
      <c r="AI2082" t="s">
        <v>270</v>
      </c>
    </row>
    <row r="2083" spans="1:35" x14ac:dyDescent="0.25">
      <c r="A2083" s="14" t="str">
        <f t="shared" si="32"/>
        <v>http://dodappwlsprd2.cloud.pge.com:8003/ilis_rpt/dailyeventlogdetail.jsp?odbeventlogid=19-0017374&amp;numberofmonths=24&amp;showchangehistorylog=1</v>
      </c>
      <c r="B2083" s="15" t="str">
        <f>HYPERLINK(A2083,V2083)</f>
        <v>19-0017374</v>
      </c>
      <c r="C2083" t="s">
        <v>2561</v>
      </c>
      <c r="D2083" t="s">
        <v>39</v>
      </c>
      <c r="E2083" t="s">
        <v>84</v>
      </c>
      <c r="F2083" t="s">
        <v>2582</v>
      </c>
      <c r="G2083" s="2">
        <v>182721104</v>
      </c>
      <c r="H2083" t="s">
        <v>61</v>
      </c>
      <c r="I2083" s="3">
        <v>7973</v>
      </c>
      <c r="J2083">
        <v>20190202</v>
      </c>
      <c r="K2083" s="4">
        <v>1413</v>
      </c>
      <c r="L2083">
        <v>288255</v>
      </c>
      <c r="M2083" s="5">
        <v>2828</v>
      </c>
      <c r="N2083" t="s">
        <v>44</v>
      </c>
      <c r="O2083" t="s">
        <v>45</v>
      </c>
      <c r="P2083" t="s">
        <v>281</v>
      </c>
      <c r="Q2083" s="5">
        <v>43</v>
      </c>
      <c r="R2083" s="5">
        <v>121604</v>
      </c>
      <c r="S2083" t="s">
        <v>2700</v>
      </c>
      <c r="T2083" t="s">
        <v>79</v>
      </c>
      <c r="U2083" t="s">
        <v>49</v>
      </c>
      <c r="V2083" t="s">
        <v>2701</v>
      </c>
      <c r="W2083" t="s">
        <v>51</v>
      </c>
      <c r="X2083" t="s">
        <v>52</v>
      </c>
      <c r="Y2083">
        <v>0</v>
      </c>
      <c r="Z2083" t="s">
        <v>53</v>
      </c>
      <c r="AA2083">
        <v>2019</v>
      </c>
      <c r="AB2083" t="s">
        <v>247</v>
      </c>
      <c r="AC2083" t="s">
        <v>55</v>
      </c>
      <c r="AD2083" t="s">
        <v>113</v>
      </c>
      <c r="AE2083">
        <v>1411786</v>
      </c>
      <c r="AF2083" t="s">
        <v>81</v>
      </c>
      <c r="AG2083" t="s">
        <v>58</v>
      </c>
      <c r="AH2083" t="s">
        <v>55</v>
      </c>
      <c r="AI2083" t="s">
        <v>270</v>
      </c>
    </row>
    <row r="2084" spans="1:35" x14ac:dyDescent="0.25">
      <c r="A2084" s="14" t="str">
        <f t="shared" si="32"/>
        <v>http://dodappwlsprd2.cloud.pge.com:8003/ilis_rpt/dailyeventlogdetail.jsp?odbeventlogid=19-0017271&amp;numberofmonths=24&amp;showchangehistorylog=1</v>
      </c>
      <c r="B2084" s="15" t="str">
        <f>HYPERLINK(A2084,V2084)</f>
        <v>19-0017271</v>
      </c>
      <c r="C2084" t="s">
        <v>2561</v>
      </c>
      <c r="D2084" t="s">
        <v>39</v>
      </c>
      <c r="E2084" t="s">
        <v>40</v>
      </c>
      <c r="F2084" t="s">
        <v>2584</v>
      </c>
      <c r="G2084" s="2">
        <v>183052110</v>
      </c>
      <c r="H2084" t="s">
        <v>61</v>
      </c>
      <c r="I2084" s="3">
        <v>6289</v>
      </c>
      <c r="J2084">
        <v>20190202</v>
      </c>
      <c r="K2084" s="4">
        <v>901</v>
      </c>
      <c r="L2084">
        <v>287046</v>
      </c>
      <c r="M2084" s="5">
        <v>1664</v>
      </c>
      <c r="N2084" t="s">
        <v>44</v>
      </c>
      <c r="O2084" t="s">
        <v>62</v>
      </c>
      <c r="P2084" t="s">
        <v>63</v>
      </c>
      <c r="Q2084" s="5">
        <v>8</v>
      </c>
      <c r="R2084" s="5">
        <v>13312</v>
      </c>
      <c r="S2084" t="s">
        <v>298</v>
      </c>
      <c r="T2084" t="s">
        <v>65</v>
      </c>
      <c r="U2084" t="s">
        <v>49</v>
      </c>
      <c r="V2084" t="s">
        <v>2702</v>
      </c>
      <c r="W2084" t="s">
        <v>51</v>
      </c>
      <c r="X2084" t="s">
        <v>52</v>
      </c>
      <c r="Y2084">
        <v>0</v>
      </c>
      <c r="Z2084" t="s">
        <v>53</v>
      </c>
      <c r="AA2084">
        <v>2019</v>
      </c>
      <c r="AB2084" t="s">
        <v>247</v>
      </c>
      <c r="AC2084" t="s">
        <v>55</v>
      </c>
      <c r="AD2084" t="s">
        <v>88</v>
      </c>
      <c r="AE2084">
        <v>1411691</v>
      </c>
      <c r="AF2084" t="s">
        <v>69</v>
      </c>
      <c r="AG2084" t="s">
        <v>58</v>
      </c>
      <c r="AH2084" t="s">
        <v>55</v>
      </c>
      <c r="AI2084" t="s">
        <v>270</v>
      </c>
    </row>
    <row r="2085" spans="1:35" x14ac:dyDescent="0.25">
      <c r="A2085" s="14" t="str">
        <f t="shared" si="32"/>
        <v>http://dodappwlsprd2.cloud.pge.com:8003/ilis_rpt/dailyeventlogdetail.jsp?odbeventlogid=19-0017042&amp;numberofmonths=24&amp;showchangehistorylog=1</v>
      </c>
      <c r="B2085" s="15" t="str">
        <f>HYPERLINK(A2085,V2085)</f>
        <v>19-0017042</v>
      </c>
      <c r="C2085" t="s">
        <v>2561</v>
      </c>
      <c r="D2085" t="s">
        <v>39</v>
      </c>
      <c r="E2085" t="s">
        <v>84</v>
      </c>
      <c r="F2085" t="s">
        <v>2606</v>
      </c>
      <c r="G2085" s="2">
        <v>183052111</v>
      </c>
      <c r="H2085" t="s">
        <v>61</v>
      </c>
      <c r="I2085" s="3">
        <v>6023</v>
      </c>
      <c r="J2085">
        <v>20190202</v>
      </c>
      <c r="K2085" s="4">
        <v>533</v>
      </c>
      <c r="L2085">
        <v>286526</v>
      </c>
      <c r="M2085" s="5">
        <v>975</v>
      </c>
      <c r="N2085" t="s">
        <v>44</v>
      </c>
      <c r="O2085" t="s">
        <v>62</v>
      </c>
      <c r="P2085" t="s">
        <v>63</v>
      </c>
      <c r="Q2085" s="5">
        <v>14</v>
      </c>
      <c r="R2085" s="5">
        <v>13650</v>
      </c>
      <c r="S2085" t="s">
        <v>326</v>
      </c>
      <c r="T2085" t="s">
        <v>65</v>
      </c>
      <c r="U2085" t="s">
        <v>49</v>
      </c>
      <c r="V2085" t="s">
        <v>2703</v>
      </c>
      <c r="W2085" t="s">
        <v>51</v>
      </c>
      <c r="X2085" t="s">
        <v>52</v>
      </c>
      <c r="Y2085">
        <v>0</v>
      </c>
      <c r="Z2085" t="s">
        <v>53</v>
      </c>
      <c r="AA2085">
        <v>2019</v>
      </c>
      <c r="AB2085" t="s">
        <v>247</v>
      </c>
      <c r="AC2085" t="s">
        <v>55</v>
      </c>
      <c r="AD2085" t="s">
        <v>68</v>
      </c>
      <c r="AE2085">
        <v>1411496</v>
      </c>
      <c r="AF2085" t="s">
        <v>69</v>
      </c>
      <c r="AG2085" t="s">
        <v>58</v>
      </c>
      <c r="AH2085" t="s">
        <v>55</v>
      </c>
      <c r="AI2085" t="s">
        <v>270</v>
      </c>
    </row>
    <row r="2086" spans="1:35" x14ac:dyDescent="0.25">
      <c r="A2086" s="14" t="str">
        <f t="shared" si="32"/>
        <v>http://dodappwlsprd2.cloud.pge.com:8003/ilis_rpt/dailyeventlogdetail.jsp?odbeventlogid=19-0016944&amp;numberofmonths=24&amp;showchangehistorylog=1</v>
      </c>
      <c r="B2086" s="15" t="str">
        <f>HYPERLINK(A2086,V2086)</f>
        <v>19-0016944</v>
      </c>
      <c r="C2086" t="s">
        <v>2561</v>
      </c>
      <c r="D2086" t="s">
        <v>39</v>
      </c>
      <c r="E2086" t="s">
        <v>40</v>
      </c>
      <c r="F2086" t="s">
        <v>2586</v>
      </c>
      <c r="G2086" s="2">
        <v>183052113</v>
      </c>
      <c r="H2086" t="s">
        <v>42</v>
      </c>
      <c r="I2086" s="3" t="s">
        <v>2674</v>
      </c>
      <c r="J2086">
        <v>20190202</v>
      </c>
      <c r="K2086" s="4">
        <v>611</v>
      </c>
      <c r="L2086">
        <v>286610</v>
      </c>
      <c r="M2086" s="5">
        <v>1670</v>
      </c>
      <c r="N2086" t="s">
        <v>44</v>
      </c>
      <c r="O2086" t="s">
        <v>62</v>
      </c>
      <c r="P2086" t="s">
        <v>63</v>
      </c>
      <c r="Q2086" s="5">
        <v>130</v>
      </c>
      <c r="R2086" s="5">
        <v>106171</v>
      </c>
      <c r="S2086" t="s">
        <v>283</v>
      </c>
      <c r="T2086" t="s">
        <v>65</v>
      </c>
      <c r="U2086" t="s">
        <v>49</v>
      </c>
      <c r="V2086" t="s">
        <v>2704</v>
      </c>
      <c r="W2086" t="s">
        <v>51</v>
      </c>
      <c r="X2086" t="s">
        <v>52</v>
      </c>
      <c r="Y2086">
        <v>0</v>
      </c>
      <c r="Z2086" t="s">
        <v>53</v>
      </c>
      <c r="AA2086">
        <v>2019</v>
      </c>
      <c r="AB2086" t="s">
        <v>247</v>
      </c>
      <c r="AC2086" t="s">
        <v>55</v>
      </c>
      <c r="AD2086" t="s">
        <v>68</v>
      </c>
      <c r="AE2086">
        <v>1411404</v>
      </c>
      <c r="AF2086" t="s">
        <v>69</v>
      </c>
      <c r="AG2086" t="s">
        <v>58</v>
      </c>
      <c r="AH2086" t="s">
        <v>55</v>
      </c>
      <c r="AI2086" t="s">
        <v>270</v>
      </c>
    </row>
    <row r="2087" spans="1:35" x14ac:dyDescent="0.25">
      <c r="A2087" s="14" t="str">
        <f t="shared" si="32"/>
        <v>http://dodappwlsprd2.cloud.pge.com:8003/ilis_rpt/dailyeventlogdetail.jsp?odbeventlogid=19-0016880&amp;numberofmonths=24&amp;showchangehistorylog=1</v>
      </c>
      <c r="B2087" s="15" t="str">
        <f>HYPERLINK(A2087,V2087)</f>
        <v>19-0016880</v>
      </c>
      <c r="C2087" t="s">
        <v>2561</v>
      </c>
      <c r="D2087" t="s">
        <v>39</v>
      </c>
      <c r="E2087" t="s">
        <v>84</v>
      </c>
      <c r="F2087" t="s">
        <v>2705</v>
      </c>
      <c r="G2087" s="2">
        <v>182681102</v>
      </c>
      <c r="H2087" t="s">
        <v>325</v>
      </c>
      <c r="I2087" s="3">
        <v>11022</v>
      </c>
      <c r="J2087">
        <v>20190202</v>
      </c>
      <c r="K2087" s="4">
        <v>327</v>
      </c>
      <c r="L2087">
        <v>286215</v>
      </c>
      <c r="M2087" s="5">
        <v>1176</v>
      </c>
      <c r="N2087" t="s">
        <v>44</v>
      </c>
      <c r="O2087" t="s">
        <v>62</v>
      </c>
      <c r="P2087" t="s">
        <v>63</v>
      </c>
      <c r="Q2087" s="5">
        <v>1427</v>
      </c>
      <c r="R2087" s="5">
        <v>751030</v>
      </c>
      <c r="S2087" t="s">
        <v>326</v>
      </c>
      <c r="T2087" t="s">
        <v>79</v>
      </c>
      <c r="U2087" t="s">
        <v>49</v>
      </c>
      <c r="V2087" t="s">
        <v>2706</v>
      </c>
      <c r="W2087" t="s">
        <v>51</v>
      </c>
      <c r="X2087" t="s">
        <v>52</v>
      </c>
      <c r="Y2087">
        <v>0</v>
      </c>
      <c r="Z2087" t="s">
        <v>53</v>
      </c>
      <c r="AA2087">
        <v>2019</v>
      </c>
      <c r="AB2087" t="s">
        <v>247</v>
      </c>
      <c r="AC2087" t="s">
        <v>55</v>
      </c>
      <c r="AD2087" t="s">
        <v>68</v>
      </c>
      <c r="AE2087">
        <v>1411341</v>
      </c>
      <c r="AF2087" t="s">
        <v>81</v>
      </c>
      <c r="AG2087" t="s">
        <v>58</v>
      </c>
      <c r="AH2087" t="s">
        <v>55</v>
      </c>
      <c r="AI2087" t="s">
        <v>270</v>
      </c>
    </row>
    <row r="2088" spans="1:35" x14ac:dyDescent="0.25">
      <c r="A2088" s="14" t="str">
        <f t="shared" si="32"/>
        <v>http://dodappwlsprd2.cloud.pge.com:8003/ilis_rpt/dailyeventlogdetail.jsp?odbeventlogid=19-0017961&amp;numberofmonths=24&amp;showchangehistorylog=1</v>
      </c>
      <c r="B2088" s="15" t="str">
        <f>HYPERLINK(A2088,V2088)</f>
        <v>19-0017961</v>
      </c>
      <c r="C2088" t="s">
        <v>2561</v>
      </c>
      <c r="D2088" t="s">
        <v>39</v>
      </c>
      <c r="E2088" t="s">
        <v>40</v>
      </c>
      <c r="F2088" t="s">
        <v>2691</v>
      </c>
      <c r="G2088" s="2">
        <v>183041102</v>
      </c>
      <c r="H2088" t="s">
        <v>61</v>
      </c>
      <c r="I2088" s="3">
        <v>6075</v>
      </c>
      <c r="J2088">
        <v>20190204</v>
      </c>
      <c r="K2088" s="4">
        <v>1326</v>
      </c>
      <c r="L2088">
        <v>290380</v>
      </c>
      <c r="M2088" s="5">
        <v>1433</v>
      </c>
      <c r="N2088" t="s">
        <v>44</v>
      </c>
      <c r="O2088" t="s">
        <v>45</v>
      </c>
      <c r="P2088" t="s">
        <v>281</v>
      </c>
      <c r="Q2088" s="5">
        <v>5</v>
      </c>
      <c r="R2088" s="5">
        <v>7165</v>
      </c>
      <c r="S2088" t="s">
        <v>332</v>
      </c>
      <c r="T2088" t="s">
        <v>79</v>
      </c>
      <c r="U2088" t="s">
        <v>49</v>
      </c>
      <c r="V2088" t="s">
        <v>2707</v>
      </c>
      <c r="W2088" t="s">
        <v>51</v>
      </c>
      <c r="X2088" t="s">
        <v>52</v>
      </c>
      <c r="Y2088">
        <v>0</v>
      </c>
      <c r="Z2088" t="s">
        <v>53</v>
      </c>
      <c r="AA2088">
        <v>2019</v>
      </c>
      <c r="AB2088" t="s">
        <v>247</v>
      </c>
      <c r="AC2088" t="s">
        <v>55</v>
      </c>
      <c r="AD2088" t="s">
        <v>88</v>
      </c>
      <c r="AE2088">
        <v>1412265</v>
      </c>
      <c r="AF2088" t="s">
        <v>81</v>
      </c>
      <c r="AG2088" t="s">
        <v>58</v>
      </c>
      <c r="AH2088" t="s">
        <v>55</v>
      </c>
      <c r="AI2088" t="s">
        <v>270</v>
      </c>
    </row>
    <row r="2089" spans="1:35" x14ac:dyDescent="0.25">
      <c r="A2089" s="14" t="str">
        <f t="shared" si="32"/>
        <v>http://dodappwlsprd2.cloud.pge.com:8003/ilis_rpt/dailyeventlogdetail.jsp?odbeventlogid=19-0022150&amp;numberofmonths=24&amp;showchangehistorylog=1</v>
      </c>
      <c r="B2089" s="15" t="str">
        <f>HYPERLINK(A2089,V2089)</f>
        <v>19-0022150</v>
      </c>
      <c r="C2089" t="s">
        <v>2561</v>
      </c>
      <c r="D2089" t="s">
        <v>39</v>
      </c>
      <c r="E2089" t="s">
        <v>84</v>
      </c>
      <c r="F2089" t="s">
        <v>2645</v>
      </c>
      <c r="G2089" s="2">
        <v>182771101</v>
      </c>
      <c r="H2089" t="s">
        <v>61</v>
      </c>
      <c r="I2089" s="3">
        <v>789803</v>
      </c>
      <c r="J2089">
        <v>20190213</v>
      </c>
      <c r="K2089" s="4">
        <v>1044</v>
      </c>
      <c r="L2089">
        <v>303783</v>
      </c>
      <c r="M2089" s="5">
        <v>836</v>
      </c>
      <c r="N2089" t="s">
        <v>44</v>
      </c>
      <c r="O2089" t="s">
        <v>62</v>
      </c>
      <c r="P2089" t="s">
        <v>63</v>
      </c>
      <c r="Q2089" s="5">
        <v>44</v>
      </c>
      <c r="R2089" s="5">
        <v>7539</v>
      </c>
      <c r="S2089" t="s">
        <v>290</v>
      </c>
      <c r="T2089" t="s">
        <v>65</v>
      </c>
      <c r="U2089" t="s">
        <v>49</v>
      </c>
      <c r="V2089" t="s">
        <v>2708</v>
      </c>
      <c r="W2089" t="s">
        <v>51</v>
      </c>
      <c r="X2089" t="s">
        <v>52</v>
      </c>
      <c r="Y2089">
        <v>0</v>
      </c>
      <c r="Z2089" t="s">
        <v>53</v>
      </c>
      <c r="AA2089">
        <v>2019</v>
      </c>
      <c r="AB2089" t="s">
        <v>247</v>
      </c>
      <c r="AC2089" t="s">
        <v>55</v>
      </c>
      <c r="AD2089" t="s">
        <v>68</v>
      </c>
      <c r="AE2089">
        <v>1415506</v>
      </c>
      <c r="AF2089" t="s">
        <v>69</v>
      </c>
      <c r="AG2089" t="s">
        <v>58</v>
      </c>
      <c r="AH2089" t="s">
        <v>55</v>
      </c>
      <c r="AI2089" t="s">
        <v>270</v>
      </c>
    </row>
    <row r="2090" spans="1:35" x14ac:dyDescent="0.25">
      <c r="A2090" s="14" t="str">
        <f t="shared" si="32"/>
        <v>http://dodappwlsprd2.cloud.pge.com:8003/ilis_rpt/dailyeventlogdetail.jsp?odbeventlogid=19-0021876&amp;numberofmonths=24&amp;showchangehistorylog=1</v>
      </c>
      <c r="B2090" s="15" t="str">
        <f>HYPERLINK(A2090,V2090)</f>
        <v>19-0021876</v>
      </c>
      <c r="C2090" t="s">
        <v>2561</v>
      </c>
      <c r="D2090" t="s">
        <v>39</v>
      </c>
      <c r="E2090" t="s">
        <v>84</v>
      </c>
      <c r="F2090" t="s">
        <v>2709</v>
      </c>
      <c r="G2090" s="2">
        <v>183011102</v>
      </c>
      <c r="H2090" t="s">
        <v>61</v>
      </c>
      <c r="I2090" s="3">
        <v>10573</v>
      </c>
      <c r="J2090">
        <v>20190213</v>
      </c>
      <c r="K2090" s="4">
        <v>709</v>
      </c>
      <c r="L2090">
        <v>302969</v>
      </c>
      <c r="M2090" s="5">
        <v>436</v>
      </c>
      <c r="N2090" t="s">
        <v>44</v>
      </c>
      <c r="O2090" t="s">
        <v>45</v>
      </c>
      <c r="P2090" t="s">
        <v>281</v>
      </c>
      <c r="Q2090" s="5">
        <v>7</v>
      </c>
      <c r="R2090" s="5">
        <v>3052</v>
      </c>
      <c r="S2090" t="s">
        <v>298</v>
      </c>
      <c r="T2090" t="s">
        <v>65</v>
      </c>
      <c r="U2090" t="s">
        <v>49</v>
      </c>
      <c r="V2090" t="s">
        <v>2710</v>
      </c>
      <c r="W2090" t="s">
        <v>51</v>
      </c>
      <c r="X2090" t="s">
        <v>52</v>
      </c>
      <c r="Y2090">
        <v>0</v>
      </c>
      <c r="Z2090" t="s">
        <v>53</v>
      </c>
      <c r="AA2090">
        <v>2019</v>
      </c>
      <c r="AB2090" t="s">
        <v>247</v>
      </c>
      <c r="AC2090" t="s">
        <v>55</v>
      </c>
      <c r="AD2090" t="s">
        <v>310</v>
      </c>
      <c r="AE2090">
        <v>1415320</v>
      </c>
      <c r="AF2090" t="s">
        <v>69</v>
      </c>
      <c r="AG2090" t="s">
        <v>58</v>
      </c>
      <c r="AH2090" t="s">
        <v>55</v>
      </c>
      <c r="AI2090" t="s">
        <v>270</v>
      </c>
    </row>
    <row r="2091" spans="1:35" x14ac:dyDescent="0.25">
      <c r="A2091" s="14" t="str">
        <f t="shared" si="32"/>
        <v>http://dodappwlsprd2.cloud.pge.com:8003/ilis_rpt/dailyeventlogdetail.jsp?odbeventlogid=19-0029173&amp;numberofmonths=24&amp;showchangehistorylog=1</v>
      </c>
      <c r="B2091" s="15" t="str">
        <f>HYPERLINK(A2091,V2091)</f>
        <v>19-0029173</v>
      </c>
      <c r="C2091" t="s">
        <v>2561</v>
      </c>
      <c r="D2091" t="s">
        <v>39</v>
      </c>
      <c r="E2091" t="s">
        <v>40</v>
      </c>
      <c r="F2091" t="s">
        <v>2584</v>
      </c>
      <c r="G2091" s="2">
        <v>183052110</v>
      </c>
      <c r="H2091" t="s">
        <v>61</v>
      </c>
      <c r="I2091" s="3">
        <v>5581</v>
      </c>
      <c r="J2091">
        <v>20190227</v>
      </c>
      <c r="K2091" s="4">
        <v>1606</v>
      </c>
      <c r="L2091">
        <v>327387</v>
      </c>
      <c r="M2091" s="5">
        <v>1373</v>
      </c>
      <c r="N2091" t="s">
        <v>44</v>
      </c>
      <c r="O2091" t="s">
        <v>45</v>
      </c>
      <c r="P2091" t="s">
        <v>281</v>
      </c>
      <c r="Q2091" s="5">
        <v>40</v>
      </c>
      <c r="R2091" s="5">
        <v>11864</v>
      </c>
      <c r="S2091" t="s">
        <v>277</v>
      </c>
      <c r="T2091" t="s">
        <v>79</v>
      </c>
      <c r="U2091" t="s">
        <v>49</v>
      </c>
      <c r="V2091" t="s">
        <v>2711</v>
      </c>
      <c r="W2091" t="s">
        <v>51</v>
      </c>
      <c r="X2091" t="s">
        <v>52</v>
      </c>
      <c r="Y2091">
        <v>31426870</v>
      </c>
      <c r="Z2091" t="s">
        <v>53</v>
      </c>
      <c r="AA2091">
        <v>2019</v>
      </c>
      <c r="AB2091" t="s">
        <v>247</v>
      </c>
      <c r="AC2091" t="s">
        <v>55</v>
      </c>
      <c r="AD2091" t="s">
        <v>88</v>
      </c>
      <c r="AE2091">
        <v>1420915</v>
      </c>
      <c r="AF2091" t="s">
        <v>81</v>
      </c>
      <c r="AG2091" t="s">
        <v>58</v>
      </c>
      <c r="AH2091" t="s">
        <v>55</v>
      </c>
      <c r="AI2091" t="s">
        <v>270</v>
      </c>
    </row>
    <row r="2092" spans="1:35" x14ac:dyDescent="0.25">
      <c r="A2092" s="14" t="str">
        <f t="shared" si="32"/>
        <v>http://dodappwlsprd2.cloud.pge.com:8003/ilis_rpt/dailyeventlogdetail.jsp?odbeventlogid=20-0032262&amp;numberofmonths=24&amp;showchangehistorylog=1</v>
      </c>
      <c r="B2092" s="15" t="str">
        <f>HYPERLINK(A2092,V2092)</f>
        <v>20-0032262</v>
      </c>
      <c r="C2092" t="s">
        <v>2561</v>
      </c>
      <c r="D2092" t="s">
        <v>39</v>
      </c>
      <c r="E2092" t="s">
        <v>40</v>
      </c>
      <c r="F2092" t="s">
        <v>2584</v>
      </c>
      <c r="G2092" s="2">
        <v>183052110</v>
      </c>
      <c r="H2092" t="s">
        <v>61</v>
      </c>
      <c r="I2092" s="3">
        <v>30099</v>
      </c>
      <c r="J2092">
        <v>20200315</v>
      </c>
      <c r="K2092" s="4">
        <v>851</v>
      </c>
      <c r="L2092">
        <v>852090</v>
      </c>
      <c r="M2092" s="5">
        <v>507</v>
      </c>
      <c r="N2092" t="s">
        <v>44</v>
      </c>
      <c r="O2092" t="s">
        <v>62</v>
      </c>
      <c r="P2092" t="s">
        <v>63</v>
      </c>
      <c r="Q2092" s="5">
        <v>9</v>
      </c>
      <c r="R2092" s="5">
        <v>4563</v>
      </c>
      <c r="S2092" t="s">
        <v>279</v>
      </c>
      <c r="T2092" t="s">
        <v>65</v>
      </c>
      <c r="U2092" t="s">
        <v>49</v>
      </c>
      <c r="V2092" t="s">
        <v>2712</v>
      </c>
      <c r="W2092" t="s">
        <v>51</v>
      </c>
      <c r="X2092" t="s">
        <v>52</v>
      </c>
      <c r="Y2092">
        <v>44258655</v>
      </c>
      <c r="Z2092" t="s">
        <v>53</v>
      </c>
      <c r="AA2092">
        <v>2020</v>
      </c>
      <c r="AB2092" t="s">
        <v>297</v>
      </c>
      <c r="AC2092" t="s">
        <v>55</v>
      </c>
      <c r="AD2092" t="s">
        <v>113</v>
      </c>
      <c r="AE2092">
        <v>1521596</v>
      </c>
      <c r="AF2092" t="s">
        <v>69</v>
      </c>
      <c r="AG2092" t="s">
        <v>58</v>
      </c>
      <c r="AH2092" t="s">
        <v>55</v>
      </c>
      <c r="AI2092" t="s">
        <v>270</v>
      </c>
    </row>
    <row r="2093" spans="1:35" x14ac:dyDescent="0.25">
      <c r="A2093" s="14" t="str">
        <f t="shared" si="32"/>
        <v>http://dodappwlsprd2.cloud.pge.com:8003/ilis_rpt/dailyeventlogdetail.jsp?odbeventlogid=21-0010922&amp;numberofmonths=24&amp;showchangehistorylog=1</v>
      </c>
      <c r="B2093" s="15" t="str">
        <f>HYPERLINK(A2093,V2093)</f>
        <v>21-0010922</v>
      </c>
      <c r="C2093" t="s">
        <v>2561</v>
      </c>
      <c r="D2093" t="s">
        <v>39</v>
      </c>
      <c r="E2093" t="s">
        <v>84</v>
      </c>
      <c r="F2093" t="s">
        <v>2588</v>
      </c>
      <c r="G2093" s="2">
        <v>183041101</v>
      </c>
      <c r="H2093" t="s">
        <v>61</v>
      </c>
      <c r="I2093" s="3">
        <v>8673</v>
      </c>
      <c r="J2093">
        <v>20210119</v>
      </c>
      <c r="K2093" s="4">
        <v>1223</v>
      </c>
      <c r="L2093">
        <v>1217455</v>
      </c>
      <c r="M2093" s="5">
        <v>382</v>
      </c>
      <c r="N2093" t="s">
        <v>44</v>
      </c>
      <c r="O2093" t="s">
        <v>62</v>
      </c>
      <c r="P2093" t="s">
        <v>70</v>
      </c>
      <c r="Q2093" s="5">
        <v>7</v>
      </c>
      <c r="R2093" s="5">
        <v>2674</v>
      </c>
      <c r="S2093" t="s">
        <v>267</v>
      </c>
      <c r="T2093" t="s">
        <v>65</v>
      </c>
      <c r="U2093" t="s">
        <v>49</v>
      </c>
      <c r="V2093" t="s">
        <v>2713</v>
      </c>
      <c r="W2093" t="s">
        <v>51</v>
      </c>
      <c r="X2093" t="s">
        <v>52</v>
      </c>
      <c r="Y2093">
        <v>0</v>
      </c>
      <c r="Z2093" t="s">
        <v>270</v>
      </c>
      <c r="AA2093">
        <v>2021</v>
      </c>
      <c r="AB2093" t="s">
        <v>335</v>
      </c>
      <c r="AC2093" t="s">
        <v>55</v>
      </c>
      <c r="AD2093" t="s">
        <v>113</v>
      </c>
      <c r="AE2093">
        <v>1594739</v>
      </c>
      <c r="AF2093" t="s">
        <v>69</v>
      </c>
      <c r="AG2093" t="s">
        <v>58</v>
      </c>
      <c r="AH2093" t="s">
        <v>55</v>
      </c>
      <c r="AI2093" t="s">
        <v>270</v>
      </c>
    </row>
    <row r="2094" spans="1:35" x14ac:dyDescent="0.25">
      <c r="A2094" s="14" t="str">
        <f t="shared" si="32"/>
        <v>http://dodappwlsprd2.cloud.pge.com:8003/ilis_rpt/dailyeventlogdetail.jsp?odbeventlogid=21-0010709&amp;numberofmonths=24&amp;showchangehistorylog=1</v>
      </c>
      <c r="B2094" s="15" t="str">
        <f>HYPERLINK(A2094,V2094)</f>
        <v>21-0010709</v>
      </c>
      <c r="C2094" t="s">
        <v>2561</v>
      </c>
      <c r="D2094" t="s">
        <v>39</v>
      </c>
      <c r="E2094" t="s">
        <v>84</v>
      </c>
      <c r="F2094" t="s">
        <v>2562</v>
      </c>
      <c r="G2094" s="2">
        <v>183071101</v>
      </c>
      <c r="H2094" t="s">
        <v>42</v>
      </c>
      <c r="I2094" s="3" t="s">
        <v>2714</v>
      </c>
      <c r="J2094">
        <v>20210119</v>
      </c>
      <c r="K2094" s="4">
        <v>1142</v>
      </c>
      <c r="L2094">
        <v>1216804</v>
      </c>
      <c r="M2094" s="5">
        <v>589</v>
      </c>
      <c r="N2094" t="s">
        <v>44</v>
      </c>
      <c r="O2094" t="s">
        <v>62</v>
      </c>
      <c r="P2094" t="s">
        <v>63</v>
      </c>
      <c r="Q2094" s="5">
        <v>783</v>
      </c>
      <c r="R2094" s="5">
        <v>64893</v>
      </c>
      <c r="S2094" t="s">
        <v>267</v>
      </c>
      <c r="T2094" t="s">
        <v>150</v>
      </c>
      <c r="U2094" t="s">
        <v>49</v>
      </c>
      <c r="V2094" t="s">
        <v>2715</v>
      </c>
      <c r="W2094" t="s">
        <v>51</v>
      </c>
      <c r="X2094" t="s">
        <v>52</v>
      </c>
      <c r="Y2094">
        <v>0</v>
      </c>
      <c r="Z2094" t="s">
        <v>270</v>
      </c>
      <c r="AA2094">
        <v>2021</v>
      </c>
      <c r="AB2094" t="s">
        <v>335</v>
      </c>
      <c r="AC2094" t="s">
        <v>55</v>
      </c>
      <c r="AD2094" t="s">
        <v>88</v>
      </c>
      <c r="AE2094">
        <v>1594598</v>
      </c>
      <c r="AF2094" t="s">
        <v>152</v>
      </c>
      <c r="AG2094" t="s">
        <v>58</v>
      </c>
      <c r="AH2094" t="s">
        <v>55</v>
      </c>
      <c r="AI2094" t="s">
        <v>270</v>
      </c>
    </row>
    <row r="2095" spans="1:35" x14ac:dyDescent="0.25">
      <c r="A2095" s="14" t="str">
        <f t="shared" si="32"/>
        <v>http://dodappwlsprd2.cloud.pge.com:8003/ilis_rpt/dailyeventlogdetail.jsp?odbeventlogid=21-0015564&amp;numberofmonths=24&amp;showchangehistorylog=1</v>
      </c>
      <c r="B2095" s="15" t="str">
        <f>HYPERLINK(A2095,V2095)</f>
        <v>21-0015564</v>
      </c>
      <c r="C2095" t="s">
        <v>2561</v>
      </c>
      <c r="D2095" t="s">
        <v>39</v>
      </c>
      <c r="E2095" t="s">
        <v>84</v>
      </c>
      <c r="F2095" t="s">
        <v>2562</v>
      </c>
      <c r="G2095" s="2">
        <v>183071101</v>
      </c>
      <c r="H2095" t="s">
        <v>42</v>
      </c>
      <c r="I2095" s="3" t="s">
        <v>2716</v>
      </c>
      <c r="J2095">
        <v>20210127</v>
      </c>
      <c r="K2095" s="4">
        <v>251</v>
      </c>
      <c r="L2095">
        <v>1232418</v>
      </c>
      <c r="M2095" s="5">
        <v>436</v>
      </c>
      <c r="N2095" t="s">
        <v>44</v>
      </c>
      <c r="O2095" t="s">
        <v>62</v>
      </c>
      <c r="P2095" t="s">
        <v>63</v>
      </c>
      <c r="Q2095" s="5">
        <v>1579</v>
      </c>
      <c r="R2095" s="5">
        <v>233641</v>
      </c>
      <c r="S2095" t="s">
        <v>267</v>
      </c>
      <c r="T2095" t="s">
        <v>65</v>
      </c>
      <c r="U2095" t="s">
        <v>49</v>
      </c>
      <c r="V2095" t="s">
        <v>2717</v>
      </c>
      <c r="W2095" t="s">
        <v>51</v>
      </c>
      <c r="X2095" t="s">
        <v>52</v>
      </c>
      <c r="Y2095">
        <v>0</v>
      </c>
      <c r="Z2095" t="s">
        <v>270</v>
      </c>
      <c r="AA2095">
        <v>2021</v>
      </c>
      <c r="AB2095" t="s">
        <v>335</v>
      </c>
      <c r="AC2095" t="s">
        <v>55</v>
      </c>
      <c r="AD2095" t="s">
        <v>88</v>
      </c>
      <c r="AE2095">
        <v>1598115</v>
      </c>
      <c r="AF2095" t="s">
        <v>69</v>
      </c>
      <c r="AG2095" t="s">
        <v>58</v>
      </c>
      <c r="AH2095" t="s">
        <v>55</v>
      </c>
      <c r="AI2095" t="s">
        <v>270</v>
      </c>
    </row>
    <row r="2096" spans="1:35" x14ac:dyDescent="0.25">
      <c r="A2096" s="14" t="str">
        <f t="shared" si="32"/>
        <v>http://dodappwlsprd2.cloud.pge.com:8003/ilis_rpt/dailyeventlogdetail.jsp?odbeventlogid=21-0103873&amp;numberofmonths=24&amp;showchangehistorylog=1</v>
      </c>
      <c r="B2096" s="15" t="str">
        <f>HYPERLINK(A2096,V2096)</f>
        <v>21-0103873</v>
      </c>
      <c r="C2096" t="s">
        <v>2561</v>
      </c>
      <c r="D2096" t="s">
        <v>39</v>
      </c>
      <c r="E2096" t="s">
        <v>84</v>
      </c>
      <c r="F2096" t="s">
        <v>2565</v>
      </c>
      <c r="G2096" s="2">
        <v>182771102</v>
      </c>
      <c r="H2096" t="s">
        <v>61</v>
      </c>
      <c r="I2096" s="3">
        <v>3865</v>
      </c>
      <c r="J2096">
        <v>20210812</v>
      </c>
      <c r="K2096" s="4">
        <v>1618</v>
      </c>
      <c r="L2096">
        <v>1441321</v>
      </c>
      <c r="M2096" s="5">
        <v>356</v>
      </c>
      <c r="N2096" t="s">
        <v>44</v>
      </c>
      <c r="O2096" t="s">
        <v>45</v>
      </c>
      <c r="P2096" t="s">
        <v>281</v>
      </c>
      <c r="Q2096" s="5">
        <v>83</v>
      </c>
      <c r="R2096" s="5">
        <v>29548</v>
      </c>
      <c r="S2096" t="s">
        <v>283</v>
      </c>
      <c r="T2096" t="s">
        <v>48</v>
      </c>
      <c r="U2096" t="s">
        <v>49</v>
      </c>
      <c r="V2096" t="s">
        <v>2718</v>
      </c>
      <c r="W2096" t="s">
        <v>51</v>
      </c>
      <c r="X2096" t="s">
        <v>52</v>
      </c>
      <c r="Y2096">
        <v>44945723</v>
      </c>
      <c r="Z2096" t="s">
        <v>270</v>
      </c>
      <c r="AA2096">
        <v>2021</v>
      </c>
      <c r="AB2096" t="s">
        <v>1000</v>
      </c>
      <c r="AC2096" t="s">
        <v>55</v>
      </c>
      <c r="AD2096" t="s">
        <v>68</v>
      </c>
      <c r="AE2096">
        <v>1657064</v>
      </c>
      <c r="AF2096" t="s">
        <v>57</v>
      </c>
      <c r="AG2096" t="s">
        <v>58</v>
      </c>
      <c r="AH2096" t="s">
        <v>55</v>
      </c>
      <c r="AI2096" t="s">
        <v>55</v>
      </c>
    </row>
    <row r="2097" spans="1:35" x14ac:dyDescent="0.25">
      <c r="A2097" s="14" t="str">
        <f t="shared" si="32"/>
        <v>http://dodappwlsprd2.cloud.pge.com:8003/ilis_rpt/dailyeventlogdetail.jsp?odbeventlogid=21-0136963&amp;numberofmonths=24&amp;showchangehistorylog=1</v>
      </c>
      <c r="B2097" s="15" t="str">
        <f>HYPERLINK(A2097,V2097)</f>
        <v>21-0136963</v>
      </c>
      <c r="C2097" t="s">
        <v>2561</v>
      </c>
      <c r="D2097" t="s">
        <v>39</v>
      </c>
      <c r="E2097" t="s">
        <v>84</v>
      </c>
      <c r="F2097" t="s">
        <v>2719</v>
      </c>
      <c r="G2097" s="2">
        <v>182611104</v>
      </c>
      <c r="H2097" t="s">
        <v>75</v>
      </c>
      <c r="I2097" s="3" t="s">
        <v>2720</v>
      </c>
      <c r="J2097">
        <v>20211025</v>
      </c>
      <c r="K2097" s="4">
        <v>14</v>
      </c>
      <c r="L2097">
        <v>1516133</v>
      </c>
      <c r="M2097" s="5">
        <v>1016</v>
      </c>
      <c r="N2097" t="s">
        <v>44</v>
      </c>
      <c r="O2097" t="s">
        <v>62</v>
      </c>
      <c r="P2097" t="s">
        <v>63</v>
      </c>
      <c r="Q2097" s="5">
        <v>2</v>
      </c>
      <c r="R2097" s="5">
        <v>2032</v>
      </c>
      <c r="S2097" t="s">
        <v>283</v>
      </c>
      <c r="T2097" t="s">
        <v>65</v>
      </c>
      <c r="U2097" t="s">
        <v>49</v>
      </c>
      <c r="V2097" t="s">
        <v>2721</v>
      </c>
      <c r="W2097" t="s">
        <v>51</v>
      </c>
      <c r="X2097" t="s">
        <v>52</v>
      </c>
      <c r="Y2097">
        <v>0</v>
      </c>
      <c r="Z2097" t="s">
        <v>270</v>
      </c>
      <c r="AA2097">
        <v>2021</v>
      </c>
      <c r="AB2097" t="s">
        <v>269</v>
      </c>
      <c r="AC2097" t="s">
        <v>55</v>
      </c>
      <c r="AD2097" t="s">
        <v>68</v>
      </c>
      <c r="AE2097">
        <v>1678435</v>
      </c>
      <c r="AF2097" t="s">
        <v>69</v>
      </c>
      <c r="AG2097" t="s">
        <v>58</v>
      </c>
      <c r="AH2097" t="s">
        <v>55</v>
      </c>
      <c r="AI2097" t="s">
        <v>270</v>
      </c>
    </row>
    <row r="2098" spans="1:35" x14ac:dyDescent="0.25">
      <c r="A2098" s="14" t="str">
        <f t="shared" si="32"/>
        <v>http://dodappwlsprd2.cloud.pge.com:8003/ilis_rpt/dailyeventlogdetail.jsp?odbeventlogid=21-0136878&amp;numberofmonths=24&amp;showchangehistorylog=1</v>
      </c>
      <c r="B2098" s="15" t="str">
        <f>HYPERLINK(A2098,V2098)</f>
        <v>21-0136878</v>
      </c>
      <c r="C2098" t="s">
        <v>2561</v>
      </c>
      <c r="D2098" t="s">
        <v>39</v>
      </c>
      <c r="E2098" t="s">
        <v>84</v>
      </c>
      <c r="F2098" t="s">
        <v>2576</v>
      </c>
      <c r="G2098" s="2">
        <v>182631107</v>
      </c>
      <c r="H2098" t="s">
        <v>42</v>
      </c>
      <c r="I2098" s="3" t="s">
        <v>2722</v>
      </c>
      <c r="J2098">
        <v>20211025</v>
      </c>
      <c r="K2098" s="4">
        <v>455</v>
      </c>
      <c r="L2098">
        <v>1516952</v>
      </c>
      <c r="M2098" s="5">
        <v>853</v>
      </c>
      <c r="N2098" t="s">
        <v>44</v>
      </c>
      <c r="O2098" t="s">
        <v>62</v>
      </c>
      <c r="P2098" t="s">
        <v>63</v>
      </c>
      <c r="Q2098" s="5">
        <v>1042</v>
      </c>
      <c r="R2098" s="5">
        <v>316084</v>
      </c>
      <c r="S2098" t="s">
        <v>283</v>
      </c>
      <c r="T2098" t="s">
        <v>65</v>
      </c>
      <c r="U2098" t="s">
        <v>49</v>
      </c>
      <c r="V2098" t="s">
        <v>2723</v>
      </c>
      <c r="W2098" t="s">
        <v>51</v>
      </c>
      <c r="X2098" t="s">
        <v>52</v>
      </c>
      <c r="Y2098">
        <v>0</v>
      </c>
      <c r="Z2098" t="s">
        <v>270</v>
      </c>
      <c r="AA2098">
        <v>2021</v>
      </c>
      <c r="AB2098" t="s">
        <v>269</v>
      </c>
      <c r="AC2098" t="s">
        <v>55</v>
      </c>
      <c r="AD2098" t="s">
        <v>68</v>
      </c>
      <c r="AE2098">
        <v>1678377</v>
      </c>
      <c r="AF2098" t="s">
        <v>69</v>
      </c>
      <c r="AG2098" t="s">
        <v>58</v>
      </c>
      <c r="AH2098" t="s">
        <v>55</v>
      </c>
      <c r="AI2098" t="s">
        <v>270</v>
      </c>
    </row>
    <row r="2099" spans="1:35" x14ac:dyDescent="0.25">
      <c r="A2099" s="14" t="str">
        <f t="shared" si="32"/>
        <v>http://dodappwlsprd2.cloud.pge.com:8003/ilis_rpt/dailyeventlogdetail.jsp?odbeventlogid=22-0138378&amp;numberofmonths=24&amp;showchangehistorylog=1</v>
      </c>
      <c r="B2099" s="15" t="str">
        <f>HYPERLINK(A2099,V2099)</f>
        <v>22-0138378</v>
      </c>
      <c r="C2099" t="s">
        <v>2561</v>
      </c>
      <c r="D2099" t="s">
        <v>39</v>
      </c>
      <c r="E2099" t="s">
        <v>84</v>
      </c>
      <c r="F2099" t="s">
        <v>2562</v>
      </c>
      <c r="G2099" s="2">
        <v>183071101</v>
      </c>
      <c r="H2099" t="s">
        <v>42</v>
      </c>
      <c r="I2099" s="3" t="s">
        <v>2572</v>
      </c>
      <c r="J2099">
        <v>20221210</v>
      </c>
      <c r="K2099" s="4">
        <v>1222</v>
      </c>
      <c r="L2099">
        <v>1882329</v>
      </c>
      <c r="M2099" s="5">
        <v>387</v>
      </c>
      <c r="N2099" t="s">
        <v>44</v>
      </c>
      <c r="O2099" t="s">
        <v>62</v>
      </c>
      <c r="P2099" t="s">
        <v>63</v>
      </c>
      <c r="Q2099" s="5">
        <v>382</v>
      </c>
      <c r="R2099" s="5">
        <v>64752</v>
      </c>
      <c r="S2099" t="s">
        <v>267</v>
      </c>
      <c r="T2099" t="s">
        <v>65</v>
      </c>
      <c r="U2099" t="s">
        <v>49</v>
      </c>
      <c r="V2099" t="s">
        <v>2724</v>
      </c>
      <c r="W2099" t="s">
        <v>51</v>
      </c>
      <c r="X2099" t="s">
        <v>52</v>
      </c>
      <c r="Y2099">
        <v>31630223</v>
      </c>
      <c r="Z2099" t="s">
        <v>270</v>
      </c>
      <c r="AA2099">
        <v>2022</v>
      </c>
      <c r="AB2099" t="s">
        <v>103</v>
      </c>
      <c r="AC2099" t="s">
        <v>55</v>
      </c>
      <c r="AD2099" t="s">
        <v>88</v>
      </c>
      <c r="AE2099">
        <v>1789207</v>
      </c>
      <c r="AF2099" t="s">
        <v>69</v>
      </c>
      <c r="AG2099" t="s">
        <v>58</v>
      </c>
      <c r="AH2099" t="s">
        <v>55</v>
      </c>
      <c r="AI2099" t="s">
        <v>270</v>
      </c>
    </row>
    <row r="2100" spans="1:35" x14ac:dyDescent="0.25">
      <c r="A2100" s="14" t="str">
        <f t="shared" si="32"/>
        <v>http://dodappwlsprd2.cloud.pge.com:8003/ilis_rpt/dailyeventlogdetail.jsp?odbeventlogid=23-0007093&amp;numberofmonths=24&amp;showchangehistorylog=1</v>
      </c>
      <c r="B2100" s="15" t="str">
        <f>HYPERLINK(A2100,V2100)</f>
        <v>23-0007093</v>
      </c>
      <c r="C2100" t="s">
        <v>2561</v>
      </c>
      <c r="D2100" t="s">
        <v>39</v>
      </c>
      <c r="E2100" t="s">
        <v>84</v>
      </c>
      <c r="F2100" t="s">
        <v>2599</v>
      </c>
      <c r="G2100" s="2">
        <v>182601104</v>
      </c>
      <c r="H2100" t="s">
        <v>61</v>
      </c>
      <c r="I2100" s="3">
        <v>15185</v>
      </c>
      <c r="J2100">
        <v>20230105</v>
      </c>
      <c r="K2100" s="4">
        <v>421</v>
      </c>
      <c r="L2100">
        <v>1920579</v>
      </c>
      <c r="M2100" s="5">
        <v>548</v>
      </c>
      <c r="N2100" t="s">
        <v>44</v>
      </c>
      <c r="O2100" t="s">
        <v>62</v>
      </c>
      <c r="P2100" t="s">
        <v>63</v>
      </c>
      <c r="Q2100" s="5">
        <v>29</v>
      </c>
      <c r="R2100" s="5">
        <v>15892</v>
      </c>
      <c r="S2100" t="s">
        <v>283</v>
      </c>
      <c r="T2100" t="s">
        <v>65</v>
      </c>
      <c r="U2100" t="s">
        <v>49</v>
      </c>
      <c r="V2100" t="s">
        <v>2725</v>
      </c>
      <c r="W2100" t="s">
        <v>51</v>
      </c>
      <c r="X2100" t="s">
        <v>52</v>
      </c>
      <c r="Y2100">
        <v>0</v>
      </c>
      <c r="Z2100" t="s">
        <v>270</v>
      </c>
      <c r="AA2100">
        <v>2023</v>
      </c>
      <c r="AB2100" t="s">
        <v>335</v>
      </c>
      <c r="AC2100" t="s">
        <v>55</v>
      </c>
      <c r="AD2100" t="s">
        <v>88</v>
      </c>
      <c r="AE2100">
        <v>1797387</v>
      </c>
      <c r="AF2100" t="s">
        <v>69</v>
      </c>
      <c r="AG2100" t="s">
        <v>58</v>
      </c>
      <c r="AH2100" t="s">
        <v>55</v>
      </c>
      <c r="AI2100" t="s">
        <v>270</v>
      </c>
    </row>
    <row r="2101" spans="1:35" x14ac:dyDescent="0.25">
      <c r="A2101" s="14" t="str">
        <f t="shared" si="32"/>
        <v>http://dodappwlsprd2.cloud.pge.com:8003/ilis_rpt/dailyeventlogdetail.jsp?odbeventlogid=23-0010233&amp;numberofmonths=24&amp;showchangehistorylog=1</v>
      </c>
      <c r="B2101" s="15" t="str">
        <f>HYPERLINK(A2101,V2101)</f>
        <v>23-0010233</v>
      </c>
      <c r="C2101" t="s">
        <v>2561</v>
      </c>
      <c r="D2101" t="s">
        <v>39</v>
      </c>
      <c r="E2101" t="s">
        <v>84</v>
      </c>
      <c r="F2101" t="s">
        <v>2640</v>
      </c>
      <c r="G2101" s="2">
        <v>183101104</v>
      </c>
      <c r="H2101" t="s">
        <v>61</v>
      </c>
      <c r="I2101" s="3">
        <v>6345</v>
      </c>
      <c r="J2101">
        <v>20230108</v>
      </c>
      <c r="K2101" s="4">
        <v>1258</v>
      </c>
      <c r="L2101">
        <v>1933594</v>
      </c>
      <c r="M2101" s="5">
        <v>519</v>
      </c>
      <c r="N2101" t="s">
        <v>44</v>
      </c>
      <c r="O2101" t="s">
        <v>62</v>
      </c>
      <c r="P2101" t="s">
        <v>63</v>
      </c>
      <c r="Q2101" s="5">
        <v>20</v>
      </c>
      <c r="R2101" s="5">
        <v>6607</v>
      </c>
      <c r="S2101" t="s">
        <v>267</v>
      </c>
      <c r="T2101" t="s">
        <v>65</v>
      </c>
      <c r="U2101" t="s">
        <v>49</v>
      </c>
      <c r="V2101" t="s">
        <v>2726</v>
      </c>
      <c r="W2101" t="s">
        <v>51</v>
      </c>
      <c r="X2101" t="s">
        <v>52</v>
      </c>
      <c r="Y2101">
        <v>0</v>
      </c>
      <c r="Z2101" t="s">
        <v>270</v>
      </c>
      <c r="AA2101">
        <v>2023</v>
      </c>
      <c r="AB2101" t="s">
        <v>335</v>
      </c>
      <c r="AC2101" t="s">
        <v>55</v>
      </c>
      <c r="AD2101" t="s">
        <v>68</v>
      </c>
      <c r="AE2101">
        <v>1800083</v>
      </c>
      <c r="AF2101" t="s">
        <v>69</v>
      </c>
      <c r="AG2101" t="s">
        <v>58</v>
      </c>
      <c r="AH2101" t="s">
        <v>55</v>
      </c>
      <c r="AI2101" t="s">
        <v>270</v>
      </c>
    </row>
    <row r="2102" spans="1:35" x14ac:dyDescent="0.25">
      <c r="A2102" s="14" t="str">
        <f t="shared" si="32"/>
        <v>http://dodappwlsprd2.cloud.pge.com:8003/ilis_rpt/dailyeventlogdetail.jsp?odbeventlogid=23-0016277&amp;numberofmonths=24&amp;showchangehistorylog=1</v>
      </c>
      <c r="B2102" s="15" t="str">
        <f>HYPERLINK(A2102,V2102)</f>
        <v>23-0016277</v>
      </c>
      <c r="C2102" t="s">
        <v>2561</v>
      </c>
      <c r="D2102" t="s">
        <v>39</v>
      </c>
      <c r="E2102" t="s">
        <v>84</v>
      </c>
      <c r="F2102" t="s">
        <v>2727</v>
      </c>
      <c r="G2102" s="2">
        <v>182601102</v>
      </c>
      <c r="H2102" t="s">
        <v>61</v>
      </c>
      <c r="I2102" s="3">
        <v>8631</v>
      </c>
      <c r="J2102">
        <v>20230114</v>
      </c>
      <c r="K2102" s="4">
        <v>1421</v>
      </c>
      <c r="L2102">
        <v>1954545</v>
      </c>
      <c r="M2102" s="5">
        <v>254</v>
      </c>
      <c r="N2102" t="s">
        <v>44</v>
      </c>
      <c r="O2102" t="s">
        <v>62</v>
      </c>
      <c r="P2102" t="s">
        <v>63</v>
      </c>
      <c r="Q2102" s="5">
        <v>22</v>
      </c>
      <c r="R2102" s="5">
        <v>5588</v>
      </c>
      <c r="S2102" t="s">
        <v>267</v>
      </c>
      <c r="T2102" t="s">
        <v>65</v>
      </c>
      <c r="U2102" t="s">
        <v>49</v>
      </c>
      <c r="V2102" t="s">
        <v>2728</v>
      </c>
      <c r="W2102" t="s">
        <v>51</v>
      </c>
      <c r="X2102" t="s">
        <v>52</v>
      </c>
      <c r="Y2102">
        <v>0</v>
      </c>
      <c r="Z2102" t="s">
        <v>270</v>
      </c>
      <c r="AA2102">
        <v>2023</v>
      </c>
      <c r="AB2102" t="s">
        <v>335</v>
      </c>
      <c r="AC2102" t="s">
        <v>55</v>
      </c>
      <c r="AD2102" t="s">
        <v>117</v>
      </c>
      <c r="AE2102">
        <v>1805036</v>
      </c>
      <c r="AF2102" t="s">
        <v>69</v>
      </c>
      <c r="AG2102" t="s">
        <v>58</v>
      </c>
      <c r="AH2102" t="s">
        <v>55</v>
      </c>
      <c r="AI2102" t="s">
        <v>270</v>
      </c>
    </row>
    <row r="2103" spans="1:35" x14ac:dyDescent="0.25">
      <c r="A2103" s="14" t="str">
        <f t="shared" si="32"/>
        <v>http://dodappwlsprd2.cloud.pge.com:8003/ilis_rpt/dailyeventlogdetail.jsp?odbeventlogid=23-0033704&amp;numberofmonths=24&amp;showchangehistorylog=1</v>
      </c>
      <c r="B2103" s="15" t="str">
        <f>HYPERLINK(A2103,V2103)</f>
        <v>23-0033704</v>
      </c>
      <c r="C2103" t="s">
        <v>2561</v>
      </c>
      <c r="D2103" t="s">
        <v>39</v>
      </c>
      <c r="E2103" t="s">
        <v>84</v>
      </c>
      <c r="F2103" t="s">
        <v>2574</v>
      </c>
      <c r="G2103" s="2">
        <v>182971101</v>
      </c>
      <c r="H2103" t="s">
        <v>61</v>
      </c>
      <c r="I2103" s="3">
        <v>20139</v>
      </c>
      <c r="J2103">
        <v>20230224</v>
      </c>
      <c r="K2103" s="4">
        <v>511</v>
      </c>
      <c r="L2103">
        <v>2003221</v>
      </c>
      <c r="M2103" s="5">
        <v>424</v>
      </c>
      <c r="N2103" t="s">
        <v>44</v>
      </c>
      <c r="O2103" t="s">
        <v>45</v>
      </c>
      <c r="P2103" t="s">
        <v>281</v>
      </c>
      <c r="Q2103" s="5">
        <v>10</v>
      </c>
      <c r="R2103" s="5">
        <v>4240</v>
      </c>
      <c r="S2103" t="s">
        <v>573</v>
      </c>
      <c r="T2103" t="s">
        <v>48</v>
      </c>
      <c r="U2103" t="s">
        <v>49</v>
      </c>
      <c r="V2103" t="s">
        <v>2729</v>
      </c>
      <c r="W2103" t="s">
        <v>51</v>
      </c>
      <c r="X2103" t="s">
        <v>52</v>
      </c>
      <c r="Y2103">
        <v>0</v>
      </c>
      <c r="Z2103" t="s">
        <v>270</v>
      </c>
      <c r="AA2103">
        <v>2023</v>
      </c>
      <c r="AB2103" t="s">
        <v>247</v>
      </c>
      <c r="AC2103" t="s">
        <v>55</v>
      </c>
      <c r="AD2103" t="s">
        <v>68</v>
      </c>
      <c r="AE2103">
        <v>1816741</v>
      </c>
      <c r="AF2103" t="s">
        <v>57</v>
      </c>
      <c r="AG2103" t="s">
        <v>58</v>
      </c>
      <c r="AH2103" t="s">
        <v>55</v>
      </c>
      <c r="AI2103" t="s">
        <v>270</v>
      </c>
    </row>
    <row r="2104" spans="1:35" x14ac:dyDescent="0.25">
      <c r="A2104" s="14" t="str">
        <f t="shared" si="32"/>
        <v>http://dodappwlsprd2.cloud.pge.com:8003/ilis_rpt/dailyeventlogdetail.jsp?odbeventlogid=23-0044832&amp;numberofmonths=24&amp;showchangehistorylog=1</v>
      </c>
      <c r="B2104" s="15" t="str">
        <f>HYPERLINK(A2104,V2104)</f>
        <v>23-0044832</v>
      </c>
      <c r="C2104" t="s">
        <v>2561</v>
      </c>
      <c r="D2104" t="s">
        <v>39</v>
      </c>
      <c r="E2104" t="s">
        <v>84</v>
      </c>
      <c r="F2104" t="s">
        <v>2562</v>
      </c>
      <c r="G2104" s="2">
        <v>183071101</v>
      </c>
      <c r="H2104" t="s">
        <v>61</v>
      </c>
      <c r="I2104" s="3">
        <v>9211</v>
      </c>
      <c r="J2104">
        <v>20230314</v>
      </c>
      <c r="K2104" s="4">
        <v>1028</v>
      </c>
      <c r="L2104">
        <v>2035944</v>
      </c>
      <c r="M2104" s="5">
        <v>464</v>
      </c>
      <c r="N2104" t="s">
        <v>44</v>
      </c>
      <c r="O2104" t="s">
        <v>62</v>
      </c>
      <c r="P2104" t="s">
        <v>63</v>
      </c>
      <c r="Q2104" s="5">
        <v>10</v>
      </c>
      <c r="R2104" s="5">
        <v>4640</v>
      </c>
      <c r="S2104" t="s">
        <v>267</v>
      </c>
      <c r="T2104" t="s">
        <v>65</v>
      </c>
      <c r="U2104" t="s">
        <v>49</v>
      </c>
      <c r="V2104" t="s">
        <v>2730</v>
      </c>
      <c r="W2104" t="s">
        <v>51</v>
      </c>
      <c r="X2104" t="s">
        <v>52</v>
      </c>
      <c r="Y2104">
        <v>0</v>
      </c>
      <c r="Z2104" t="s">
        <v>270</v>
      </c>
      <c r="AA2104">
        <v>2023</v>
      </c>
      <c r="AB2104" t="s">
        <v>297</v>
      </c>
      <c r="AC2104" t="s">
        <v>55</v>
      </c>
      <c r="AD2104" t="s">
        <v>88</v>
      </c>
      <c r="AE2104">
        <v>1824943</v>
      </c>
      <c r="AF2104" t="s">
        <v>69</v>
      </c>
      <c r="AG2104" t="s">
        <v>58</v>
      </c>
      <c r="AH2104" t="s">
        <v>55</v>
      </c>
      <c r="AI2104" t="s">
        <v>270</v>
      </c>
    </row>
    <row r="2105" spans="1:35" x14ac:dyDescent="0.25">
      <c r="A2105" s="14" t="str">
        <f t="shared" si="32"/>
        <v>http://dodappwlsprd2.cloud.pge.com:8003/ilis_rpt/dailyeventlogdetail.jsp?odbeventlogid=23-0044881&amp;numberofmonths=24&amp;showchangehistorylog=1</v>
      </c>
      <c r="B2105" s="15" t="str">
        <f>HYPERLINK(A2105,V2105)</f>
        <v>23-0044881</v>
      </c>
      <c r="C2105" t="s">
        <v>2561</v>
      </c>
      <c r="D2105" t="s">
        <v>39</v>
      </c>
      <c r="E2105" t="s">
        <v>84</v>
      </c>
      <c r="F2105" t="s">
        <v>2562</v>
      </c>
      <c r="G2105" s="2">
        <v>183071101</v>
      </c>
      <c r="H2105" t="s">
        <v>42</v>
      </c>
      <c r="I2105" s="3" t="s">
        <v>2572</v>
      </c>
      <c r="J2105">
        <v>20230314</v>
      </c>
      <c r="K2105" s="4">
        <v>1140</v>
      </c>
      <c r="L2105">
        <v>2037502</v>
      </c>
      <c r="M2105" s="5">
        <v>392</v>
      </c>
      <c r="N2105" t="s">
        <v>44</v>
      </c>
      <c r="O2105" t="s">
        <v>62</v>
      </c>
      <c r="P2105" t="s">
        <v>63</v>
      </c>
      <c r="Q2105" s="5">
        <v>372</v>
      </c>
      <c r="R2105" s="5">
        <v>66360</v>
      </c>
      <c r="S2105" t="s">
        <v>290</v>
      </c>
      <c r="T2105" t="s">
        <v>65</v>
      </c>
      <c r="U2105" t="s">
        <v>49</v>
      </c>
      <c r="V2105" t="s">
        <v>2731</v>
      </c>
      <c r="W2105" t="s">
        <v>51</v>
      </c>
      <c r="X2105" t="s">
        <v>52</v>
      </c>
      <c r="Y2105">
        <v>0</v>
      </c>
      <c r="Z2105" t="s">
        <v>270</v>
      </c>
      <c r="AA2105">
        <v>2023</v>
      </c>
      <c r="AB2105" t="s">
        <v>297</v>
      </c>
      <c r="AC2105" t="s">
        <v>55</v>
      </c>
      <c r="AD2105" t="s">
        <v>68</v>
      </c>
      <c r="AE2105">
        <v>1824987</v>
      </c>
      <c r="AF2105" t="s">
        <v>69</v>
      </c>
      <c r="AG2105" t="s">
        <v>58</v>
      </c>
      <c r="AH2105" t="s">
        <v>55</v>
      </c>
      <c r="AI2105" t="s">
        <v>270</v>
      </c>
    </row>
    <row r="2106" spans="1:35" x14ac:dyDescent="0.25">
      <c r="A2106" s="14" t="str">
        <f t="shared" si="32"/>
        <v>http://dodappwlsprd2.cloud.pge.com:8003/ilis_rpt/dailyeventlogdetail.jsp?odbeventlogid=23-0004232&amp;numberofmonths=24&amp;showchangehistorylog=1</v>
      </c>
      <c r="B2106" s="15" t="str">
        <f>HYPERLINK(A2106,V2106)</f>
        <v>23-0004232</v>
      </c>
      <c r="C2106" t="s">
        <v>2561</v>
      </c>
      <c r="D2106" t="s">
        <v>39</v>
      </c>
      <c r="E2106" t="s">
        <v>84</v>
      </c>
      <c r="F2106" t="s">
        <v>2640</v>
      </c>
      <c r="G2106" s="2">
        <v>183101104</v>
      </c>
      <c r="H2106" t="s">
        <v>61</v>
      </c>
      <c r="I2106" s="3">
        <v>6345</v>
      </c>
      <c r="J2106">
        <v>20221231</v>
      </c>
      <c r="K2106" s="4">
        <v>2353</v>
      </c>
      <c r="L2106">
        <v>1907547</v>
      </c>
      <c r="M2106" s="5">
        <v>1069</v>
      </c>
      <c r="N2106" t="s">
        <v>44</v>
      </c>
      <c r="O2106" t="s">
        <v>62</v>
      </c>
      <c r="P2106" t="s">
        <v>63</v>
      </c>
      <c r="Q2106" s="5">
        <v>20</v>
      </c>
      <c r="R2106" s="5">
        <v>13028</v>
      </c>
      <c r="S2106" t="s">
        <v>267</v>
      </c>
      <c r="T2106" t="s">
        <v>65</v>
      </c>
      <c r="U2106" t="s">
        <v>49</v>
      </c>
      <c r="V2106" t="s">
        <v>2732</v>
      </c>
      <c r="W2106" t="s">
        <v>51</v>
      </c>
      <c r="X2106" t="s">
        <v>52</v>
      </c>
      <c r="Y2106">
        <v>0</v>
      </c>
      <c r="Z2106" t="s">
        <v>270</v>
      </c>
      <c r="AA2106">
        <v>2022</v>
      </c>
      <c r="AB2106" t="s">
        <v>103</v>
      </c>
      <c r="AC2106" t="s">
        <v>55</v>
      </c>
      <c r="AD2106" t="s">
        <v>117</v>
      </c>
      <c r="AE2106">
        <v>1794824</v>
      </c>
      <c r="AF2106" t="s">
        <v>69</v>
      </c>
      <c r="AG2106" t="s">
        <v>58</v>
      </c>
      <c r="AH2106" t="s">
        <v>55</v>
      </c>
      <c r="AI2106" t="s">
        <v>270</v>
      </c>
    </row>
    <row r="2107" spans="1:35" x14ac:dyDescent="0.25">
      <c r="A2107" s="14" t="str">
        <f t="shared" si="32"/>
        <v>http://dodappwlsprd2.cloud.pge.com:8003/ilis_rpt/dailyeventlogdetail.jsp?odbeventlogid=14-0079088&amp;numberofmonths=24&amp;showchangehistorylog=1</v>
      </c>
      <c r="B2107" s="15" t="str">
        <f>HYPERLINK(A2107,V2107)</f>
        <v>14-0079088</v>
      </c>
      <c r="C2107" t="s">
        <v>2733</v>
      </c>
      <c r="D2107" t="s">
        <v>1306</v>
      </c>
      <c r="E2107" t="s">
        <v>40</v>
      </c>
      <c r="F2107" t="s">
        <v>2734</v>
      </c>
      <c r="G2107" s="2">
        <v>14091108</v>
      </c>
      <c r="H2107" t="s">
        <v>42</v>
      </c>
      <c r="I2107" s="3" t="s">
        <v>2735</v>
      </c>
      <c r="J2107">
        <v>20141230</v>
      </c>
      <c r="K2107" s="4">
        <v>1330</v>
      </c>
      <c r="L2107">
        <v>1152313</v>
      </c>
      <c r="M2107" s="5">
        <v>435</v>
      </c>
      <c r="N2107" t="s">
        <v>44</v>
      </c>
      <c r="O2107" t="s">
        <v>62</v>
      </c>
      <c r="P2107" t="s">
        <v>63</v>
      </c>
      <c r="Q2107" s="5">
        <v>394</v>
      </c>
      <c r="R2107" s="5">
        <v>71393</v>
      </c>
      <c r="S2107" t="s">
        <v>47</v>
      </c>
      <c r="T2107" t="s">
        <v>65</v>
      </c>
      <c r="U2107" t="s">
        <v>66</v>
      </c>
      <c r="V2107" t="s">
        <v>2736</v>
      </c>
      <c r="W2107" t="s">
        <v>51</v>
      </c>
      <c r="X2107" t="s">
        <v>52</v>
      </c>
      <c r="Y2107">
        <v>0</v>
      </c>
      <c r="Z2107" t="s">
        <v>53</v>
      </c>
      <c r="AA2107">
        <v>2014</v>
      </c>
      <c r="AB2107" t="s">
        <v>103</v>
      </c>
      <c r="AC2107" t="s">
        <v>55</v>
      </c>
      <c r="AD2107" t="s">
        <v>88</v>
      </c>
      <c r="AE2107">
        <v>99190599</v>
      </c>
      <c r="AF2107" t="s">
        <v>69</v>
      </c>
      <c r="AG2107" t="s">
        <v>58</v>
      </c>
      <c r="AH2107" t="s">
        <v>55</v>
      </c>
      <c r="AI2107" t="s">
        <v>59</v>
      </c>
    </row>
    <row r="2108" spans="1:35" x14ac:dyDescent="0.25">
      <c r="A2108" s="14" t="str">
        <f t="shared" si="32"/>
        <v>http://dodappwlsprd2.cloud.pge.com:8003/ilis_rpt/dailyeventlogdetail.jsp?odbeventlogid=14-0079393&amp;numberofmonths=24&amp;showchangehistorylog=1</v>
      </c>
      <c r="B2108" s="15" t="str">
        <f>HYPERLINK(A2108,V2108)</f>
        <v>14-0079393</v>
      </c>
      <c r="C2108" t="s">
        <v>2733</v>
      </c>
      <c r="D2108" t="s">
        <v>1306</v>
      </c>
      <c r="E2108" t="s">
        <v>84</v>
      </c>
      <c r="F2108" t="s">
        <v>2737</v>
      </c>
      <c r="G2108" s="2">
        <v>14422111</v>
      </c>
      <c r="H2108" t="s">
        <v>61</v>
      </c>
      <c r="I2108" s="3">
        <v>71835</v>
      </c>
      <c r="J2108">
        <v>20141230</v>
      </c>
      <c r="K2108" s="4">
        <v>1820</v>
      </c>
      <c r="L2108">
        <v>1154724</v>
      </c>
      <c r="M2108" s="5">
        <v>365</v>
      </c>
      <c r="N2108" t="s">
        <v>44</v>
      </c>
      <c r="O2108" t="s">
        <v>62</v>
      </c>
      <c r="P2108" t="s">
        <v>70</v>
      </c>
      <c r="Q2108" s="5">
        <v>23</v>
      </c>
      <c r="R2108" s="5">
        <v>8255</v>
      </c>
      <c r="S2108" t="s">
        <v>47</v>
      </c>
      <c r="T2108" t="s">
        <v>65</v>
      </c>
      <c r="U2108" t="s">
        <v>49</v>
      </c>
      <c r="V2108" t="s">
        <v>2738</v>
      </c>
      <c r="W2108" t="s">
        <v>51</v>
      </c>
      <c r="X2108" t="s">
        <v>52</v>
      </c>
      <c r="Y2108">
        <v>0</v>
      </c>
      <c r="Z2108" t="s">
        <v>53</v>
      </c>
      <c r="AA2108">
        <v>2014</v>
      </c>
      <c r="AB2108" t="s">
        <v>103</v>
      </c>
      <c r="AC2108" t="s">
        <v>55</v>
      </c>
      <c r="AD2108" t="s">
        <v>113</v>
      </c>
      <c r="AE2108">
        <v>99190379</v>
      </c>
      <c r="AF2108" t="s">
        <v>69</v>
      </c>
      <c r="AG2108" t="s">
        <v>58</v>
      </c>
      <c r="AH2108" t="s">
        <v>55</v>
      </c>
      <c r="AI2108" t="s">
        <v>59</v>
      </c>
    </row>
    <row r="2109" spans="1:35" x14ac:dyDescent="0.25">
      <c r="A2109" s="14" t="str">
        <f t="shared" si="32"/>
        <v>http://dodappwlsprd2.cloud.pge.com:8003/ilis_rpt/dailyeventlogdetail.jsp?odbeventlogid=14-0079180&amp;numberofmonths=24&amp;showchangehistorylog=1</v>
      </c>
      <c r="B2109" s="15" t="str">
        <f>HYPERLINK(A2109,V2109)</f>
        <v>14-0079180</v>
      </c>
      <c r="C2109" t="s">
        <v>2733</v>
      </c>
      <c r="D2109" t="s">
        <v>1306</v>
      </c>
      <c r="E2109" t="s">
        <v>84</v>
      </c>
      <c r="F2109" t="s">
        <v>2739</v>
      </c>
      <c r="G2109" s="2">
        <v>14502107</v>
      </c>
      <c r="H2109" t="s">
        <v>61</v>
      </c>
      <c r="I2109" s="3">
        <v>72640</v>
      </c>
      <c r="J2109">
        <v>20141230</v>
      </c>
      <c r="K2109" s="4">
        <v>1419</v>
      </c>
      <c r="L2109">
        <v>1152687</v>
      </c>
      <c r="M2109" s="5">
        <v>1259</v>
      </c>
      <c r="N2109" t="s">
        <v>44</v>
      </c>
      <c r="O2109" t="s">
        <v>62</v>
      </c>
      <c r="P2109" t="s">
        <v>63</v>
      </c>
      <c r="Q2109" s="5">
        <v>49</v>
      </c>
      <c r="R2109" s="5">
        <v>42125</v>
      </c>
      <c r="S2109" t="s">
        <v>64</v>
      </c>
      <c r="T2109" t="s">
        <v>65</v>
      </c>
      <c r="U2109" t="s">
        <v>49</v>
      </c>
      <c r="V2109" t="s">
        <v>2740</v>
      </c>
      <c r="W2109" t="s">
        <v>51</v>
      </c>
      <c r="X2109" t="s">
        <v>52</v>
      </c>
      <c r="Y2109">
        <v>0</v>
      </c>
      <c r="Z2109" t="s">
        <v>53</v>
      </c>
      <c r="AA2109">
        <v>2014</v>
      </c>
      <c r="AB2109" t="s">
        <v>103</v>
      </c>
      <c r="AC2109" t="s">
        <v>55</v>
      </c>
      <c r="AD2109" t="s">
        <v>88</v>
      </c>
      <c r="AE2109">
        <v>99190192</v>
      </c>
      <c r="AF2109" t="s">
        <v>69</v>
      </c>
      <c r="AG2109" t="s">
        <v>58</v>
      </c>
      <c r="AH2109" t="s">
        <v>55</v>
      </c>
      <c r="AI2109" t="s">
        <v>59</v>
      </c>
    </row>
    <row r="2110" spans="1:35" x14ac:dyDescent="0.25">
      <c r="A2110" s="14" t="str">
        <f t="shared" si="32"/>
        <v>http://dodappwlsprd2.cloud.pge.com:8003/ilis_rpt/dailyeventlogdetail.jsp?odbeventlogid=17-0005889&amp;numberofmonths=24&amp;showchangehistorylog=1</v>
      </c>
      <c r="B2110" s="15" t="str">
        <f>HYPERLINK(A2110,V2110)</f>
        <v>17-0005889</v>
      </c>
      <c r="C2110" t="s">
        <v>2733</v>
      </c>
      <c r="D2110" t="s">
        <v>1306</v>
      </c>
      <c r="E2110" t="s">
        <v>40</v>
      </c>
      <c r="F2110" t="s">
        <v>2741</v>
      </c>
      <c r="G2110" s="2">
        <v>14232108</v>
      </c>
      <c r="H2110" t="s">
        <v>61</v>
      </c>
      <c r="I2110" s="3">
        <v>8928</v>
      </c>
      <c r="J2110">
        <v>20170109</v>
      </c>
      <c r="K2110" s="4">
        <v>417</v>
      </c>
      <c r="L2110">
        <v>1630063</v>
      </c>
      <c r="M2110" s="5">
        <v>612</v>
      </c>
      <c r="N2110" t="s">
        <v>44</v>
      </c>
      <c r="O2110" t="s">
        <v>62</v>
      </c>
      <c r="P2110" t="s">
        <v>63</v>
      </c>
      <c r="Q2110" s="5">
        <v>5</v>
      </c>
      <c r="R2110" s="5">
        <v>3060</v>
      </c>
      <c r="S2110" t="s">
        <v>283</v>
      </c>
      <c r="T2110" t="s">
        <v>65</v>
      </c>
      <c r="U2110" t="s">
        <v>49</v>
      </c>
      <c r="V2110" t="s">
        <v>2742</v>
      </c>
      <c r="W2110" t="s">
        <v>51</v>
      </c>
      <c r="X2110" t="s">
        <v>52</v>
      </c>
      <c r="Y2110">
        <v>0</v>
      </c>
      <c r="Z2110" t="s">
        <v>53</v>
      </c>
      <c r="AA2110">
        <v>2017</v>
      </c>
      <c r="AB2110" t="s">
        <v>335</v>
      </c>
      <c r="AC2110" t="s">
        <v>55</v>
      </c>
      <c r="AD2110" t="s">
        <v>68</v>
      </c>
      <c r="AE2110">
        <v>1245673</v>
      </c>
      <c r="AF2110" t="s">
        <v>69</v>
      </c>
      <c r="AG2110" t="s">
        <v>58</v>
      </c>
      <c r="AH2110" t="s">
        <v>55</v>
      </c>
      <c r="AI2110" t="s">
        <v>270</v>
      </c>
    </row>
    <row r="2111" spans="1:35" x14ac:dyDescent="0.25">
      <c r="A2111" s="14" t="str">
        <f t="shared" si="32"/>
        <v>http://dodappwlsprd2.cloud.pge.com:8003/ilis_rpt/dailyeventlogdetail.jsp?odbeventlogid=17-0006767&amp;numberofmonths=24&amp;showchangehistorylog=1</v>
      </c>
      <c r="B2111" s="15" t="str">
        <f>HYPERLINK(A2111,V2111)</f>
        <v>17-0006767</v>
      </c>
      <c r="C2111" t="s">
        <v>2733</v>
      </c>
      <c r="D2111" t="s">
        <v>1306</v>
      </c>
      <c r="E2111" t="s">
        <v>40</v>
      </c>
      <c r="F2111" t="s">
        <v>2734</v>
      </c>
      <c r="G2111" s="2">
        <v>14091108</v>
      </c>
      <c r="H2111" t="s">
        <v>61</v>
      </c>
      <c r="I2111" s="3">
        <v>12851</v>
      </c>
      <c r="J2111">
        <v>20170110</v>
      </c>
      <c r="K2111" s="4">
        <v>1412</v>
      </c>
      <c r="L2111">
        <v>1633645</v>
      </c>
      <c r="M2111" s="5">
        <v>721</v>
      </c>
      <c r="N2111" t="s">
        <v>44</v>
      </c>
      <c r="O2111" t="s">
        <v>62</v>
      </c>
      <c r="P2111" t="s">
        <v>63</v>
      </c>
      <c r="Q2111" s="5">
        <v>121</v>
      </c>
      <c r="R2111" s="5">
        <v>87241</v>
      </c>
      <c r="S2111" t="s">
        <v>279</v>
      </c>
      <c r="T2111" t="s">
        <v>65</v>
      </c>
      <c r="U2111" t="s">
        <v>49</v>
      </c>
      <c r="V2111" t="s">
        <v>2743</v>
      </c>
      <c r="W2111" t="s">
        <v>51</v>
      </c>
      <c r="X2111" t="s">
        <v>52</v>
      </c>
      <c r="Y2111">
        <v>0</v>
      </c>
      <c r="Z2111" t="s">
        <v>53</v>
      </c>
      <c r="AA2111">
        <v>2017</v>
      </c>
      <c r="AB2111" t="s">
        <v>335</v>
      </c>
      <c r="AC2111" t="s">
        <v>55</v>
      </c>
      <c r="AD2111" t="s">
        <v>68</v>
      </c>
      <c r="AE2111">
        <v>1246360</v>
      </c>
      <c r="AF2111" t="s">
        <v>69</v>
      </c>
      <c r="AG2111" t="s">
        <v>58</v>
      </c>
      <c r="AH2111" t="s">
        <v>55</v>
      </c>
      <c r="AI2111" t="s">
        <v>270</v>
      </c>
    </row>
    <row r="2112" spans="1:35" x14ac:dyDescent="0.25">
      <c r="A2112" s="14" t="str">
        <f t="shared" si="32"/>
        <v>http://dodappwlsprd2.cloud.pge.com:8003/ilis_rpt/dailyeventlogdetail.jsp?odbeventlogid=17-0006380&amp;numberofmonths=24&amp;showchangehistorylog=1</v>
      </c>
      <c r="B2112" s="15" t="str">
        <f>HYPERLINK(A2112,V2112)</f>
        <v>17-0006380</v>
      </c>
      <c r="C2112" t="s">
        <v>2733</v>
      </c>
      <c r="D2112" t="s">
        <v>1306</v>
      </c>
      <c r="E2112" t="s">
        <v>40</v>
      </c>
      <c r="F2112" t="s">
        <v>2741</v>
      </c>
      <c r="G2112" s="2">
        <v>14232108</v>
      </c>
      <c r="H2112" t="s">
        <v>61</v>
      </c>
      <c r="I2112" s="3">
        <v>13115</v>
      </c>
      <c r="J2112">
        <v>20170110</v>
      </c>
      <c r="K2112" s="4">
        <v>31</v>
      </c>
      <c r="L2112">
        <v>1632426</v>
      </c>
      <c r="M2112" s="5">
        <v>1049</v>
      </c>
      <c r="N2112" t="s">
        <v>44</v>
      </c>
      <c r="O2112" t="s">
        <v>62</v>
      </c>
      <c r="P2112" t="s">
        <v>70</v>
      </c>
      <c r="Q2112" s="5">
        <v>99</v>
      </c>
      <c r="R2112" s="5">
        <v>34726</v>
      </c>
      <c r="S2112" t="s">
        <v>1119</v>
      </c>
      <c r="T2112" t="s">
        <v>65</v>
      </c>
      <c r="U2112" t="s">
        <v>49</v>
      </c>
      <c r="V2112" t="s">
        <v>2744</v>
      </c>
      <c r="W2112" t="s">
        <v>51</v>
      </c>
      <c r="X2112" t="s">
        <v>52</v>
      </c>
      <c r="Y2112">
        <v>0</v>
      </c>
      <c r="Z2112" t="s">
        <v>53</v>
      </c>
      <c r="AA2112">
        <v>2017</v>
      </c>
      <c r="AB2112" t="s">
        <v>335</v>
      </c>
      <c r="AC2112" t="s">
        <v>55</v>
      </c>
      <c r="AD2112" t="s">
        <v>68</v>
      </c>
      <c r="AE2112">
        <v>1246086</v>
      </c>
      <c r="AF2112" t="s">
        <v>69</v>
      </c>
      <c r="AG2112" t="s">
        <v>58</v>
      </c>
      <c r="AH2112" t="s">
        <v>55</v>
      </c>
      <c r="AI2112" t="s">
        <v>270</v>
      </c>
    </row>
    <row r="2113" spans="1:35" x14ac:dyDescent="0.25">
      <c r="A2113" s="14" t="str">
        <f t="shared" si="32"/>
        <v>http://dodappwlsprd2.cloud.pge.com:8003/ilis_rpt/dailyeventlogdetail.jsp?odbeventlogid=17-0011676&amp;numberofmonths=24&amp;showchangehistorylog=1</v>
      </c>
      <c r="B2113" s="15" t="str">
        <f>HYPERLINK(A2113,V2113)</f>
        <v>17-0011676</v>
      </c>
      <c r="C2113" t="s">
        <v>2733</v>
      </c>
      <c r="D2113" t="s">
        <v>1306</v>
      </c>
      <c r="E2113" t="s">
        <v>40</v>
      </c>
      <c r="F2113" t="s">
        <v>2734</v>
      </c>
      <c r="G2113" s="2">
        <v>14091108</v>
      </c>
      <c r="H2113" t="s">
        <v>42</v>
      </c>
      <c r="I2113" s="3" t="s">
        <v>2735</v>
      </c>
      <c r="J2113">
        <v>20170120</v>
      </c>
      <c r="K2113" s="4">
        <v>1523</v>
      </c>
      <c r="L2113">
        <v>1654572</v>
      </c>
      <c r="M2113" s="5">
        <v>1198</v>
      </c>
      <c r="N2113" t="s">
        <v>44</v>
      </c>
      <c r="O2113" t="s">
        <v>62</v>
      </c>
      <c r="P2113" t="s">
        <v>63</v>
      </c>
      <c r="Q2113" s="5">
        <v>385</v>
      </c>
      <c r="R2113" s="5">
        <v>84293</v>
      </c>
      <c r="S2113" t="s">
        <v>277</v>
      </c>
      <c r="T2113" t="s">
        <v>65</v>
      </c>
      <c r="U2113" t="s">
        <v>49</v>
      </c>
      <c r="V2113" t="s">
        <v>2745</v>
      </c>
      <c r="W2113" t="s">
        <v>51</v>
      </c>
      <c r="X2113" t="s">
        <v>52</v>
      </c>
      <c r="Y2113">
        <v>0</v>
      </c>
      <c r="Z2113" t="s">
        <v>53</v>
      </c>
      <c r="AA2113">
        <v>2017</v>
      </c>
      <c r="AB2113" t="s">
        <v>335</v>
      </c>
      <c r="AC2113" t="s">
        <v>55</v>
      </c>
      <c r="AD2113" t="s">
        <v>68</v>
      </c>
      <c r="AE2113">
        <v>1250525</v>
      </c>
      <c r="AF2113" t="s">
        <v>69</v>
      </c>
      <c r="AG2113" t="s">
        <v>58</v>
      </c>
      <c r="AH2113" t="s">
        <v>55</v>
      </c>
      <c r="AI2113" t="s">
        <v>270</v>
      </c>
    </row>
    <row r="2114" spans="1:35" x14ac:dyDescent="0.25">
      <c r="A2114" s="14" t="str">
        <f t="shared" si="32"/>
        <v>http://dodappwlsprd2.cloud.pge.com:8003/ilis_rpt/dailyeventlogdetail.jsp?odbeventlogid=17-0012145&amp;numberofmonths=24&amp;showchangehistorylog=1</v>
      </c>
      <c r="B2114" s="15" t="str">
        <f>HYPERLINK(A2114,V2114)</f>
        <v>17-0012145</v>
      </c>
      <c r="C2114" t="s">
        <v>2733</v>
      </c>
      <c r="D2114" t="s">
        <v>1306</v>
      </c>
      <c r="E2114" t="s">
        <v>40</v>
      </c>
      <c r="F2114" t="s">
        <v>2746</v>
      </c>
      <c r="G2114" s="2">
        <v>14241101</v>
      </c>
      <c r="H2114" t="s">
        <v>75</v>
      </c>
      <c r="I2114" s="3" t="s">
        <v>2747</v>
      </c>
      <c r="J2114">
        <v>20170121</v>
      </c>
      <c r="K2114" s="4">
        <v>1715</v>
      </c>
      <c r="L2114">
        <v>1657026</v>
      </c>
      <c r="M2114" s="5">
        <v>941</v>
      </c>
      <c r="N2114" t="s">
        <v>44</v>
      </c>
      <c r="O2114" t="s">
        <v>62</v>
      </c>
      <c r="P2114" t="s">
        <v>63</v>
      </c>
      <c r="Q2114" s="5">
        <v>205</v>
      </c>
      <c r="R2114" s="5">
        <v>99799</v>
      </c>
      <c r="S2114" t="s">
        <v>283</v>
      </c>
      <c r="T2114" t="s">
        <v>65</v>
      </c>
      <c r="U2114" t="s">
        <v>49</v>
      </c>
      <c r="V2114" t="s">
        <v>2748</v>
      </c>
      <c r="W2114" t="s">
        <v>51</v>
      </c>
      <c r="X2114" t="s">
        <v>52</v>
      </c>
      <c r="Y2114">
        <v>0</v>
      </c>
      <c r="Z2114" t="s">
        <v>53</v>
      </c>
      <c r="AA2114">
        <v>2017</v>
      </c>
      <c r="AB2114" t="s">
        <v>335</v>
      </c>
      <c r="AC2114" t="s">
        <v>55</v>
      </c>
      <c r="AD2114" t="s">
        <v>68</v>
      </c>
      <c r="AE2114">
        <v>1250961</v>
      </c>
      <c r="AF2114" t="s">
        <v>69</v>
      </c>
      <c r="AG2114" t="s">
        <v>58</v>
      </c>
      <c r="AH2114" t="s">
        <v>55</v>
      </c>
      <c r="AI2114" t="s">
        <v>270</v>
      </c>
    </row>
    <row r="2115" spans="1:35" x14ac:dyDescent="0.25">
      <c r="A2115" s="14" t="str">
        <f t="shared" si="32"/>
        <v>http://dodappwlsprd2.cloud.pge.com:8003/ilis_rpt/dailyeventlogdetail.jsp?odbeventlogid=17-0022796&amp;numberofmonths=24&amp;showchangehistorylog=1</v>
      </c>
      <c r="B2115" s="15" t="str">
        <f>HYPERLINK(A2115,V2115)</f>
        <v>17-0022796</v>
      </c>
      <c r="C2115" t="s">
        <v>2733</v>
      </c>
      <c r="D2115" t="s">
        <v>1306</v>
      </c>
      <c r="E2115" t="s">
        <v>84</v>
      </c>
      <c r="F2115" t="s">
        <v>2749</v>
      </c>
      <c r="G2115" s="2">
        <v>14422109</v>
      </c>
      <c r="H2115" t="s">
        <v>61</v>
      </c>
      <c r="I2115" s="3">
        <v>12334</v>
      </c>
      <c r="J2115">
        <v>20170217</v>
      </c>
      <c r="K2115" s="4">
        <v>1946</v>
      </c>
      <c r="L2115">
        <v>1698321</v>
      </c>
      <c r="M2115" s="5">
        <v>449</v>
      </c>
      <c r="N2115" t="s">
        <v>44</v>
      </c>
      <c r="O2115" t="s">
        <v>45</v>
      </c>
      <c r="P2115" t="s">
        <v>281</v>
      </c>
      <c r="Q2115" s="5">
        <v>47</v>
      </c>
      <c r="R2115" s="5">
        <v>21103</v>
      </c>
      <c r="S2115" t="s">
        <v>293</v>
      </c>
      <c r="T2115" t="s">
        <v>65</v>
      </c>
      <c r="U2115" t="s">
        <v>49</v>
      </c>
      <c r="V2115" t="s">
        <v>2750</v>
      </c>
      <c r="W2115" t="s">
        <v>51</v>
      </c>
      <c r="X2115" t="s">
        <v>52</v>
      </c>
      <c r="Y2115">
        <v>0</v>
      </c>
      <c r="Z2115" t="s">
        <v>53</v>
      </c>
      <c r="AA2115">
        <v>2017</v>
      </c>
      <c r="AB2115" t="s">
        <v>247</v>
      </c>
      <c r="AC2115" t="s">
        <v>55</v>
      </c>
      <c r="AD2115" t="s">
        <v>167</v>
      </c>
      <c r="AE2115">
        <v>1259812</v>
      </c>
      <c r="AF2115" t="s">
        <v>69</v>
      </c>
      <c r="AG2115" t="s">
        <v>58</v>
      </c>
      <c r="AH2115" t="s">
        <v>55</v>
      </c>
      <c r="AI2115" t="s">
        <v>270</v>
      </c>
    </row>
    <row r="2116" spans="1:35" x14ac:dyDescent="0.25">
      <c r="A2116" s="14" t="str">
        <f t="shared" si="32"/>
        <v>http://dodappwlsprd2.cloud.pge.com:8003/ilis_rpt/dailyeventlogdetail.jsp?odbeventlogid=18-0090336&amp;numberofmonths=24&amp;showchangehistorylog=1</v>
      </c>
      <c r="B2116" s="15" t="str">
        <f>HYPERLINK(A2116,V2116)</f>
        <v>18-0090336</v>
      </c>
      <c r="C2116" t="s">
        <v>2733</v>
      </c>
      <c r="D2116" t="s">
        <v>1306</v>
      </c>
      <c r="E2116" t="s">
        <v>40</v>
      </c>
      <c r="F2116" t="s">
        <v>2741</v>
      </c>
      <c r="G2116" s="2">
        <v>14232108</v>
      </c>
      <c r="H2116" t="s">
        <v>42</v>
      </c>
      <c r="I2116" s="3">
        <v>53732</v>
      </c>
      <c r="J2116">
        <v>20181014</v>
      </c>
      <c r="K2116" s="4">
        <v>2305</v>
      </c>
      <c r="L2116">
        <v>195161</v>
      </c>
      <c r="M2116" s="5">
        <v>686</v>
      </c>
      <c r="N2116" t="s">
        <v>44</v>
      </c>
      <c r="O2116" t="s">
        <v>62</v>
      </c>
      <c r="P2116" t="s">
        <v>70</v>
      </c>
      <c r="Q2116" s="5">
        <v>90</v>
      </c>
      <c r="R2116" s="5">
        <v>54411</v>
      </c>
      <c r="S2116" t="s">
        <v>1119</v>
      </c>
      <c r="T2116" t="s">
        <v>65</v>
      </c>
      <c r="U2116" t="s">
        <v>49</v>
      </c>
      <c r="V2116" t="s">
        <v>2751</v>
      </c>
      <c r="W2116" t="s">
        <v>51</v>
      </c>
      <c r="X2116" t="s">
        <v>52</v>
      </c>
      <c r="Y2116">
        <v>43506702</v>
      </c>
      <c r="Z2116" t="s">
        <v>53</v>
      </c>
      <c r="AA2116">
        <v>2018</v>
      </c>
      <c r="AB2116" t="s">
        <v>269</v>
      </c>
      <c r="AC2116" t="s">
        <v>55</v>
      </c>
      <c r="AD2116" t="s">
        <v>88</v>
      </c>
      <c r="AE2116">
        <v>1385579</v>
      </c>
      <c r="AF2116" t="s">
        <v>69</v>
      </c>
      <c r="AG2116" t="s">
        <v>58</v>
      </c>
      <c r="AH2116" t="s">
        <v>55</v>
      </c>
      <c r="AI2116" t="s">
        <v>270</v>
      </c>
    </row>
    <row r="2117" spans="1:35" x14ac:dyDescent="0.25">
      <c r="A2117" s="14" t="str">
        <f t="shared" si="32"/>
        <v>http://dodappwlsprd2.cloud.pge.com:8003/ilis_rpt/dailyeventlogdetail.jsp?odbeventlogid=18-0105428&amp;numberofmonths=24&amp;showchangehistorylog=1</v>
      </c>
      <c r="B2117" s="15" t="str">
        <f>HYPERLINK(A2117,V2117)</f>
        <v>18-0105428</v>
      </c>
      <c r="C2117" t="s">
        <v>2733</v>
      </c>
      <c r="D2117" t="s">
        <v>1306</v>
      </c>
      <c r="E2117" t="s">
        <v>40</v>
      </c>
      <c r="F2117" t="s">
        <v>2734</v>
      </c>
      <c r="G2117" s="2">
        <v>14091108</v>
      </c>
      <c r="H2117" t="s">
        <v>414</v>
      </c>
      <c r="I2117" s="3">
        <v>10315</v>
      </c>
      <c r="J2117">
        <v>20181129</v>
      </c>
      <c r="K2117" s="4">
        <v>2218</v>
      </c>
      <c r="L2117">
        <v>229734</v>
      </c>
      <c r="M2117" s="5">
        <v>1062</v>
      </c>
      <c r="N2117" t="s">
        <v>44</v>
      </c>
      <c r="O2117" t="s">
        <v>479</v>
      </c>
      <c r="P2117" t="s">
        <v>480</v>
      </c>
      <c r="Q2117" s="5">
        <v>67</v>
      </c>
      <c r="R2117" s="5">
        <v>57285</v>
      </c>
      <c r="S2117" t="s">
        <v>613</v>
      </c>
      <c r="T2117" t="s">
        <v>79</v>
      </c>
      <c r="U2117" t="s">
        <v>49</v>
      </c>
      <c r="V2117" t="s">
        <v>2752</v>
      </c>
      <c r="W2117" t="s">
        <v>51</v>
      </c>
      <c r="X2117" t="s">
        <v>52</v>
      </c>
      <c r="Y2117">
        <v>0</v>
      </c>
      <c r="Z2117" t="s">
        <v>53</v>
      </c>
      <c r="AA2117">
        <v>2018</v>
      </c>
      <c r="AB2117" t="s">
        <v>767</v>
      </c>
      <c r="AC2117" t="s">
        <v>55</v>
      </c>
      <c r="AD2117" t="s">
        <v>68</v>
      </c>
      <c r="AE2117">
        <v>1396466</v>
      </c>
      <c r="AF2117" t="s">
        <v>81</v>
      </c>
      <c r="AG2117" t="s">
        <v>58</v>
      </c>
      <c r="AH2117" t="s">
        <v>55</v>
      </c>
      <c r="AI2117" t="s">
        <v>270</v>
      </c>
    </row>
    <row r="2118" spans="1:35" x14ac:dyDescent="0.25">
      <c r="A2118" s="14" t="str">
        <f t="shared" ref="A2118:A2181" si="33">CONCATENATE("http://dodappwlsprd2.cloud.pge.com:8003/ilis_rpt/dailyeventlogdetail.jsp?odbeventlogid="&amp;V2118&amp;"&amp;numberofmonths=24&amp;showchangehistorylog=1")</f>
        <v>http://dodappwlsprd2.cloud.pge.com:8003/ilis_rpt/dailyeventlogdetail.jsp?odbeventlogid=20-0085343&amp;numberofmonths=24&amp;showchangehistorylog=1</v>
      </c>
      <c r="B2118" s="15" t="str">
        <f>HYPERLINK(A2118,V2118)</f>
        <v>20-0085343</v>
      </c>
      <c r="C2118" t="s">
        <v>2733</v>
      </c>
      <c r="D2118" t="s">
        <v>1306</v>
      </c>
      <c r="E2118" t="s">
        <v>40</v>
      </c>
      <c r="F2118" t="s">
        <v>2746</v>
      </c>
      <c r="G2118" s="2">
        <v>14241101</v>
      </c>
      <c r="H2118" t="s">
        <v>61</v>
      </c>
      <c r="I2118" s="3">
        <v>12787</v>
      </c>
      <c r="J2118">
        <v>20200816</v>
      </c>
      <c r="K2118" s="4">
        <v>2054</v>
      </c>
      <c r="L2118">
        <v>1014171</v>
      </c>
      <c r="M2118" s="5">
        <v>1235</v>
      </c>
      <c r="N2118" t="s">
        <v>44</v>
      </c>
      <c r="O2118" t="s">
        <v>62</v>
      </c>
      <c r="P2118" t="s">
        <v>63</v>
      </c>
      <c r="Q2118" s="5">
        <v>114</v>
      </c>
      <c r="R2118" s="5">
        <v>132929</v>
      </c>
      <c r="S2118" t="s">
        <v>283</v>
      </c>
      <c r="T2118" t="s">
        <v>65</v>
      </c>
      <c r="U2118" t="s">
        <v>49</v>
      </c>
      <c r="V2118" t="s">
        <v>2753</v>
      </c>
      <c r="W2118" t="s">
        <v>51</v>
      </c>
      <c r="X2118" t="s">
        <v>52</v>
      </c>
      <c r="Y2118">
        <v>0</v>
      </c>
      <c r="Z2118" t="s">
        <v>53</v>
      </c>
      <c r="AA2118">
        <v>2020</v>
      </c>
      <c r="AB2118" t="s">
        <v>1000</v>
      </c>
      <c r="AC2118" t="s">
        <v>55</v>
      </c>
      <c r="AD2118" t="s">
        <v>68</v>
      </c>
      <c r="AE2118">
        <v>1555774</v>
      </c>
      <c r="AF2118" t="s">
        <v>69</v>
      </c>
      <c r="AG2118" t="s">
        <v>58</v>
      </c>
      <c r="AH2118" t="s">
        <v>55</v>
      </c>
      <c r="AI2118" t="s">
        <v>270</v>
      </c>
    </row>
    <row r="2119" spans="1:35" x14ac:dyDescent="0.25">
      <c r="A2119" s="14" t="str">
        <f t="shared" si="33"/>
        <v>http://dodappwlsprd2.cloud.pge.com:8003/ilis_rpt/dailyeventlogdetail.jsp?odbeventlogid=21-0161713&amp;numberofmonths=24&amp;showchangehistorylog=1</v>
      </c>
      <c r="B2119" s="15" t="str">
        <f>HYPERLINK(A2119,V2119)</f>
        <v>21-0161713</v>
      </c>
      <c r="C2119" t="s">
        <v>2733</v>
      </c>
      <c r="D2119" t="s">
        <v>1306</v>
      </c>
      <c r="E2119" t="s">
        <v>40</v>
      </c>
      <c r="F2119" t="s">
        <v>2754</v>
      </c>
      <c r="G2119" s="2">
        <v>14662113</v>
      </c>
      <c r="H2119" t="s">
        <v>61</v>
      </c>
      <c r="I2119" s="3">
        <v>62482</v>
      </c>
      <c r="J2119">
        <v>20211229</v>
      </c>
      <c r="K2119" s="4">
        <v>2239</v>
      </c>
      <c r="L2119">
        <v>1589247</v>
      </c>
      <c r="M2119" s="5">
        <v>692</v>
      </c>
      <c r="N2119" t="s">
        <v>44</v>
      </c>
      <c r="O2119" t="s">
        <v>62</v>
      </c>
      <c r="P2119" t="s">
        <v>63</v>
      </c>
      <c r="Q2119" s="5">
        <v>1</v>
      </c>
      <c r="R2119" s="5">
        <v>692</v>
      </c>
      <c r="S2119" t="s">
        <v>267</v>
      </c>
      <c r="T2119" t="s">
        <v>65</v>
      </c>
      <c r="U2119" t="s">
        <v>49</v>
      </c>
      <c r="V2119" t="s">
        <v>2755</v>
      </c>
      <c r="W2119" t="s">
        <v>51</v>
      </c>
      <c r="X2119" t="s">
        <v>52</v>
      </c>
      <c r="Y2119">
        <v>31588487</v>
      </c>
      <c r="Z2119" t="s">
        <v>270</v>
      </c>
      <c r="AA2119">
        <v>2021</v>
      </c>
      <c r="AB2119" t="s">
        <v>103</v>
      </c>
      <c r="AC2119" t="s">
        <v>55</v>
      </c>
      <c r="AD2119" t="s">
        <v>68</v>
      </c>
      <c r="AE2119">
        <v>1699546</v>
      </c>
      <c r="AF2119" t="s">
        <v>69</v>
      </c>
      <c r="AG2119" t="s">
        <v>58</v>
      </c>
      <c r="AH2119" t="s">
        <v>55</v>
      </c>
      <c r="AI2119" t="s">
        <v>270</v>
      </c>
    </row>
    <row r="2120" spans="1:35" x14ac:dyDescent="0.25">
      <c r="A2120" s="14" t="str">
        <f t="shared" si="33"/>
        <v>http://dodappwlsprd2.cloud.pge.com:8003/ilis_rpt/dailyeventlogdetail.jsp?odbeventlogid=23-0011302&amp;numberofmonths=24&amp;showchangehistorylog=1</v>
      </c>
      <c r="B2120" s="15" t="str">
        <f>HYPERLINK(A2120,V2120)</f>
        <v>23-0011302</v>
      </c>
      <c r="C2120" t="s">
        <v>2733</v>
      </c>
      <c r="D2120" t="s">
        <v>1306</v>
      </c>
      <c r="E2120" t="s">
        <v>40</v>
      </c>
      <c r="F2120" t="s">
        <v>2756</v>
      </c>
      <c r="G2120" s="2">
        <v>14091110</v>
      </c>
      <c r="H2120" t="s">
        <v>61</v>
      </c>
      <c r="I2120" s="3">
        <v>779893</v>
      </c>
      <c r="J2120">
        <v>20230109</v>
      </c>
      <c r="K2120" s="4">
        <v>1301</v>
      </c>
      <c r="L2120">
        <v>1938202</v>
      </c>
      <c r="M2120" s="5">
        <v>484</v>
      </c>
      <c r="N2120" t="s">
        <v>44</v>
      </c>
      <c r="O2120" t="s">
        <v>62</v>
      </c>
      <c r="P2120" t="s">
        <v>63</v>
      </c>
      <c r="Q2120" s="5">
        <v>1</v>
      </c>
      <c r="R2120" s="5">
        <v>484</v>
      </c>
      <c r="S2120" t="s">
        <v>2757</v>
      </c>
      <c r="T2120" t="s">
        <v>65</v>
      </c>
      <c r="U2120" t="s">
        <v>49</v>
      </c>
      <c r="V2120" t="s">
        <v>2758</v>
      </c>
      <c r="W2120" t="s">
        <v>51</v>
      </c>
      <c r="X2120" t="s">
        <v>52</v>
      </c>
      <c r="Y2120">
        <v>0</v>
      </c>
      <c r="Z2120" t="s">
        <v>270</v>
      </c>
      <c r="AA2120">
        <v>2023</v>
      </c>
      <c r="AB2120" t="s">
        <v>335</v>
      </c>
      <c r="AC2120" t="s">
        <v>55</v>
      </c>
      <c r="AD2120" t="s">
        <v>68</v>
      </c>
      <c r="AE2120">
        <v>1801080</v>
      </c>
      <c r="AF2120" t="s">
        <v>69</v>
      </c>
      <c r="AG2120" t="s">
        <v>58</v>
      </c>
      <c r="AH2120" t="s">
        <v>55</v>
      </c>
      <c r="AI2120" t="s">
        <v>270</v>
      </c>
    </row>
    <row r="2121" spans="1:35" x14ac:dyDescent="0.25">
      <c r="A2121" s="14" t="str">
        <f t="shared" si="33"/>
        <v>http://dodappwlsprd2.cloud.pge.com:8003/ilis_rpt/dailyeventlogdetail.jsp?odbeventlogid=23-0034027&amp;numberofmonths=24&amp;showchangehistorylog=1</v>
      </c>
      <c r="B2121" s="15" t="str">
        <f>HYPERLINK(A2121,V2121)</f>
        <v>23-0034027</v>
      </c>
      <c r="C2121" t="s">
        <v>2733</v>
      </c>
      <c r="D2121" t="s">
        <v>1306</v>
      </c>
      <c r="E2121" t="s">
        <v>40</v>
      </c>
      <c r="F2121" t="s">
        <v>2741</v>
      </c>
      <c r="G2121" s="2">
        <v>14232108</v>
      </c>
      <c r="H2121" t="s">
        <v>61</v>
      </c>
      <c r="I2121" s="3">
        <v>6878</v>
      </c>
      <c r="J2121">
        <v>20230224</v>
      </c>
      <c r="K2121" s="4">
        <v>632</v>
      </c>
      <c r="L2121">
        <v>2003468</v>
      </c>
      <c r="M2121" s="5">
        <v>613</v>
      </c>
      <c r="N2121" t="s">
        <v>44</v>
      </c>
      <c r="O2121" t="s">
        <v>45</v>
      </c>
      <c r="P2121" t="s">
        <v>281</v>
      </c>
      <c r="Q2121" s="5">
        <v>18</v>
      </c>
      <c r="R2121" s="5">
        <v>11034</v>
      </c>
      <c r="S2121" t="s">
        <v>283</v>
      </c>
      <c r="T2121" t="s">
        <v>79</v>
      </c>
      <c r="U2121" t="s">
        <v>49</v>
      </c>
      <c r="V2121" t="s">
        <v>2759</v>
      </c>
      <c r="W2121" t="s">
        <v>51</v>
      </c>
      <c r="X2121" t="s">
        <v>52</v>
      </c>
      <c r="Y2121">
        <v>0</v>
      </c>
      <c r="Z2121" t="s">
        <v>270</v>
      </c>
      <c r="AA2121">
        <v>2023</v>
      </c>
      <c r="AB2121" t="s">
        <v>247</v>
      </c>
      <c r="AC2121" t="s">
        <v>55</v>
      </c>
      <c r="AD2121" t="s">
        <v>68</v>
      </c>
      <c r="AE2121">
        <v>1816988</v>
      </c>
      <c r="AF2121" t="s">
        <v>81</v>
      </c>
      <c r="AG2121" t="s">
        <v>58</v>
      </c>
      <c r="AH2121" t="s">
        <v>55</v>
      </c>
      <c r="AI2121" t="s">
        <v>270</v>
      </c>
    </row>
    <row r="2122" spans="1:35" x14ac:dyDescent="0.25">
      <c r="A2122" s="14" t="str">
        <f t="shared" si="33"/>
        <v>http://dodappwlsprd2.cloud.pge.com:8003/ilis_rpt/dailyeventlogdetail.jsp?odbeventlogid=13-0022604&amp;numberofmonths=24&amp;showchangehistorylog=1</v>
      </c>
      <c r="B2122" s="15" t="str">
        <f>HYPERLINK(A2122,V2122)</f>
        <v>13-0022604</v>
      </c>
      <c r="C2122" t="s">
        <v>2760</v>
      </c>
      <c r="D2122" t="s">
        <v>1527</v>
      </c>
      <c r="E2122" t="s">
        <v>40</v>
      </c>
      <c r="F2122" t="s">
        <v>2761</v>
      </c>
      <c r="G2122" s="2">
        <v>42031124</v>
      </c>
      <c r="H2122" t="s">
        <v>61</v>
      </c>
      <c r="I2122" s="3">
        <v>623</v>
      </c>
      <c r="J2122">
        <v>20130408</v>
      </c>
      <c r="K2122" s="4">
        <v>750</v>
      </c>
      <c r="L2122">
        <v>769920</v>
      </c>
      <c r="M2122" s="5">
        <v>690</v>
      </c>
      <c r="N2122" t="s">
        <v>44</v>
      </c>
      <c r="O2122" t="s">
        <v>62</v>
      </c>
      <c r="P2122" t="s">
        <v>63</v>
      </c>
      <c r="Q2122" s="5">
        <v>56</v>
      </c>
      <c r="R2122" s="5">
        <v>31274</v>
      </c>
      <c r="S2122" t="s">
        <v>64</v>
      </c>
      <c r="T2122" t="s">
        <v>65</v>
      </c>
      <c r="U2122" t="s">
        <v>66</v>
      </c>
      <c r="V2122" t="s">
        <v>2762</v>
      </c>
      <c r="W2122" t="s">
        <v>51</v>
      </c>
      <c r="X2122" t="s">
        <v>52</v>
      </c>
      <c r="Y2122">
        <v>30988242</v>
      </c>
      <c r="Z2122" t="s">
        <v>53</v>
      </c>
      <c r="AA2122">
        <v>2013</v>
      </c>
      <c r="AB2122" t="s">
        <v>54</v>
      </c>
      <c r="AC2122" t="s">
        <v>55</v>
      </c>
      <c r="AD2122" t="s">
        <v>68</v>
      </c>
      <c r="AE2122">
        <v>99292013</v>
      </c>
      <c r="AF2122" t="s">
        <v>69</v>
      </c>
      <c r="AG2122" t="s">
        <v>58</v>
      </c>
      <c r="AH2122" t="s">
        <v>55</v>
      </c>
      <c r="AI2122" t="s">
        <v>59</v>
      </c>
    </row>
    <row r="2123" spans="1:35" x14ac:dyDescent="0.25">
      <c r="A2123" s="14" t="str">
        <f t="shared" si="33"/>
        <v>http://dodappwlsprd2.cloud.pge.com:8003/ilis_rpt/dailyeventlogdetail.jsp?odbeventlogid=13-0078697&amp;numberofmonths=24&amp;showchangehistorylog=1</v>
      </c>
      <c r="B2123" s="15" t="str">
        <f>HYPERLINK(A2123,V2123)</f>
        <v>13-0078697</v>
      </c>
      <c r="C2123" t="s">
        <v>2760</v>
      </c>
      <c r="D2123" t="s">
        <v>1527</v>
      </c>
      <c r="E2123" t="s">
        <v>40</v>
      </c>
      <c r="F2123" t="s">
        <v>2763</v>
      </c>
      <c r="G2123" s="2">
        <v>42711101</v>
      </c>
      <c r="H2123" t="s">
        <v>61</v>
      </c>
      <c r="I2123" s="3">
        <v>8321</v>
      </c>
      <c r="J2123">
        <v>20131122</v>
      </c>
      <c r="K2123" s="4">
        <v>721</v>
      </c>
      <c r="L2123">
        <v>911109</v>
      </c>
      <c r="M2123" s="5">
        <v>984</v>
      </c>
      <c r="N2123" t="s">
        <v>44</v>
      </c>
      <c r="O2123" t="s">
        <v>62</v>
      </c>
      <c r="P2123" t="s">
        <v>63</v>
      </c>
      <c r="Q2123" s="5">
        <v>4</v>
      </c>
      <c r="R2123" s="5">
        <v>3936</v>
      </c>
      <c r="S2123" t="s">
        <v>64</v>
      </c>
      <c r="T2123" t="s">
        <v>65</v>
      </c>
      <c r="U2123" t="s">
        <v>49</v>
      </c>
      <c r="V2123" t="s">
        <v>2764</v>
      </c>
      <c r="W2123" t="s">
        <v>51</v>
      </c>
      <c r="X2123" t="s">
        <v>52</v>
      </c>
      <c r="Y2123">
        <v>0</v>
      </c>
      <c r="Z2123" t="s">
        <v>53</v>
      </c>
      <c r="AA2123">
        <v>2013</v>
      </c>
      <c r="AB2123" t="s">
        <v>767</v>
      </c>
      <c r="AC2123" t="s">
        <v>55</v>
      </c>
      <c r="AD2123" t="s">
        <v>56</v>
      </c>
      <c r="AE2123">
        <v>99251489</v>
      </c>
      <c r="AF2123" t="s">
        <v>69</v>
      </c>
      <c r="AG2123" t="s">
        <v>58</v>
      </c>
      <c r="AH2123" t="s">
        <v>55</v>
      </c>
      <c r="AI2123" t="s">
        <v>59</v>
      </c>
    </row>
    <row r="2124" spans="1:35" x14ac:dyDescent="0.25">
      <c r="A2124" s="14" t="str">
        <f t="shared" si="33"/>
        <v>http://dodappwlsprd2.cloud.pge.com:8003/ilis_rpt/dailyeventlogdetail.jsp?odbeventlogid=13-0078272&amp;numberofmonths=24&amp;showchangehistorylog=1</v>
      </c>
      <c r="B2124" s="15" t="str">
        <f>HYPERLINK(A2124,V2124)</f>
        <v>13-0078272</v>
      </c>
      <c r="C2124" t="s">
        <v>2760</v>
      </c>
      <c r="D2124" t="s">
        <v>1527</v>
      </c>
      <c r="E2124" t="s">
        <v>40</v>
      </c>
      <c r="F2124" t="s">
        <v>2765</v>
      </c>
      <c r="G2124" s="2">
        <v>43432104</v>
      </c>
      <c r="H2124" t="s">
        <v>61</v>
      </c>
      <c r="I2124" s="3">
        <v>2663</v>
      </c>
      <c r="J2124">
        <v>20131122</v>
      </c>
      <c r="K2124" s="4">
        <v>210</v>
      </c>
      <c r="L2124">
        <v>910505</v>
      </c>
      <c r="M2124" s="5">
        <v>795</v>
      </c>
      <c r="N2124" t="s">
        <v>44</v>
      </c>
      <c r="O2124" t="s">
        <v>45</v>
      </c>
      <c r="P2124" t="s">
        <v>46</v>
      </c>
      <c r="Q2124" s="5">
        <v>1</v>
      </c>
      <c r="R2124" s="5">
        <v>795</v>
      </c>
      <c r="S2124" t="s">
        <v>47</v>
      </c>
      <c r="T2124" t="s">
        <v>79</v>
      </c>
      <c r="U2124" t="s">
        <v>49</v>
      </c>
      <c r="V2124" t="s">
        <v>2766</v>
      </c>
      <c r="W2124" t="s">
        <v>51</v>
      </c>
      <c r="X2124" t="s">
        <v>52</v>
      </c>
      <c r="Y2124">
        <v>0</v>
      </c>
      <c r="Z2124" t="s">
        <v>53</v>
      </c>
      <c r="AA2124">
        <v>2013</v>
      </c>
      <c r="AB2124" t="s">
        <v>767</v>
      </c>
      <c r="AC2124" t="s">
        <v>55</v>
      </c>
      <c r="AD2124" t="s">
        <v>56</v>
      </c>
      <c r="AE2124">
        <v>99251714</v>
      </c>
      <c r="AF2124" t="s">
        <v>81</v>
      </c>
      <c r="AG2124" t="s">
        <v>58</v>
      </c>
      <c r="AH2124" t="s">
        <v>55</v>
      </c>
      <c r="AI2124" t="s">
        <v>59</v>
      </c>
    </row>
    <row r="2125" spans="1:35" x14ac:dyDescent="0.25">
      <c r="A2125" s="14" t="str">
        <f t="shared" si="33"/>
        <v>http://dodappwlsprd2.cloud.pge.com:8003/ilis_rpt/dailyeventlogdetail.jsp?odbeventlogid=13-0078276&amp;numberofmonths=24&amp;showchangehistorylog=1</v>
      </c>
      <c r="B2125" s="15" t="str">
        <f>HYPERLINK(A2125,V2125)</f>
        <v>13-0078276</v>
      </c>
      <c r="C2125" t="s">
        <v>2760</v>
      </c>
      <c r="D2125" t="s">
        <v>1527</v>
      </c>
      <c r="E2125" t="s">
        <v>84</v>
      </c>
      <c r="F2125" t="s">
        <v>2765</v>
      </c>
      <c r="G2125" s="2">
        <v>43432104</v>
      </c>
      <c r="H2125" t="s">
        <v>398</v>
      </c>
      <c r="I2125" s="3">
        <v>7917</v>
      </c>
      <c r="J2125">
        <v>20131122</v>
      </c>
      <c r="K2125" s="4">
        <v>29</v>
      </c>
      <c r="L2125">
        <v>910249</v>
      </c>
      <c r="M2125" s="5">
        <v>946</v>
      </c>
      <c r="N2125" t="s">
        <v>44</v>
      </c>
      <c r="O2125" t="s">
        <v>62</v>
      </c>
      <c r="P2125" t="s">
        <v>63</v>
      </c>
      <c r="Q2125" s="5">
        <v>225</v>
      </c>
      <c r="R2125" s="5">
        <v>198570</v>
      </c>
      <c r="S2125" t="s">
        <v>47</v>
      </c>
      <c r="T2125" t="s">
        <v>65</v>
      </c>
      <c r="U2125" t="s">
        <v>66</v>
      </c>
      <c r="V2125" t="s">
        <v>2767</v>
      </c>
      <c r="W2125" t="s">
        <v>51</v>
      </c>
      <c r="X2125" t="s">
        <v>52</v>
      </c>
      <c r="Y2125">
        <v>0</v>
      </c>
      <c r="Z2125" t="s">
        <v>53</v>
      </c>
      <c r="AA2125">
        <v>2013</v>
      </c>
      <c r="AB2125" t="s">
        <v>767</v>
      </c>
      <c r="AC2125" t="s">
        <v>55</v>
      </c>
      <c r="AD2125" t="s">
        <v>68</v>
      </c>
      <c r="AE2125">
        <v>99251711</v>
      </c>
      <c r="AF2125" t="s">
        <v>69</v>
      </c>
      <c r="AG2125" t="s">
        <v>58</v>
      </c>
      <c r="AH2125" t="s">
        <v>55</v>
      </c>
      <c r="AI2125" t="s">
        <v>59</v>
      </c>
    </row>
    <row r="2126" spans="1:35" x14ac:dyDescent="0.25">
      <c r="A2126" s="14" t="str">
        <f t="shared" si="33"/>
        <v>http://dodappwlsprd2.cloud.pge.com:8003/ilis_rpt/dailyeventlogdetail.jsp?odbeventlogid=13-0078295&amp;numberofmonths=24&amp;showchangehistorylog=1</v>
      </c>
      <c r="B2126" s="15" t="str">
        <f>HYPERLINK(A2126,V2126)</f>
        <v>13-0078295</v>
      </c>
      <c r="C2126" t="s">
        <v>2760</v>
      </c>
      <c r="D2126" t="s">
        <v>1527</v>
      </c>
      <c r="E2126" t="s">
        <v>40</v>
      </c>
      <c r="F2126" t="s">
        <v>2765</v>
      </c>
      <c r="G2126" s="2">
        <v>43432104</v>
      </c>
      <c r="H2126" t="s">
        <v>61</v>
      </c>
      <c r="I2126" s="3">
        <v>3345</v>
      </c>
      <c r="J2126">
        <v>20131122</v>
      </c>
      <c r="K2126" s="4">
        <v>218</v>
      </c>
      <c r="L2126">
        <v>910590</v>
      </c>
      <c r="M2126" s="5">
        <v>1043</v>
      </c>
      <c r="N2126" t="s">
        <v>44</v>
      </c>
      <c r="O2126" t="s">
        <v>62</v>
      </c>
      <c r="P2126" t="s">
        <v>63</v>
      </c>
      <c r="Q2126" s="5">
        <v>51</v>
      </c>
      <c r="R2126" s="5">
        <v>46101</v>
      </c>
      <c r="S2126" t="s">
        <v>64</v>
      </c>
      <c r="T2126" t="s">
        <v>65</v>
      </c>
      <c r="U2126" t="s">
        <v>49</v>
      </c>
      <c r="V2126" t="s">
        <v>2768</v>
      </c>
      <c r="W2126" t="s">
        <v>51</v>
      </c>
      <c r="X2126" t="s">
        <v>52</v>
      </c>
      <c r="Y2126">
        <v>0</v>
      </c>
      <c r="Z2126" t="s">
        <v>53</v>
      </c>
      <c r="AA2126">
        <v>2013</v>
      </c>
      <c r="AB2126" t="s">
        <v>767</v>
      </c>
      <c r="AC2126" t="s">
        <v>55</v>
      </c>
      <c r="AD2126" t="s">
        <v>68</v>
      </c>
      <c r="AE2126">
        <v>99251698</v>
      </c>
      <c r="AF2126" t="s">
        <v>69</v>
      </c>
      <c r="AG2126" t="s">
        <v>58</v>
      </c>
      <c r="AH2126" t="s">
        <v>55</v>
      </c>
      <c r="AI2126" t="s">
        <v>59</v>
      </c>
    </row>
    <row r="2127" spans="1:35" x14ac:dyDescent="0.25">
      <c r="A2127" s="14" t="str">
        <f t="shared" si="33"/>
        <v>http://dodappwlsprd2.cloud.pge.com:8003/ilis_rpt/dailyeventlogdetail.jsp?odbeventlogid=14-0052765&amp;numberofmonths=24&amp;showchangehistorylog=1</v>
      </c>
      <c r="B2127" s="15" t="str">
        <f>HYPERLINK(A2127,V2127)</f>
        <v>14-0052765</v>
      </c>
      <c r="C2127" t="s">
        <v>2760</v>
      </c>
      <c r="D2127" t="s">
        <v>1527</v>
      </c>
      <c r="E2127" t="s">
        <v>84</v>
      </c>
      <c r="F2127" t="s">
        <v>2769</v>
      </c>
      <c r="G2127" s="2">
        <v>43292103</v>
      </c>
      <c r="H2127" t="s">
        <v>61</v>
      </c>
      <c r="I2127" s="3">
        <v>5479</v>
      </c>
      <c r="J2127">
        <v>20140824</v>
      </c>
      <c r="K2127" s="4">
        <v>329</v>
      </c>
      <c r="L2127">
        <v>1071789</v>
      </c>
      <c r="M2127" s="5">
        <v>1156</v>
      </c>
      <c r="N2127" t="s">
        <v>44</v>
      </c>
      <c r="O2127" t="s">
        <v>359</v>
      </c>
      <c r="P2127" t="s">
        <v>2770</v>
      </c>
      <c r="Q2127" s="5">
        <v>9</v>
      </c>
      <c r="R2127" s="5">
        <v>10404</v>
      </c>
      <c r="S2127" t="s">
        <v>160</v>
      </c>
      <c r="T2127" t="s">
        <v>65</v>
      </c>
      <c r="U2127" t="s">
        <v>49</v>
      </c>
      <c r="V2127" t="s">
        <v>2771</v>
      </c>
      <c r="W2127" t="s">
        <v>51</v>
      </c>
      <c r="X2127" t="s">
        <v>52</v>
      </c>
      <c r="Y2127">
        <v>0</v>
      </c>
      <c r="Z2127" t="s">
        <v>270</v>
      </c>
      <c r="AA2127">
        <v>2014</v>
      </c>
      <c r="AB2127" t="s">
        <v>1000</v>
      </c>
      <c r="AC2127" t="s">
        <v>55</v>
      </c>
      <c r="AD2127" t="s">
        <v>68</v>
      </c>
      <c r="AE2127">
        <v>99210825</v>
      </c>
      <c r="AF2127" t="s">
        <v>69</v>
      </c>
      <c r="AG2127" t="s">
        <v>58</v>
      </c>
      <c r="AH2127" t="s">
        <v>55</v>
      </c>
      <c r="AI2127" t="s">
        <v>59</v>
      </c>
    </row>
    <row r="2128" spans="1:35" x14ac:dyDescent="0.25">
      <c r="A2128" s="14" t="str">
        <f t="shared" si="33"/>
        <v>http://dodappwlsprd2.cloud.pge.com:8003/ilis_rpt/dailyeventlogdetail.jsp?odbeventlogid=14-0073572&amp;numberofmonths=24&amp;showchangehistorylog=1</v>
      </c>
      <c r="B2128" s="15" t="str">
        <f>HYPERLINK(A2128,V2128)</f>
        <v>14-0073572</v>
      </c>
      <c r="C2128" t="s">
        <v>2760</v>
      </c>
      <c r="D2128" t="s">
        <v>1527</v>
      </c>
      <c r="E2128" t="s">
        <v>84</v>
      </c>
      <c r="F2128" t="s">
        <v>2772</v>
      </c>
      <c r="G2128" s="2">
        <v>43291104</v>
      </c>
      <c r="H2128" t="s">
        <v>61</v>
      </c>
      <c r="I2128" s="3">
        <v>1091</v>
      </c>
      <c r="J2128">
        <v>20141203</v>
      </c>
      <c r="K2128" s="4">
        <v>1448</v>
      </c>
      <c r="L2128">
        <v>1123622</v>
      </c>
      <c r="M2128" s="5">
        <v>677</v>
      </c>
      <c r="N2128" t="s">
        <v>44</v>
      </c>
      <c r="O2128" t="s">
        <v>62</v>
      </c>
      <c r="P2128" t="s">
        <v>601</v>
      </c>
      <c r="Q2128" s="5">
        <v>16</v>
      </c>
      <c r="R2128" s="5">
        <v>10832</v>
      </c>
      <c r="S2128" t="s">
        <v>118</v>
      </c>
      <c r="T2128" t="s">
        <v>65</v>
      </c>
      <c r="U2128" t="s">
        <v>49</v>
      </c>
      <c r="V2128" t="s">
        <v>2773</v>
      </c>
      <c r="W2128" t="s">
        <v>51</v>
      </c>
      <c r="X2128" t="s">
        <v>52</v>
      </c>
      <c r="Y2128">
        <v>0</v>
      </c>
      <c r="Z2128" t="s">
        <v>53</v>
      </c>
      <c r="AA2128">
        <v>2014</v>
      </c>
      <c r="AB2128" t="s">
        <v>103</v>
      </c>
      <c r="AC2128" t="s">
        <v>55</v>
      </c>
      <c r="AD2128" t="s">
        <v>56</v>
      </c>
      <c r="AE2128">
        <v>99196698</v>
      </c>
      <c r="AF2128" t="s">
        <v>69</v>
      </c>
      <c r="AG2128" t="s">
        <v>58</v>
      </c>
      <c r="AH2128" t="s">
        <v>55</v>
      </c>
      <c r="AI2128" t="s">
        <v>59</v>
      </c>
    </row>
    <row r="2129" spans="1:35" x14ac:dyDescent="0.25">
      <c r="A2129" s="14" t="str">
        <f t="shared" si="33"/>
        <v>http://dodappwlsprd2.cloud.pge.com:8003/ilis_rpt/dailyeventlogdetail.jsp?odbeventlogid=14-0073189&amp;numberofmonths=24&amp;showchangehistorylog=1</v>
      </c>
      <c r="B2129" s="15" t="str">
        <f>HYPERLINK(A2129,V2129)</f>
        <v>14-0073189</v>
      </c>
      <c r="C2129" t="s">
        <v>2760</v>
      </c>
      <c r="D2129" t="s">
        <v>1527</v>
      </c>
      <c r="E2129" t="s">
        <v>40</v>
      </c>
      <c r="F2129" t="s">
        <v>2769</v>
      </c>
      <c r="G2129" s="2">
        <v>43292103</v>
      </c>
      <c r="H2129" t="s">
        <v>61</v>
      </c>
      <c r="I2129" s="3">
        <v>5561</v>
      </c>
      <c r="J2129">
        <v>20141203</v>
      </c>
      <c r="K2129" s="4">
        <v>243</v>
      </c>
      <c r="L2129">
        <v>1121645</v>
      </c>
      <c r="M2129" s="5">
        <v>542</v>
      </c>
      <c r="N2129" t="s">
        <v>44</v>
      </c>
      <c r="O2129" t="s">
        <v>62</v>
      </c>
      <c r="P2129" t="s">
        <v>63</v>
      </c>
      <c r="Q2129" s="5">
        <v>6</v>
      </c>
      <c r="R2129" s="5">
        <v>3252</v>
      </c>
      <c r="S2129" t="s">
        <v>105</v>
      </c>
      <c r="T2129" t="s">
        <v>65</v>
      </c>
      <c r="U2129" t="s">
        <v>49</v>
      </c>
      <c r="V2129" t="s">
        <v>2774</v>
      </c>
      <c r="W2129" t="s">
        <v>51</v>
      </c>
      <c r="X2129" t="s">
        <v>52</v>
      </c>
      <c r="Y2129">
        <v>0</v>
      </c>
      <c r="Z2129" t="s">
        <v>53</v>
      </c>
      <c r="AA2129">
        <v>2014</v>
      </c>
      <c r="AB2129" t="s">
        <v>103</v>
      </c>
      <c r="AC2129" t="s">
        <v>55</v>
      </c>
      <c r="AD2129" t="s">
        <v>68</v>
      </c>
      <c r="AE2129">
        <v>99196971</v>
      </c>
      <c r="AF2129" t="s">
        <v>69</v>
      </c>
      <c r="AG2129" t="s">
        <v>58</v>
      </c>
      <c r="AH2129" t="s">
        <v>55</v>
      </c>
      <c r="AI2129" t="s">
        <v>59</v>
      </c>
    </row>
    <row r="2130" spans="1:35" x14ac:dyDescent="0.25">
      <c r="A2130" s="14" t="str">
        <f t="shared" si="33"/>
        <v>http://dodappwlsprd2.cloud.pge.com:8003/ilis_rpt/dailyeventlogdetail.jsp?odbeventlogid=14-0073264&amp;numberofmonths=24&amp;showchangehistorylog=1</v>
      </c>
      <c r="B2130" s="15" t="str">
        <f>HYPERLINK(A2130,V2130)</f>
        <v>14-0073264</v>
      </c>
      <c r="C2130" t="s">
        <v>2760</v>
      </c>
      <c r="D2130" t="s">
        <v>1527</v>
      </c>
      <c r="E2130" t="s">
        <v>40</v>
      </c>
      <c r="F2130" t="s">
        <v>2775</v>
      </c>
      <c r="G2130" s="2">
        <v>42011108</v>
      </c>
      <c r="H2130" t="s">
        <v>61</v>
      </c>
      <c r="I2130" s="3">
        <v>463</v>
      </c>
      <c r="J2130">
        <v>20141203</v>
      </c>
      <c r="K2130" s="4">
        <v>842</v>
      </c>
      <c r="L2130">
        <v>1122049</v>
      </c>
      <c r="M2130" s="5">
        <v>423</v>
      </c>
      <c r="N2130" t="s">
        <v>44</v>
      </c>
      <c r="O2130" t="s">
        <v>62</v>
      </c>
      <c r="P2130" t="s">
        <v>70</v>
      </c>
      <c r="Q2130" s="5">
        <v>124</v>
      </c>
      <c r="R2130" s="5">
        <v>14652</v>
      </c>
      <c r="S2130" t="s">
        <v>105</v>
      </c>
      <c r="T2130" t="s">
        <v>65</v>
      </c>
      <c r="U2130" t="s">
        <v>49</v>
      </c>
      <c r="V2130" t="s">
        <v>2776</v>
      </c>
      <c r="W2130" t="s">
        <v>51</v>
      </c>
      <c r="X2130" t="s">
        <v>52</v>
      </c>
      <c r="Y2130">
        <v>0</v>
      </c>
      <c r="Z2130" t="s">
        <v>53</v>
      </c>
      <c r="AA2130">
        <v>2014</v>
      </c>
      <c r="AB2130" t="s">
        <v>103</v>
      </c>
      <c r="AC2130" t="s">
        <v>55</v>
      </c>
      <c r="AD2130" t="s">
        <v>56</v>
      </c>
      <c r="AE2130">
        <v>99196909</v>
      </c>
      <c r="AF2130" t="s">
        <v>69</v>
      </c>
      <c r="AG2130" t="s">
        <v>58</v>
      </c>
      <c r="AH2130" t="s">
        <v>55</v>
      </c>
      <c r="AI2130" t="s">
        <v>59</v>
      </c>
    </row>
    <row r="2131" spans="1:35" x14ac:dyDescent="0.25">
      <c r="A2131" s="14" t="str">
        <f t="shared" si="33"/>
        <v>http://dodappwlsprd2.cloud.pge.com:8003/ilis_rpt/dailyeventlogdetail.jsp?odbeventlogid=14-0075690&amp;numberofmonths=24&amp;showchangehistorylog=1</v>
      </c>
      <c r="B2131" s="15" t="str">
        <f>HYPERLINK(A2131,V2131)</f>
        <v>14-0075690</v>
      </c>
      <c r="C2131" t="s">
        <v>2760</v>
      </c>
      <c r="D2131" t="s">
        <v>1527</v>
      </c>
      <c r="E2131" t="s">
        <v>84</v>
      </c>
      <c r="F2131" t="s">
        <v>2777</v>
      </c>
      <c r="G2131" s="2">
        <v>42031125</v>
      </c>
      <c r="H2131" t="s">
        <v>61</v>
      </c>
      <c r="I2131" s="3">
        <v>5173</v>
      </c>
      <c r="J2131">
        <v>20141211</v>
      </c>
      <c r="K2131" s="4">
        <v>727</v>
      </c>
      <c r="L2131">
        <v>1130628</v>
      </c>
      <c r="M2131" s="5">
        <v>1498</v>
      </c>
      <c r="N2131" t="s">
        <v>44</v>
      </c>
      <c r="O2131" t="s">
        <v>62</v>
      </c>
      <c r="P2131" t="s">
        <v>63</v>
      </c>
      <c r="Q2131" s="5">
        <v>37</v>
      </c>
      <c r="R2131" s="5">
        <v>55426</v>
      </c>
      <c r="S2131" t="s">
        <v>105</v>
      </c>
      <c r="T2131" t="s">
        <v>65</v>
      </c>
      <c r="U2131" t="s">
        <v>66</v>
      </c>
      <c r="V2131" t="s">
        <v>2778</v>
      </c>
      <c r="W2131" t="s">
        <v>51</v>
      </c>
      <c r="X2131" t="s">
        <v>52</v>
      </c>
      <c r="Y2131">
        <v>0</v>
      </c>
      <c r="Z2131" t="s">
        <v>53</v>
      </c>
      <c r="AA2131">
        <v>2014</v>
      </c>
      <c r="AB2131" t="s">
        <v>103</v>
      </c>
      <c r="AC2131" t="s">
        <v>55</v>
      </c>
      <c r="AD2131" t="s">
        <v>88</v>
      </c>
      <c r="AE2131">
        <v>99194302</v>
      </c>
      <c r="AF2131" t="s">
        <v>69</v>
      </c>
      <c r="AG2131" t="s">
        <v>58</v>
      </c>
      <c r="AH2131" t="s">
        <v>55</v>
      </c>
      <c r="AI2131" t="s">
        <v>59</v>
      </c>
    </row>
    <row r="2132" spans="1:35" x14ac:dyDescent="0.25">
      <c r="A2132" s="14" t="str">
        <f t="shared" si="33"/>
        <v>http://dodappwlsprd2.cloud.pge.com:8003/ilis_rpt/dailyeventlogdetail.jsp?odbeventlogid=14-0075862&amp;numberofmonths=24&amp;showchangehistorylog=1</v>
      </c>
      <c r="B2132" s="15" t="str">
        <f>HYPERLINK(A2132,V2132)</f>
        <v>14-0075862</v>
      </c>
      <c r="C2132" t="s">
        <v>2760</v>
      </c>
      <c r="D2132" t="s">
        <v>1527</v>
      </c>
      <c r="E2132" t="s">
        <v>84</v>
      </c>
      <c r="F2132" t="s">
        <v>2777</v>
      </c>
      <c r="G2132" s="2">
        <v>42031125</v>
      </c>
      <c r="H2132" t="s">
        <v>61</v>
      </c>
      <c r="I2132" s="3">
        <v>1207</v>
      </c>
      <c r="J2132">
        <v>20141211</v>
      </c>
      <c r="K2132" s="4">
        <v>601</v>
      </c>
      <c r="L2132">
        <v>1129696</v>
      </c>
      <c r="M2132" s="5">
        <v>1986</v>
      </c>
      <c r="N2132" t="s">
        <v>44</v>
      </c>
      <c r="O2132" t="s">
        <v>62</v>
      </c>
      <c r="P2132" t="s">
        <v>63</v>
      </c>
      <c r="Q2132" s="5">
        <v>55</v>
      </c>
      <c r="R2132" s="5">
        <v>25053</v>
      </c>
      <c r="S2132" t="s">
        <v>47</v>
      </c>
      <c r="T2132" t="s">
        <v>65</v>
      </c>
      <c r="U2132" t="s">
        <v>66</v>
      </c>
      <c r="V2132" t="s">
        <v>2779</v>
      </c>
      <c r="W2132" t="s">
        <v>51</v>
      </c>
      <c r="X2132" t="s">
        <v>52</v>
      </c>
      <c r="Y2132">
        <v>0</v>
      </c>
      <c r="Z2132" t="s">
        <v>53</v>
      </c>
      <c r="AA2132">
        <v>2014</v>
      </c>
      <c r="AB2132" t="s">
        <v>103</v>
      </c>
      <c r="AC2132" t="s">
        <v>55</v>
      </c>
      <c r="AD2132" t="s">
        <v>167</v>
      </c>
      <c r="AE2132">
        <v>99194250</v>
      </c>
      <c r="AF2132" t="s">
        <v>69</v>
      </c>
      <c r="AG2132" t="s">
        <v>58</v>
      </c>
      <c r="AH2132" t="s">
        <v>55</v>
      </c>
      <c r="AI2132" t="s">
        <v>59</v>
      </c>
    </row>
    <row r="2133" spans="1:35" x14ac:dyDescent="0.25">
      <c r="A2133" s="14" t="str">
        <f t="shared" si="33"/>
        <v>http://dodappwlsprd2.cloud.pge.com:8003/ilis_rpt/dailyeventlogdetail.jsp?odbeventlogid=14-0074792&amp;numberofmonths=24&amp;showchangehistorylog=1</v>
      </c>
      <c r="B2133" s="15" t="str">
        <f>HYPERLINK(A2133,V2133)</f>
        <v>14-0074792</v>
      </c>
      <c r="C2133" t="s">
        <v>2760</v>
      </c>
      <c r="D2133" t="s">
        <v>1527</v>
      </c>
      <c r="E2133" t="s">
        <v>84</v>
      </c>
      <c r="F2133" t="s">
        <v>2780</v>
      </c>
      <c r="G2133" s="2">
        <v>42261101</v>
      </c>
      <c r="H2133" t="s">
        <v>42</v>
      </c>
      <c r="I2133" s="3">
        <v>504</v>
      </c>
      <c r="J2133">
        <v>20141211</v>
      </c>
      <c r="K2133" s="4">
        <v>51</v>
      </c>
      <c r="L2133">
        <v>1128816</v>
      </c>
      <c r="M2133" s="5">
        <v>2253</v>
      </c>
      <c r="N2133" t="s">
        <v>44</v>
      </c>
      <c r="O2133" t="s">
        <v>62</v>
      </c>
      <c r="P2133" t="s">
        <v>63</v>
      </c>
      <c r="Q2133" s="5">
        <v>820</v>
      </c>
      <c r="R2133" s="5">
        <v>179748</v>
      </c>
      <c r="S2133" t="s">
        <v>105</v>
      </c>
      <c r="T2133" t="s">
        <v>65</v>
      </c>
      <c r="U2133" t="s">
        <v>66</v>
      </c>
      <c r="V2133" t="s">
        <v>2781</v>
      </c>
      <c r="W2133" t="s">
        <v>51</v>
      </c>
      <c r="X2133" t="s">
        <v>52</v>
      </c>
      <c r="Y2133">
        <v>0</v>
      </c>
      <c r="Z2133" t="s">
        <v>53</v>
      </c>
      <c r="AA2133">
        <v>2014</v>
      </c>
      <c r="AB2133" t="s">
        <v>103</v>
      </c>
      <c r="AC2133" t="s">
        <v>55</v>
      </c>
      <c r="AD2133" t="s">
        <v>113</v>
      </c>
      <c r="AE2133">
        <v>99193591</v>
      </c>
      <c r="AF2133" t="s">
        <v>69</v>
      </c>
      <c r="AG2133" t="s">
        <v>58</v>
      </c>
      <c r="AH2133" t="s">
        <v>55</v>
      </c>
      <c r="AI2133" t="s">
        <v>59</v>
      </c>
    </row>
    <row r="2134" spans="1:35" x14ac:dyDescent="0.25">
      <c r="A2134" s="14" t="str">
        <f t="shared" si="33"/>
        <v>http://dodappwlsprd2.cloud.pge.com:8003/ilis_rpt/dailyeventlogdetail.jsp?odbeventlogid=14-0075789&amp;numberofmonths=24&amp;showchangehistorylog=1</v>
      </c>
      <c r="B2134" s="15" t="str">
        <f>HYPERLINK(A2134,V2134)</f>
        <v>14-0075789</v>
      </c>
      <c r="C2134" t="s">
        <v>2760</v>
      </c>
      <c r="D2134" t="s">
        <v>1527</v>
      </c>
      <c r="E2134" t="s">
        <v>84</v>
      </c>
      <c r="F2134" t="s">
        <v>2780</v>
      </c>
      <c r="G2134" s="2">
        <v>42261101</v>
      </c>
      <c r="H2134" t="s">
        <v>42</v>
      </c>
      <c r="I2134" s="3">
        <v>1232</v>
      </c>
      <c r="J2134">
        <v>20141211</v>
      </c>
      <c r="K2134" s="4">
        <v>1734</v>
      </c>
      <c r="L2134">
        <v>1135428</v>
      </c>
      <c r="M2134" s="5">
        <v>773</v>
      </c>
      <c r="N2134" t="s">
        <v>44</v>
      </c>
      <c r="O2134" t="s">
        <v>45</v>
      </c>
      <c r="P2134" t="s">
        <v>46</v>
      </c>
      <c r="Q2134" s="5">
        <v>415</v>
      </c>
      <c r="R2134" s="5">
        <v>320761</v>
      </c>
      <c r="S2134" t="s">
        <v>118</v>
      </c>
      <c r="T2134" t="s">
        <v>65</v>
      </c>
      <c r="U2134" t="s">
        <v>49</v>
      </c>
      <c r="V2134" t="s">
        <v>2782</v>
      </c>
      <c r="W2134" t="s">
        <v>51</v>
      </c>
      <c r="X2134" t="s">
        <v>52</v>
      </c>
      <c r="Y2134">
        <v>0</v>
      </c>
      <c r="Z2134" t="s">
        <v>53</v>
      </c>
      <c r="AA2134">
        <v>2014</v>
      </c>
      <c r="AB2134" t="s">
        <v>103</v>
      </c>
      <c r="AC2134" t="s">
        <v>55</v>
      </c>
      <c r="AD2134" t="s">
        <v>56</v>
      </c>
      <c r="AE2134">
        <v>99194275</v>
      </c>
      <c r="AF2134" t="s">
        <v>69</v>
      </c>
      <c r="AG2134" t="s">
        <v>58</v>
      </c>
      <c r="AH2134" t="s">
        <v>55</v>
      </c>
      <c r="AI2134" t="s">
        <v>59</v>
      </c>
    </row>
    <row r="2135" spans="1:35" x14ac:dyDescent="0.25">
      <c r="A2135" s="14" t="str">
        <f t="shared" si="33"/>
        <v>http://dodappwlsprd2.cloud.pge.com:8003/ilis_rpt/dailyeventlogdetail.jsp?odbeventlogid=14-0075425&amp;numberofmonths=24&amp;showchangehistorylog=1</v>
      </c>
      <c r="B2135" s="15" t="str">
        <f>HYPERLINK(A2135,V2135)</f>
        <v>14-0075425</v>
      </c>
      <c r="C2135" t="s">
        <v>2760</v>
      </c>
      <c r="D2135" t="s">
        <v>1527</v>
      </c>
      <c r="E2135" t="s">
        <v>40</v>
      </c>
      <c r="F2135" t="s">
        <v>2763</v>
      </c>
      <c r="G2135" s="2">
        <v>42711101</v>
      </c>
      <c r="H2135" t="s">
        <v>61</v>
      </c>
      <c r="I2135" s="3">
        <v>8321</v>
      </c>
      <c r="J2135">
        <v>20141211</v>
      </c>
      <c r="K2135" s="4">
        <v>946</v>
      </c>
      <c r="L2135">
        <v>1132435</v>
      </c>
      <c r="M2135" s="5">
        <v>344</v>
      </c>
      <c r="N2135" t="s">
        <v>44</v>
      </c>
      <c r="O2135" t="s">
        <v>62</v>
      </c>
      <c r="P2135" t="s">
        <v>63</v>
      </c>
      <c r="Q2135" s="5">
        <v>4</v>
      </c>
      <c r="R2135" s="5">
        <v>1376</v>
      </c>
      <c r="S2135" t="s">
        <v>105</v>
      </c>
      <c r="T2135" t="s">
        <v>65</v>
      </c>
      <c r="U2135" t="s">
        <v>49</v>
      </c>
      <c r="V2135" t="s">
        <v>2783</v>
      </c>
      <c r="W2135" t="s">
        <v>51</v>
      </c>
      <c r="X2135" t="s">
        <v>52</v>
      </c>
      <c r="Y2135">
        <v>0</v>
      </c>
      <c r="Z2135" t="s">
        <v>53</v>
      </c>
      <c r="AA2135">
        <v>2014</v>
      </c>
      <c r="AB2135" t="s">
        <v>103</v>
      </c>
      <c r="AC2135" t="s">
        <v>55</v>
      </c>
      <c r="AD2135" t="s">
        <v>88</v>
      </c>
      <c r="AE2135">
        <v>99194882</v>
      </c>
      <c r="AF2135" t="s">
        <v>69</v>
      </c>
      <c r="AG2135" t="s">
        <v>58</v>
      </c>
      <c r="AH2135" t="s">
        <v>55</v>
      </c>
      <c r="AI2135" t="s">
        <v>59</v>
      </c>
    </row>
    <row r="2136" spans="1:35" x14ac:dyDescent="0.25">
      <c r="A2136" s="14" t="str">
        <f t="shared" si="33"/>
        <v>http://dodappwlsprd2.cloud.pge.com:8003/ilis_rpt/dailyeventlogdetail.jsp?odbeventlogid=14-0076269&amp;numberofmonths=24&amp;showchangehistorylog=1</v>
      </c>
      <c r="B2136" s="15" t="str">
        <f>HYPERLINK(A2136,V2136)</f>
        <v>14-0076269</v>
      </c>
      <c r="C2136" t="s">
        <v>2760</v>
      </c>
      <c r="D2136" t="s">
        <v>1527</v>
      </c>
      <c r="E2136" t="s">
        <v>40</v>
      </c>
      <c r="F2136" t="s">
        <v>2784</v>
      </c>
      <c r="G2136" s="2">
        <v>43091102</v>
      </c>
      <c r="H2136" t="s">
        <v>61</v>
      </c>
      <c r="I2136" s="3">
        <v>2379</v>
      </c>
      <c r="J2136">
        <v>20141211</v>
      </c>
      <c r="K2136" s="4">
        <v>1005</v>
      </c>
      <c r="L2136">
        <v>1132651</v>
      </c>
      <c r="M2136" s="5">
        <v>1773</v>
      </c>
      <c r="N2136" t="s">
        <v>44</v>
      </c>
      <c r="O2136" t="s">
        <v>62</v>
      </c>
      <c r="P2136" t="s">
        <v>63</v>
      </c>
      <c r="Q2136" s="5">
        <v>39</v>
      </c>
      <c r="R2136" s="5">
        <v>69147</v>
      </c>
      <c r="S2136" t="s">
        <v>47</v>
      </c>
      <c r="T2136" t="s">
        <v>65</v>
      </c>
      <c r="U2136" t="s">
        <v>49</v>
      </c>
      <c r="V2136" t="s">
        <v>2785</v>
      </c>
      <c r="W2136" t="s">
        <v>51</v>
      </c>
      <c r="X2136" t="s">
        <v>52</v>
      </c>
      <c r="Y2136">
        <v>0</v>
      </c>
      <c r="Z2136" t="s">
        <v>53</v>
      </c>
      <c r="AA2136">
        <v>2014</v>
      </c>
      <c r="AB2136" t="s">
        <v>103</v>
      </c>
      <c r="AC2136" t="s">
        <v>55</v>
      </c>
      <c r="AD2136" t="s">
        <v>68</v>
      </c>
      <c r="AE2136">
        <v>99194048</v>
      </c>
      <c r="AF2136" t="s">
        <v>69</v>
      </c>
      <c r="AG2136" t="s">
        <v>58</v>
      </c>
      <c r="AH2136" t="s">
        <v>55</v>
      </c>
      <c r="AI2136" t="s">
        <v>59</v>
      </c>
    </row>
    <row r="2137" spans="1:35" x14ac:dyDescent="0.25">
      <c r="A2137" s="14" t="str">
        <f t="shared" si="33"/>
        <v>http://dodappwlsprd2.cloud.pge.com:8003/ilis_rpt/dailyeventlogdetail.jsp?odbeventlogid=14-0075216&amp;numberofmonths=24&amp;showchangehistorylog=1</v>
      </c>
      <c r="B2137" s="15" t="str">
        <f>HYPERLINK(A2137,V2137)</f>
        <v>14-0075216</v>
      </c>
      <c r="C2137" t="s">
        <v>2760</v>
      </c>
      <c r="D2137" t="s">
        <v>1527</v>
      </c>
      <c r="E2137" t="s">
        <v>84</v>
      </c>
      <c r="F2137" t="s">
        <v>2786</v>
      </c>
      <c r="G2137" s="2">
        <v>42291101</v>
      </c>
      <c r="H2137" t="s">
        <v>61</v>
      </c>
      <c r="I2137" s="3">
        <v>3585</v>
      </c>
      <c r="J2137">
        <v>20141211</v>
      </c>
      <c r="K2137" s="4">
        <v>433</v>
      </c>
      <c r="L2137">
        <v>1129103</v>
      </c>
      <c r="M2137" s="5">
        <v>772</v>
      </c>
      <c r="N2137" t="s">
        <v>44</v>
      </c>
      <c r="O2137" t="s">
        <v>62</v>
      </c>
      <c r="P2137" t="s">
        <v>63</v>
      </c>
      <c r="Q2137" s="5">
        <v>19</v>
      </c>
      <c r="R2137" s="5">
        <v>14668</v>
      </c>
      <c r="S2137" t="s">
        <v>47</v>
      </c>
      <c r="T2137" t="s">
        <v>65</v>
      </c>
      <c r="U2137" t="s">
        <v>49</v>
      </c>
      <c r="V2137" t="s">
        <v>2787</v>
      </c>
      <c r="W2137" t="s">
        <v>51</v>
      </c>
      <c r="X2137" t="s">
        <v>52</v>
      </c>
      <c r="Y2137">
        <v>0</v>
      </c>
      <c r="Z2137" t="s">
        <v>53</v>
      </c>
      <c r="AA2137">
        <v>2014</v>
      </c>
      <c r="AB2137" t="s">
        <v>103</v>
      </c>
      <c r="AC2137" t="s">
        <v>55</v>
      </c>
      <c r="AD2137" t="s">
        <v>56</v>
      </c>
      <c r="AE2137">
        <v>99195053</v>
      </c>
      <c r="AF2137" t="s">
        <v>69</v>
      </c>
      <c r="AG2137" t="s">
        <v>58</v>
      </c>
      <c r="AH2137" t="s">
        <v>55</v>
      </c>
      <c r="AI2137" t="s">
        <v>59</v>
      </c>
    </row>
    <row r="2138" spans="1:35" x14ac:dyDescent="0.25">
      <c r="A2138" s="14" t="str">
        <f t="shared" si="33"/>
        <v>http://dodappwlsprd2.cloud.pge.com:8003/ilis_rpt/dailyeventlogdetail.jsp?odbeventlogid=14-0075224&amp;numberofmonths=24&amp;showchangehistorylog=1</v>
      </c>
      <c r="B2138" s="15" t="str">
        <f>HYPERLINK(A2138,V2138)</f>
        <v>14-0075224</v>
      </c>
      <c r="C2138" t="s">
        <v>2760</v>
      </c>
      <c r="D2138" t="s">
        <v>1527</v>
      </c>
      <c r="E2138" t="s">
        <v>84</v>
      </c>
      <c r="F2138" t="s">
        <v>2786</v>
      </c>
      <c r="G2138" s="2">
        <v>42291101</v>
      </c>
      <c r="H2138" t="s">
        <v>61</v>
      </c>
      <c r="I2138" s="3">
        <v>7467</v>
      </c>
      <c r="J2138">
        <v>20141211</v>
      </c>
      <c r="K2138" s="4">
        <v>433</v>
      </c>
      <c r="L2138">
        <v>1132169</v>
      </c>
      <c r="M2138" s="5">
        <v>772</v>
      </c>
      <c r="N2138" t="s">
        <v>44</v>
      </c>
      <c r="O2138" t="s">
        <v>62</v>
      </c>
      <c r="P2138" t="s">
        <v>63</v>
      </c>
      <c r="Q2138" s="5">
        <v>7</v>
      </c>
      <c r="R2138" s="5">
        <v>5404</v>
      </c>
      <c r="S2138" t="s">
        <v>47</v>
      </c>
      <c r="T2138" t="s">
        <v>65</v>
      </c>
      <c r="U2138" t="s">
        <v>49</v>
      </c>
      <c r="V2138" t="s">
        <v>2788</v>
      </c>
      <c r="W2138" t="s">
        <v>51</v>
      </c>
      <c r="X2138" t="s">
        <v>52</v>
      </c>
      <c r="Y2138">
        <v>0</v>
      </c>
      <c r="Z2138" t="s">
        <v>53</v>
      </c>
      <c r="AA2138">
        <v>2014</v>
      </c>
      <c r="AB2138" t="s">
        <v>103</v>
      </c>
      <c r="AC2138" t="s">
        <v>55</v>
      </c>
      <c r="AD2138" t="s">
        <v>56</v>
      </c>
      <c r="AE2138">
        <v>99195048</v>
      </c>
      <c r="AF2138" t="s">
        <v>69</v>
      </c>
      <c r="AG2138" t="s">
        <v>58</v>
      </c>
      <c r="AH2138" t="s">
        <v>55</v>
      </c>
      <c r="AI2138" t="s">
        <v>59</v>
      </c>
    </row>
    <row r="2139" spans="1:35" x14ac:dyDescent="0.25">
      <c r="A2139" s="14" t="str">
        <f t="shared" si="33"/>
        <v>http://dodappwlsprd2.cloud.pge.com:8003/ilis_rpt/dailyeventlogdetail.jsp?odbeventlogid=14-0075312&amp;numberofmonths=24&amp;showchangehistorylog=1</v>
      </c>
      <c r="B2139" s="15" t="str">
        <f>HYPERLINK(A2139,V2139)</f>
        <v>14-0075312</v>
      </c>
      <c r="C2139" t="s">
        <v>2760</v>
      </c>
      <c r="D2139" t="s">
        <v>1527</v>
      </c>
      <c r="E2139" t="s">
        <v>84</v>
      </c>
      <c r="F2139" t="s">
        <v>2786</v>
      </c>
      <c r="G2139" s="2">
        <v>42291101</v>
      </c>
      <c r="H2139" t="s">
        <v>61</v>
      </c>
      <c r="I2139" s="3">
        <v>1973</v>
      </c>
      <c r="J2139">
        <v>20141211</v>
      </c>
      <c r="K2139" s="4">
        <v>800</v>
      </c>
      <c r="L2139">
        <v>1131786</v>
      </c>
      <c r="M2139" s="5">
        <v>545</v>
      </c>
      <c r="N2139" t="s">
        <v>44</v>
      </c>
      <c r="O2139" t="s">
        <v>62</v>
      </c>
      <c r="P2139" t="s">
        <v>63</v>
      </c>
      <c r="Q2139" s="5">
        <v>40</v>
      </c>
      <c r="R2139" s="5">
        <v>21800</v>
      </c>
      <c r="S2139" t="s">
        <v>2789</v>
      </c>
      <c r="T2139" t="s">
        <v>65</v>
      </c>
      <c r="U2139" t="s">
        <v>66</v>
      </c>
      <c r="V2139" t="s">
        <v>2790</v>
      </c>
      <c r="W2139" t="s">
        <v>51</v>
      </c>
      <c r="X2139" t="s">
        <v>52</v>
      </c>
      <c r="Y2139">
        <v>0</v>
      </c>
      <c r="Z2139" t="s">
        <v>53</v>
      </c>
      <c r="AA2139">
        <v>2014</v>
      </c>
      <c r="AB2139" t="s">
        <v>103</v>
      </c>
      <c r="AC2139" t="s">
        <v>55</v>
      </c>
      <c r="AD2139" t="s">
        <v>88</v>
      </c>
      <c r="AE2139">
        <v>99194973</v>
      </c>
      <c r="AF2139" t="s">
        <v>69</v>
      </c>
      <c r="AG2139" t="s">
        <v>58</v>
      </c>
      <c r="AH2139" t="s">
        <v>55</v>
      </c>
      <c r="AI2139" t="s">
        <v>59</v>
      </c>
    </row>
    <row r="2140" spans="1:35" x14ac:dyDescent="0.25">
      <c r="A2140" s="14" t="str">
        <f t="shared" si="33"/>
        <v>http://dodappwlsprd2.cloud.pge.com:8003/ilis_rpt/dailyeventlogdetail.jsp?odbeventlogid=14-0075400&amp;numberofmonths=24&amp;showchangehistorylog=1</v>
      </c>
      <c r="B2140" s="15" t="str">
        <f>HYPERLINK(A2140,V2140)</f>
        <v>14-0075400</v>
      </c>
      <c r="C2140" t="s">
        <v>2760</v>
      </c>
      <c r="D2140" t="s">
        <v>1527</v>
      </c>
      <c r="E2140" t="s">
        <v>40</v>
      </c>
      <c r="F2140" t="s">
        <v>2791</v>
      </c>
      <c r="G2140" s="2">
        <v>42011107</v>
      </c>
      <c r="H2140" t="s">
        <v>61</v>
      </c>
      <c r="I2140" s="3">
        <v>4965</v>
      </c>
      <c r="J2140">
        <v>20141211</v>
      </c>
      <c r="K2140" s="4">
        <v>727</v>
      </c>
      <c r="L2140">
        <v>1130627</v>
      </c>
      <c r="M2140" s="5">
        <v>423</v>
      </c>
      <c r="N2140" t="s">
        <v>44</v>
      </c>
      <c r="O2140" t="s">
        <v>62</v>
      </c>
      <c r="P2140" t="s">
        <v>63</v>
      </c>
      <c r="Q2140" s="5">
        <v>24</v>
      </c>
      <c r="R2140" s="5">
        <v>10152</v>
      </c>
      <c r="S2140" t="s">
        <v>105</v>
      </c>
      <c r="T2140" t="s">
        <v>65</v>
      </c>
      <c r="U2140" t="s">
        <v>49</v>
      </c>
      <c r="V2140" t="s">
        <v>2792</v>
      </c>
      <c r="W2140" t="s">
        <v>51</v>
      </c>
      <c r="X2140" t="s">
        <v>52</v>
      </c>
      <c r="Y2140">
        <v>0</v>
      </c>
      <c r="Z2140" t="s">
        <v>53</v>
      </c>
      <c r="AA2140">
        <v>2014</v>
      </c>
      <c r="AB2140" t="s">
        <v>103</v>
      </c>
      <c r="AC2140" t="s">
        <v>55</v>
      </c>
      <c r="AD2140" t="s">
        <v>68</v>
      </c>
      <c r="AE2140">
        <v>99194898</v>
      </c>
      <c r="AF2140" t="s">
        <v>69</v>
      </c>
      <c r="AG2140" t="s">
        <v>58</v>
      </c>
      <c r="AH2140" t="s">
        <v>55</v>
      </c>
      <c r="AI2140" t="s">
        <v>59</v>
      </c>
    </row>
    <row r="2141" spans="1:35" x14ac:dyDescent="0.25">
      <c r="A2141" s="14" t="str">
        <f t="shared" si="33"/>
        <v>http://dodappwlsprd2.cloud.pge.com:8003/ilis_rpt/dailyeventlogdetail.jsp?odbeventlogid=14-0074913&amp;numberofmonths=24&amp;showchangehistorylog=1</v>
      </c>
      <c r="B2141" s="15" t="str">
        <f>HYPERLINK(A2141,V2141)</f>
        <v>14-0074913</v>
      </c>
      <c r="C2141" t="s">
        <v>2760</v>
      </c>
      <c r="D2141" t="s">
        <v>1527</v>
      </c>
      <c r="E2141" t="s">
        <v>40</v>
      </c>
      <c r="F2141" t="s">
        <v>2775</v>
      </c>
      <c r="G2141" s="2">
        <v>42011108</v>
      </c>
      <c r="H2141" t="s">
        <v>42</v>
      </c>
      <c r="I2141" s="3">
        <v>1250</v>
      </c>
      <c r="J2141">
        <v>20141211</v>
      </c>
      <c r="K2141" s="4">
        <v>527</v>
      </c>
      <c r="L2141">
        <v>1129451</v>
      </c>
      <c r="M2141" s="5">
        <v>1133</v>
      </c>
      <c r="N2141" t="s">
        <v>44</v>
      </c>
      <c r="O2141" t="s">
        <v>45</v>
      </c>
      <c r="P2141" t="s">
        <v>46</v>
      </c>
      <c r="Q2141" s="5">
        <v>19</v>
      </c>
      <c r="R2141" s="5">
        <v>19709</v>
      </c>
      <c r="S2141" t="s">
        <v>118</v>
      </c>
      <c r="T2141" t="s">
        <v>65</v>
      </c>
      <c r="U2141" t="s">
        <v>49</v>
      </c>
      <c r="V2141" t="s">
        <v>2793</v>
      </c>
      <c r="W2141" t="s">
        <v>51</v>
      </c>
      <c r="X2141" t="s">
        <v>52</v>
      </c>
      <c r="Y2141">
        <v>0</v>
      </c>
      <c r="Z2141" t="s">
        <v>53</v>
      </c>
      <c r="AA2141">
        <v>2014</v>
      </c>
      <c r="AB2141" t="s">
        <v>103</v>
      </c>
      <c r="AC2141" t="s">
        <v>55</v>
      </c>
      <c r="AD2141" t="s">
        <v>68</v>
      </c>
      <c r="AE2141">
        <v>99194396</v>
      </c>
      <c r="AF2141" t="s">
        <v>69</v>
      </c>
      <c r="AG2141" t="s">
        <v>58</v>
      </c>
      <c r="AH2141" t="s">
        <v>55</v>
      </c>
      <c r="AI2141" t="s">
        <v>59</v>
      </c>
    </row>
    <row r="2142" spans="1:35" x14ac:dyDescent="0.25">
      <c r="A2142" s="14" t="str">
        <f t="shared" si="33"/>
        <v>http://dodappwlsprd2.cloud.pge.com:8003/ilis_rpt/dailyeventlogdetail.jsp?odbeventlogid=14-0075242&amp;numberofmonths=24&amp;showchangehistorylog=1</v>
      </c>
      <c r="B2142" s="15" t="str">
        <f>HYPERLINK(A2142,V2142)</f>
        <v>14-0075242</v>
      </c>
      <c r="C2142" t="s">
        <v>2760</v>
      </c>
      <c r="D2142" t="s">
        <v>1527</v>
      </c>
      <c r="E2142" t="s">
        <v>40</v>
      </c>
      <c r="F2142" t="s">
        <v>2765</v>
      </c>
      <c r="G2142" s="2">
        <v>43432104</v>
      </c>
      <c r="H2142" t="s">
        <v>61</v>
      </c>
      <c r="I2142" s="3">
        <v>4505</v>
      </c>
      <c r="J2142">
        <v>20141211</v>
      </c>
      <c r="K2142" s="4">
        <v>847</v>
      </c>
      <c r="L2142">
        <v>1131567</v>
      </c>
      <c r="M2142" s="5">
        <v>232</v>
      </c>
      <c r="N2142" t="s">
        <v>44</v>
      </c>
      <c r="O2142" t="s">
        <v>62</v>
      </c>
      <c r="P2142" t="s">
        <v>63</v>
      </c>
      <c r="Q2142" s="5">
        <v>16</v>
      </c>
      <c r="R2142" s="5">
        <v>3712</v>
      </c>
      <c r="S2142" t="s">
        <v>105</v>
      </c>
      <c r="T2142" t="s">
        <v>65</v>
      </c>
      <c r="U2142" t="s">
        <v>49</v>
      </c>
      <c r="V2142" t="s">
        <v>2794</v>
      </c>
      <c r="W2142" t="s">
        <v>51</v>
      </c>
      <c r="X2142" t="s">
        <v>52</v>
      </c>
      <c r="Y2142">
        <v>0</v>
      </c>
      <c r="Z2142" t="s">
        <v>53</v>
      </c>
      <c r="AA2142">
        <v>2014</v>
      </c>
      <c r="AB2142" t="s">
        <v>103</v>
      </c>
      <c r="AC2142" t="s">
        <v>55</v>
      </c>
      <c r="AD2142" t="s">
        <v>68</v>
      </c>
      <c r="AE2142">
        <v>99195030</v>
      </c>
      <c r="AF2142" t="s">
        <v>69</v>
      </c>
      <c r="AG2142" t="s">
        <v>58</v>
      </c>
      <c r="AH2142" t="s">
        <v>55</v>
      </c>
      <c r="AI2142" t="s">
        <v>59</v>
      </c>
    </row>
    <row r="2143" spans="1:35" x14ac:dyDescent="0.25">
      <c r="A2143" s="14" t="str">
        <f t="shared" si="33"/>
        <v>http://dodappwlsprd2.cloud.pge.com:8003/ilis_rpt/dailyeventlogdetail.jsp?odbeventlogid=14-0075853&amp;numberofmonths=24&amp;showchangehistorylog=1</v>
      </c>
      <c r="B2143" s="15" t="str">
        <f>HYPERLINK(A2143,V2143)</f>
        <v>14-0075853</v>
      </c>
      <c r="C2143" t="s">
        <v>2760</v>
      </c>
      <c r="D2143" t="s">
        <v>1527</v>
      </c>
      <c r="E2143" t="s">
        <v>40</v>
      </c>
      <c r="F2143" t="s">
        <v>2795</v>
      </c>
      <c r="G2143" s="2">
        <v>43021101</v>
      </c>
      <c r="H2143" t="s">
        <v>61</v>
      </c>
      <c r="I2143" s="3">
        <v>4585</v>
      </c>
      <c r="J2143">
        <v>20141211</v>
      </c>
      <c r="K2143" s="4">
        <v>1736</v>
      </c>
      <c r="L2143">
        <v>1135264</v>
      </c>
      <c r="M2143" s="5">
        <v>1475</v>
      </c>
      <c r="N2143" t="s">
        <v>44</v>
      </c>
      <c r="O2143" t="s">
        <v>62</v>
      </c>
      <c r="P2143" t="s">
        <v>70</v>
      </c>
      <c r="Q2143" s="5">
        <v>70</v>
      </c>
      <c r="R2143" s="5">
        <v>103250</v>
      </c>
      <c r="S2143" t="s">
        <v>47</v>
      </c>
      <c r="T2143" t="s">
        <v>65</v>
      </c>
      <c r="U2143" t="s">
        <v>66</v>
      </c>
      <c r="V2143" t="s">
        <v>2796</v>
      </c>
      <c r="W2143" t="s">
        <v>51</v>
      </c>
      <c r="X2143" t="s">
        <v>52</v>
      </c>
      <c r="Y2143">
        <v>0</v>
      </c>
      <c r="Z2143" t="s">
        <v>53</v>
      </c>
      <c r="AA2143">
        <v>2014</v>
      </c>
      <c r="AB2143" t="s">
        <v>103</v>
      </c>
      <c r="AC2143" t="s">
        <v>55</v>
      </c>
      <c r="AD2143" t="s">
        <v>68</v>
      </c>
      <c r="AE2143">
        <v>99194252</v>
      </c>
      <c r="AF2143" t="s">
        <v>69</v>
      </c>
      <c r="AG2143" t="s">
        <v>58</v>
      </c>
      <c r="AH2143" t="s">
        <v>55</v>
      </c>
      <c r="AI2143" t="s">
        <v>59</v>
      </c>
    </row>
    <row r="2144" spans="1:35" x14ac:dyDescent="0.25">
      <c r="A2144" s="14" t="str">
        <f t="shared" si="33"/>
        <v>http://dodappwlsprd2.cloud.pge.com:8003/ilis_rpt/dailyeventlogdetail.jsp?odbeventlogid=14-0076370&amp;numberofmonths=24&amp;showchangehistorylog=1</v>
      </c>
      <c r="B2144" s="15" t="str">
        <f>HYPERLINK(A2144,V2144)</f>
        <v>14-0076370</v>
      </c>
      <c r="C2144" t="s">
        <v>2760</v>
      </c>
      <c r="D2144" t="s">
        <v>1527</v>
      </c>
      <c r="E2144" t="s">
        <v>40</v>
      </c>
      <c r="F2144" t="s">
        <v>2765</v>
      </c>
      <c r="G2144" s="2">
        <v>43432104</v>
      </c>
      <c r="H2144" t="s">
        <v>61</v>
      </c>
      <c r="I2144" s="3">
        <v>6841</v>
      </c>
      <c r="J2144">
        <v>20141212</v>
      </c>
      <c r="K2144" s="4">
        <v>1053</v>
      </c>
      <c r="L2144">
        <v>1138059</v>
      </c>
      <c r="M2144" s="5">
        <v>382</v>
      </c>
      <c r="N2144" t="s">
        <v>44</v>
      </c>
      <c r="O2144" t="s">
        <v>45</v>
      </c>
      <c r="P2144" t="s">
        <v>46</v>
      </c>
      <c r="Q2144" s="5">
        <v>32</v>
      </c>
      <c r="R2144" s="5">
        <v>12224</v>
      </c>
      <c r="S2144" t="s">
        <v>109</v>
      </c>
      <c r="T2144" t="s">
        <v>65</v>
      </c>
      <c r="U2144" t="s">
        <v>49</v>
      </c>
      <c r="V2144" t="s">
        <v>2797</v>
      </c>
      <c r="W2144" t="s">
        <v>51</v>
      </c>
      <c r="X2144" t="s">
        <v>52</v>
      </c>
      <c r="Y2144">
        <v>0</v>
      </c>
      <c r="Z2144" t="s">
        <v>53</v>
      </c>
      <c r="AA2144">
        <v>2014</v>
      </c>
      <c r="AB2144" t="s">
        <v>103</v>
      </c>
      <c r="AC2144" t="s">
        <v>55</v>
      </c>
      <c r="AD2144" t="s">
        <v>56</v>
      </c>
      <c r="AE2144">
        <v>99193971</v>
      </c>
      <c r="AF2144" t="s">
        <v>69</v>
      </c>
      <c r="AG2144" t="s">
        <v>58</v>
      </c>
      <c r="AH2144" t="s">
        <v>55</v>
      </c>
      <c r="AI2144" t="s">
        <v>59</v>
      </c>
    </row>
    <row r="2145" spans="1:35" x14ac:dyDescent="0.25">
      <c r="A2145" s="14" t="str">
        <f t="shared" si="33"/>
        <v>http://dodappwlsprd2.cloud.pge.com:8003/ilis_rpt/dailyeventlogdetail.jsp?odbeventlogid=14-0079431&amp;numberofmonths=24&amp;showchangehistorylog=1</v>
      </c>
      <c r="B2145" s="15" t="str">
        <f>HYPERLINK(A2145,V2145)</f>
        <v>14-0079431</v>
      </c>
      <c r="C2145" t="s">
        <v>2760</v>
      </c>
      <c r="D2145" t="s">
        <v>1527</v>
      </c>
      <c r="E2145" t="s">
        <v>40</v>
      </c>
      <c r="F2145" t="s">
        <v>2761</v>
      </c>
      <c r="G2145" s="2">
        <v>42031124</v>
      </c>
      <c r="H2145" t="s">
        <v>61</v>
      </c>
      <c r="I2145" s="3">
        <v>2147</v>
      </c>
      <c r="J2145">
        <v>20141230</v>
      </c>
      <c r="K2145" s="4">
        <v>1432</v>
      </c>
      <c r="L2145">
        <v>1152819</v>
      </c>
      <c r="M2145" s="5">
        <v>501</v>
      </c>
      <c r="N2145" t="s">
        <v>44</v>
      </c>
      <c r="O2145" t="s">
        <v>45</v>
      </c>
      <c r="P2145" t="s">
        <v>46</v>
      </c>
      <c r="Q2145" s="5">
        <v>63</v>
      </c>
      <c r="R2145" s="5">
        <v>31563</v>
      </c>
      <c r="S2145" t="s">
        <v>47</v>
      </c>
      <c r="T2145" t="s">
        <v>65</v>
      </c>
      <c r="U2145" t="s">
        <v>66</v>
      </c>
      <c r="V2145" t="s">
        <v>2798</v>
      </c>
      <c r="W2145" t="s">
        <v>51</v>
      </c>
      <c r="X2145" t="s">
        <v>52</v>
      </c>
      <c r="Y2145">
        <v>0</v>
      </c>
      <c r="Z2145" t="s">
        <v>53</v>
      </c>
      <c r="AA2145">
        <v>2014</v>
      </c>
      <c r="AB2145" t="s">
        <v>103</v>
      </c>
      <c r="AC2145" t="s">
        <v>55</v>
      </c>
      <c r="AD2145" t="s">
        <v>68</v>
      </c>
      <c r="AE2145">
        <v>99190357</v>
      </c>
      <c r="AF2145" t="s">
        <v>69</v>
      </c>
      <c r="AG2145" t="s">
        <v>58</v>
      </c>
      <c r="AH2145" t="s">
        <v>55</v>
      </c>
      <c r="AI2145" t="s">
        <v>59</v>
      </c>
    </row>
    <row r="2146" spans="1:35" x14ac:dyDescent="0.25">
      <c r="A2146" s="14" t="str">
        <f t="shared" si="33"/>
        <v>http://dodappwlsprd2.cloud.pge.com:8003/ilis_rpt/dailyeventlogdetail.jsp?odbeventlogid=14-0079308&amp;numberofmonths=24&amp;showchangehistorylog=1</v>
      </c>
      <c r="B2146" s="15" t="str">
        <f>HYPERLINK(A2146,V2146)</f>
        <v>14-0079308</v>
      </c>
      <c r="C2146" t="s">
        <v>2760</v>
      </c>
      <c r="D2146" t="s">
        <v>1527</v>
      </c>
      <c r="E2146" t="s">
        <v>84</v>
      </c>
      <c r="F2146" t="s">
        <v>2763</v>
      </c>
      <c r="G2146" s="2">
        <v>42711101</v>
      </c>
      <c r="H2146" t="s">
        <v>61</v>
      </c>
      <c r="I2146" s="3">
        <v>9541</v>
      </c>
      <c r="J2146">
        <v>20141230</v>
      </c>
      <c r="K2146" s="4">
        <v>1534</v>
      </c>
      <c r="L2146">
        <v>1153473</v>
      </c>
      <c r="M2146" s="5">
        <v>807</v>
      </c>
      <c r="N2146" t="s">
        <v>44</v>
      </c>
      <c r="O2146" t="s">
        <v>62</v>
      </c>
      <c r="P2146" t="s">
        <v>63</v>
      </c>
      <c r="Q2146" s="5">
        <v>11</v>
      </c>
      <c r="R2146" s="5">
        <v>8877</v>
      </c>
      <c r="S2146" t="s">
        <v>47</v>
      </c>
      <c r="T2146" t="s">
        <v>65</v>
      </c>
      <c r="U2146" t="s">
        <v>66</v>
      </c>
      <c r="V2146" t="s">
        <v>2799</v>
      </c>
      <c r="W2146" t="s">
        <v>51</v>
      </c>
      <c r="X2146" t="s">
        <v>52</v>
      </c>
      <c r="Y2146">
        <v>0</v>
      </c>
      <c r="Z2146" t="s">
        <v>53</v>
      </c>
      <c r="AA2146">
        <v>2014</v>
      </c>
      <c r="AB2146" t="s">
        <v>103</v>
      </c>
      <c r="AC2146" t="s">
        <v>55</v>
      </c>
      <c r="AD2146" t="s">
        <v>68</v>
      </c>
      <c r="AE2146">
        <v>99190437</v>
      </c>
      <c r="AF2146" t="s">
        <v>69</v>
      </c>
      <c r="AG2146" t="s">
        <v>58</v>
      </c>
      <c r="AH2146" t="s">
        <v>55</v>
      </c>
      <c r="AI2146" t="s">
        <v>59</v>
      </c>
    </row>
    <row r="2147" spans="1:35" x14ac:dyDescent="0.25">
      <c r="A2147" s="14" t="str">
        <f t="shared" si="33"/>
        <v>http://dodappwlsprd2.cloud.pge.com:8003/ilis_rpt/dailyeventlogdetail.jsp?odbeventlogid=14-0079480&amp;numberofmonths=24&amp;showchangehistorylog=1</v>
      </c>
      <c r="B2147" s="15" t="str">
        <f>HYPERLINK(A2147,V2147)</f>
        <v>14-0079480</v>
      </c>
      <c r="C2147" t="s">
        <v>2760</v>
      </c>
      <c r="D2147" t="s">
        <v>1527</v>
      </c>
      <c r="E2147" t="s">
        <v>40</v>
      </c>
      <c r="F2147" t="s">
        <v>2769</v>
      </c>
      <c r="G2147" s="2">
        <v>43292103</v>
      </c>
      <c r="H2147" t="s">
        <v>75</v>
      </c>
      <c r="I2147" s="3" t="s">
        <v>76</v>
      </c>
      <c r="J2147">
        <v>20141230</v>
      </c>
      <c r="K2147" s="4">
        <v>1651</v>
      </c>
      <c r="L2147">
        <v>1154541</v>
      </c>
      <c r="M2147" s="5">
        <v>1274</v>
      </c>
      <c r="N2147" t="s">
        <v>44</v>
      </c>
      <c r="O2147" t="s">
        <v>45</v>
      </c>
      <c r="P2147" t="s">
        <v>46</v>
      </c>
      <c r="Q2147" s="5">
        <v>1</v>
      </c>
      <c r="R2147" s="5">
        <v>1274</v>
      </c>
      <c r="S2147" t="s">
        <v>47</v>
      </c>
      <c r="T2147" t="s">
        <v>65</v>
      </c>
      <c r="U2147" t="s">
        <v>66</v>
      </c>
      <c r="V2147" t="s">
        <v>2800</v>
      </c>
      <c r="W2147" t="s">
        <v>51</v>
      </c>
      <c r="X2147" t="s">
        <v>52</v>
      </c>
      <c r="Y2147">
        <v>0</v>
      </c>
      <c r="Z2147" t="s">
        <v>53</v>
      </c>
      <c r="AA2147">
        <v>2014</v>
      </c>
      <c r="AB2147" t="s">
        <v>103</v>
      </c>
      <c r="AC2147" t="s">
        <v>55</v>
      </c>
      <c r="AD2147" t="s">
        <v>68</v>
      </c>
      <c r="AE2147">
        <v>99190128</v>
      </c>
      <c r="AF2147" t="s">
        <v>69</v>
      </c>
      <c r="AG2147" t="s">
        <v>58</v>
      </c>
      <c r="AH2147" t="s">
        <v>55</v>
      </c>
      <c r="AI2147" t="s">
        <v>59</v>
      </c>
    </row>
    <row r="2148" spans="1:35" x14ac:dyDescent="0.25">
      <c r="A2148" s="14" t="str">
        <f t="shared" si="33"/>
        <v>http://dodappwlsprd2.cloud.pge.com:8003/ilis_rpt/dailyeventlogdetail.jsp?odbeventlogid=14-0079407&amp;numberofmonths=24&amp;showchangehistorylog=1</v>
      </c>
      <c r="B2148" s="15" t="str">
        <f>HYPERLINK(A2148,V2148)</f>
        <v>14-0079407</v>
      </c>
      <c r="C2148" t="s">
        <v>2760</v>
      </c>
      <c r="D2148" t="s">
        <v>1527</v>
      </c>
      <c r="E2148" t="s">
        <v>40</v>
      </c>
      <c r="F2148" t="s">
        <v>2801</v>
      </c>
      <c r="G2148" s="2">
        <v>43432105</v>
      </c>
      <c r="H2148" t="s">
        <v>61</v>
      </c>
      <c r="I2148" s="3">
        <v>3363</v>
      </c>
      <c r="J2148">
        <v>20141230</v>
      </c>
      <c r="K2148" s="4">
        <v>1654</v>
      </c>
      <c r="L2148">
        <v>1154549</v>
      </c>
      <c r="M2148" s="5">
        <v>1271</v>
      </c>
      <c r="N2148" t="s">
        <v>44</v>
      </c>
      <c r="O2148" t="s">
        <v>45</v>
      </c>
      <c r="P2148" t="s">
        <v>46</v>
      </c>
      <c r="Q2148" s="5">
        <v>36</v>
      </c>
      <c r="R2148" s="5">
        <v>26696</v>
      </c>
      <c r="S2148" t="s">
        <v>47</v>
      </c>
      <c r="T2148" t="s">
        <v>65</v>
      </c>
      <c r="U2148" t="s">
        <v>66</v>
      </c>
      <c r="V2148" t="s">
        <v>2802</v>
      </c>
      <c r="W2148" t="s">
        <v>51</v>
      </c>
      <c r="X2148" t="s">
        <v>52</v>
      </c>
      <c r="Y2148">
        <v>0</v>
      </c>
      <c r="Z2148" t="s">
        <v>53</v>
      </c>
      <c r="AA2148">
        <v>2014</v>
      </c>
      <c r="AB2148" t="s">
        <v>103</v>
      </c>
      <c r="AC2148" t="s">
        <v>55</v>
      </c>
      <c r="AD2148" t="s">
        <v>88</v>
      </c>
      <c r="AE2148">
        <v>99190143</v>
      </c>
      <c r="AF2148" t="s">
        <v>69</v>
      </c>
      <c r="AG2148" t="s">
        <v>58</v>
      </c>
      <c r="AH2148" t="s">
        <v>55</v>
      </c>
      <c r="AI2148" t="s">
        <v>59</v>
      </c>
    </row>
    <row r="2149" spans="1:35" x14ac:dyDescent="0.25">
      <c r="A2149" s="14" t="str">
        <f t="shared" si="33"/>
        <v>http://dodappwlsprd2.cloud.pge.com:8003/ilis_rpt/dailyeventlogdetail.jsp?odbeventlogid=15-0011343&amp;numberofmonths=24&amp;showchangehistorylog=1</v>
      </c>
      <c r="B2149" s="15" t="str">
        <f>HYPERLINK(A2149,V2149)</f>
        <v>15-0011343</v>
      </c>
      <c r="C2149" t="s">
        <v>2760</v>
      </c>
      <c r="D2149" t="s">
        <v>1527</v>
      </c>
      <c r="E2149" t="s">
        <v>40</v>
      </c>
      <c r="F2149" t="s">
        <v>2761</v>
      </c>
      <c r="G2149" s="2">
        <v>42031124</v>
      </c>
      <c r="H2149" t="s">
        <v>61</v>
      </c>
      <c r="I2149" s="3">
        <v>5869</v>
      </c>
      <c r="J2149">
        <v>20150206</v>
      </c>
      <c r="K2149" s="4">
        <v>2201</v>
      </c>
      <c r="L2149">
        <v>1178926</v>
      </c>
      <c r="M2149" s="5">
        <v>1716</v>
      </c>
      <c r="N2149" t="s">
        <v>44</v>
      </c>
      <c r="O2149" t="s">
        <v>45</v>
      </c>
      <c r="P2149" t="s">
        <v>46</v>
      </c>
      <c r="Q2149" s="5">
        <v>90</v>
      </c>
      <c r="R2149" s="5">
        <v>154440</v>
      </c>
      <c r="S2149" t="s">
        <v>47</v>
      </c>
      <c r="T2149" t="s">
        <v>65</v>
      </c>
      <c r="U2149" t="s">
        <v>66</v>
      </c>
      <c r="V2149" t="s">
        <v>2803</v>
      </c>
      <c r="W2149" t="s">
        <v>51</v>
      </c>
      <c r="X2149" t="s">
        <v>52</v>
      </c>
      <c r="Y2149">
        <v>0</v>
      </c>
      <c r="Z2149" t="s">
        <v>53</v>
      </c>
      <c r="AA2149">
        <v>2015</v>
      </c>
      <c r="AB2149" t="s">
        <v>247</v>
      </c>
      <c r="AC2149" t="s">
        <v>55</v>
      </c>
      <c r="AD2149" t="s">
        <v>88</v>
      </c>
      <c r="AE2149">
        <v>99184259</v>
      </c>
      <c r="AF2149" t="s">
        <v>69</v>
      </c>
      <c r="AG2149" t="s">
        <v>58</v>
      </c>
      <c r="AH2149" t="s">
        <v>55</v>
      </c>
      <c r="AI2149" t="s">
        <v>59</v>
      </c>
    </row>
    <row r="2150" spans="1:35" x14ac:dyDescent="0.25">
      <c r="A2150" s="14" t="str">
        <f t="shared" si="33"/>
        <v>http://dodappwlsprd2.cloud.pge.com:8003/ilis_rpt/dailyeventlogdetail.jsp?odbeventlogid=15-0010514&amp;numberofmonths=24&amp;showchangehistorylog=1</v>
      </c>
      <c r="B2150" s="15" t="str">
        <f>HYPERLINK(A2150,V2150)</f>
        <v>15-0010514</v>
      </c>
      <c r="C2150" t="s">
        <v>2760</v>
      </c>
      <c r="D2150" t="s">
        <v>1527</v>
      </c>
      <c r="E2150" t="s">
        <v>40</v>
      </c>
      <c r="F2150" t="s">
        <v>2777</v>
      </c>
      <c r="G2150" s="2">
        <v>42031125</v>
      </c>
      <c r="H2150" t="s">
        <v>61</v>
      </c>
      <c r="I2150" s="3">
        <v>3523</v>
      </c>
      <c r="J2150">
        <v>20150206</v>
      </c>
      <c r="K2150" s="4">
        <v>1315</v>
      </c>
      <c r="L2150">
        <v>1175327</v>
      </c>
      <c r="M2150" s="5">
        <v>1440</v>
      </c>
      <c r="N2150" t="s">
        <v>44</v>
      </c>
      <c r="O2150" t="s">
        <v>62</v>
      </c>
      <c r="P2150" t="s">
        <v>63</v>
      </c>
      <c r="Q2150" s="5">
        <v>79</v>
      </c>
      <c r="R2150" s="5">
        <v>113760</v>
      </c>
      <c r="S2150" t="s">
        <v>47</v>
      </c>
      <c r="T2150" t="s">
        <v>65</v>
      </c>
      <c r="U2150" t="s">
        <v>49</v>
      </c>
      <c r="V2150" t="s">
        <v>2804</v>
      </c>
      <c r="W2150" t="s">
        <v>51</v>
      </c>
      <c r="X2150" t="s">
        <v>52</v>
      </c>
      <c r="Y2150">
        <v>0</v>
      </c>
      <c r="Z2150" t="s">
        <v>53</v>
      </c>
      <c r="AA2150">
        <v>2015</v>
      </c>
      <c r="AB2150" t="s">
        <v>247</v>
      </c>
      <c r="AC2150" t="s">
        <v>55</v>
      </c>
      <c r="AD2150" t="s">
        <v>68</v>
      </c>
      <c r="AE2150">
        <v>99184600</v>
      </c>
      <c r="AF2150" t="s">
        <v>69</v>
      </c>
      <c r="AG2150" t="s">
        <v>58</v>
      </c>
      <c r="AH2150" t="s">
        <v>55</v>
      </c>
      <c r="AI2150" t="s">
        <v>59</v>
      </c>
    </row>
    <row r="2151" spans="1:35" x14ac:dyDescent="0.25">
      <c r="A2151" s="14" t="str">
        <f t="shared" si="33"/>
        <v>http://dodappwlsprd2.cloud.pge.com:8003/ilis_rpt/dailyeventlogdetail.jsp?odbeventlogid=15-0010738&amp;numberofmonths=24&amp;showchangehistorylog=1</v>
      </c>
      <c r="B2151" s="15" t="str">
        <f>HYPERLINK(A2151,V2151)</f>
        <v>15-0010738</v>
      </c>
      <c r="C2151" t="s">
        <v>2760</v>
      </c>
      <c r="D2151" t="s">
        <v>1527</v>
      </c>
      <c r="E2151" t="s">
        <v>40</v>
      </c>
      <c r="F2151" t="s">
        <v>2777</v>
      </c>
      <c r="G2151" s="2">
        <v>42031125</v>
      </c>
      <c r="H2151" t="s">
        <v>61</v>
      </c>
      <c r="I2151" s="3">
        <v>54471</v>
      </c>
      <c r="J2151">
        <v>20150206</v>
      </c>
      <c r="K2151" s="4">
        <v>2210</v>
      </c>
      <c r="L2151">
        <v>1179101</v>
      </c>
      <c r="M2151" s="5">
        <v>2104</v>
      </c>
      <c r="N2151" t="s">
        <v>44</v>
      </c>
      <c r="O2151" t="s">
        <v>45</v>
      </c>
      <c r="P2151" t="s">
        <v>46</v>
      </c>
      <c r="Q2151" s="5">
        <v>9</v>
      </c>
      <c r="R2151" s="5">
        <v>18936</v>
      </c>
      <c r="S2151" t="s">
        <v>47</v>
      </c>
      <c r="T2151" t="s">
        <v>48</v>
      </c>
      <c r="U2151" t="s">
        <v>49</v>
      </c>
      <c r="V2151" t="s">
        <v>2805</v>
      </c>
      <c r="W2151" t="s">
        <v>51</v>
      </c>
      <c r="X2151" t="s">
        <v>52</v>
      </c>
      <c r="Y2151">
        <v>0</v>
      </c>
      <c r="Z2151" t="s">
        <v>53</v>
      </c>
      <c r="AA2151">
        <v>2015</v>
      </c>
      <c r="AB2151" t="s">
        <v>247</v>
      </c>
      <c r="AC2151" t="s">
        <v>55</v>
      </c>
      <c r="AD2151" t="s">
        <v>88</v>
      </c>
      <c r="AE2151">
        <v>99183929</v>
      </c>
      <c r="AF2151" t="s">
        <v>57</v>
      </c>
      <c r="AG2151" t="s">
        <v>58</v>
      </c>
      <c r="AH2151" t="s">
        <v>55</v>
      </c>
      <c r="AI2151" t="s">
        <v>59</v>
      </c>
    </row>
    <row r="2152" spans="1:35" x14ac:dyDescent="0.25">
      <c r="A2152" s="14" t="str">
        <f t="shared" si="33"/>
        <v>http://dodappwlsprd2.cloud.pge.com:8003/ilis_rpt/dailyeventlogdetail.jsp?odbeventlogid=15-0009790&amp;numberofmonths=24&amp;showchangehistorylog=1</v>
      </c>
      <c r="B2152" s="15" t="str">
        <f>HYPERLINK(A2152,V2152)</f>
        <v>15-0009790</v>
      </c>
      <c r="C2152" t="s">
        <v>2760</v>
      </c>
      <c r="D2152" t="s">
        <v>1527</v>
      </c>
      <c r="E2152" t="s">
        <v>84</v>
      </c>
      <c r="F2152" t="s">
        <v>2786</v>
      </c>
      <c r="G2152" s="2">
        <v>42291101</v>
      </c>
      <c r="H2152" t="s">
        <v>42</v>
      </c>
      <c r="I2152" s="3">
        <v>602</v>
      </c>
      <c r="J2152">
        <v>20150206</v>
      </c>
      <c r="K2152" s="4">
        <v>417</v>
      </c>
      <c r="L2152">
        <v>1173145</v>
      </c>
      <c r="M2152" s="5">
        <v>801</v>
      </c>
      <c r="N2152" t="s">
        <v>44</v>
      </c>
      <c r="O2152" t="s">
        <v>62</v>
      </c>
      <c r="P2152" t="s">
        <v>63</v>
      </c>
      <c r="Q2152" s="5">
        <v>155</v>
      </c>
      <c r="R2152" s="5">
        <v>124155</v>
      </c>
      <c r="S2152" t="s">
        <v>160</v>
      </c>
      <c r="T2152" t="s">
        <v>65</v>
      </c>
      <c r="U2152" t="s">
        <v>49</v>
      </c>
      <c r="V2152" t="s">
        <v>2806</v>
      </c>
      <c r="W2152" t="s">
        <v>51</v>
      </c>
      <c r="X2152" t="s">
        <v>52</v>
      </c>
      <c r="Y2152">
        <v>31133058</v>
      </c>
      <c r="Z2152" t="s">
        <v>53</v>
      </c>
      <c r="AA2152">
        <v>2015</v>
      </c>
      <c r="AB2152" t="s">
        <v>247</v>
      </c>
      <c r="AC2152" t="s">
        <v>55</v>
      </c>
      <c r="AD2152" t="s">
        <v>88</v>
      </c>
      <c r="AE2152">
        <v>99185343</v>
      </c>
      <c r="AF2152" t="s">
        <v>69</v>
      </c>
      <c r="AG2152" t="s">
        <v>58</v>
      </c>
      <c r="AH2152" t="s">
        <v>55</v>
      </c>
      <c r="AI2152" t="s">
        <v>59</v>
      </c>
    </row>
    <row r="2153" spans="1:35" x14ac:dyDescent="0.25">
      <c r="A2153" s="14" t="str">
        <f t="shared" si="33"/>
        <v>http://dodappwlsprd2.cloud.pge.com:8003/ilis_rpt/dailyeventlogdetail.jsp?odbeventlogid=15-0010393&amp;numberofmonths=24&amp;showchangehistorylog=1</v>
      </c>
      <c r="B2153" s="15" t="str">
        <f>HYPERLINK(A2153,V2153)</f>
        <v>15-0010393</v>
      </c>
      <c r="C2153" t="s">
        <v>2760</v>
      </c>
      <c r="D2153" t="s">
        <v>1527</v>
      </c>
      <c r="E2153" t="s">
        <v>84</v>
      </c>
      <c r="F2153" t="s">
        <v>2769</v>
      </c>
      <c r="G2153" s="2">
        <v>43292103</v>
      </c>
      <c r="H2153" t="s">
        <v>61</v>
      </c>
      <c r="I2153" s="3">
        <v>1391</v>
      </c>
      <c r="J2153">
        <v>20150206</v>
      </c>
      <c r="K2153" s="4">
        <v>1514</v>
      </c>
      <c r="L2153">
        <v>1176092</v>
      </c>
      <c r="M2153" s="5">
        <v>644</v>
      </c>
      <c r="N2153" t="s">
        <v>44</v>
      </c>
      <c r="O2153" t="s">
        <v>62</v>
      </c>
      <c r="P2153" t="s">
        <v>63</v>
      </c>
      <c r="Q2153" s="5">
        <v>5</v>
      </c>
      <c r="R2153" s="5">
        <v>3098</v>
      </c>
      <c r="S2153" t="s">
        <v>47</v>
      </c>
      <c r="T2153" t="s">
        <v>65</v>
      </c>
      <c r="U2153" t="s">
        <v>49</v>
      </c>
      <c r="V2153" t="s">
        <v>2807</v>
      </c>
      <c r="W2153" t="s">
        <v>51</v>
      </c>
      <c r="X2153" t="s">
        <v>52</v>
      </c>
      <c r="Y2153">
        <v>0</v>
      </c>
      <c r="Z2153" t="s">
        <v>53</v>
      </c>
      <c r="AA2153">
        <v>2015</v>
      </c>
      <c r="AB2153" t="s">
        <v>247</v>
      </c>
      <c r="AC2153" t="s">
        <v>55</v>
      </c>
      <c r="AD2153" t="s">
        <v>167</v>
      </c>
      <c r="AE2153">
        <v>99184995</v>
      </c>
      <c r="AF2153" t="s">
        <v>69</v>
      </c>
      <c r="AG2153" t="s">
        <v>58</v>
      </c>
      <c r="AH2153" t="s">
        <v>55</v>
      </c>
      <c r="AI2153" t="s">
        <v>59</v>
      </c>
    </row>
    <row r="2154" spans="1:35" x14ac:dyDescent="0.25">
      <c r="A2154" s="14" t="str">
        <f t="shared" si="33"/>
        <v>http://dodappwlsprd2.cloud.pge.com:8003/ilis_rpt/dailyeventlogdetail.jsp?odbeventlogid=15-0011247&amp;numberofmonths=24&amp;showchangehistorylog=1</v>
      </c>
      <c r="B2154" s="15" t="str">
        <f>HYPERLINK(A2154,V2154)</f>
        <v>15-0011247</v>
      </c>
      <c r="C2154" t="s">
        <v>2760</v>
      </c>
      <c r="D2154" t="s">
        <v>1527</v>
      </c>
      <c r="E2154" t="s">
        <v>40</v>
      </c>
      <c r="F2154" t="s">
        <v>2791</v>
      </c>
      <c r="G2154" s="2">
        <v>42011107</v>
      </c>
      <c r="H2154" t="s">
        <v>61</v>
      </c>
      <c r="I2154" s="3">
        <v>3323</v>
      </c>
      <c r="J2154">
        <v>20150206</v>
      </c>
      <c r="K2154" s="4">
        <v>1924</v>
      </c>
      <c r="L2154">
        <v>1177915</v>
      </c>
      <c r="M2154" s="5">
        <v>1839</v>
      </c>
      <c r="N2154" t="s">
        <v>44</v>
      </c>
      <c r="O2154" t="s">
        <v>62</v>
      </c>
      <c r="P2154" t="s">
        <v>63</v>
      </c>
      <c r="Q2154" s="5">
        <v>18</v>
      </c>
      <c r="R2154" s="5">
        <v>33102</v>
      </c>
      <c r="S2154" t="s">
        <v>47</v>
      </c>
      <c r="T2154" t="s">
        <v>65</v>
      </c>
      <c r="U2154" t="s">
        <v>66</v>
      </c>
      <c r="V2154" t="s">
        <v>2808</v>
      </c>
      <c r="W2154" t="s">
        <v>51</v>
      </c>
      <c r="X2154" t="s">
        <v>52</v>
      </c>
      <c r="Y2154">
        <v>0</v>
      </c>
      <c r="Z2154" t="s">
        <v>53</v>
      </c>
      <c r="AA2154">
        <v>2015</v>
      </c>
      <c r="AB2154" t="s">
        <v>247</v>
      </c>
      <c r="AC2154" t="s">
        <v>55</v>
      </c>
      <c r="AD2154" t="s">
        <v>88</v>
      </c>
      <c r="AE2154">
        <v>99184313</v>
      </c>
      <c r="AF2154" t="s">
        <v>69</v>
      </c>
      <c r="AG2154" t="s">
        <v>58</v>
      </c>
      <c r="AH2154" t="s">
        <v>55</v>
      </c>
      <c r="AI2154" t="s">
        <v>59</v>
      </c>
    </row>
    <row r="2155" spans="1:35" x14ac:dyDescent="0.25">
      <c r="A2155" s="14" t="str">
        <f t="shared" si="33"/>
        <v>http://dodappwlsprd2.cloud.pge.com:8003/ilis_rpt/dailyeventlogdetail.jsp?odbeventlogid=15-0010265&amp;numberofmonths=24&amp;showchangehistorylog=1</v>
      </c>
      <c r="B2155" s="15" t="str">
        <f>HYPERLINK(A2155,V2155)</f>
        <v>15-0010265</v>
      </c>
      <c r="C2155" t="s">
        <v>2760</v>
      </c>
      <c r="D2155" t="s">
        <v>1527</v>
      </c>
      <c r="E2155" t="s">
        <v>40</v>
      </c>
      <c r="F2155" t="s">
        <v>2775</v>
      </c>
      <c r="G2155" s="2">
        <v>42011108</v>
      </c>
      <c r="H2155" t="s">
        <v>61</v>
      </c>
      <c r="I2155" s="3">
        <v>6745</v>
      </c>
      <c r="J2155">
        <v>20150206</v>
      </c>
      <c r="K2155" s="4">
        <v>1332</v>
      </c>
      <c r="L2155">
        <v>1175419</v>
      </c>
      <c r="M2155" s="5">
        <v>298</v>
      </c>
      <c r="N2155" t="s">
        <v>44</v>
      </c>
      <c r="O2155" t="s">
        <v>62</v>
      </c>
      <c r="P2155" t="s">
        <v>63</v>
      </c>
      <c r="Q2155" s="5">
        <v>19</v>
      </c>
      <c r="R2155" s="5">
        <v>5662</v>
      </c>
      <c r="S2155" t="s">
        <v>160</v>
      </c>
      <c r="T2155" t="s">
        <v>65</v>
      </c>
      <c r="U2155" t="s">
        <v>49</v>
      </c>
      <c r="V2155" t="s">
        <v>2809</v>
      </c>
      <c r="W2155" t="s">
        <v>51</v>
      </c>
      <c r="X2155" t="s">
        <v>52</v>
      </c>
      <c r="Y2155">
        <v>0</v>
      </c>
      <c r="Z2155" t="s">
        <v>53</v>
      </c>
      <c r="AA2155">
        <v>2015</v>
      </c>
      <c r="AB2155" t="s">
        <v>247</v>
      </c>
      <c r="AC2155" t="s">
        <v>55</v>
      </c>
      <c r="AD2155" t="s">
        <v>68</v>
      </c>
      <c r="AE2155">
        <v>99185073</v>
      </c>
      <c r="AF2155" t="s">
        <v>69</v>
      </c>
      <c r="AG2155" t="s">
        <v>58</v>
      </c>
      <c r="AH2155" t="s">
        <v>55</v>
      </c>
      <c r="AI2155" t="s">
        <v>59</v>
      </c>
    </row>
    <row r="2156" spans="1:35" x14ac:dyDescent="0.25">
      <c r="A2156" s="14" t="str">
        <f t="shared" si="33"/>
        <v>http://dodappwlsprd2.cloud.pge.com:8003/ilis_rpt/dailyeventlogdetail.jsp?odbeventlogid=15-0010897&amp;numberofmonths=24&amp;showchangehistorylog=1</v>
      </c>
      <c r="B2156" s="15" t="str">
        <f>HYPERLINK(A2156,V2156)</f>
        <v>15-0010897</v>
      </c>
      <c r="C2156" t="s">
        <v>2760</v>
      </c>
      <c r="D2156" t="s">
        <v>1527</v>
      </c>
      <c r="E2156" t="s">
        <v>40</v>
      </c>
      <c r="F2156" t="s">
        <v>2775</v>
      </c>
      <c r="G2156" s="2">
        <v>42011108</v>
      </c>
      <c r="H2156" t="s">
        <v>61</v>
      </c>
      <c r="I2156" s="3">
        <v>2743</v>
      </c>
      <c r="J2156">
        <v>20150206</v>
      </c>
      <c r="K2156" s="4">
        <v>1919</v>
      </c>
      <c r="L2156">
        <v>1177855</v>
      </c>
      <c r="M2156" s="5">
        <v>1306</v>
      </c>
      <c r="N2156" t="s">
        <v>44</v>
      </c>
      <c r="O2156" t="s">
        <v>62</v>
      </c>
      <c r="P2156" t="s">
        <v>70</v>
      </c>
      <c r="Q2156" s="5">
        <v>85</v>
      </c>
      <c r="R2156" s="5">
        <v>65650</v>
      </c>
      <c r="S2156" t="s">
        <v>47</v>
      </c>
      <c r="T2156" t="s">
        <v>65</v>
      </c>
      <c r="U2156" t="s">
        <v>49</v>
      </c>
      <c r="V2156" t="s">
        <v>2810</v>
      </c>
      <c r="W2156" t="s">
        <v>51</v>
      </c>
      <c r="X2156" t="s">
        <v>52</v>
      </c>
      <c r="Y2156">
        <v>0</v>
      </c>
      <c r="Z2156" t="s">
        <v>53</v>
      </c>
      <c r="AA2156">
        <v>2015</v>
      </c>
      <c r="AB2156" t="s">
        <v>247</v>
      </c>
      <c r="AC2156" t="s">
        <v>55</v>
      </c>
      <c r="AD2156" t="s">
        <v>88</v>
      </c>
      <c r="AE2156">
        <v>99184508</v>
      </c>
      <c r="AF2156" t="s">
        <v>69</v>
      </c>
      <c r="AG2156" t="s">
        <v>58</v>
      </c>
      <c r="AH2156" t="s">
        <v>55</v>
      </c>
      <c r="AI2156" t="s">
        <v>59</v>
      </c>
    </row>
    <row r="2157" spans="1:35" x14ac:dyDescent="0.25">
      <c r="A2157" s="14" t="str">
        <f t="shared" si="33"/>
        <v>http://dodappwlsprd2.cloud.pge.com:8003/ilis_rpt/dailyeventlogdetail.jsp?odbeventlogid=15-0009841&amp;numberofmonths=24&amp;showchangehistorylog=1</v>
      </c>
      <c r="B2157" s="15" t="str">
        <f>HYPERLINK(A2157,V2157)</f>
        <v>15-0009841</v>
      </c>
      <c r="C2157" t="s">
        <v>2760</v>
      </c>
      <c r="D2157" t="s">
        <v>1527</v>
      </c>
      <c r="E2157" t="s">
        <v>40</v>
      </c>
      <c r="F2157" t="s">
        <v>2795</v>
      </c>
      <c r="G2157" s="2">
        <v>43021101</v>
      </c>
      <c r="H2157" t="s">
        <v>75</v>
      </c>
      <c r="I2157" s="3" t="s">
        <v>76</v>
      </c>
      <c r="J2157">
        <v>20150206</v>
      </c>
      <c r="K2157" s="4">
        <v>527</v>
      </c>
      <c r="L2157">
        <v>1173403</v>
      </c>
      <c r="M2157" s="5">
        <v>613</v>
      </c>
      <c r="N2157" t="s">
        <v>44</v>
      </c>
      <c r="O2157" t="s">
        <v>62</v>
      </c>
      <c r="P2157" t="s">
        <v>70</v>
      </c>
      <c r="Q2157" s="5">
        <v>233</v>
      </c>
      <c r="R2157" s="5">
        <v>125603</v>
      </c>
      <c r="S2157" t="s">
        <v>160</v>
      </c>
      <c r="T2157" t="s">
        <v>65</v>
      </c>
      <c r="U2157" t="s">
        <v>229</v>
      </c>
      <c r="V2157" t="s">
        <v>2811</v>
      </c>
      <c r="W2157" t="s">
        <v>51</v>
      </c>
      <c r="X2157" t="s">
        <v>52</v>
      </c>
      <c r="Y2157">
        <v>0</v>
      </c>
      <c r="Z2157" t="s">
        <v>53</v>
      </c>
      <c r="AA2157">
        <v>2015</v>
      </c>
      <c r="AB2157" t="s">
        <v>247</v>
      </c>
      <c r="AC2157" t="s">
        <v>55</v>
      </c>
      <c r="AD2157" t="s">
        <v>68</v>
      </c>
      <c r="AE2157">
        <v>99185317</v>
      </c>
      <c r="AF2157" t="s">
        <v>69</v>
      </c>
      <c r="AG2157" t="s">
        <v>58</v>
      </c>
      <c r="AH2157" t="s">
        <v>55</v>
      </c>
      <c r="AI2157" t="s">
        <v>59</v>
      </c>
    </row>
    <row r="2158" spans="1:35" x14ac:dyDescent="0.25">
      <c r="A2158" s="14" t="str">
        <f t="shared" si="33"/>
        <v>http://dodappwlsprd2.cloud.pge.com:8003/ilis_rpt/dailyeventlogdetail.jsp?odbeventlogid=15-0010282&amp;numberofmonths=24&amp;showchangehistorylog=1</v>
      </c>
      <c r="B2158" s="15" t="str">
        <f>HYPERLINK(A2158,V2158)</f>
        <v>15-0010282</v>
      </c>
      <c r="C2158" t="s">
        <v>2760</v>
      </c>
      <c r="D2158" t="s">
        <v>1527</v>
      </c>
      <c r="E2158" t="s">
        <v>40</v>
      </c>
      <c r="F2158" t="s">
        <v>2795</v>
      </c>
      <c r="G2158" s="2">
        <v>43021101</v>
      </c>
      <c r="H2158" t="s">
        <v>61</v>
      </c>
      <c r="I2158" s="3">
        <v>953</v>
      </c>
      <c r="J2158">
        <v>20150206</v>
      </c>
      <c r="K2158" s="4">
        <v>1358</v>
      </c>
      <c r="L2158">
        <v>1175657</v>
      </c>
      <c r="M2158" s="5">
        <v>779</v>
      </c>
      <c r="N2158" t="s">
        <v>44</v>
      </c>
      <c r="O2158" t="s">
        <v>62</v>
      </c>
      <c r="P2158" t="s">
        <v>63</v>
      </c>
      <c r="Q2158" s="5">
        <v>132</v>
      </c>
      <c r="R2158" s="5">
        <v>39128</v>
      </c>
      <c r="S2158" t="s">
        <v>160</v>
      </c>
      <c r="T2158" t="s">
        <v>65</v>
      </c>
      <c r="U2158" t="s">
        <v>49</v>
      </c>
      <c r="V2158" t="s">
        <v>2812</v>
      </c>
      <c r="W2158" t="s">
        <v>51</v>
      </c>
      <c r="X2158" t="s">
        <v>52</v>
      </c>
      <c r="Y2158">
        <v>0</v>
      </c>
      <c r="Z2158" t="s">
        <v>53</v>
      </c>
      <c r="AA2158">
        <v>2015</v>
      </c>
      <c r="AB2158" t="s">
        <v>247</v>
      </c>
      <c r="AC2158" t="s">
        <v>55</v>
      </c>
      <c r="AD2158" t="s">
        <v>117</v>
      </c>
      <c r="AE2158">
        <v>99185062</v>
      </c>
      <c r="AF2158" t="s">
        <v>69</v>
      </c>
      <c r="AG2158" t="s">
        <v>58</v>
      </c>
      <c r="AH2158" t="s">
        <v>55</v>
      </c>
      <c r="AI2158" t="s">
        <v>59</v>
      </c>
    </row>
    <row r="2159" spans="1:35" x14ac:dyDescent="0.25">
      <c r="A2159" s="14" t="str">
        <f t="shared" si="33"/>
        <v>http://dodappwlsprd2.cloud.pge.com:8003/ilis_rpt/dailyeventlogdetail.jsp?odbeventlogid=15-0011262&amp;numberofmonths=24&amp;showchangehistorylog=1</v>
      </c>
      <c r="B2159" s="15" t="str">
        <f>HYPERLINK(A2159,V2159)</f>
        <v>15-0011262</v>
      </c>
      <c r="C2159" t="s">
        <v>2760</v>
      </c>
      <c r="D2159" t="s">
        <v>1527</v>
      </c>
      <c r="E2159" t="s">
        <v>40</v>
      </c>
      <c r="F2159" t="s">
        <v>2795</v>
      </c>
      <c r="G2159" s="2">
        <v>43021101</v>
      </c>
      <c r="H2159" t="s">
        <v>61</v>
      </c>
      <c r="I2159" s="3">
        <v>2629</v>
      </c>
      <c r="J2159">
        <v>20150206</v>
      </c>
      <c r="K2159" s="4">
        <v>1737</v>
      </c>
      <c r="L2159">
        <v>1176969</v>
      </c>
      <c r="M2159" s="5">
        <v>1318</v>
      </c>
      <c r="N2159" t="s">
        <v>44</v>
      </c>
      <c r="O2159" t="s">
        <v>62</v>
      </c>
      <c r="P2159" t="s">
        <v>70</v>
      </c>
      <c r="Q2159" s="5">
        <v>64</v>
      </c>
      <c r="R2159" s="5">
        <v>84352</v>
      </c>
      <c r="S2159" t="s">
        <v>47</v>
      </c>
      <c r="T2159" t="s">
        <v>2813</v>
      </c>
      <c r="U2159" t="s">
        <v>49</v>
      </c>
      <c r="V2159" t="s">
        <v>2814</v>
      </c>
      <c r="W2159" t="s">
        <v>51</v>
      </c>
      <c r="X2159" t="s">
        <v>52</v>
      </c>
      <c r="Y2159">
        <v>0</v>
      </c>
      <c r="Z2159" t="s">
        <v>53</v>
      </c>
      <c r="AA2159">
        <v>2015</v>
      </c>
      <c r="AB2159" t="s">
        <v>247</v>
      </c>
      <c r="AC2159" t="s">
        <v>55</v>
      </c>
      <c r="AD2159" t="s">
        <v>88</v>
      </c>
      <c r="AE2159">
        <v>99184302</v>
      </c>
      <c r="AF2159" t="s">
        <v>2815</v>
      </c>
      <c r="AG2159" t="s">
        <v>58</v>
      </c>
      <c r="AH2159" t="s">
        <v>55</v>
      </c>
      <c r="AI2159" t="s">
        <v>59</v>
      </c>
    </row>
    <row r="2160" spans="1:35" x14ac:dyDescent="0.25">
      <c r="A2160" s="14" t="str">
        <f t="shared" si="33"/>
        <v>http://dodappwlsprd2.cloud.pge.com:8003/ilis_rpt/dailyeventlogdetail.jsp?odbeventlogid=15-0011368&amp;numberofmonths=24&amp;showchangehistorylog=1</v>
      </c>
      <c r="B2160" s="15" t="str">
        <f>HYPERLINK(A2160,V2160)</f>
        <v>15-0011368</v>
      </c>
      <c r="C2160" t="s">
        <v>2760</v>
      </c>
      <c r="D2160" t="s">
        <v>1527</v>
      </c>
      <c r="E2160" t="s">
        <v>84</v>
      </c>
      <c r="F2160" t="s">
        <v>2777</v>
      </c>
      <c r="G2160" s="2">
        <v>42031125</v>
      </c>
      <c r="H2160" t="s">
        <v>61</v>
      </c>
      <c r="I2160" s="3">
        <v>2243</v>
      </c>
      <c r="J2160">
        <v>20150207</v>
      </c>
      <c r="K2160" s="4">
        <v>1839</v>
      </c>
      <c r="L2160">
        <v>1181788</v>
      </c>
      <c r="M2160" s="5">
        <v>201</v>
      </c>
      <c r="N2160" t="s">
        <v>44</v>
      </c>
      <c r="O2160" t="s">
        <v>45</v>
      </c>
      <c r="P2160" t="s">
        <v>46</v>
      </c>
      <c r="Q2160" s="5">
        <v>357</v>
      </c>
      <c r="R2160" s="5">
        <v>67711</v>
      </c>
      <c r="S2160" t="s">
        <v>47</v>
      </c>
      <c r="T2160" t="s">
        <v>48</v>
      </c>
      <c r="U2160" t="s">
        <v>49</v>
      </c>
      <c r="V2160" t="s">
        <v>2816</v>
      </c>
      <c r="W2160" t="s">
        <v>51</v>
      </c>
      <c r="X2160" t="s">
        <v>52</v>
      </c>
      <c r="Y2160">
        <v>0</v>
      </c>
      <c r="Z2160" t="s">
        <v>53</v>
      </c>
      <c r="AA2160">
        <v>2015</v>
      </c>
      <c r="AB2160" t="s">
        <v>247</v>
      </c>
      <c r="AC2160" t="s">
        <v>55</v>
      </c>
      <c r="AD2160" t="s">
        <v>68</v>
      </c>
      <c r="AE2160">
        <v>99184246</v>
      </c>
      <c r="AF2160" t="s">
        <v>57</v>
      </c>
      <c r="AG2160" t="s">
        <v>58</v>
      </c>
      <c r="AH2160" t="s">
        <v>55</v>
      </c>
      <c r="AI2160" t="s">
        <v>59</v>
      </c>
    </row>
    <row r="2161" spans="1:35" x14ac:dyDescent="0.25">
      <c r="A2161" s="14" t="str">
        <f t="shared" si="33"/>
        <v>http://dodappwlsprd2.cloud.pge.com:8003/ilis_rpt/dailyeventlogdetail.jsp?odbeventlogid=15-0010826&amp;numberofmonths=24&amp;showchangehistorylog=1</v>
      </c>
      <c r="B2161" s="15" t="str">
        <f>HYPERLINK(A2161,V2161)</f>
        <v>15-0010826</v>
      </c>
      <c r="C2161" t="s">
        <v>2760</v>
      </c>
      <c r="D2161" t="s">
        <v>1527</v>
      </c>
      <c r="E2161" t="s">
        <v>84</v>
      </c>
      <c r="F2161" t="s">
        <v>2786</v>
      </c>
      <c r="G2161" s="2">
        <v>42291101</v>
      </c>
      <c r="H2161" t="s">
        <v>61</v>
      </c>
      <c r="I2161" s="3">
        <v>1703</v>
      </c>
      <c r="J2161">
        <v>20150207</v>
      </c>
      <c r="K2161" s="4">
        <v>5</v>
      </c>
      <c r="L2161">
        <v>1179608</v>
      </c>
      <c r="M2161" s="5">
        <v>2376</v>
      </c>
      <c r="N2161" t="s">
        <v>44</v>
      </c>
      <c r="O2161" t="s">
        <v>62</v>
      </c>
      <c r="P2161" t="s">
        <v>70</v>
      </c>
      <c r="Q2161" s="5">
        <v>28</v>
      </c>
      <c r="R2161" s="5">
        <v>3429</v>
      </c>
      <c r="S2161" t="s">
        <v>47</v>
      </c>
      <c r="T2161" t="s">
        <v>65</v>
      </c>
      <c r="U2161" t="s">
        <v>229</v>
      </c>
      <c r="V2161" t="s">
        <v>2817</v>
      </c>
      <c r="W2161" t="s">
        <v>51</v>
      </c>
      <c r="X2161" t="s">
        <v>52</v>
      </c>
      <c r="Y2161">
        <v>0</v>
      </c>
      <c r="Z2161" t="s">
        <v>53</v>
      </c>
      <c r="AA2161">
        <v>2015</v>
      </c>
      <c r="AB2161" t="s">
        <v>247</v>
      </c>
      <c r="AC2161" t="s">
        <v>55</v>
      </c>
      <c r="AD2161" t="s">
        <v>167</v>
      </c>
      <c r="AE2161">
        <v>99183918</v>
      </c>
      <c r="AF2161" t="s">
        <v>69</v>
      </c>
      <c r="AG2161" t="s">
        <v>58</v>
      </c>
      <c r="AH2161" t="s">
        <v>55</v>
      </c>
      <c r="AI2161" t="s">
        <v>59</v>
      </c>
    </row>
    <row r="2162" spans="1:35" x14ac:dyDescent="0.25">
      <c r="A2162" s="14" t="str">
        <f t="shared" si="33"/>
        <v>http://dodappwlsprd2.cloud.pge.com:8003/ilis_rpt/dailyeventlogdetail.jsp?odbeventlogid=15-0011361&amp;numberofmonths=24&amp;showchangehistorylog=1</v>
      </c>
      <c r="B2162" s="15" t="str">
        <f>HYPERLINK(A2162,V2162)</f>
        <v>15-0011361</v>
      </c>
      <c r="C2162" t="s">
        <v>2760</v>
      </c>
      <c r="D2162" t="s">
        <v>1527</v>
      </c>
      <c r="E2162" t="s">
        <v>84</v>
      </c>
      <c r="F2162" t="s">
        <v>2786</v>
      </c>
      <c r="G2162" s="2">
        <v>42291101</v>
      </c>
      <c r="H2162" t="s">
        <v>61</v>
      </c>
      <c r="I2162" s="3">
        <v>1677</v>
      </c>
      <c r="J2162">
        <v>20150207</v>
      </c>
      <c r="K2162" s="4">
        <v>1519</v>
      </c>
      <c r="L2162">
        <v>1180503</v>
      </c>
      <c r="M2162" s="5">
        <v>2862</v>
      </c>
      <c r="N2162" t="s">
        <v>44</v>
      </c>
      <c r="O2162" t="s">
        <v>62</v>
      </c>
      <c r="P2162" t="s">
        <v>70</v>
      </c>
      <c r="Q2162" s="5">
        <v>21</v>
      </c>
      <c r="R2162" s="5">
        <v>44011</v>
      </c>
      <c r="S2162" t="s">
        <v>47</v>
      </c>
      <c r="T2162" t="s">
        <v>65</v>
      </c>
      <c r="U2162" t="s">
        <v>49</v>
      </c>
      <c r="V2162" t="s">
        <v>2818</v>
      </c>
      <c r="W2162" t="s">
        <v>51</v>
      </c>
      <c r="X2162" t="s">
        <v>52</v>
      </c>
      <c r="Y2162">
        <v>0</v>
      </c>
      <c r="Z2162" t="s">
        <v>53</v>
      </c>
      <c r="AA2162">
        <v>2015</v>
      </c>
      <c r="AB2162" t="s">
        <v>247</v>
      </c>
      <c r="AC2162" t="s">
        <v>55</v>
      </c>
      <c r="AD2162" t="s">
        <v>68</v>
      </c>
      <c r="AE2162">
        <v>99183360</v>
      </c>
      <c r="AF2162" t="s">
        <v>69</v>
      </c>
      <c r="AG2162" t="s">
        <v>58</v>
      </c>
      <c r="AH2162" t="s">
        <v>55</v>
      </c>
      <c r="AI2162" t="s">
        <v>59</v>
      </c>
    </row>
    <row r="2163" spans="1:35" x14ac:dyDescent="0.25">
      <c r="A2163" s="14" t="str">
        <f t="shared" si="33"/>
        <v>http://dodappwlsprd2.cloud.pge.com:8003/ilis_rpt/dailyeventlogdetail.jsp?odbeventlogid=15-0011001&amp;numberofmonths=24&amp;showchangehistorylog=1</v>
      </c>
      <c r="B2163" s="15" t="str">
        <f>HYPERLINK(A2163,V2163)</f>
        <v>15-0011001</v>
      </c>
      <c r="C2163" t="s">
        <v>2760</v>
      </c>
      <c r="D2163" t="s">
        <v>1527</v>
      </c>
      <c r="E2163" t="s">
        <v>84</v>
      </c>
      <c r="F2163" t="s">
        <v>2819</v>
      </c>
      <c r="G2163" s="2">
        <v>42011109</v>
      </c>
      <c r="H2163" t="s">
        <v>61</v>
      </c>
      <c r="I2163" s="3">
        <v>2213</v>
      </c>
      <c r="J2163">
        <v>20150207</v>
      </c>
      <c r="K2163" s="4">
        <v>54</v>
      </c>
      <c r="L2163">
        <v>1179707</v>
      </c>
      <c r="M2163" s="5">
        <v>1396</v>
      </c>
      <c r="N2163" t="s">
        <v>44</v>
      </c>
      <c r="O2163" t="s">
        <v>62</v>
      </c>
      <c r="P2163" t="s">
        <v>70</v>
      </c>
      <c r="Q2163" s="5">
        <v>26</v>
      </c>
      <c r="R2163" s="5">
        <v>36296</v>
      </c>
      <c r="S2163" t="s">
        <v>47</v>
      </c>
      <c r="T2163" t="s">
        <v>65</v>
      </c>
      <c r="U2163" t="s">
        <v>49</v>
      </c>
      <c r="V2163" t="s">
        <v>2820</v>
      </c>
      <c r="W2163" t="s">
        <v>51</v>
      </c>
      <c r="X2163" t="s">
        <v>52</v>
      </c>
      <c r="Y2163">
        <v>0</v>
      </c>
      <c r="Z2163" t="s">
        <v>53</v>
      </c>
      <c r="AA2163">
        <v>2015</v>
      </c>
      <c r="AB2163" t="s">
        <v>247</v>
      </c>
      <c r="AC2163" t="s">
        <v>55</v>
      </c>
      <c r="AD2163" t="s">
        <v>88</v>
      </c>
      <c r="AE2163">
        <v>99184462</v>
      </c>
      <c r="AF2163" t="s">
        <v>69</v>
      </c>
      <c r="AG2163" t="s">
        <v>58</v>
      </c>
      <c r="AH2163" t="s">
        <v>55</v>
      </c>
      <c r="AI2163" t="s">
        <v>59</v>
      </c>
    </row>
    <row r="2164" spans="1:35" x14ac:dyDescent="0.25">
      <c r="A2164" s="14" t="str">
        <f t="shared" si="33"/>
        <v>http://dodappwlsprd2.cloud.pge.com:8003/ilis_rpt/dailyeventlogdetail.jsp?odbeventlogid=15-0011143&amp;numberofmonths=24&amp;showchangehistorylog=1</v>
      </c>
      <c r="B2164" s="15" t="str">
        <f>HYPERLINK(A2164,V2164)</f>
        <v>15-0011143</v>
      </c>
      <c r="C2164" t="s">
        <v>2760</v>
      </c>
      <c r="D2164" t="s">
        <v>1527</v>
      </c>
      <c r="E2164" t="s">
        <v>84</v>
      </c>
      <c r="F2164" t="s">
        <v>2819</v>
      </c>
      <c r="G2164" s="2">
        <v>42011109</v>
      </c>
      <c r="H2164" t="s">
        <v>75</v>
      </c>
      <c r="I2164" s="3" t="s">
        <v>76</v>
      </c>
      <c r="J2164">
        <v>20150207</v>
      </c>
      <c r="K2164" s="4">
        <v>855</v>
      </c>
      <c r="L2164">
        <v>1180841</v>
      </c>
      <c r="M2164" s="5">
        <v>400</v>
      </c>
      <c r="N2164" t="s">
        <v>44</v>
      </c>
      <c r="O2164" t="s">
        <v>62</v>
      </c>
      <c r="P2164" t="s">
        <v>70</v>
      </c>
      <c r="Q2164" s="5">
        <v>33</v>
      </c>
      <c r="R2164" s="5">
        <v>1925</v>
      </c>
      <c r="S2164" t="s">
        <v>47</v>
      </c>
      <c r="T2164" t="s">
        <v>65</v>
      </c>
      <c r="U2164" t="s">
        <v>49</v>
      </c>
      <c r="V2164" t="s">
        <v>2821</v>
      </c>
      <c r="W2164" t="s">
        <v>51</v>
      </c>
      <c r="X2164" t="s">
        <v>52</v>
      </c>
      <c r="Y2164">
        <v>0</v>
      </c>
      <c r="Z2164" t="s">
        <v>53</v>
      </c>
      <c r="AA2164">
        <v>2015</v>
      </c>
      <c r="AB2164" t="s">
        <v>247</v>
      </c>
      <c r="AC2164" t="s">
        <v>55</v>
      </c>
      <c r="AD2164" t="s">
        <v>167</v>
      </c>
      <c r="AE2164">
        <v>99183889</v>
      </c>
      <c r="AF2164" t="s">
        <v>69</v>
      </c>
      <c r="AG2164" t="s">
        <v>58</v>
      </c>
      <c r="AH2164" t="s">
        <v>55</v>
      </c>
      <c r="AI2164" t="s">
        <v>59</v>
      </c>
    </row>
    <row r="2165" spans="1:35" x14ac:dyDescent="0.25">
      <c r="A2165" s="14" t="str">
        <f t="shared" si="33"/>
        <v>http://dodappwlsprd2.cloud.pge.com:8003/ilis_rpt/dailyeventlogdetail.jsp?odbeventlogid=15-0010991&amp;numberofmonths=24&amp;showchangehistorylog=1</v>
      </c>
      <c r="B2165" s="15" t="str">
        <f>HYPERLINK(A2165,V2165)</f>
        <v>15-0010991</v>
      </c>
      <c r="C2165" t="s">
        <v>2760</v>
      </c>
      <c r="D2165" t="s">
        <v>1527</v>
      </c>
      <c r="E2165" t="s">
        <v>84</v>
      </c>
      <c r="F2165" t="s">
        <v>2765</v>
      </c>
      <c r="G2165" s="2">
        <v>43432104</v>
      </c>
      <c r="H2165" t="s">
        <v>61</v>
      </c>
      <c r="I2165" s="3">
        <v>489</v>
      </c>
      <c r="J2165">
        <v>20150207</v>
      </c>
      <c r="K2165" s="4">
        <v>338</v>
      </c>
      <c r="L2165">
        <v>1179963</v>
      </c>
      <c r="M2165" s="5">
        <v>942</v>
      </c>
      <c r="N2165" t="s">
        <v>44</v>
      </c>
      <c r="O2165" t="s">
        <v>62</v>
      </c>
      <c r="P2165" t="s">
        <v>63</v>
      </c>
      <c r="Q2165" s="5">
        <v>9</v>
      </c>
      <c r="R2165" s="5">
        <v>8478</v>
      </c>
      <c r="S2165" t="s">
        <v>47</v>
      </c>
      <c r="T2165" t="s">
        <v>65</v>
      </c>
      <c r="U2165" t="s">
        <v>49</v>
      </c>
      <c r="V2165" t="s">
        <v>2822</v>
      </c>
      <c r="W2165" t="s">
        <v>51</v>
      </c>
      <c r="X2165" t="s">
        <v>52</v>
      </c>
      <c r="Y2165">
        <v>0</v>
      </c>
      <c r="Z2165" t="s">
        <v>53</v>
      </c>
      <c r="AA2165">
        <v>2015</v>
      </c>
      <c r="AB2165" t="s">
        <v>247</v>
      </c>
      <c r="AC2165" t="s">
        <v>55</v>
      </c>
      <c r="AD2165" t="s">
        <v>88</v>
      </c>
      <c r="AE2165">
        <v>99184468</v>
      </c>
      <c r="AF2165" t="s">
        <v>69</v>
      </c>
      <c r="AG2165" t="s">
        <v>58</v>
      </c>
      <c r="AH2165" t="s">
        <v>55</v>
      </c>
      <c r="AI2165" t="s">
        <v>59</v>
      </c>
    </row>
    <row r="2166" spans="1:35" x14ac:dyDescent="0.25">
      <c r="A2166" s="14" t="str">
        <f t="shared" si="33"/>
        <v>http://dodappwlsprd2.cloud.pge.com:8003/ilis_rpt/dailyeventlogdetail.jsp?odbeventlogid=15-0011936&amp;numberofmonths=24&amp;showchangehistorylog=1</v>
      </c>
      <c r="B2166" s="15" t="str">
        <f>HYPERLINK(A2166,V2166)</f>
        <v>15-0011936</v>
      </c>
      <c r="C2166" t="s">
        <v>2760</v>
      </c>
      <c r="D2166" t="s">
        <v>1527</v>
      </c>
      <c r="E2166" t="s">
        <v>40</v>
      </c>
      <c r="F2166" t="s">
        <v>2763</v>
      </c>
      <c r="G2166" s="2">
        <v>42711101</v>
      </c>
      <c r="H2166" t="s">
        <v>61</v>
      </c>
      <c r="I2166" s="3">
        <v>863</v>
      </c>
      <c r="J2166">
        <v>20150208</v>
      </c>
      <c r="K2166" s="4">
        <v>2359</v>
      </c>
      <c r="L2166">
        <v>1185454</v>
      </c>
      <c r="M2166" s="5">
        <v>2623</v>
      </c>
      <c r="N2166" t="s">
        <v>44</v>
      </c>
      <c r="O2166" t="s">
        <v>62</v>
      </c>
      <c r="P2166" t="s">
        <v>63</v>
      </c>
      <c r="Q2166" s="5">
        <v>4</v>
      </c>
      <c r="R2166" s="5">
        <v>10492</v>
      </c>
      <c r="S2166" t="s">
        <v>47</v>
      </c>
      <c r="T2166" t="s">
        <v>65</v>
      </c>
      <c r="U2166" t="s">
        <v>66</v>
      </c>
      <c r="V2166" t="s">
        <v>2823</v>
      </c>
      <c r="W2166" t="s">
        <v>51</v>
      </c>
      <c r="X2166" t="s">
        <v>52</v>
      </c>
      <c r="Y2166">
        <v>0</v>
      </c>
      <c r="Z2166" t="s">
        <v>53</v>
      </c>
      <c r="AA2166">
        <v>2015</v>
      </c>
      <c r="AB2166" t="s">
        <v>247</v>
      </c>
      <c r="AC2166" t="s">
        <v>55</v>
      </c>
      <c r="AD2166" t="s">
        <v>117</v>
      </c>
      <c r="AE2166">
        <v>99182797</v>
      </c>
      <c r="AF2166" t="s">
        <v>69</v>
      </c>
      <c r="AG2166" t="s">
        <v>58</v>
      </c>
      <c r="AH2166" t="s">
        <v>55</v>
      </c>
      <c r="AI2166" t="s">
        <v>59</v>
      </c>
    </row>
    <row r="2167" spans="1:35" x14ac:dyDescent="0.25">
      <c r="A2167" s="14" t="str">
        <f t="shared" si="33"/>
        <v>http://dodappwlsprd2.cloud.pge.com:8003/ilis_rpt/dailyeventlogdetail.jsp?odbeventlogid=15-0011721&amp;numberofmonths=24&amp;showchangehistorylog=1</v>
      </c>
      <c r="B2167" s="15" t="str">
        <f>HYPERLINK(A2167,V2167)</f>
        <v>15-0011721</v>
      </c>
      <c r="C2167" t="s">
        <v>2760</v>
      </c>
      <c r="D2167" t="s">
        <v>1527</v>
      </c>
      <c r="E2167" t="s">
        <v>40</v>
      </c>
      <c r="F2167" t="s">
        <v>2824</v>
      </c>
      <c r="G2167" s="2">
        <v>43021102</v>
      </c>
      <c r="H2167" t="s">
        <v>61</v>
      </c>
      <c r="I2167" s="3">
        <v>2387</v>
      </c>
      <c r="J2167">
        <v>20150208</v>
      </c>
      <c r="K2167" s="4">
        <v>1803</v>
      </c>
      <c r="L2167">
        <v>1183583</v>
      </c>
      <c r="M2167" s="5">
        <v>364</v>
      </c>
      <c r="N2167" t="s">
        <v>44</v>
      </c>
      <c r="O2167" t="s">
        <v>62</v>
      </c>
      <c r="P2167" t="s">
        <v>63</v>
      </c>
      <c r="Q2167" s="5">
        <v>205</v>
      </c>
      <c r="R2167" s="5">
        <v>74620</v>
      </c>
      <c r="S2167" t="s">
        <v>47</v>
      </c>
      <c r="T2167" t="s">
        <v>65</v>
      </c>
      <c r="U2167" t="s">
        <v>49</v>
      </c>
      <c r="V2167" t="s">
        <v>2825</v>
      </c>
      <c r="W2167" t="s">
        <v>51</v>
      </c>
      <c r="X2167" t="s">
        <v>52</v>
      </c>
      <c r="Y2167">
        <v>0</v>
      </c>
      <c r="Z2167" t="s">
        <v>53</v>
      </c>
      <c r="AA2167">
        <v>2015</v>
      </c>
      <c r="AB2167" t="s">
        <v>247</v>
      </c>
      <c r="AC2167" t="s">
        <v>55</v>
      </c>
      <c r="AD2167" t="s">
        <v>167</v>
      </c>
      <c r="AE2167">
        <v>99183613</v>
      </c>
      <c r="AF2167" t="s">
        <v>69</v>
      </c>
      <c r="AG2167" t="s">
        <v>58</v>
      </c>
      <c r="AH2167" t="s">
        <v>55</v>
      </c>
      <c r="AI2167" t="s">
        <v>59</v>
      </c>
    </row>
    <row r="2168" spans="1:35" x14ac:dyDescent="0.25">
      <c r="A2168" s="14" t="str">
        <f t="shared" si="33"/>
        <v>http://dodappwlsprd2.cloud.pge.com:8003/ilis_rpt/dailyeventlogdetail.jsp?odbeventlogid=15-0039553&amp;numberofmonths=24&amp;showchangehistorylog=1</v>
      </c>
      <c r="B2168" s="15" t="str">
        <f>HYPERLINK(A2168,V2168)</f>
        <v>15-0039553</v>
      </c>
      <c r="C2168" t="s">
        <v>2760</v>
      </c>
      <c r="D2168" t="s">
        <v>1527</v>
      </c>
      <c r="E2168" t="s">
        <v>84</v>
      </c>
      <c r="F2168" t="s">
        <v>2786</v>
      </c>
      <c r="G2168" s="2">
        <v>42291101</v>
      </c>
      <c r="H2168" t="s">
        <v>61</v>
      </c>
      <c r="I2168" s="3">
        <v>1891</v>
      </c>
      <c r="J2168">
        <v>20150608</v>
      </c>
      <c r="K2168" s="4">
        <v>2050</v>
      </c>
      <c r="L2168">
        <v>1246905</v>
      </c>
      <c r="M2168" s="5">
        <v>990</v>
      </c>
      <c r="N2168" t="s">
        <v>44</v>
      </c>
      <c r="O2168" t="s">
        <v>62</v>
      </c>
      <c r="P2168" t="s">
        <v>63</v>
      </c>
      <c r="Q2168" s="5">
        <v>39</v>
      </c>
      <c r="R2168" s="5">
        <v>5347</v>
      </c>
      <c r="S2168" t="s">
        <v>64</v>
      </c>
      <c r="T2168" t="s">
        <v>79</v>
      </c>
      <c r="U2168" t="s">
        <v>49</v>
      </c>
      <c r="V2168" t="s">
        <v>2826</v>
      </c>
      <c r="W2168" t="s">
        <v>51</v>
      </c>
      <c r="X2168" t="s">
        <v>52</v>
      </c>
      <c r="Y2168">
        <v>0</v>
      </c>
      <c r="Z2168" t="s">
        <v>53</v>
      </c>
      <c r="AA2168">
        <v>2015</v>
      </c>
      <c r="AB2168" t="s">
        <v>100</v>
      </c>
      <c r="AC2168" t="s">
        <v>55</v>
      </c>
      <c r="AD2168" t="s">
        <v>68</v>
      </c>
      <c r="AE2168">
        <v>99164770</v>
      </c>
      <c r="AF2168" t="s">
        <v>81</v>
      </c>
      <c r="AG2168" t="s">
        <v>58</v>
      </c>
      <c r="AH2168" t="s">
        <v>55</v>
      </c>
      <c r="AI2168" t="s">
        <v>59</v>
      </c>
    </row>
    <row r="2169" spans="1:35" x14ac:dyDescent="0.25">
      <c r="A2169" s="14" t="str">
        <f t="shared" si="33"/>
        <v>http://dodappwlsprd2.cloud.pge.com:8003/ilis_rpt/dailyeventlogdetail.jsp?odbeventlogid=15-0039246&amp;numberofmonths=24&amp;showchangehistorylog=1</v>
      </c>
      <c r="B2169" s="15" t="str">
        <f>HYPERLINK(A2169,V2169)</f>
        <v>15-0039246</v>
      </c>
      <c r="C2169" t="s">
        <v>2760</v>
      </c>
      <c r="D2169" t="s">
        <v>1527</v>
      </c>
      <c r="E2169" t="s">
        <v>84</v>
      </c>
      <c r="F2169" t="s">
        <v>2827</v>
      </c>
      <c r="G2169" s="2">
        <v>43291105</v>
      </c>
      <c r="H2169" t="s">
        <v>61</v>
      </c>
      <c r="I2169" s="3">
        <v>7553</v>
      </c>
      <c r="J2169">
        <v>20150608</v>
      </c>
      <c r="K2169" s="4">
        <v>1000</v>
      </c>
      <c r="L2169">
        <v>1245524</v>
      </c>
      <c r="M2169" s="5">
        <v>229</v>
      </c>
      <c r="N2169" t="s">
        <v>44</v>
      </c>
      <c r="O2169" t="s">
        <v>62</v>
      </c>
      <c r="P2169" t="s">
        <v>63</v>
      </c>
      <c r="Q2169" s="5">
        <v>3</v>
      </c>
      <c r="R2169" s="5">
        <v>794</v>
      </c>
      <c r="S2169" t="s">
        <v>64</v>
      </c>
      <c r="T2169" t="s">
        <v>65</v>
      </c>
      <c r="U2169" t="s">
        <v>49</v>
      </c>
      <c r="V2169" t="s">
        <v>2828</v>
      </c>
      <c r="W2169" t="s">
        <v>51</v>
      </c>
      <c r="X2169" t="s">
        <v>52</v>
      </c>
      <c r="Y2169">
        <v>42401796</v>
      </c>
      <c r="Z2169" t="s">
        <v>53</v>
      </c>
      <c r="AA2169">
        <v>2015</v>
      </c>
      <c r="AB2169" t="s">
        <v>100</v>
      </c>
      <c r="AC2169" t="s">
        <v>55</v>
      </c>
      <c r="AD2169" t="s">
        <v>68</v>
      </c>
      <c r="AE2169">
        <v>99164966</v>
      </c>
      <c r="AF2169" t="s">
        <v>69</v>
      </c>
      <c r="AG2169" t="s">
        <v>58</v>
      </c>
      <c r="AH2169" t="s">
        <v>55</v>
      </c>
      <c r="AI2169" t="s">
        <v>59</v>
      </c>
    </row>
    <row r="2170" spans="1:35" x14ac:dyDescent="0.25">
      <c r="A2170" s="14" t="str">
        <f t="shared" si="33"/>
        <v>http://dodappwlsprd2.cloud.pge.com:8003/ilis_rpt/dailyeventlogdetail.jsp?odbeventlogid=15-0084782&amp;numberofmonths=24&amp;showchangehistorylog=1</v>
      </c>
      <c r="B2170" s="15" t="str">
        <f>HYPERLINK(A2170,V2170)</f>
        <v>15-0084782</v>
      </c>
      <c r="C2170" t="s">
        <v>2760</v>
      </c>
      <c r="D2170" t="s">
        <v>1527</v>
      </c>
      <c r="E2170" t="s">
        <v>40</v>
      </c>
      <c r="F2170" t="s">
        <v>2777</v>
      </c>
      <c r="G2170" s="2">
        <v>42031125</v>
      </c>
      <c r="H2170" t="s">
        <v>61</v>
      </c>
      <c r="I2170" s="3">
        <v>2227</v>
      </c>
      <c r="J2170">
        <v>20151213</v>
      </c>
      <c r="K2170" s="4">
        <v>849</v>
      </c>
      <c r="L2170">
        <v>1360540</v>
      </c>
      <c r="M2170" s="5">
        <v>471</v>
      </c>
      <c r="N2170" t="s">
        <v>44</v>
      </c>
      <c r="O2170" t="s">
        <v>62</v>
      </c>
      <c r="P2170" t="s">
        <v>63</v>
      </c>
      <c r="Q2170" s="5">
        <v>12</v>
      </c>
      <c r="R2170" s="5">
        <v>5652</v>
      </c>
      <c r="S2170" t="s">
        <v>290</v>
      </c>
      <c r="T2170" t="s">
        <v>65</v>
      </c>
      <c r="U2170" t="s">
        <v>66</v>
      </c>
      <c r="V2170" t="s">
        <v>2829</v>
      </c>
      <c r="W2170" t="s">
        <v>51</v>
      </c>
      <c r="X2170" t="s">
        <v>52</v>
      </c>
      <c r="Y2170">
        <v>0</v>
      </c>
      <c r="Z2170" t="s">
        <v>53</v>
      </c>
      <c r="AA2170">
        <v>2015</v>
      </c>
      <c r="AB2170" t="s">
        <v>103</v>
      </c>
      <c r="AC2170" t="s">
        <v>55</v>
      </c>
      <c r="AD2170" t="s">
        <v>68</v>
      </c>
      <c r="AE2170">
        <v>1174449</v>
      </c>
      <c r="AF2170" t="s">
        <v>69</v>
      </c>
      <c r="AG2170" t="s">
        <v>58</v>
      </c>
      <c r="AH2170" t="s">
        <v>55</v>
      </c>
      <c r="AI2170" t="s">
        <v>270</v>
      </c>
    </row>
    <row r="2171" spans="1:35" x14ac:dyDescent="0.25">
      <c r="A2171" s="14" t="str">
        <f t="shared" si="33"/>
        <v>http://dodappwlsprd2.cloud.pge.com:8003/ilis_rpt/dailyeventlogdetail.jsp?odbeventlogid=15-0084945&amp;numberofmonths=24&amp;showchangehistorylog=1</v>
      </c>
      <c r="B2171" s="15" t="str">
        <f>HYPERLINK(A2171,V2171)</f>
        <v>15-0084945</v>
      </c>
      <c r="C2171" t="s">
        <v>2760</v>
      </c>
      <c r="D2171" t="s">
        <v>1527</v>
      </c>
      <c r="E2171" t="s">
        <v>40</v>
      </c>
      <c r="F2171" t="s">
        <v>2777</v>
      </c>
      <c r="G2171" s="2">
        <v>42031125</v>
      </c>
      <c r="H2171" t="s">
        <v>61</v>
      </c>
      <c r="I2171" s="3">
        <v>3979</v>
      </c>
      <c r="J2171">
        <v>20151213</v>
      </c>
      <c r="K2171" s="4">
        <v>1505</v>
      </c>
      <c r="L2171">
        <v>1362526</v>
      </c>
      <c r="M2171" s="5">
        <v>66</v>
      </c>
      <c r="N2171" t="s">
        <v>44</v>
      </c>
      <c r="O2171" t="s">
        <v>45</v>
      </c>
      <c r="P2171" t="s">
        <v>281</v>
      </c>
      <c r="Q2171" s="5">
        <v>2</v>
      </c>
      <c r="R2171" s="5">
        <v>132</v>
      </c>
      <c r="S2171" t="s">
        <v>424</v>
      </c>
      <c r="T2171" t="s">
        <v>65</v>
      </c>
      <c r="U2171" t="s">
        <v>49</v>
      </c>
      <c r="V2171" t="s">
        <v>2830</v>
      </c>
      <c r="W2171" t="s">
        <v>51</v>
      </c>
      <c r="X2171" t="s">
        <v>52</v>
      </c>
      <c r="Y2171">
        <v>0</v>
      </c>
      <c r="Z2171" t="s">
        <v>53</v>
      </c>
      <c r="AA2171">
        <v>2015</v>
      </c>
      <c r="AB2171" t="s">
        <v>103</v>
      </c>
      <c r="AC2171" t="s">
        <v>55</v>
      </c>
      <c r="AD2171" t="s">
        <v>167</v>
      </c>
      <c r="AE2171">
        <v>1174619</v>
      </c>
      <c r="AF2171" t="s">
        <v>69</v>
      </c>
      <c r="AG2171" t="s">
        <v>58</v>
      </c>
      <c r="AH2171" t="s">
        <v>55</v>
      </c>
      <c r="AI2171" t="s">
        <v>270</v>
      </c>
    </row>
    <row r="2172" spans="1:35" x14ac:dyDescent="0.25">
      <c r="A2172" s="14" t="str">
        <f t="shared" si="33"/>
        <v>http://dodappwlsprd2.cloud.pge.com:8003/ilis_rpt/dailyeventlogdetail.jsp?odbeventlogid=15-0084593&amp;numberofmonths=24&amp;showchangehistorylog=1</v>
      </c>
      <c r="B2172" s="15" t="str">
        <f>HYPERLINK(A2172,V2172)</f>
        <v>15-0084593</v>
      </c>
      <c r="C2172" t="s">
        <v>2760</v>
      </c>
      <c r="D2172" t="s">
        <v>1527</v>
      </c>
      <c r="E2172" t="s">
        <v>84</v>
      </c>
      <c r="F2172" t="s">
        <v>2780</v>
      </c>
      <c r="G2172" s="2">
        <v>42261101</v>
      </c>
      <c r="H2172" t="s">
        <v>42</v>
      </c>
      <c r="I2172" s="3">
        <v>504</v>
      </c>
      <c r="J2172">
        <v>20151213</v>
      </c>
      <c r="K2172" s="4">
        <v>843</v>
      </c>
      <c r="L2172">
        <v>1360524</v>
      </c>
      <c r="M2172" s="5">
        <v>853</v>
      </c>
      <c r="N2172" t="s">
        <v>44</v>
      </c>
      <c r="O2172" t="s">
        <v>62</v>
      </c>
      <c r="P2172" t="s">
        <v>63</v>
      </c>
      <c r="Q2172" s="5">
        <v>820</v>
      </c>
      <c r="R2172" s="5">
        <v>208420</v>
      </c>
      <c r="S2172" t="s">
        <v>351</v>
      </c>
      <c r="T2172" t="s">
        <v>48</v>
      </c>
      <c r="U2172" t="s">
        <v>49</v>
      </c>
      <c r="V2172" t="s">
        <v>2831</v>
      </c>
      <c r="W2172" t="s">
        <v>51</v>
      </c>
      <c r="X2172" t="s">
        <v>52</v>
      </c>
      <c r="Y2172">
        <v>42589004</v>
      </c>
      <c r="Z2172" t="s">
        <v>53</v>
      </c>
      <c r="AA2172">
        <v>2015</v>
      </c>
      <c r="AB2172" t="s">
        <v>103</v>
      </c>
      <c r="AC2172" t="s">
        <v>55</v>
      </c>
      <c r="AD2172" t="s">
        <v>68</v>
      </c>
      <c r="AE2172">
        <v>1174256</v>
      </c>
      <c r="AF2172" t="s">
        <v>57</v>
      </c>
      <c r="AG2172" t="s">
        <v>58</v>
      </c>
      <c r="AH2172" t="s">
        <v>55</v>
      </c>
      <c r="AI2172" t="s">
        <v>270</v>
      </c>
    </row>
    <row r="2173" spans="1:35" x14ac:dyDescent="0.25">
      <c r="A2173" s="14" t="str">
        <f t="shared" si="33"/>
        <v>http://dodappwlsprd2.cloud.pge.com:8003/ilis_rpt/dailyeventlogdetail.jsp?odbeventlogid=15-0084758&amp;numberofmonths=24&amp;showchangehistorylog=1</v>
      </c>
      <c r="B2173" s="15" t="str">
        <f>HYPERLINK(A2173,V2173)</f>
        <v>15-0084758</v>
      </c>
      <c r="C2173" t="s">
        <v>2760</v>
      </c>
      <c r="D2173" t="s">
        <v>1527</v>
      </c>
      <c r="E2173" t="s">
        <v>40</v>
      </c>
      <c r="F2173" t="s">
        <v>2832</v>
      </c>
      <c r="G2173" s="2">
        <v>42711102</v>
      </c>
      <c r="H2173" t="s">
        <v>75</v>
      </c>
      <c r="I2173" s="3" t="s">
        <v>2833</v>
      </c>
      <c r="J2173">
        <v>20151213</v>
      </c>
      <c r="K2173" s="4">
        <v>928</v>
      </c>
      <c r="L2173" t="s">
        <v>2834</v>
      </c>
      <c r="M2173" s="5">
        <v>367</v>
      </c>
      <c r="N2173" t="s">
        <v>44</v>
      </c>
      <c r="O2173" t="s">
        <v>62</v>
      </c>
      <c r="P2173" t="s">
        <v>63</v>
      </c>
      <c r="Q2173" s="5">
        <v>64</v>
      </c>
      <c r="R2173" s="5">
        <v>20027</v>
      </c>
      <c r="S2173" t="s">
        <v>283</v>
      </c>
      <c r="T2173" t="s">
        <v>65</v>
      </c>
      <c r="U2173" t="s">
        <v>49</v>
      </c>
      <c r="V2173" t="s">
        <v>2835</v>
      </c>
      <c r="W2173" t="s">
        <v>51</v>
      </c>
      <c r="X2173" t="s">
        <v>52</v>
      </c>
      <c r="Y2173">
        <v>0</v>
      </c>
      <c r="Z2173" t="s">
        <v>53</v>
      </c>
      <c r="AA2173">
        <v>2015</v>
      </c>
      <c r="AB2173" t="s">
        <v>103</v>
      </c>
      <c r="AC2173" t="s">
        <v>55</v>
      </c>
      <c r="AD2173" t="s">
        <v>68</v>
      </c>
      <c r="AE2173">
        <v>1174426</v>
      </c>
      <c r="AF2173" t="s">
        <v>69</v>
      </c>
      <c r="AG2173" t="s">
        <v>58</v>
      </c>
      <c r="AH2173" t="s">
        <v>55</v>
      </c>
      <c r="AI2173" t="s">
        <v>270</v>
      </c>
    </row>
    <row r="2174" spans="1:35" x14ac:dyDescent="0.25">
      <c r="A2174" s="14" t="str">
        <f t="shared" si="33"/>
        <v>http://dodappwlsprd2.cloud.pge.com:8003/ilis_rpt/dailyeventlogdetail.jsp?odbeventlogid=15-0084650&amp;numberofmonths=24&amp;showchangehistorylog=1</v>
      </c>
      <c r="B2174" s="15" t="str">
        <f>HYPERLINK(A2174,V2174)</f>
        <v>15-0084650</v>
      </c>
      <c r="C2174" t="s">
        <v>2760</v>
      </c>
      <c r="D2174" t="s">
        <v>1527</v>
      </c>
      <c r="E2174" t="s">
        <v>84</v>
      </c>
      <c r="F2174" t="s">
        <v>2836</v>
      </c>
      <c r="G2174" s="2">
        <v>43051101</v>
      </c>
      <c r="H2174" t="s">
        <v>42</v>
      </c>
      <c r="I2174" s="3">
        <v>4360</v>
      </c>
      <c r="J2174">
        <v>20151213</v>
      </c>
      <c r="K2174" s="4">
        <v>829</v>
      </c>
      <c r="L2174">
        <v>1360465</v>
      </c>
      <c r="M2174" s="5">
        <v>866</v>
      </c>
      <c r="N2174" t="s">
        <v>44</v>
      </c>
      <c r="O2174" t="s">
        <v>62</v>
      </c>
      <c r="P2174" t="s">
        <v>63</v>
      </c>
      <c r="Q2174" s="5">
        <v>26</v>
      </c>
      <c r="R2174" s="5">
        <v>22516</v>
      </c>
      <c r="S2174" t="s">
        <v>351</v>
      </c>
      <c r="T2174" t="s">
        <v>79</v>
      </c>
      <c r="U2174" t="s">
        <v>49</v>
      </c>
      <c r="V2174" t="s">
        <v>2837</v>
      </c>
      <c r="W2174" t="s">
        <v>51</v>
      </c>
      <c r="X2174" t="s">
        <v>52</v>
      </c>
      <c r="Y2174">
        <v>0</v>
      </c>
      <c r="Z2174" t="s">
        <v>53</v>
      </c>
      <c r="AA2174">
        <v>2015</v>
      </c>
      <c r="AB2174" t="s">
        <v>103</v>
      </c>
      <c r="AC2174" t="s">
        <v>55</v>
      </c>
      <c r="AD2174" t="s">
        <v>88</v>
      </c>
      <c r="AE2174">
        <v>1174316</v>
      </c>
      <c r="AF2174" t="s">
        <v>81</v>
      </c>
      <c r="AG2174" t="s">
        <v>58</v>
      </c>
      <c r="AH2174" t="s">
        <v>55</v>
      </c>
      <c r="AI2174" t="s">
        <v>270</v>
      </c>
    </row>
    <row r="2175" spans="1:35" x14ac:dyDescent="0.25">
      <c r="A2175" s="14" t="str">
        <f t="shared" si="33"/>
        <v>http://dodappwlsprd2.cloud.pge.com:8003/ilis_rpt/dailyeventlogdetail.jsp?odbeventlogid=16-0017642&amp;numberofmonths=24&amp;showchangehistorylog=1</v>
      </c>
      <c r="B2175" s="15" t="str">
        <f>HYPERLINK(A2175,V2175)</f>
        <v>16-0017642</v>
      </c>
      <c r="C2175" t="s">
        <v>2760</v>
      </c>
      <c r="D2175" t="s">
        <v>1527</v>
      </c>
      <c r="E2175" t="s">
        <v>40</v>
      </c>
      <c r="F2175" t="s">
        <v>2777</v>
      </c>
      <c r="G2175" s="2">
        <v>42031125</v>
      </c>
      <c r="H2175" t="s">
        <v>265</v>
      </c>
      <c r="I2175" s="3" t="s">
        <v>2838</v>
      </c>
      <c r="J2175">
        <v>20160305</v>
      </c>
      <c r="K2175" s="4">
        <v>1736</v>
      </c>
      <c r="L2175">
        <v>1417941</v>
      </c>
      <c r="M2175" s="5">
        <v>635</v>
      </c>
      <c r="N2175" t="s">
        <v>44</v>
      </c>
      <c r="O2175" t="s">
        <v>45</v>
      </c>
      <c r="P2175" t="s">
        <v>281</v>
      </c>
      <c r="Q2175" s="5">
        <v>1297</v>
      </c>
      <c r="R2175" s="5">
        <v>195739</v>
      </c>
      <c r="S2175" t="s">
        <v>351</v>
      </c>
      <c r="T2175" t="s">
        <v>48</v>
      </c>
      <c r="U2175" t="s">
        <v>49</v>
      </c>
      <c r="V2175" t="s">
        <v>2839</v>
      </c>
      <c r="W2175" t="s">
        <v>51</v>
      </c>
      <c r="X2175" t="s">
        <v>52</v>
      </c>
      <c r="Y2175">
        <v>0</v>
      </c>
      <c r="Z2175" t="s">
        <v>53</v>
      </c>
      <c r="AA2175">
        <v>2016</v>
      </c>
      <c r="AB2175" t="s">
        <v>297</v>
      </c>
      <c r="AC2175" t="s">
        <v>55</v>
      </c>
      <c r="AD2175" t="s">
        <v>97</v>
      </c>
      <c r="AE2175">
        <v>1189496</v>
      </c>
      <c r="AF2175" t="s">
        <v>57</v>
      </c>
      <c r="AG2175" t="s">
        <v>58</v>
      </c>
      <c r="AH2175" t="s">
        <v>55</v>
      </c>
      <c r="AI2175" t="s">
        <v>55</v>
      </c>
    </row>
    <row r="2176" spans="1:35" x14ac:dyDescent="0.25">
      <c r="A2176" s="14" t="str">
        <f t="shared" si="33"/>
        <v>http://dodappwlsprd2.cloud.pge.com:8003/ilis_rpt/dailyeventlogdetail.jsp?odbeventlogid=16-0018041&amp;numberofmonths=24&amp;showchangehistorylog=1</v>
      </c>
      <c r="B2176" s="15" t="str">
        <f>HYPERLINK(A2176,V2176)</f>
        <v>16-0018041</v>
      </c>
      <c r="C2176" t="s">
        <v>2760</v>
      </c>
      <c r="D2176" t="s">
        <v>1527</v>
      </c>
      <c r="E2176" t="s">
        <v>40</v>
      </c>
      <c r="F2176" t="s">
        <v>2777</v>
      </c>
      <c r="G2176" s="2">
        <v>42031125</v>
      </c>
      <c r="H2176" t="s">
        <v>61</v>
      </c>
      <c r="I2176" s="3">
        <v>2249</v>
      </c>
      <c r="J2176">
        <v>20160305</v>
      </c>
      <c r="K2176" s="4">
        <v>2008</v>
      </c>
      <c r="L2176">
        <v>1418779</v>
      </c>
      <c r="M2176" s="5">
        <v>1387</v>
      </c>
      <c r="N2176" t="s">
        <v>44</v>
      </c>
      <c r="O2176" t="s">
        <v>62</v>
      </c>
      <c r="P2176" t="s">
        <v>63</v>
      </c>
      <c r="Q2176" s="5">
        <v>48</v>
      </c>
      <c r="R2176" s="5">
        <v>66576</v>
      </c>
      <c r="S2176" t="s">
        <v>290</v>
      </c>
      <c r="T2176" t="s">
        <v>79</v>
      </c>
      <c r="U2176" t="s">
        <v>229</v>
      </c>
      <c r="V2176" t="s">
        <v>2840</v>
      </c>
      <c r="W2176" t="s">
        <v>51</v>
      </c>
      <c r="X2176" t="s">
        <v>52</v>
      </c>
      <c r="Y2176">
        <v>0</v>
      </c>
      <c r="Z2176" t="s">
        <v>53</v>
      </c>
      <c r="AA2176">
        <v>2016</v>
      </c>
      <c r="AB2176" t="s">
        <v>297</v>
      </c>
      <c r="AC2176" t="s">
        <v>55</v>
      </c>
      <c r="AD2176" t="s">
        <v>117</v>
      </c>
      <c r="AE2176">
        <v>1189912</v>
      </c>
      <c r="AF2176" t="s">
        <v>81</v>
      </c>
      <c r="AG2176" t="s">
        <v>58</v>
      </c>
      <c r="AH2176" t="s">
        <v>55</v>
      </c>
      <c r="AI2176" t="s">
        <v>270</v>
      </c>
    </row>
    <row r="2177" spans="1:35" x14ac:dyDescent="0.25">
      <c r="A2177" s="14" t="str">
        <f t="shared" si="33"/>
        <v>http://dodappwlsprd2.cloud.pge.com:8003/ilis_rpt/dailyeventlogdetail.jsp?odbeventlogid=16-0017457&amp;numberofmonths=24&amp;showchangehistorylog=1</v>
      </c>
      <c r="B2177" s="15" t="str">
        <f>HYPERLINK(A2177,V2177)</f>
        <v>16-0017457</v>
      </c>
      <c r="C2177" t="s">
        <v>2760</v>
      </c>
      <c r="D2177" t="s">
        <v>1527</v>
      </c>
      <c r="E2177" t="s">
        <v>84</v>
      </c>
      <c r="F2177" t="s">
        <v>2786</v>
      </c>
      <c r="G2177" s="2">
        <v>42291101</v>
      </c>
      <c r="H2177" t="s">
        <v>61</v>
      </c>
      <c r="I2177" s="3">
        <v>3585</v>
      </c>
      <c r="J2177">
        <v>20160305</v>
      </c>
      <c r="K2177" s="4">
        <v>1045</v>
      </c>
      <c r="L2177">
        <v>1416501</v>
      </c>
      <c r="M2177" s="5">
        <v>648</v>
      </c>
      <c r="N2177" t="s">
        <v>44</v>
      </c>
      <c r="O2177" t="s">
        <v>62</v>
      </c>
      <c r="P2177" t="s">
        <v>63</v>
      </c>
      <c r="Q2177" s="5">
        <v>26</v>
      </c>
      <c r="R2177" s="5">
        <v>16601</v>
      </c>
      <c r="S2177" t="s">
        <v>277</v>
      </c>
      <c r="T2177" t="s">
        <v>65</v>
      </c>
      <c r="U2177" t="s">
        <v>49</v>
      </c>
      <c r="V2177" t="s">
        <v>2841</v>
      </c>
      <c r="W2177" t="s">
        <v>51</v>
      </c>
      <c r="X2177" t="s">
        <v>52</v>
      </c>
      <c r="Y2177">
        <v>0</v>
      </c>
      <c r="Z2177" t="s">
        <v>53</v>
      </c>
      <c r="AA2177">
        <v>2016</v>
      </c>
      <c r="AB2177" t="s">
        <v>297</v>
      </c>
      <c r="AC2177" t="s">
        <v>55</v>
      </c>
      <c r="AD2177" t="s">
        <v>68</v>
      </c>
      <c r="AE2177">
        <v>1189340</v>
      </c>
      <c r="AF2177" t="s">
        <v>69</v>
      </c>
      <c r="AG2177" t="s">
        <v>58</v>
      </c>
      <c r="AH2177" t="s">
        <v>55</v>
      </c>
      <c r="AI2177" t="s">
        <v>270</v>
      </c>
    </row>
    <row r="2178" spans="1:35" x14ac:dyDescent="0.25">
      <c r="A2178" s="14" t="str">
        <f t="shared" si="33"/>
        <v>http://dodappwlsprd2.cloud.pge.com:8003/ilis_rpt/dailyeventlogdetail.jsp?odbeventlogid=16-0018142&amp;numberofmonths=24&amp;showchangehistorylog=1</v>
      </c>
      <c r="B2178" s="15" t="str">
        <f>HYPERLINK(A2178,V2178)</f>
        <v>16-0018142</v>
      </c>
      <c r="C2178" t="s">
        <v>2760</v>
      </c>
      <c r="D2178" t="s">
        <v>1527</v>
      </c>
      <c r="E2178" t="s">
        <v>84</v>
      </c>
      <c r="F2178" t="s">
        <v>2786</v>
      </c>
      <c r="G2178" s="2">
        <v>42291101</v>
      </c>
      <c r="H2178" t="s">
        <v>75</v>
      </c>
      <c r="I2178" s="3" t="s">
        <v>2842</v>
      </c>
      <c r="J2178">
        <v>20160305</v>
      </c>
      <c r="K2178" s="4">
        <v>2304</v>
      </c>
      <c r="L2178">
        <v>1420950</v>
      </c>
      <c r="M2178" s="5">
        <v>1793</v>
      </c>
      <c r="N2178" t="s">
        <v>44</v>
      </c>
      <c r="O2178" t="s">
        <v>62</v>
      </c>
      <c r="P2178" t="s">
        <v>63</v>
      </c>
      <c r="Q2178" s="5">
        <v>42</v>
      </c>
      <c r="R2178" s="5">
        <v>16418</v>
      </c>
      <c r="S2178" t="s">
        <v>277</v>
      </c>
      <c r="T2178" t="s">
        <v>65</v>
      </c>
      <c r="U2178" t="s">
        <v>49</v>
      </c>
      <c r="V2178" t="s">
        <v>2843</v>
      </c>
      <c r="W2178" t="s">
        <v>51</v>
      </c>
      <c r="X2178" t="s">
        <v>52</v>
      </c>
      <c r="Y2178">
        <v>0</v>
      </c>
      <c r="Z2178" t="s">
        <v>53</v>
      </c>
      <c r="AA2178">
        <v>2016</v>
      </c>
      <c r="AB2178" t="s">
        <v>297</v>
      </c>
      <c r="AC2178" t="s">
        <v>55</v>
      </c>
      <c r="AD2178" t="s">
        <v>68</v>
      </c>
      <c r="AE2178">
        <v>1190013</v>
      </c>
      <c r="AF2178" t="s">
        <v>69</v>
      </c>
      <c r="AG2178" t="s">
        <v>58</v>
      </c>
      <c r="AH2178" t="s">
        <v>55</v>
      </c>
      <c r="AI2178" t="s">
        <v>55</v>
      </c>
    </row>
    <row r="2179" spans="1:35" x14ac:dyDescent="0.25">
      <c r="A2179" s="14" t="str">
        <f t="shared" si="33"/>
        <v>http://dodappwlsprd2.cloud.pge.com:8003/ilis_rpt/dailyeventlogdetail.jsp?odbeventlogid=16-0017566&amp;numberofmonths=24&amp;showchangehistorylog=1</v>
      </c>
      <c r="B2179" s="15" t="str">
        <f>HYPERLINK(A2179,V2179)</f>
        <v>16-0017566</v>
      </c>
      <c r="C2179" t="s">
        <v>2760</v>
      </c>
      <c r="D2179" t="s">
        <v>1527</v>
      </c>
      <c r="E2179" t="s">
        <v>84</v>
      </c>
      <c r="F2179" t="s">
        <v>2827</v>
      </c>
      <c r="G2179" s="2">
        <v>43291105</v>
      </c>
      <c r="H2179" t="s">
        <v>61</v>
      </c>
      <c r="I2179" s="3">
        <v>1767</v>
      </c>
      <c r="J2179">
        <v>20160305</v>
      </c>
      <c r="K2179" s="4">
        <v>1453</v>
      </c>
      <c r="L2179">
        <v>1417281</v>
      </c>
      <c r="M2179" s="5">
        <v>322</v>
      </c>
      <c r="N2179" t="s">
        <v>44</v>
      </c>
      <c r="O2179" t="s">
        <v>62</v>
      </c>
      <c r="P2179" t="s">
        <v>63</v>
      </c>
      <c r="Q2179" s="5">
        <v>161</v>
      </c>
      <c r="R2179" s="5">
        <v>46642</v>
      </c>
      <c r="S2179" t="s">
        <v>290</v>
      </c>
      <c r="T2179" t="s">
        <v>65</v>
      </c>
      <c r="U2179" t="s">
        <v>49</v>
      </c>
      <c r="V2179" t="s">
        <v>2844</v>
      </c>
      <c r="W2179" t="s">
        <v>51</v>
      </c>
      <c r="X2179" t="s">
        <v>52</v>
      </c>
      <c r="Y2179">
        <v>0</v>
      </c>
      <c r="Z2179" t="s">
        <v>53</v>
      </c>
      <c r="AA2179">
        <v>2016</v>
      </c>
      <c r="AB2179" t="s">
        <v>297</v>
      </c>
      <c r="AC2179" t="s">
        <v>55</v>
      </c>
      <c r="AD2179" t="s">
        <v>68</v>
      </c>
      <c r="AE2179">
        <v>1189423</v>
      </c>
      <c r="AF2179" t="s">
        <v>69</v>
      </c>
      <c r="AG2179" t="s">
        <v>58</v>
      </c>
      <c r="AH2179" t="s">
        <v>55</v>
      </c>
      <c r="AI2179" t="s">
        <v>55</v>
      </c>
    </row>
    <row r="2180" spans="1:35" x14ac:dyDescent="0.25">
      <c r="A2180" s="14" t="str">
        <f t="shared" si="33"/>
        <v>http://dodappwlsprd2.cloud.pge.com:8003/ilis_rpt/dailyeventlogdetail.jsp?odbeventlogid=16-0017530&amp;numberofmonths=24&amp;showchangehistorylog=1</v>
      </c>
      <c r="B2180" s="15" t="str">
        <f>HYPERLINK(A2180,V2180)</f>
        <v>16-0017530</v>
      </c>
      <c r="C2180" t="s">
        <v>2760</v>
      </c>
      <c r="D2180" t="s">
        <v>1527</v>
      </c>
      <c r="E2180" t="s">
        <v>40</v>
      </c>
      <c r="F2180" t="s">
        <v>2769</v>
      </c>
      <c r="G2180" s="2">
        <v>43292103</v>
      </c>
      <c r="H2180" t="s">
        <v>61</v>
      </c>
      <c r="I2180" s="3">
        <v>311</v>
      </c>
      <c r="J2180">
        <v>20160305</v>
      </c>
      <c r="K2180" s="4">
        <v>1449</v>
      </c>
      <c r="L2180">
        <v>1416818</v>
      </c>
      <c r="M2180" s="5">
        <v>821</v>
      </c>
      <c r="N2180" t="s">
        <v>44</v>
      </c>
      <c r="O2180" t="s">
        <v>62</v>
      </c>
      <c r="P2180" t="s">
        <v>63</v>
      </c>
      <c r="Q2180" s="5">
        <v>11</v>
      </c>
      <c r="R2180" s="5">
        <v>9031</v>
      </c>
      <c r="S2180" t="s">
        <v>290</v>
      </c>
      <c r="T2180" t="s">
        <v>79</v>
      </c>
      <c r="U2180" t="s">
        <v>49</v>
      </c>
      <c r="V2180" t="s">
        <v>2845</v>
      </c>
      <c r="W2180" t="s">
        <v>51</v>
      </c>
      <c r="X2180" t="s">
        <v>52</v>
      </c>
      <c r="Y2180">
        <v>0</v>
      </c>
      <c r="Z2180" t="s">
        <v>53</v>
      </c>
      <c r="AA2180">
        <v>2016</v>
      </c>
      <c r="AB2180" t="s">
        <v>297</v>
      </c>
      <c r="AC2180" t="s">
        <v>55</v>
      </c>
      <c r="AD2180" t="s">
        <v>68</v>
      </c>
      <c r="AE2180">
        <v>1189391</v>
      </c>
      <c r="AF2180" t="s">
        <v>81</v>
      </c>
      <c r="AG2180" t="s">
        <v>58</v>
      </c>
      <c r="AH2180" t="s">
        <v>55</v>
      </c>
      <c r="AI2180" t="s">
        <v>270</v>
      </c>
    </row>
    <row r="2181" spans="1:35" x14ac:dyDescent="0.25">
      <c r="A2181" s="14" t="str">
        <f t="shared" si="33"/>
        <v>http://dodappwlsprd2.cloud.pge.com:8003/ilis_rpt/dailyeventlogdetail.jsp?odbeventlogid=16-0017956&amp;numberofmonths=24&amp;showchangehistorylog=1</v>
      </c>
      <c r="B2181" s="15" t="str">
        <f>HYPERLINK(A2181,V2181)</f>
        <v>16-0017956</v>
      </c>
      <c r="C2181" t="s">
        <v>2760</v>
      </c>
      <c r="D2181" t="s">
        <v>1527</v>
      </c>
      <c r="E2181" t="s">
        <v>40</v>
      </c>
      <c r="F2181" t="s">
        <v>2769</v>
      </c>
      <c r="G2181" s="2">
        <v>43292103</v>
      </c>
      <c r="H2181" t="s">
        <v>61</v>
      </c>
      <c r="I2181" s="3">
        <v>1145</v>
      </c>
      <c r="J2181">
        <v>20160305</v>
      </c>
      <c r="K2181" s="4">
        <v>1729</v>
      </c>
      <c r="L2181">
        <v>1417663</v>
      </c>
      <c r="M2181" s="5">
        <v>481</v>
      </c>
      <c r="N2181" t="s">
        <v>44</v>
      </c>
      <c r="O2181" t="s">
        <v>62</v>
      </c>
      <c r="P2181" t="s">
        <v>63</v>
      </c>
      <c r="Q2181" s="5">
        <v>6</v>
      </c>
      <c r="R2181" s="5">
        <v>2886</v>
      </c>
      <c r="S2181" t="s">
        <v>290</v>
      </c>
      <c r="T2181" t="s">
        <v>65</v>
      </c>
      <c r="U2181" t="s">
        <v>49</v>
      </c>
      <c r="V2181" t="s">
        <v>2846</v>
      </c>
      <c r="W2181" t="s">
        <v>51</v>
      </c>
      <c r="X2181" t="s">
        <v>52</v>
      </c>
      <c r="Y2181">
        <v>0</v>
      </c>
      <c r="Z2181" t="s">
        <v>53</v>
      </c>
      <c r="AA2181">
        <v>2016</v>
      </c>
      <c r="AB2181" t="s">
        <v>297</v>
      </c>
      <c r="AC2181" t="s">
        <v>55</v>
      </c>
      <c r="AD2181" t="s">
        <v>88</v>
      </c>
      <c r="AE2181">
        <v>1189818</v>
      </c>
      <c r="AF2181" t="s">
        <v>69</v>
      </c>
      <c r="AG2181" t="s">
        <v>58</v>
      </c>
      <c r="AH2181" t="s">
        <v>55</v>
      </c>
      <c r="AI2181" t="s">
        <v>270</v>
      </c>
    </row>
    <row r="2182" spans="1:35" x14ac:dyDescent="0.25">
      <c r="A2182" s="14" t="str">
        <f t="shared" ref="A2182:A2245" si="34">CONCATENATE("http://dodappwlsprd2.cloud.pge.com:8003/ilis_rpt/dailyeventlogdetail.jsp?odbeventlogid="&amp;V2182&amp;"&amp;numberofmonths=24&amp;showchangehistorylog=1")</f>
        <v>http://dodappwlsprd2.cloud.pge.com:8003/ilis_rpt/dailyeventlogdetail.jsp?odbeventlogid=16-0018138&amp;numberofmonths=24&amp;showchangehistorylog=1</v>
      </c>
      <c r="B2182" s="15" t="str">
        <f>HYPERLINK(A2182,V2182)</f>
        <v>16-0018138</v>
      </c>
      <c r="C2182" t="s">
        <v>2760</v>
      </c>
      <c r="D2182" t="s">
        <v>1527</v>
      </c>
      <c r="E2182" t="s">
        <v>40</v>
      </c>
      <c r="F2182" t="s">
        <v>2769</v>
      </c>
      <c r="G2182" s="2">
        <v>43292103</v>
      </c>
      <c r="H2182" t="s">
        <v>61</v>
      </c>
      <c r="I2182" s="3">
        <v>3583</v>
      </c>
      <c r="J2182">
        <v>20160305</v>
      </c>
      <c r="K2182" s="4">
        <v>2205</v>
      </c>
      <c r="L2182">
        <v>1420745</v>
      </c>
      <c r="M2182" s="5">
        <v>1136</v>
      </c>
      <c r="N2182" t="s">
        <v>44</v>
      </c>
      <c r="O2182" t="s">
        <v>62</v>
      </c>
      <c r="P2182" t="s">
        <v>63</v>
      </c>
      <c r="Q2182" s="5">
        <v>191</v>
      </c>
      <c r="R2182" s="5">
        <v>112494</v>
      </c>
      <c r="S2182" t="s">
        <v>279</v>
      </c>
      <c r="T2182" t="s">
        <v>65</v>
      </c>
      <c r="U2182" t="s">
        <v>49</v>
      </c>
      <c r="V2182" t="s">
        <v>2847</v>
      </c>
      <c r="W2182" t="s">
        <v>51</v>
      </c>
      <c r="X2182" t="s">
        <v>52</v>
      </c>
      <c r="Y2182">
        <v>0</v>
      </c>
      <c r="Z2182" t="s">
        <v>53</v>
      </c>
      <c r="AA2182">
        <v>2016</v>
      </c>
      <c r="AB2182" t="s">
        <v>297</v>
      </c>
      <c r="AC2182" t="s">
        <v>55</v>
      </c>
      <c r="AD2182" t="s">
        <v>68</v>
      </c>
      <c r="AE2182">
        <v>1190009</v>
      </c>
      <c r="AF2182" t="s">
        <v>69</v>
      </c>
      <c r="AG2182" t="s">
        <v>58</v>
      </c>
      <c r="AH2182" t="s">
        <v>55</v>
      </c>
      <c r="AI2182" t="s">
        <v>55</v>
      </c>
    </row>
    <row r="2183" spans="1:35" x14ac:dyDescent="0.25">
      <c r="A2183" s="14" t="str">
        <f t="shared" si="34"/>
        <v>http://dodappwlsprd2.cloud.pge.com:8003/ilis_rpt/dailyeventlogdetail.jsp?odbeventlogid=16-0017902&amp;numberofmonths=24&amp;showchangehistorylog=1</v>
      </c>
      <c r="B2183" s="15" t="str">
        <f>HYPERLINK(A2183,V2183)</f>
        <v>16-0017902</v>
      </c>
      <c r="C2183" t="s">
        <v>2760</v>
      </c>
      <c r="D2183" t="s">
        <v>1527</v>
      </c>
      <c r="E2183" t="s">
        <v>40</v>
      </c>
      <c r="F2183" t="s">
        <v>2791</v>
      </c>
      <c r="G2183" s="2">
        <v>42011107</v>
      </c>
      <c r="H2183" t="s">
        <v>61</v>
      </c>
      <c r="I2183" s="3">
        <v>2499</v>
      </c>
      <c r="J2183">
        <v>20160305</v>
      </c>
      <c r="K2183" s="4">
        <v>2012</v>
      </c>
      <c r="L2183">
        <v>1418810</v>
      </c>
      <c r="M2183" s="5">
        <v>935</v>
      </c>
      <c r="N2183" t="s">
        <v>44</v>
      </c>
      <c r="O2183" t="s">
        <v>62</v>
      </c>
      <c r="P2183" t="s">
        <v>63</v>
      </c>
      <c r="Q2183" s="5">
        <v>17</v>
      </c>
      <c r="R2183" s="5">
        <v>15895</v>
      </c>
      <c r="S2183" t="s">
        <v>298</v>
      </c>
      <c r="T2183" t="s">
        <v>65</v>
      </c>
      <c r="U2183" t="s">
        <v>49</v>
      </c>
      <c r="V2183" t="s">
        <v>2848</v>
      </c>
      <c r="W2183" t="s">
        <v>51</v>
      </c>
      <c r="X2183" t="s">
        <v>52</v>
      </c>
      <c r="Y2183">
        <v>0</v>
      </c>
      <c r="Z2183" t="s">
        <v>53</v>
      </c>
      <c r="AA2183">
        <v>2016</v>
      </c>
      <c r="AB2183" t="s">
        <v>297</v>
      </c>
      <c r="AC2183" t="s">
        <v>55</v>
      </c>
      <c r="AD2183" t="s">
        <v>88</v>
      </c>
      <c r="AE2183">
        <v>1189762</v>
      </c>
      <c r="AF2183" t="s">
        <v>69</v>
      </c>
      <c r="AG2183" t="s">
        <v>58</v>
      </c>
      <c r="AH2183" t="s">
        <v>55</v>
      </c>
      <c r="AI2183" t="s">
        <v>270</v>
      </c>
    </row>
    <row r="2184" spans="1:35" x14ac:dyDescent="0.25">
      <c r="A2184" s="14" t="str">
        <f t="shared" si="34"/>
        <v>http://dodappwlsprd2.cloud.pge.com:8003/ilis_rpt/dailyeventlogdetail.jsp?odbeventlogid=16-0018152&amp;numberofmonths=24&amp;showchangehistorylog=1</v>
      </c>
      <c r="B2184" s="15" t="str">
        <f>HYPERLINK(A2184,V2184)</f>
        <v>16-0018152</v>
      </c>
      <c r="C2184" t="s">
        <v>2760</v>
      </c>
      <c r="D2184" t="s">
        <v>1527</v>
      </c>
      <c r="E2184" t="s">
        <v>40</v>
      </c>
      <c r="F2184" t="s">
        <v>2765</v>
      </c>
      <c r="G2184" s="2">
        <v>43432104</v>
      </c>
      <c r="H2184" t="s">
        <v>61</v>
      </c>
      <c r="I2184" s="3">
        <v>797</v>
      </c>
      <c r="J2184">
        <v>20160305</v>
      </c>
      <c r="K2184" s="4">
        <v>1831</v>
      </c>
      <c r="L2184">
        <v>1418159</v>
      </c>
      <c r="M2184" s="5">
        <v>1441</v>
      </c>
      <c r="N2184" t="s">
        <v>44</v>
      </c>
      <c r="O2184" t="s">
        <v>62</v>
      </c>
      <c r="P2184" t="s">
        <v>63</v>
      </c>
      <c r="Q2184" s="5">
        <v>124</v>
      </c>
      <c r="R2184" s="5">
        <v>138380</v>
      </c>
      <c r="S2184" t="s">
        <v>351</v>
      </c>
      <c r="T2184" t="s">
        <v>65</v>
      </c>
      <c r="U2184" t="s">
        <v>66</v>
      </c>
      <c r="V2184" t="s">
        <v>2849</v>
      </c>
      <c r="W2184" t="s">
        <v>51</v>
      </c>
      <c r="X2184" t="s">
        <v>52</v>
      </c>
      <c r="Y2184">
        <v>0</v>
      </c>
      <c r="Z2184" t="s">
        <v>53</v>
      </c>
      <c r="AA2184">
        <v>2016</v>
      </c>
      <c r="AB2184" t="s">
        <v>297</v>
      </c>
      <c r="AC2184" t="s">
        <v>55</v>
      </c>
      <c r="AD2184" t="s">
        <v>117</v>
      </c>
      <c r="AE2184">
        <v>1190023</v>
      </c>
      <c r="AF2184" t="s">
        <v>69</v>
      </c>
      <c r="AG2184" t="s">
        <v>58</v>
      </c>
      <c r="AH2184" t="s">
        <v>55</v>
      </c>
      <c r="AI2184" t="s">
        <v>270</v>
      </c>
    </row>
    <row r="2185" spans="1:35" x14ac:dyDescent="0.25">
      <c r="A2185" s="14" t="str">
        <f t="shared" si="34"/>
        <v>http://dodappwlsprd2.cloud.pge.com:8003/ilis_rpt/dailyeventlogdetail.jsp?odbeventlogid=16-0018237&amp;numberofmonths=24&amp;showchangehistorylog=1</v>
      </c>
      <c r="B2185" s="15" t="str">
        <f>HYPERLINK(A2185,V2185)</f>
        <v>16-0018237</v>
      </c>
      <c r="C2185" t="s">
        <v>2760</v>
      </c>
      <c r="D2185" t="s">
        <v>1527</v>
      </c>
      <c r="E2185" t="s">
        <v>40</v>
      </c>
      <c r="F2185" t="s">
        <v>2765</v>
      </c>
      <c r="G2185" s="2">
        <v>43432104</v>
      </c>
      <c r="H2185" t="s">
        <v>75</v>
      </c>
      <c r="I2185" s="3" t="s">
        <v>2850</v>
      </c>
      <c r="J2185">
        <v>20160305</v>
      </c>
      <c r="K2185" s="4">
        <v>2125</v>
      </c>
      <c r="L2185">
        <v>1421101</v>
      </c>
      <c r="M2185" s="5">
        <v>1039</v>
      </c>
      <c r="N2185" t="s">
        <v>44</v>
      </c>
      <c r="O2185" t="s">
        <v>45</v>
      </c>
      <c r="P2185" t="s">
        <v>281</v>
      </c>
      <c r="Q2185" s="5">
        <v>528</v>
      </c>
      <c r="R2185" s="5">
        <v>471460</v>
      </c>
      <c r="S2185" t="s">
        <v>375</v>
      </c>
      <c r="T2185" t="s">
        <v>65</v>
      </c>
      <c r="U2185" t="s">
        <v>49</v>
      </c>
      <c r="V2185" t="s">
        <v>2851</v>
      </c>
      <c r="W2185" t="s">
        <v>51</v>
      </c>
      <c r="X2185" t="s">
        <v>52</v>
      </c>
      <c r="Y2185">
        <v>0</v>
      </c>
      <c r="Z2185" t="s">
        <v>53</v>
      </c>
      <c r="AA2185">
        <v>2016</v>
      </c>
      <c r="AB2185" t="s">
        <v>297</v>
      </c>
      <c r="AC2185" t="s">
        <v>55</v>
      </c>
      <c r="AD2185" t="s">
        <v>68</v>
      </c>
      <c r="AE2185">
        <v>1190104</v>
      </c>
      <c r="AF2185" t="s">
        <v>69</v>
      </c>
      <c r="AG2185" t="s">
        <v>58</v>
      </c>
      <c r="AH2185" t="s">
        <v>55</v>
      </c>
      <c r="AI2185" t="s">
        <v>55</v>
      </c>
    </row>
    <row r="2186" spans="1:35" x14ac:dyDescent="0.25">
      <c r="A2186" s="14" t="str">
        <f t="shared" si="34"/>
        <v>http://dodappwlsprd2.cloud.pge.com:8003/ilis_rpt/dailyeventlogdetail.jsp?odbeventlogid=16-0017833&amp;numberofmonths=24&amp;showchangehistorylog=1</v>
      </c>
      <c r="B2186" s="15" t="str">
        <f>HYPERLINK(A2186,V2186)</f>
        <v>16-0017833</v>
      </c>
      <c r="C2186" t="s">
        <v>2760</v>
      </c>
      <c r="D2186" t="s">
        <v>1527</v>
      </c>
      <c r="E2186" t="s">
        <v>40</v>
      </c>
      <c r="F2186" t="s">
        <v>2795</v>
      </c>
      <c r="G2186" s="2">
        <v>43021101</v>
      </c>
      <c r="H2186" t="s">
        <v>325</v>
      </c>
      <c r="I2186" s="3">
        <v>11012</v>
      </c>
      <c r="J2186">
        <v>20160305</v>
      </c>
      <c r="K2186" s="4">
        <v>2051</v>
      </c>
      <c r="L2186">
        <v>1419222</v>
      </c>
      <c r="M2186" s="5">
        <v>489</v>
      </c>
      <c r="N2186" t="s">
        <v>44</v>
      </c>
      <c r="O2186" t="s">
        <v>62</v>
      </c>
      <c r="P2186" t="s">
        <v>63</v>
      </c>
      <c r="Q2186" s="5">
        <v>1211</v>
      </c>
      <c r="R2186" s="5">
        <v>71100</v>
      </c>
      <c r="S2186" t="s">
        <v>351</v>
      </c>
      <c r="T2186" t="s">
        <v>65</v>
      </c>
      <c r="U2186" t="s">
        <v>49</v>
      </c>
      <c r="V2186" t="s">
        <v>2852</v>
      </c>
      <c r="W2186" t="s">
        <v>51</v>
      </c>
      <c r="X2186" t="s">
        <v>52</v>
      </c>
      <c r="Y2186">
        <v>0</v>
      </c>
      <c r="Z2186" t="s">
        <v>53</v>
      </c>
      <c r="AA2186">
        <v>2016</v>
      </c>
      <c r="AB2186" t="s">
        <v>297</v>
      </c>
      <c r="AC2186" t="s">
        <v>55</v>
      </c>
      <c r="AD2186" t="s">
        <v>113</v>
      </c>
      <c r="AE2186">
        <v>1189687</v>
      </c>
      <c r="AF2186" t="s">
        <v>69</v>
      </c>
      <c r="AG2186" t="s">
        <v>58</v>
      </c>
      <c r="AH2186" t="s">
        <v>55</v>
      </c>
      <c r="AI2186" t="s">
        <v>270</v>
      </c>
    </row>
    <row r="2187" spans="1:35" x14ac:dyDescent="0.25">
      <c r="A2187" s="14" t="str">
        <f t="shared" si="34"/>
        <v>http://dodappwlsprd2.cloud.pge.com:8003/ilis_rpt/dailyeventlogdetail.jsp?odbeventlogid=16-0018236&amp;numberofmonths=24&amp;showchangehistorylog=1</v>
      </c>
      <c r="B2187" s="15" t="str">
        <f>HYPERLINK(A2187,V2187)</f>
        <v>16-0018236</v>
      </c>
      <c r="C2187" t="s">
        <v>2760</v>
      </c>
      <c r="D2187" t="s">
        <v>1527</v>
      </c>
      <c r="E2187" t="s">
        <v>84</v>
      </c>
      <c r="F2187" t="s">
        <v>2824</v>
      </c>
      <c r="G2187" s="2">
        <v>43021102</v>
      </c>
      <c r="H2187" t="s">
        <v>265</v>
      </c>
      <c r="I2187" s="3" t="s">
        <v>2853</v>
      </c>
      <c r="J2187">
        <v>20160305</v>
      </c>
      <c r="K2187" s="4">
        <v>2038</v>
      </c>
      <c r="L2187">
        <v>1419315</v>
      </c>
      <c r="M2187" s="5">
        <v>1217</v>
      </c>
      <c r="N2187" t="s">
        <v>44</v>
      </c>
      <c r="O2187" t="s">
        <v>62</v>
      </c>
      <c r="P2187" t="s">
        <v>63</v>
      </c>
      <c r="Q2187" s="5">
        <v>14</v>
      </c>
      <c r="R2187" s="5">
        <v>17038</v>
      </c>
      <c r="S2187" t="s">
        <v>298</v>
      </c>
      <c r="T2187" t="s">
        <v>65</v>
      </c>
      <c r="U2187" t="s">
        <v>66</v>
      </c>
      <c r="V2187" t="s">
        <v>2854</v>
      </c>
      <c r="W2187" t="s">
        <v>51</v>
      </c>
      <c r="X2187" t="s">
        <v>52</v>
      </c>
      <c r="Y2187">
        <v>0</v>
      </c>
      <c r="Z2187" t="s">
        <v>53</v>
      </c>
      <c r="AA2187">
        <v>2016</v>
      </c>
      <c r="AB2187" t="s">
        <v>297</v>
      </c>
      <c r="AC2187" t="s">
        <v>55</v>
      </c>
      <c r="AD2187" t="s">
        <v>68</v>
      </c>
      <c r="AE2187">
        <v>1190103</v>
      </c>
      <c r="AF2187" t="s">
        <v>69</v>
      </c>
      <c r="AG2187" t="s">
        <v>58</v>
      </c>
      <c r="AH2187" t="s">
        <v>55</v>
      </c>
      <c r="AI2187" t="s">
        <v>55</v>
      </c>
    </row>
    <row r="2188" spans="1:35" x14ac:dyDescent="0.25">
      <c r="A2188" s="14" t="str">
        <f t="shared" si="34"/>
        <v>http://dodappwlsprd2.cloud.pge.com:8003/ilis_rpt/dailyeventlogdetail.jsp?odbeventlogid=16-0072389&amp;numberofmonths=24&amp;showchangehistorylog=1</v>
      </c>
      <c r="B2188" s="15" t="str">
        <f>HYPERLINK(A2188,V2188)</f>
        <v>16-0072389</v>
      </c>
      <c r="C2188" t="s">
        <v>2760</v>
      </c>
      <c r="D2188" t="s">
        <v>1527</v>
      </c>
      <c r="E2188" t="s">
        <v>84</v>
      </c>
      <c r="F2188" t="s">
        <v>2832</v>
      </c>
      <c r="G2188" s="2">
        <v>42711102</v>
      </c>
      <c r="H2188" t="s">
        <v>325</v>
      </c>
      <c r="I2188" s="3">
        <v>11022</v>
      </c>
      <c r="J2188">
        <v>20161014</v>
      </c>
      <c r="K2188" s="4">
        <v>2357</v>
      </c>
      <c r="L2188">
        <v>1560534</v>
      </c>
      <c r="M2188" s="5">
        <v>297</v>
      </c>
      <c r="N2188" t="s">
        <v>44</v>
      </c>
      <c r="O2188" t="s">
        <v>45</v>
      </c>
      <c r="P2188" t="s">
        <v>281</v>
      </c>
      <c r="Q2188" s="5">
        <v>2112</v>
      </c>
      <c r="R2188" s="5">
        <v>151605</v>
      </c>
      <c r="S2188" t="s">
        <v>613</v>
      </c>
      <c r="T2188" t="s">
        <v>65</v>
      </c>
      <c r="U2188" t="s">
        <v>49</v>
      </c>
      <c r="V2188" t="s">
        <v>2855</v>
      </c>
      <c r="W2188" t="s">
        <v>51</v>
      </c>
      <c r="X2188" t="s">
        <v>52</v>
      </c>
      <c r="Y2188">
        <v>0</v>
      </c>
      <c r="Z2188" t="s">
        <v>53</v>
      </c>
      <c r="AA2188">
        <v>2016</v>
      </c>
      <c r="AB2188" t="s">
        <v>269</v>
      </c>
      <c r="AC2188" t="s">
        <v>55</v>
      </c>
      <c r="AD2188" t="s">
        <v>68</v>
      </c>
      <c r="AE2188">
        <v>1229452</v>
      </c>
      <c r="AF2188" t="s">
        <v>69</v>
      </c>
      <c r="AG2188" t="s">
        <v>58</v>
      </c>
      <c r="AH2188" t="s">
        <v>55</v>
      </c>
      <c r="AI2188" t="s">
        <v>270</v>
      </c>
    </row>
    <row r="2189" spans="1:35" x14ac:dyDescent="0.25">
      <c r="A2189" s="14" t="str">
        <f t="shared" si="34"/>
        <v>http://dodappwlsprd2.cloud.pge.com:8003/ilis_rpt/dailyeventlogdetail.jsp?odbeventlogid=16-0072063&amp;numberofmonths=24&amp;showchangehistorylog=1</v>
      </c>
      <c r="B2189" s="15" t="str">
        <f>HYPERLINK(A2189,V2189)</f>
        <v>16-0072063</v>
      </c>
      <c r="C2189" t="s">
        <v>2760</v>
      </c>
      <c r="D2189" t="s">
        <v>1527</v>
      </c>
      <c r="E2189" t="s">
        <v>40</v>
      </c>
      <c r="F2189" t="s">
        <v>2791</v>
      </c>
      <c r="G2189" s="2">
        <v>42011107</v>
      </c>
      <c r="H2189" t="s">
        <v>61</v>
      </c>
      <c r="I2189" s="3">
        <v>4497</v>
      </c>
      <c r="J2189">
        <v>20161014</v>
      </c>
      <c r="K2189" s="4">
        <v>1102</v>
      </c>
      <c r="L2189">
        <v>1559009</v>
      </c>
      <c r="M2189" s="5">
        <v>299</v>
      </c>
      <c r="N2189" t="s">
        <v>44</v>
      </c>
      <c r="O2189" t="s">
        <v>45</v>
      </c>
      <c r="P2189" t="s">
        <v>281</v>
      </c>
      <c r="Q2189" s="5">
        <v>25</v>
      </c>
      <c r="R2189" s="5">
        <v>7375</v>
      </c>
      <c r="S2189" t="s">
        <v>277</v>
      </c>
      <c r="T2189" t="s">
        <v>65</v>
      </c>
      <c r="U2189" t="s">
        <v>49</v>
      </c>
      <c r="V2189" t="s">
        <v>2856</v>
      </c>
      <c r="W2189" t="s">
        <v>51</v>
      </c>
      <c r="X2189" t="s">
        <v>52</v>
      </c>
      <c r="Y2189">
        <v>0</v>
      </c>
      <c r="Z2189" t="s">
        <v>53</v>
      </c>
      <c r="AA2189">
        <v>2016</v>
      </c>
      <c r="AB2189" t="s">
        <v>269</v>
      </c>
      <c r="AC2189" t="s">
        <v>55</v>
      </c>
      <c r="AD2189" t="s">
        <v>68</v>
      </c>
      <c r="AE2189">
        <v>1229222</v>
      </c>
      <c r="AF2189" t="s">
        <v>69</v>
      </c>
      <c r="AG2189" t="s">
        <v>58</v>
      </c>
      <c r="AH2189" t="s">
        <v>55</v>
      </c>
      <c r="AI2189" t="s">
        <v>270</v>
      </c>
    </row>
    <row r="2190" spans="1:35" x14ac:dyDescent="0.25">
      <c r="A2190" s="14" t="str">
        <f t="shared" si="34"/>
        <v>http://dodappwlsprd2.cloud.pge.com:8003/ilis_rpt/dailyeventlogdetail.jsp?odbeventlogid=16-0072113&amp;numberofmonths=24&amp;showchangehistorylog=1</v>
      </c>
      <c r="B2190" s="15" t="str">
        <f>HYPERLINK(A2190,V2190)</f>
        <v>16-0072113</v>
      </c>
      <c r="C2190" t="s">
        <v>2760</v>
      </c>
      <c r="D2190" t="s">
        <v>1527</v>
      </c>
      <c r="E2190" t="s">
        <v>84</v>
      </c>
      <c r="F2190" t="s">
        <v>2857</v>
      </c>
      <c r="G2190" s="2">
        <v>43432102</v>
      </c>
      <c r="H2190" t="s">
        <v>137</v>
      </c>
      <c r="I2190" s="3">
        <v>5101</v>
      </c>
      <c r="J2190">
        <v>20161014</v>
      </c>
      <c r="K2190" s="4">
        <v>1024</v>
      </c>
      <c r="L2190">
        <v>1559279</v>
      </c>
      <c r="M2190" s="5">
        <v>775</v>
      </c>
      <c r="N2190" t="s">
        <v>44</v>
      </c>
      <c r="O2190" t="s">
        <v>45</v>
      </c>
      <c r="P2190" t="s">
        <v>281</v>
      </c>
      <c r="Q2190" s="5">
        <v>354</v>
      </c>
      <c r="R2190" s="5">
        <v>258709</v>
      </c>
      <c r="S2190" t="s">
        <v>279</v>
      </c>
      <c r="T2190" t="s">
        <v>48</v>
      </c>
      <c r="U2190" t="s">
        <v>49</v>
      </c>
      <c r="V2190" t="s">
        <v>2858</v>
      </c>
      <c r="W2190" t="s">
        <v>51</v>
      </c>
      <c r="X2190" t="s">
        <v>52</v>
      </c>
      <c r="Y2190">
        <v>0</v>
      </c>
      <c r="Z2190" t="s">
        <v>53</v>
      </c>
      <c r="AA2190">
        <v>2016</v>
      </c>
      <c r="AB2190" t="s">
        <v>269</v>
      </c>
      <c r="AC2190" t="s">
        <v>55</v>
      </c>
      <c r="AD2190" t="s">
        <v>68</v>
      </c>
      <c r="AE2190">
        <v>1229259</v>
      </c>
      <c r="AF2190" t="s">
        <v>57</v>
      </c>
      <c r="AG2190" t="s">
        <v>58</v>
      </c>
      <c r="AH2190" t="s">
        <v>55</v>
      </c>
      <c r="AI2190" t="s">
        <v>270</v>
      </c>
    </row>
    <row r="2191" spans="1:35" x14ac:dyDescent="0.25">
      <c r="A2191" s="14" t="str">
        <f t="shared" si="34"/>
        <v>http://dodappwlsprd2.cloud.pge.com:8003/ilis_rpt/dailyeventlogdetail.jsp?odbeventlogid=17-0003388&amp;numberofmonths=24&amp;showchangehistorylog=1</v>
      </c>
      <c r="B2191" s="15" t="str">
        <f>HYPERLINK(A2191,V2191)</f>
        <v>17-0003388</v>
      </c>
      <c r="C2191" t="s">
        <v>2760</v>
      </c>
      <c r="D2191" t="s">
        <v>1527</v>
      </c>
      <c r="E2191" t="s">
        <v>84</v>
      </c>
      <c r="F2191" t="s">
        <v>2859</v>
      </c>
      <c r="G2191" s="2">
        <v>42031122</v>
      </c>
      <c r="H2191" t="s">
        <v>61</v>
      </c>
      <c r="I2191" s="3">
        <v>1075</v>
      </c>
      <c r="J2191">
        <v>20170103</v>
      </c>
      <c r="K2191" s="4">
        <v>2301</v>
      </c>
      <c r="L2191">
        <v>1617421</v>
      </c>
      <c r="M2191" s="5">
        <v>625</v>
      </c>
      <c r="N2191" t="s">
        <v>44</v>
      </c>
      <c r="O2191" t="s">
        <v>45</v>
      </c>
      <c r="P2191" t="s">
        <v>281</v>
      </c>
      <c r="Q2191" s="5">
        <v>45</v>
      </c>
      <c r="R2191" s="5">
        <v>18323</v>
      </c>
      <c r="S2191" t="s">
        <v>1181</v>
      </c>
      <c r="T2191" t="s">
        <v>65</v>
      </c>
      <c r="U2191" t="s">
        <v>49</v>
      </c>
      <c r="V2191" t="s">
        <v>2860</v>
      </c>
      <c r="W2191" t="s">
        <v>51</v>
      </c>
      <c r="X2191" t="s">
        <v>52</v>
      </c>
      <c r="Y2191">
        <v>0</v>
      </c>
      <c r="Z2191" t="s">
        <v>53</v>
      </c>
      <c r="AA2191">
        <v>2017</v>
      </c>
      <c r="AB2191" t="s">
        <v>335</v>
      </c>
      <c r="AC2191" t="s">
        <v>55</v>
      </c>
      <c r="AD2191" t="s">
        <v>68</v>
      </c>
      <c r="AE2191">
        <v>1243570</v>
      </c>
      <c r="AF2191" t="s">
        <v>69</v>
      </c>
      <c r="AG2191" t="s">
        <v>58</v>
      </c>
      <c r="AH2191" t="s">
        <v>55</v>
      </c>
      <c r="AI2191" t="s">
        <v>55</v>
      </c>
    </row>
    <row r="2192" spans="1:35" x14ac:dyDescent="0.25">
      <c r="A2192" s="14" t="str">
        <f t="shared" si="34"/>
        <v>http://dodappwlsprd2.cloud.pge.com:8003/ilis_rpt/dailyeventlogdetail.jsp?odbeventlogid=17-0003201&amp;numberofmonths=24&amp;showchangehistorylog=1</v>
      </c>
      <c r="B2192" s="15" t="str">
        <f>HYPERLINK(A2192,V2192)</f>
        <v>17-0003201</v>
      </c>
      <c r="C2192" t="s">
        <v>2760</v>
      </c>
      <c r="D2192" t="s">
        <v>1527</v>
      </c>
      <c r="E2192" t="s">
        <v>40</v>
      </c>
      <c r="F2192" t="s">
        <v>2777</v>
      </c>
      <c r="G2192" s="2">
        <v>42031125</v>
      </c>
      <c r="H2192" t="s">
        <v>42</v>
      </c>
      <c r="I2192" s="3">
        <v>902</v>
      </c>
      <c r="J2192">
        <v>20170103</v>
      </c>
      <c r="K2192" s="4">
        <v>1852</v>
      </c>
      <c r="L2192">
        <v>1616469</v>
      </c>
      <c r="M2192" s="5">
        <v>2148</v>
      </c>
      <c r="N2192" t="s">
        <v>44</v>
      </c>
      <c r="O2192" t="s">
        <v>45</v>
      </c>
      <c r="P2192" t="s">
        <v>281</v>
      </c>
      <c r="Q2192" s="5">
        <v>202</v>
      </c>
      <c r="R2192" s="5">
        <v>396358</v>
      </c>
      <c r="S2192" t="s">
        <v>351</v>
      </c>
      <c r="T2192" t="s">
        <v>79</v>
      </c>
      <c r="U2192" t="s">
        <v>49</v>
      </c>
      <c r="V2192" t="s">
        <v>2861</v>
      </c>
      <c r="W2192" t="s">
        <v>51</v>
      </c>
      <c r="X2192" t="s">
        <v>52</v>
      </c>
      <c r="Y2192">
        <v>0</v>
      </c>
      <c r="Z2192" t="s">
        <v>53</v>
      </c>
      <c r="AA2192">
        <v>2017</v>
      </c>
      <c r="AB2192" t="s">
        <v>335</v>
      </c>
      <c r="AC2192" t="s">
        <v>55</v>
      </c>
      <c r="AD2192" t="s">
        <v>88</v>
      </c>
      <c r="AE2192">
        <v>1243370</v>
      </c>
      <c r="AF2192" t="s">
        <v>81</v>
      </c>
      <c r="AG2192" t="s">
        <v>58</v>
      </c>
      <c r="AH2192" t="s">
        <v>55</v>
      </c>
      <c r="AI2192" t="s">
        <v>270</v>
      </c>
    </row>
    <row r="2193" spans="1:35" x14ac:dyDescent="0.25">
      <c r="A2193" s="14" t="str">
        <f t="shared" si="34"/>
        <v>http://dodappwlsprd2.cloud.pge.com:8003/ilis_rpt/dailyeventlogdetail.jsp?odbeventlogid=17-0003346&amp;numberofmonths=24&amp;showchangehistorylog=1</v>
      </c>
      <c r="B2193" s="15" t="str">
        <f>HYPERLINK(A2193,V2193)</f>
        <v>17-0003346</v>
      </c>
      <c r="C2193" t="s">
        <v>2760</v>
      </c>
      <c r="D2193" t="s">
        <v>1527</v>
      </c>
      <c r="E2193" t="s">
        <v>40</v>
      </c>
      <c r="F2193" t="s">
        <v>2777</v>
      </c>
      <c r="G2193" s="2">
        <v>42031125</v>
      </c>
      <c r="H2193" t="s">
        <v>61</v>
      </c>
      <c r="I2193" s="3">
        <v>54471</v>
      </c>
      <c r="J2193">
        <v>20170103</v>
      </c>
      <c r="K2193" s="4">
        <v>1917</v>
      </c>
      <c r="L2193">
        <v>1616573</v>
      </c>
      <c r="M2193" s="5">
        <v>827</v>
      </c>
      <c r="N2193" t="s">
        <v>44</v>
      </c>
      <c r="O2193" t="s">
        <v>45</v>
      </c>
      <c r="P2193" t="s">
        <v>281</v>
      </c>
      <c r="Q2193" s="5">
        <v>10</v>
      </c>
      <c r="R2193" s="5">
        <v>8270</v>
      </c>
      <c r="S2193" t="s">
        <v>1119</v>
      </c>
      <c r="T2193" t="s">
        <v>65</v>
      </c>
      <c r="U2193" t="s">
        <v>49</v>
      </c>
      <c r="V2193" t="s">
        <v>2862</v>
      </c>
      <c r="W2193" t="s">
        <v>51</v>
      </c>
      <c r="X2193" t="s">
        <v>52</v>
      </c>
      <c r="Y2193">
        <v>0</v>
      </c>
      <c r="Z2193" t="s">
        <v>53</v>
      </c>
      <c r="AA2193">
        <v>2017</v>
      </c>
      <c r="AB2193" t="s">
        <v>335</v>
      </c>
      <c r="AC2193" t="s">
        <v>55</v>
      </c>
      <c r="AD2193" t="s">
        <v>68</v>
      </c>
      <c r="AE2193">
        <v>1243519</v>
      </c>
      <c r="AF2193" t="s">
        <v>69</v>
      </c>
      <c r="AG2193" t="s">
        <v>58</v>
      </c>
      <c r="AH2193" t="s">
        <v>55</v>
      </c>
      <c r="AI2193" t="s">
        <v>270</v>
      </c>
    </row>
    <row r="2194" spans="1:35" x14ac:dyDescent="0.25">
      <c r="A2194" s="14" t="str">
        <f t="shared" si="34"/>
        <v>http://dodappwlsprd2.cloud.pge.com:8003/ilis_rpt/dailyeventlogdetail.jsp?odbeventlogid=17-0003331&amp;numberofmonths=24&amp;showchangehistorylog=1</v>
      </c>
      <c r="B2194" s="15" t="str">
        <f>HYPERLINK(A2194,V2194)</f>
        <v>17-0003331</v>
      </c>
      <c r="C2194" t="s">
        <v>2760</v>
      </c>
      <c r="D2194" t="s">
        <v>1527</v>
      </c>
      <c r="E2194" t="s">
        <v>40</v>
      </c>
      <c r="F2194" t="s">
        <v>2775</v>
      </c>
      <c r="G2194" s="2">
        <v>42011108</v>
      </c>
      <c r="H2194" t="s">
        <v>61</v>
      </c>
      <c r="I2194" s="3">
        <v>5377</v>
      </c>
      <c r="J2194">
        <v>20170103</v>
      </c>
      <c r="K2194" s="4">
        <v>1746</v>
      </c>
      <c r="L2194">
        <v>1616324</v>
      </c>
      <c r="M2194" s="5">
        <v>638</v>
      </c>
      <c r="N2194" t="s">
        <v>44</v>
      </c>
      <c r="O2194" t="s">
        <v>45</v>
      </c>
      <c r="P2194" t="s">
        <v>281</v>
      </c>
      <c r="Q2194" s="5">
        <v>20</v>
      </c>
      <c r="R2194" s="5">
        <v>12760</v>
      </c>
      <c r="S2194" t="s">
        <v>326</v>
      </c>
      <c r="T2194" t="s">
        <v>65</v>
      </c>
      <c r="U2194" t="s">
        <v>49</v>
      </c>
      <c r="V2194" t="s">
        <v>2863</v>
      </c>
      <c r="W2194" t="s">
        <v>51</v>
      </c>
      <c r="X2194" t="s">
        <v>52</v>
      </c>
      <c r="Y2194">
        <v>0</v>
      </c>
      <c r="Z2194" t="s">
        <v>53</v>
      </c>
      <c r="AA2194">
        <v>2017</v>
      </c>
      <c r="AB2194" t="s">
        <v>335</v>
      </c>
      <c r="AC2194" t="s">
        <v>55</v>
      </c>
      <c r="AD2194" t="s">
        <v>68</v>
      </c>
      <c r="AE2194">
        <v>1243504</v>
      </c>
      <c r="AF2194" t="s">
        <v>69</v>
      </c>
      <c r="AG2194" t="s">
        <v>58</v>
      </c>
      <c r="AH2194" t="s">
        <v>55</v>
      </c>
      <c r="AI2194" t="s">
        <v>270</v>
      </c>
    </row>
    <row r="2195" spans="1:35" x14ac:dyDescent="0.25">
      <c r="A2195" s="14" t="str">
        <f t="shared" si="34"/>
        <v>http://dodappwlsprd2.cloud.pge.com:8003/ilis_rpt/dailyeventlogdetail.jsp?odbeventlogid=17-0003348&amp;numberofmonths=24&amp;showchangehistorylog=1</v>
      </c>
      <c r="B2195" s="15" t="str">
        <f>HYPERLINK(A2195,V2195)</f>
        <v>17-0003348</v>
      </c>
      <c r="C2195" t="s">
        <v>2760</v>
      </c>
      <c r="D2195" t="s">
        <v>1527</v>
      </c>
      <c r="E2195" t="s">
        <v>40</v>
      </c>
      <c r="F2195" t="s">
        <v>2775</v>
      </c>
      <c r="G2195" s="2">
        <v>42011108</v>
      </c>
      <c r="H2195" t="s">
        <v>75</v>
      </c>
      <c r="I2195" s="3" t="s">
        <v>2864</v>
      </c>
      <c r="J2195">
        <v>20170103</v>
      </c>
      <c r="K2195" s="4">
        <v>2215</v>
      </c>
      <c r="L2195">
        <v>1617093</v>
      </c>
      <c r="M2195" s="5">
        <v>559</v>
      </c>
      <c r="N2195" t="s">
        <v>44</v>
      </c>
      <c r="O2195" t="s">
        <v>45</v>
      </c>
      <c r="P2195" t="s">
        <v>281</v>
      </c>
      <c r="Q2195" s="5">
        <v>22</v>
      </c>
      <c r="R2195" s="5">
        <v>10360</v>
      </c>
      <c r="S2195" t="s">
        <v>298</v>
      </c>
      <c r="T2195" t="s">
        <v>79</v>
      </c>
      <c r="U2195" t="s">
        <v>49</v>
      </c>
      <c r="V2195" t="s">
        <v>2865</v>
      </c>
      <c r="W2195" t="s">
        <v>51</v>
      </c>
      <c r="X2195" t="s">
        <v>52</v>
      </c>
      <c r="Y2195">
        <v>0</v>
      </c>
      <c r="Z2195" t="s">
        <v>53</v>
      </c>
      <c r="AA2195">
        <v>2017</v>
      </c>
      <c r="AB2195" t="s">
        <v>335</v>
      </c>
      <c r="AC2195" t="s">
        <v>55</v>
      </c>
      <c r="AD2195" t="s">
        <v>68</v>
      </c>
      <c r="AE2195">
        <v>1243521</v>
      </c>
      <c r="AF2195" t="s">
        <v>81</v>
      </c>
      <c r="AG2195" t="s">
        <v>58</v>
      </c>
      <c r="AH2195" t="s">
        <v>55</v>
      </c>
      <c r="AI2195" t="s">
        <v>55</v>
      </c>
    </row>
    <row r="2196" spans="1:35" x14ac:dyDescent="0.25">
      <c r="A2196" s="14" t="str">
        <f t="shared" si="34"/>
        <v>http://dodappwlsprd2.cloud.pge.com:8003/ilis_rpt/dailyeventlogdetail.jsp?odbeventlogid=17-0003221&amp;numberofmonths=24&amp;showchangehistorylog=1</v>
      </c>
      <c r="B2196" s="15" t="str">
        <f>HYPERLINK(A2196,V2196)</f>
        <v>17-0003221</v>
      </c>
      <c r="C2196" t="s">
        <v>2760</v>
      </c>
      <c r="D2196" t="s">
        <v>1527</v>
      </c>
      <c r="E2196" t="s">
        <v>40</v>
      </c>
      <c r="F2196" t="s">
        <v>2765</v>
      </c>
      <c r="G2196" s="2">
        <v>43432104</v>
      </c>
      <c r="H2196" t="s">
        <v>61</v>
      </c>
      <c r="I2196" s="3">
        <v>797</v>
      </c>
      <c r="J2196">
        <v>20170103</v>
      </c>
      <c r="K2196" s="4">
        <v>1901</v>
      </c>
      <c r="L2196">
        <v>1616550</v>
      </c>
      <c r="M2196" s="5">
        <v>449</v>
      </c>
      <c r="N2196" t="s">
        <v>44</v>
      </c>
      <c r="O2196" t="s">
        <v>62</v>
      </c>
      <c r="P2196" t="s">
        <v>63</v>
      </c>
      <c r="Q2196" s="5">
        <v>124</v>
      </c>
      <c r="R2196" s="5">
        <v>48680</v>
      </c>
      <c r="S2196" t="s">
        <v>273</v>
      </c>
      <c r="T2196" t="s">
        <v>65</v>
      </c>
      <c r="U2196" t="s">
        <v>49</v>
      </c>
      <c r="V2196" t="s">
        <v>2866</v>
      </c>
      <c r="W2196" t="s">
        <v>51</v>
      </c>
      <c r="X2196" t="s">
        <v>52</v>
      </c>
      <c r="Y2196">
        <v>0</v>
      </c>
      <c r="Z2196" t="s">
        <v>53</v>
      </c>
      <c r="AA2196">
        <v>2017</v>
      </c>
      <c r="AB2196" t="s">
        <v>335</v>
      </c>
      <c r="AC2196" t="s">
        <v>55</v>
      </c>
      <c r="AD2196" t="s">
        <v>88</v>
      </c>
      <c r="AE2196">
        <v>1243390</v>
      </c>
      <c r="AF2196" t="s">
        <v>69</v>
      </c>
      <c r="AG2196" t="s">
        <v>58</v>
      </c>
      <c r="AH2196" t="s">
        <v>55</v>
      </c>
      <c r="AI2196" t="s">
        <v>270</v>
      </c>
    </row>
    <row r="2197" spans="1:35" x14ac:dyDescent="0.25">
      <c r="A2197" s="14" t="str">
        <f t="shared" si="34"/>
        <v>http://dodappwlsprd2.cloud.pge.com:8003/ilis_rpt/dailyeventlogdetail.jsp?odbeventlogid=17-0005176&amp;numberofmonths=24&amp;showchangehistorylog=1</v>
      </c>
      <c r="B2197" s="15" t="str">
        <f>HYPERLINK(A2197,V2197)</f>
        <v>17-0005176</v>
      </c>
      <c r="C2197" t="s">
        <v>2760</v>
      </c>
      <c r="D2197" t="s">
        <v>1527</v>
      </c>
      <c r="E2197" t="s">
        <v>40</v>
      </c>
      <c r="F2197" t="s">
        <v>2859</v>
      </c>
      <c r="G2197" s="2">
        <v>42031122</v>
      </c>
      <c r="H2197" t="s">
        <v>61</v>
      </c>
      <c r="I2197" s="3">
        <v>6385</v>
      </c>
      <c r="J2197">
        <v>20170108</v>
      </c>
      <c r="K2197" s="4">
        <v>725</v>
      </c>
      <c r="L2197">
        <v>1623105</v>
      </c>
      <c r="M2197" s="5">
        <v>1631</v>
      </c>
      <c r="N2197" t="s">
        <v>44</v>
      </c>
      <c r="O2197" t="s">
        <v>62</v>
      </c>
      <c r="P2197" t="s">
        <v>70</v>
      </c>
      <c r="Q2197" s="5">
        <v>28</v>
      </c>
      <c r="R2197" s="5">
        <v>45668</v>
      </c>
      <c r="S2197" t="s">
        <v>351</v>
      </c>
      <c r="T2197" t="s">
        <v>65</v>
      </c>
      <c r="U2197" t="s">
        <v>49</v>
      </c>
      <c r="V2197" t="s">
        <v>2867</v>
      </c>
      <c r="W2197" t="s">
        <v>51</v>
      </c>
      <c r="X2197" t="s">
        <v>52</v>
      </c>
      <c r="Y2197">
        <v>0</v>
      </c>
      <c r="Z2197" t="s">
        <v>53</v>
      </c>
      <c r="AA2197">
        <v>2017</v>
      </c>
      <c r="AB2197" t="s">
        <v>335</v>
      </c>
      <c r="AC2197" t="s">
        <v>55</v>
      </c>
      <c r="AD2197" t="s">
        <v>88</v>
      </c>
      <c r="AE2197">
        <v>1244970</v>
      </c>
      <c r="AF2197" t="s">
        <v>69</v>
      </c>
      <c r="AG2197" t="s">
        <v>58</v>
      </c>
      <c r="AH2197" t="s">
        <v>55</v>
      </c>
      <c r="AI2197" t="s">
        <v>270</v>
      </c>
    </row>
    <row r="2198" spans="1:35" x14ac:dyDescent="0.25">
      <c r="A2198" s="14" t="str">
        <f t="shared" si="34"/>
        <v>http://dodappwlsprd2.cloud.pge.com:8003/ilis_rpt/dailyeventlogdetail.jsp?odbeventlogid=17-0005514&amp;numberofmonths=24&amp;showchangehistorylog=1</v>
      </c>
      <c r="B2198" s="15" t="str">
        <f>HYPERLINK(A2198,V2198)</f>
        <v>17-0005514</v>
      </c>
      <c r="C2198" t="s">
        <v>2760</v>
      </c>
      <c r="D2198" t="s">
        <v>1527</v>
      </c>
      <c r="E2198" t="s">
        <v>84</v>
      </c>
      <c r="F2198" t="s">
        <v>2859</v>
      </c>
      <c r="G2198" s="2">
        <v>42031122</v>
      </c>
      <c r="H2198" t="s">
        <v>61</v>
      </c>
      <c r="I2198" s="3">
        <v>1073</v>
      </c>
      <c r="J2198">
        <v>20170108</v>
      </c>
      <c r="K2198" s="4">
        <v>915</v>
      </c>
      <c r="L2198">
        <v>1623260</v>
      </c>
      <c r="M2198" s="5">
        <v>757</v>
      </c>
      <c r="N2198" t="s">
        <v>44</v>
      </c>
      <c r="O2198" t="s">
        <v>62</v>
      </c>
      <c r="P2198" t="s">
        <v>63</v>
      </c>
      <c r="Q2198" s="5">
        <v>135</v>
      </c>
      <c r="R2198" s="5">
        <v>102195</v>
      </c>
      <c r="S2198" t="s">
        <v>351</v>
      </c>
      <c r="T2198" t="s">
        <v>65</v>
      </c>
      <c r="U2198" t="s">
        <v>49</v>
      </c>
      <c r="V2198" t="s">
        <v>2868</v>
      </c>
      <c r="W2198" t="s">
        <v>51</v>
      </c>
      <c r="X2198" t="s">
        <v>52</v>
      </c>
      <c r="Y2198">
        <v>0</v>
      </c>
      <c r="Z2198" t="s">
        <v>53</v>
      </c>
      <c r="AA2198">
        <v>2017</v>
      </c>
      <c r="AB2198" t="s">
        <v>335</v>
      </c>
      <c r="AC2198" t="s">
        <v>55</v>
      </c>
      <c r="AD2198" t="s">
        <v>68</v>
      </c>
      <c r="AE2198">
        <v>1245297</v>
      </c>
      <c r="AF2198" t="s">
        <v>69</v>
      </c>
      <c r="AG2198" t="s">
        <v>58</v>
      </c>
      <c r="AH2198" t="s">
        <v>55</v>
      </c>
      <c r="AI2198" t="s">
        <v>270</v>
      </c>
    </row>
    <row r="2199" spans="1:35" x14ac:dyDescent="0.25">
      <c r="A2199" s="14" t="str">
        <f t="shared" si="34"/>
        <v>http://dodappwlsprd2.cloud.pge.com:8003/ilis_rpt/dailyeventlogdetail.jsp?odbeventlogid=17-0005562&amp;numberofmonths=24&amp;showchangehistorylog=1</v>
      </c>
      <c r="B2199" s="15" t="str">
        <f>HYPERLINK(A2199,V2199)</f>
        <v>17-0005562</v>
      </c>
      <c r="C2199" t="s">
        <v>2760</v>
      </c>
      <c r="D2199" t="s">
        <v>1527</v>
      </c>
      <c r="E2199" t="s">
        <v>40</v>
      </c>
      <c r="F2199" t="s">
        <v>2777</v>
      </c>
      <c r="G2199" s="2">
        <v>42031125</v>
      </c>
      <c r="H2199" t="s">
        <v>61</v>
      </c>
      <c r="I2199" s="3">
        <v>6333</v>
      </c>
      <c r="J2199">
        <v>20170108</v>
      </c>
      <c r="K2199" s="4">
        <v>1251</v>
      </c>
      <c r="L2199">
        <v>1626580</v>
      </c>
      <c r="M2199" s="5">
        <v>1965</v>
      </c>
      <c r="N2199" t="s">
        <v>44</v>
      </c>
      <c r="O2199" t="s">
        <v>62</v>
      </c>
      <c r="P2199" t="s">
        <v>63</v>
      </c>
      <c r="Q2199" s="5">
        <v>92</v>
      </c>
      <c r="R2199" s="5">
        <v>180780</v>
      </c>
      <c r="S2199" t="s">
        <v>1119</v>
      </c>
      <c r="T2199" t="s">
        <v>65</v>
      </c>
      <c r="U2199" t="s">
        <v>49</v>
      </c>
      <c r="V2199" t="s">
        <v>2869</v>
      </c>
      <c r="W2199" t="s">
        <v>51</v>
      </c>
      <c r="X2199" t="s">
        <v>52</v>
      </c>
      <c r="Y2199">
        <v>0</v>
      </c>
      <c r="Z2199" t="s">
        <v>53</v>
      </c>
      <c r="AA2199">
        <v>2017</v>
      </c>
      <c r="AB2199" t="s">
        <v>335</v>
      </c>
      <c r="AC2199" t="s">
        <v>55</v>
      </c>
      <c r="AD2199" t="s">
        <v>88</v>
      </c>
      <c r="AE2199">
        <v>1245344</v>
      </c>
      <c r="AF2199" t="s">
        <v>69</v>
      </c>
      <c r="AG2199" t="s">
        <v>58</v>
      </c>
      <c r="AH2199" t="s">
        <v>55</v>
      </c>
      <c r="AI2199" t="s">
        <v>55</v>
      </c>
    </row>
    <row r="2200" spans="1:35" x14ac:dyDescent="0.25">
      <c r="A2200" s="14" t="str">
        <f t="shared" si="34"/>
        <v>http://dodappwlsprd2.cloud.pge.com:8003/ilis_rpt/dailyeventlogdetail.jsp?odbeventlogid=17-0005267&amp;numberofmonths=24&amp;showchangehistorylog=1</v>
      </c>
      <c r="B2200" s="15" t="str">
        <f>HYPERLINK(A2200,V2200)</f>
        <v>17-0005267</v>
      </c>
      <c r="C2200" t="s">
        <v>2760</v>
      </c>
      <c r="D2200" t="s">
        <v>1527</v>
      </c>
      <c r="E2200" t="s">
        <v>40</v>
      </c>
      <c r="F2200" t="s">
        <v>2763</v>
      </c>
      <c r="G2200" s="2">
        <v>42711101</v>
      </c>
      <c r="H2200" t="s">
        <v>61</v>
      </c>
      <c r="I2200" s="3">
        <v>731</v>
      </c>
      <c r="J2200">
        <v>20170108</v>
      </c>
      <c r="K2200" s="4">
        <v>1200</v>
      </c>
      <c r="L2200">
        <v>1625954</v>
      </c>
      <c r="M2200" s="5">
        <v>770</v>
      </c>
      <c r="N2200" t="s">
        <v>44</v>
      </c>
      <c r="O2200" t="s">
        <v>62</v>
      </c>
      <c r="P2200" t="s">
        <v>63</v>
      </c>
      <c r="Q2200" s="5">
        <v>45</v>
      </c>
      <c r="R2200" s="5">
        <v>34650</v>
      </c>
      <c r="S2200" t="s">
        <v>290</v>
      </c>
      <c r="T2200" t="s">
        <v>65</v>
      </c>
      <c r="U2200" t="s">
        <v>229</v>
      </c>
      <c r="V2200" t="s">
        <v>2870</v>
      </c>
      <c r="W2200" t="s">
        <v>51</v>
      </c>
      <c r="X2200" t="s">
        <v>52</v>
      </c>
      <c r="Y2200">
        <v>0</v>
      </c>
      <c r="Z2200" t="s">
        <v>53</v>
      </c>
      <c r="AA2200">
        <v>2017</v>
      </c>
      <c r="AB2200" t="s">
        <v>335</v>
      </c>
      <c r="AC2200" t="s">
        <v>55</v>
      </c>
      <c r="AD2200" t="s">
        <v>117</v>
      </c>
      <c r="AE2200">
        <v>1245057</v>
      </c>
      <c r="AF2200" t="s">
        <v>69</v>
      </c>
      <c r="AG2200" t="s">
        <v>58</v>
      </c>
      <c r="AH2200" t="s">
        <v>55</v>
      </c>
      <c r="AI2200" t="s">
        <v>270</v>
      </c>
    </row>
    <row r="2201" spans="1:35" x14ac:dyDescent="0.25">
      <c r="A2201" s="14" t="str">
        <f t="shared" si="34"/>
        <v>http://dodappwlsprd2.cloud.pge.com:8003/ilis_rpt/dailyeventlogdetail.jsp?odbeventlogid=17-0005607&amp;numberofmonths=24&amp;showchangehistorylog=1</v>
      </c>
      <c r="B2201" s="15" t="str">
        <f>HYPERLINK(A2201,V2201)</f>
        <v>17-0005607</v>
      </c>
      <c r="C2201" t="s">
        <v>2760</v>
      </c>
      <c r="D2201" t="s">
        <v>1527</v>
      </c>
      <c r="E2201" t="s">
        <v>40</v>
      </c>
      <c r="F2201" t="s">
        <v>2763</v>
      </c>
      <c r="G2201" s="2">
        <v>42711101</v>
      </c>
      <c r="H2201" t="s">
        <v>61</v>
      </c>
      <c r="I2201" s="3">
        <v>9415</v>
      </c>
      <c r="J2201">
        <v>20170108</v>
      </c>
      <c r="K2201" s="4">
        <v>1845</v>
      </c>
      <c r="L2201">
        <v>1628653</v>
      </c>
      <c r="M2201" s="5">
        <v>1860</v>
      </c>
      <c r="N2201" t="s">
        <v>44</v>
      </c>
      <c r="O2201" t="s">
        <v>62</v>
      </c>
      <c r="P2201" t="s">
        <v>63</v>
      </c>
      <c r="Q2201" s="5">
        <v>1</v>
      </c>
      <c r="R2201" s="5">
        <v>1860</v>
      </c>
      <c r="S2201" t="s">
        <v>277</v>
      </c>
      <c r="T2201" t="s">
        <v>65</v>
      </c>
      <c r="U2201" t="s">
        <v>49</v>
      </c>
      <c r="V2201" t="s">
        <v>2871</v>
      </c>
      <c r="W2201" t="s">
        <v>51</v>
      </c>
      <c r="X2201" t="s">
        <v>52</v>
      </c>
      <c r="Y2201">
        <v>0</v>
      </c>
      <c r="Z2201" t="s">
        <v>53</v>
      </c>
      <c r="AA2201">
        <v>2017</v>
      </c>
      <c r="AB2201" t="s">
        <v>335</v>
      </c>
      <c r="AC2201" t="s">
        <v>55</v>
      </c>
      <c r="AD2201" t="s">
        <v>88</v>
      </c>
      <c r="AE2201">
        <v>1245385</v>
      </c>
      <c r="AF2201" t="s">
        <v>69</v>
      </c>
      <c r="AG2201" t="s">
        <v>58</v>
      </c>
      <c r="AH2201" t="s">
        <v>55</v>
      </c>
      <c r="AI2201" t="s">
        <v>270</v>
      </c>
    </row>
    <row r="2202" spans="1:35" x14ac:dyDescent="0.25">
      <c r="A2202" s="14" t="str">
        <f t="shared" si="34"/>
        <v>http://dodappwlsprd2.cloud.pge.com:8003/ilis_rpt/dailyeventlogdetail.jsp?odbeventlogid=17-0005870&amp;numberofmonths=24&amp;showchangehistorylog=1</v>
      </c>
      <c r="B2202" s="15" t="str">
        <f>HYPERLINK(A2202,V2202)</f>
        <v>17-0005870</v>
      </c>
      <c r="C2202" t="s">
        <v>2760</v>
      </c>
      <c r="D2202" t="s">
        <v>1527</v>
      </c>
      <c r="E2202" t="s">
        <v>40</v>
      </c>
      <c r="F2202" t="s">
        <v>2083</v>
      </c>
      <c r="G2202" s="2">
        <v>43141101</v>
      </c>
      <c r="H2202" t="s">
        <v>61</v>
      </c>
      <c r="I2202" s="3">
        <v>473</v>
      </c>
      <c r="J2202">
        <v>20170108</v>
      </c>
      <c r="K2202" s="4">
        <v>1139</v>
      </c>
      <c r="L2202">
        <v>1630079</v>
      </c>
      <c r="M2202" s="5">
        <v>2276</v>
      </c>
      <c r="N2202" t="s">
        <v>44</v>
      </c>
      <c r="O2202" t="s">
        <v>62</v>
      </c>
      <c r="P2202" t="s">
        <v>63</v>
      </c>
      <c r="Q2202" s="5">
        <v>14</v>
      </c>
      <c r="R2202" s="5">
        <v>31864</v>
      </c>
      <c r="S2202" t="s">
        <v>298</v>
      </c>
      <c r="T2202" t="s">
        <v>65</v>
      </c>
      <c r="U2202" t="s">
        <v>49</v>
      </c>
      <c r="V2202" t="s">
        <v>2872</v>
      </c>
      <c r="W2202" t="s">
        <v>51</v>
      </c>
      <c r="X2202" t="s">
        <v>52</v>
      </c>
      <c r="Y2202">
        <v>0</v>
      </c>
      <c r="Z2202" t="s">
        <v>53</v>
      </c>
      <c r="AA2202">
        <v>2017</v>
      </c>
      <c r="AB2202" t="s">
        <v>335</v>
      </c>
      <c r="AC2202" t="s">
        <v>55</v>
      </c>
      <c r="AD2202" t="s">
        <v>88</v>
      </c>
      <c r="AE2202">
        <v>1245653</v>
      </c>
      <c r="AF2202" t="s">
        <v>69</v>
      </c>
      <c r="AG2202" t="s">
        <v>58</v>
      </c>
      <c r="AH2202" t="s">
        <v>55</v>
      </c>
      <c r="AI2202" t="s">
        <v>270</v>
      </c>
    </row>
    <row r="2203" spans="1:35" x14ac:dyDescent="0.25">
      <c r="A2203" s="14" t="str">
        <f t="shared" si="34"/>
        <v>http://dodappwlsprd2.cloud.pge.com:8003/ilis_rpt/dailyeventlogdetail.jsp?odbeventlogid=17-0005059&amp;numberofmonths=24&amp;showchangehistorylog=1</v>
      </c>
      <c r="B2203" s="15" t="str">
        <f>HYPERLINK(A2203,V2203)</f>
        <v>17-0005059</v>
      </c>
      <c r="C2203" t="s">
        <v>2760</v>
      </c>
      <c r="D2203" t="s">
        <v>1527</v>
      </c>
      <c r="E2203" t="s">
        <v>84</v>
      </c>
      <c r="F2203" t="s">
        <v>2786</v>
      </c>
      <c r="G2203" s="2">
        <v>42291101</v>
      </c>
      <c r="H2203" t="s">
        <v>61</v>
      </c>
      <c r="I2203" s="3">
        <v>757</v>
      </c>
      <c r="J2203">
        <v>20170108</v>
      </c>
      <c r="K2203" s="4">
        <v>840</v>
      </c>
      <c r="L2203">
        <v>1623734</v>
      </c>
      <c r="M2203" s="5">
        <v>957</v>
      </c>
      <c r="N2203" t="s">
        <v>44</v>
      </c>
      <c r="O2203" t="s">
        <v>62</v>
      </c>
      <c r="P2203" t="s">
        <v>70</v>
      </c>
      <c r="Q2203" s="5">
        <v>35</v>
      </c>
      <c r="R2203" s="5">
        <v>33495</v>
      </c>
      <c r="S2203" t="s">
        <v>290</v>
      </c>
      <c r="T2203" t="s">
        <v>65</v>
      </c>
      <c r="U2203" t="s">
        <v>66</v>
      </c>
      <c r="V2203" t="s">
        <v>2873</v>
      </c>
      <c r="W2203" t="s">
        <v>51</v>
      </c>
      <c r="X2203" t="s">
        <v>52</v>
      </c>
      <c r="Y2203">
        <v>0</v>
      </c>
      <c r="Z2203" t="s">
        <v>53</v>
      </c>
      <c r="AA2203">
        <v>2017</v>
      </c>
      <c r="AB2203" t="s">
        <v>335</v>
      </c>
      <c r="AC2203" t="s">
        <v>55</v>
      </c>
      <c r="AD2203" t="s">
        <v>88</v>
      </c>
      <c r="AE2203">
        <v>1244858</v>
      </c>
      <c r="AF2203" t="s">
        <v>69</v>
      </c>
      <c r="AG2203" t="s">
        <v>58</v>
      </c>
      <c r="AH2203" t="s">
        <v>55</v>
      </c>
      <c r="AI2203" t="s">
        <v>270</v>
      </c>
    </row>
    <row r="2204" spans="1:35" x14ac:dyDescent="0.25">
      <c r="A2204" s="14" t="str">
        <f t="shared" si="34"/>
        <v>http://dodappwlsprd2.cloud.pge.com:8003/ilis_rpt/dailyeventlogdetail.jsp?odbeventlogid=17-0005063&amp;numberofmonths=24&amp;showchangehistorylog=1</v>
      </c>
      <c r="B2204" s="15" t="str">
        <f>HYPERLINK(A2204,V2204)</f>
        <v>17-0005063</v>
      </c>
      <c r="C2204" t="s">
        <v>2760</v>
      </c>
      <c r="D2204" t="s">
        <v>1527</v>
      </c>
      <c r="E2204" t="s">
        <v>84</v>
      </c>
      <c r="F2204" t="s">
        <v>2786</v>
      </c>
      <c r="G2204" s="2">
        <v>42291101</v>
      </c>
      <c r="H2204" t="s">
        <v>61</v>
      </c>
      <c r="I2204" s="3">
        <v>4479</v>
      </c>
      <c r="J2204">
        <v>20170108</v>
      </c>
      <c r="K2204" s="4">
        <v>909</v>
      </c>
      <c r="L2204">
        <v>1624182</v>
      </c>
      <c r="M2204" s="5">
        <v>1866</v>
      </c>
      <c r="N2204" t="s">
        <v>44</v>
      </c>
      <c r="O2204" t="s">
        <v>62</v>
      </c>
      <c r="P2204" t="s">
        <v>63</v>
      </c>
      <c r="Q2204" s="5">
        <v>109</v>
      </c>
      <c r="R2204" s="5">
        <v>40413</v>
      </c>
      <c r="S2204" t="s">
        <v>351</v>
      </c>
      <c r="T2204" t="s">
        <v>79</v>
      </c>
      <c r="U2204" t="s">
        <v>49</v>
      </c>
      <c r="V2204" t="s">
        <v>2874</v>
      </c>
      <c r="W2204" t="s">
        <v>51</v>
      </c>
      <c r="X2204" t="s">
        <v>52</v>
      </c>
      <c r="Y2204">
        <v>0</v>
      </c>
      <c r="Z2204" t="s">
        <v>53</v>
      </c>
      <c r="AA2204">
        <v>2017</v>
      </c>
      <c r="AB2204" t="s">
        <v>335</v>
      </c>
      <c r="AC2204" t="s">
        <v>55</v>
      </c>
      <c r="AD2204" t="s">
        <v>68</v>
      </c>
      <c r="AE2204">
        <v>1244862</v>
      </c>
      <c r="AF2204" t="s">
        <v>81</v>
      </c>
      <c r="AG2204" t="s">
        <v>58</v>
      </c>
      <c r="AH2204" t="s">
        <v>55</v>
      </c>
      <c r="AI2204" t="s">
        <v>270</v>
      </c>
    </row>
    <row r="2205" spans="1:35" x14ac:dyDescent="0.25">
      <c r="A2205" s="14" t="str">
        <f t="shared" si="34"/>
        <v>http://dodappwlsprd2.cloud.pge.com:8003/ilis_rpt/dailyeventlogdetail.jsp?odbeventlogid=17-0005182&amp;numberofmonths=24&amp;showchangehistorylog=1</v>
      </c>
      <c r="B2205" s="15" t="str">
        <f>HYPERLINK(A2205,V2205)</f>
        <v>17-0005182</v>
      </c>
      <c r="C2205" t="s">
        <v>2760</v>
      </c>
      <c r="D2205" t="s">
        <v>1527</v>
      </c>
      <c r="E2205" t="s">
        <v>84</v>
      </c>
      <c r="F2205" t="s">
        <v>2786</v>
      </c>
      <c r="G2205" s="2">
        <v>42291101</v>
      </c>
      <c r="H2205" t="s">
        <v>61</v>
      </c>
      <c r="I2205" s="3">
        <v>3261</v>
      </c>
      <c r="J2205">
        <v>20170108</v>
      </c>
      <c r="K2205" s="4">
        <v>834</v>
      </c>
      <c r="L2205">
        <v>1623684</v>
      </c>
      <c r="M2205" s="5">
        <v>846</v>
      </c>
      <c r="N2205" t="s">
        <v>44</v>
      </c>
      <c r="O2205" t="s">
        <v>62</v>
      </c>
      <c r="P2205" t="s">
        <v>63</v>
      </c>
      <c r="Q2205" s="5">
        <v>6</v>
      </c>
      <c r="R2205" s="5">
        <v>2428</v>
      </c>
      <c r="S2205" t="s">
        <v>290</v>
      </c>
      <c r="T2205" t="s">
        <v>65</v>
      </c>
      <c r="U2205" t="s">
        <v>49</v>
      </c>
      <c r="V2205" t="s">
        <v>2875</v>
      </c>
      <c r="W2205" t="s">
        <v>51</v>
      </c>
      <c r="X2205" t="s">
        <v>52</v>
      </c>
      <c r="Y2205">
        <v>0</v>
      </c>
      <c r="Z2205" t="s">
        <v>53</v>
      </c>
      <c r="AA2205">
        <v>2017</v>
      </c>
      <c r="AB2205" t="s">
        <v>335</v>
      </c>
      <c r="AC2205" t="s">
        <v>55</v>
      </c>
      <c r="AD2205" t="s">
        <v>88</v>
      </c>
      <c r="AE2205">
        <v>1244976</v>
      </c>
      <c r="AF2205" t="s">
        <v>69</v>
      </c>
      <c r="AG2205" t="s">
        <v>58</v>
      </c>
      <c r="AH2205" t="s">
        <v>55</v>
      </c>
      <c r="AI2205" t="s">
        <v>55</v>
      </c>
    </row>
    <row r="2206" spans="1:35" x14ac:dyDescent="0.25">
      <c r="A2206" s="14" t="str">
        <f t="shared" si="34"/>
        <v>http://dodappwlsprd2.cloud.pge.com:8003/ilis_rpt/dailyeventlogdetail.jsp?odbeventlogid=17-0005782&amp;numberofmonths=24&amp;showchangehistorylog=1</v>
      </c>
      <c r="B2206" s="15" t="str">
        <f>HYPERLINK(A2206,V2206)</f>
        <v>17-0005782</v>
      </c>
      <c r="C2206" t="s">
        <v>2760</v>
      </c>
      <c r="D2206" t="s">
        <v>1527</v>
      </c>
      <c r="E2206" t="s">
        <v>84</v>
      </c>
      <c r="F2206" t="s">
        <v>2786</v>
      </c>
      <c r="G2206" s="2">
        <v>42291101</v>
      </c>
      <c r="H2206" t="s">
        <v>61</v>
      </c>
      <c r="I2206" s="3">
        <v>311</v>
      </c>
      <c r="J2206">
        <v>20170108</v>
      </c>
      <c r="K2206" s="4">
        <v>1056</v>
      </c>
      <c r="L2206">
        <v>1629785</v>
      </c>
      <c r="M2206" s="5">
        <v>5800</v>
      </c>
      <c r="N2206" t="s">
        <v>44</v>
      </c>
      <c r="O2206" t="s">
        <v>45</v>
      </c>
      <c r="P2206" t="s">
        <v>281</v>
      </c>
      <c r="Q2206" s="5">
        <v>19</v>
      </c>
      <c r="R2206" s="5">
        <v>61300</v>
      </c>
      <c r="S2206" t="s">
        <v>2876</v>
      </c>
      <c r="T2206" t="s">
        <v>65</v>
      </c>
      <c r="U2206" t="s">
        <v>49</v>
      </c>
      <c r="V2206" t="s">
        <v>2877</v>
      </c>
      <c r="W2206" t="s">
        <v>51</v>
      </c>
      <c r="X2206" t="s">
        <v>52</v>
      </c>
      <c r="Y2206">
        <v>0</v>
      </c>
      <c r="Z2206" t="s">
        <v>53</v>
      </c>
      <c r="AA2206">
        <v>2017</v>
      </c>
      <c r="AB2206" t="s">
        <v>335</v>
      </c>
      <c r="AC2206" t="s">
        <v>55</v>
      </c>
      <c r="AD2206" t="s">
        <v>68</v>
      </c>
      <c r="AE2206">
        <v>1245569</v>
      </c>
      <c r="AF2206" t="s">
        <v>69</v>
      </c>
      <c r="AG2206" t="s">
        <v>58</v>
      </c>
      <c r="AH2206" t="s">
        <v>55</v>
      </c>
      <c r="AI2206" t="s">
        <v>270</v>
      </c>
    </row>
    <row r="2207" spans="1:35" x14ac:dyDescent="0.25">
      <c r="A2207" s="14" t="str">
        <f t="shared" si="34"/>
        <v>http://dodappwlsprd2.cloud.pge.com:8003/ilis_rpt/dailyeventlogdetail.jsp?odbeventlogid=17-0005873&amp;numberofmonths=24&amp;showchangehistorylog=1</v>
      </c>
      <c r="B2207" s="15" t="str">
        <f>HYPERLINK(A2207,V2207)</f>
        <v>17-0005873</v>
      </c>
      <c r="C2207" t="s">
        <v>2760</v>
      </c>
      <c r="D2207" t="s">
        <v>1527</v>
      </c>
      <c r="E2207" t="s">
        <v>84</v>
      </c>
      <c r="F2207" t="s">
        <v>2786</v>
      </c>
      <c r="G2207" s="2">
        <v>42291101</v>
      </c>
      <c r="H2207" t="s">
        <v>61</v>
      </c>
      <c r="I2207" s="3">
        <v>1945</v>
      </c>
      <c r="J2207">
        <v>20170108</v>
      </c>
      <c r="K2207" s="4">
        <v>1632</v>
      </c>
      <c r="L2207">
        <v>1628054</v>
      </c>
      <c r="M2207" s="5">
        <v>2930</v>
      </c>
      <c r="N2207" t="s">
        <v>44</v>
      </c>
      <c r="O2207" t="s">
        <v>62</v>
      </c>
      <c r="P2207" t="s">
        <v>70</v>
      </c>
      <c r="Q2207" s="5">
        <v>15</v>
      </c>
      <c r="R2207" s="5">
        <v>43950</v>
      </c>
      <c r="S2207" t="s">
        <v>283</v>
      </c>
      <c r="T2207" t="s">
        <v>65</v>
      </c>
      <c r="U2207" t="s">
        <v>49</v>
      </c>
      <c r="V2207" t="s">
        <v>2878</v>
      </c>
      <c r="W2207" t="s">
        <v>51</v>
      </c>
      <c r="X2207" t="s">
        <v>52</v>
      </c>
      <c r="Y2207">
        <v>0</v>
      </c>
      <c r="Z2207" t="s">
        <v>53</v>
      </c>
      <c r="AA2207">
        <v>2017</v>
      </c>
      <c r="AB2207" t="s">
        <v>335</v>
      </c>
      <c r="AC2207" t="s">
        <v>55</v>
      </c>
      <c r="AD2207" t="s">
        <v>68</v>
      </c>
      <c r="AE2207">
        <v>1245656</v>
      </c>
      <c r="AF2207" t="s">
        <v>69</v>
      </c>
      <c r="AG2207" t="s">
        <v>58</v>
      </c>
      <c r="AH2207" t="s">
        <v>55</v>
      </c>
      <c r="AI2207" t="s">
        <v>270</v>
      </c>
    </row>
    <row r="2208" spans="1:35" x14ac:dyDescent="0.25">
      <c r="A2208" s="14" t="str">
        <f t="shared" si="34"/>
        <v>http://dodappwlsprd2.cloud.pge.com:8003/ilis_rpt/dailyeventlogdetail.jsp?odbeventlogid=17-0005183&amp;numberofmonths=24&amp;showchangehistorylog=1</v>
      </c>
      <c r="B2208" s="15" t="str">
        <f>HYPERLINK(A2208,V2208)</f>
        <v>17-0005183</v>
      </c>
      <c r="C2208" t="s">
        <v>2760</v>
      </c>
      <c r="D2208" t="s">
        <v>1527</v>
      </c>
      <c r="E2208" t="s">
        <v>40</v>
      </c>
      <c r="F2208" t="s">
        <v>2769</v>
      </c>
      <c r="G2208" s="2">
        <v>43292103</v>
      </c>
      <c r="H2208" t="s">
        <v>61</v>
      </c>
      <c r="I2208" s="3">
        <v>1143</v>
      </c>
      <c r="J2208">
        <v>20170108</v>
      </c>
      <c r="K2208" s="4">
        <v>726</v>
      </c>
      <c r="L2208">
        <v>1623182</v>
      </c>
      <c r="M2208" s="5">
        <v>2694</v>
      </c>
      <c r="N2208" t="s">
        <v>44</v>
      </c>
      <c r="O2208" t="s">
        <v>62</v>
      </c>
      <c r="P2208" t="s">
        <v>63</v>
      </c>
      <c r="Q2208" s="5">
        <v>28</v>
      </c>
      <c r="R2208" s="5">
        <v>33654</v>
      </c>
      <c r="S2208" t="s">
        <v>283</v>
      </c>
      <c r="T2208" t="s">
        <v>65</v>
      </c>
      <c r="U2208" t="s">
        <v>49</v>
      </c>
      <c r="V2208" t="s">
        <v>2879</v>
      </c>
      <c r="W2208" t="s">
        <v>51</v>
      </c>
      <c r="X2208" t="s">
        <v>52</v>
      </c>
      <c r="Y2208">
        <v>0</v>
      </c>
      <c r="Z2208" t="s">
        <v>53</v>
      </c>
      <c r="AA2208">
        <v>2017</v>
      </c>
      <c r="AB2208" t="s">
        <v>335</v>
      </c>
      <c r="AC2208" t="s">
        <v>55</v>
      </c>
      <c r="AD2208" t="s">
        <v>68</v>
      </c>
      <c r="AE2208">
        <v>1244977</v>
      </c>
      <c r="AF2208" t="s">
        <v>69</v>
      </c>
      <c r="AG2208" t="s">
        <v>58</v>
      </c>
      <c r="AH2208" t="s">
        <v>55</v>
      </c>
      <c r="AI2208" t="s">
        <v>270</v>
      </c>
    </row>
    <row r="2209" spans="1:35" x14ac:dyDescent="0.25">
      <c r="A2209" s="14" t="str">
        <f t="shared" si="34"/>
        <v>http://dodappwlsprd2.cloud.pge.com:8003/ilis_rpt/dailyeventlogdetail.jsp?odbeventlogid=17-0005512&amp;numberofmonths=24&amp;showchangehistorylog=1</v>
      </c>
      <c r="B2209" s="15" t="str">
        <f>HYPERLINK(A2209,V2209)</f>
        <v>17-0005512</v>
      </c>
      <c r="C2209" t="s">
        <v>2760</v>
      </c>
      <c r="D2209" t="s">
        <v>1527</v>
      </c>
      <c r="E2209" t="s">
        <v>40</v>
      </c>
      <c r="F2209" t="s">
        <v>2769</v>
      </c>
      <c r="G2209" s="2">
        <v>43292103</v>
      </c>
      <c r="H2209" t="s">
        <v>61</v>
      </c>
      <c r="I2209" s="3">
        <v>3343</v>
      </c>
      <c r="J2209">
        <v>20170108</v>
      </c>
      <c r="K2209" s="4">
        <v>1526</v>
      </c>
      <c r="L2209">
        <v>1627922</v>
      </c>
      <c r="M2209" s="5">
        <v>1307</v>
      </c>
      <c r="N2209" t="s">
        <v>44</v>
      </c>
      <c r="O2209" t="s">
        <v>45</v>
      </c>
      <c r="P2209" t="s">
        <v>281</v>
      </c>
      <c r="Q2209" s="5">
        <v>30</v>
      </c>
      <c r="R2209" s="5">
        <v>32028</v>
      </c>
      <c r="S2209" t="s">
        <v>283</v>
      </c>
      <c r="T2209" t="s">
        <v>65</v>
      </c>
      <c r="U2209" t="s">
        <v>49</v>
      </c>
      <c r="V2209" t="s">
        <v>2880</v>
      </c>
      <c r="W2209" t="s">
        <v>51</v>
      </c>
      <c r="X2209" t="s">
        <v>52</v>
      </c>
      <c r="Y2209">
        <v>0</v>
      </c>
      <c r="Z2209" t="s">
        <v>53</v>
      </c>
      <c r="AA2209">
        <v>2017</v>
      </c>
      <c r="AB2209" t="s">
        <v>335</v>
      </c>
      <c r="AC2209" t="s">
        <v>55</v>
      </c>
      <c r="AD2209" t="s">
        <v>68</v>
      </c>
      <c r="AE2209">
        <v>1245295</v>
      </c>
      <c r="AF2209" t="s">
        <v>69</v>
      </c>
      <c r="AG2209" t="s">
        <v>58</v>
      </c>
      <c r="AH2209" t="s">
        <v>55</v>
      </c>
      <c r="AI2209" t="s">
        <v>270</v>
      </c>
    </row>
    <row r="2210" spans="1:35" x14ac:dyDescent="0.25">
      <c r="A2210" s="14" t="str">
        <f t="shared" si="34"/>
        <v>http://dodappwlsprd2.cloud.pge.com:8003/ilis_rpt/dailyeventlogdetail.jsp?odbeventlogid=17-0005589&amp;numberofmonths=24&amp;showchangehistorylog=1</v>
      </c>
      <c r="B2210" s="15" t="str">
        <f>HYPERLINK(A2210,V2210)</f>
        <v>17-0005589</v>
      </c>
      <c r="C2210" t="s">
        <v>2760</v>
      </c>
      <c r="D2210" t="s">
        <v>1527</v>
      </c>
      <c r="E2210" t="s">
        <v>84</v>
      </c>
      <c r="F2210" t="s">
        <v>2769</v>
      </c>
      <c r="G2210" s="2">
        <v>43292103</v>
      </c>
      <c r="H2210" t="s">
        <v>61</v>
      </c>
      <c r="I2210" s="3">
        <v>9275</v>
      </c>
      <c r="J2210">
        <v>20170108</v>
      </c>
      <c r="K2210" s="4">
        <v>1116</v>
      </c>
      <c r="L2210">
        <v>1628573</v>
      </c>
      <c r="M2210" s="5">
        <v>899</v>
      </c>
      <c r="N2210" t="s">
        <v>44</v>
      </c>
      <c r="O2210" t="s">
        <v>62</v>
      </c>
      <c r="P2210" t="s">
        <v>63</v>
      </c>
      <c r="Q2210" s="5">
        <v>3</v>
      </c>
      <c r="R2210" s="5">
        <v>2697</v>
      </c>
      <c r="S2210" t="s">
        <v>283</v>
      </c>
      <c r="T2210" t="s">
        <v>65</v>
      </c>
      <c r="U2210" t="s">
        <v>49</v>
      </c>
      <c r="V2210" t="s">
        <v>2881</v>
      </c>
      <c r="W2210" t="s">
        <v>51</v>
      </c>
      <c r="X2210" t="s">
        <v>52</v>
      </c>
      <c r="Y2210">
        <v>0</v>
      </c>
      <c r="Z2210" t="s">
        <v>53</v>
      </c>
      <c r="AA2210">
        <v>2017</v>
      </c>
      <c r="AB2210" t="s">
        <v>335</v>
      </c>
      <c r="AC2210" t="s">
        <v>55</v>
      </c>
      <c r="AD2210" t="s">
        <v>68</v>
      </c>
      <c r="AE2210">
        <v>1245369</v>
      </c>
      <c r="AF2210" t="s">
        <v>69</v>
      </c>
      <c r="AG2210" t="s">
        <v>58</v>
      </c>
      <c r="AH2210" t="s">
        <v>55</v>
      </c>
      <c r="AI2210" t="s">
        <v>270</v>
      </c>
    </row>
    <row r="2211" spans="1:35" x14ac:dyDescent="0.25">
      <c r="A2211" s="14" t="str">
        <f t="shared" si="34"/>
        <v>http://dodappwlsprd2.cloud.pge.com:8003/ilis_rpt/dailyeventlogdetail.jsp?odbeventlogid=17-0005592&amp;numberofmonths=24&amp;showchangehistorylog=1</v>
      </c>
      <c r="B2211" s="15" t="str">
        <f>HYPERLINK(A2211,V2211)</f>
        <v>17-0005592</v>
      </c>
      <c r="C2211" t="s">
        <v>2760</v>
      </c>
      <c r="D2211" t="s">
        <v>1527</v>
      </c>
      <c r="E2211" t="s">
        <v>40</v>
      </c>
      <c r="F2211" t="s">
        <v>2769</v>
      </c>
      <c r="G2211" s="2">
        <v>43292103</v>
      </c>
      <c r="H2211" t="s">
        <v>61</v>
      </c>
      <c r="I2211" s="3">
        <v>3583</v>
      </c>
      <c r="J2211">
        <v>20170108</v>
      </c>
      <c r="K2211" s="4">
        <v>1222</v>
      </c>
      <c r="L2211">
        <v>1626146</v>
      </c>
      <c r="M2211" s="5">
        <v>3133</v>
      </c>
      <c r="N2211" t="s">
        <v>44</v>
      </c>
      <c r="O2211" t="s">
        <v>45</v>
      </c>
      <c r="P2211" t="s">
        <v>281</v>
      </c>
      <c r="Q2211" s="5">
        <v>93</v>
      </c>
      <c r="R2211" s="5">
        <v>164801</v>
      </c>
      <c r="S2211" t="s">
        <v>298</v>
      </c>
      <c r="T2211" t="s">
        <v>65</v>
      </c>
      <c r="U2211" t="s">
        <v>49</v>
      </c>
      <c r="V2211" t="s">
        <v>2882</v>
      </c>
      <c r="W2211" t="s">
        <v>51</v>
      </c>
      <c r="X2211" t="s">
        <v>52</v>
      </c>
      <c r="Y2211">
        <v>0</v>
      </c>
      <c r="Z2211" t="s">
        <v>53</v>
      </c>
      <c r="AA2211">
        <v>2017</v>
      </c>
      <c r="AB2211" t="s">
        <v>335</v>
      </c>
      <c r="AC2211" t="s">
        <v>55</v>
      </c>
      <c r="AD2211" t="s">
        <v>68</v>
      </c>
      <c r="AE2211">
        <v>1245371</v>
      </c>
      <c r="AF2211" t="s">
        <v>69</v>
      </c>
      <c r="AG2211" t="s">
        <v>58</v>
      </c>
      <c r="AH2211" t="s">
        <v>55</v>
      </c>
      <c r="AI2211" t="s">
        <v>55</v>
      </c>
    </row>
    <row r="2212" spans="1:35" x14ac:dyDescent="0.25">
      <c r="A2212" s="14" t="str">
        <f t="shared" si="34"/>
        <v>http://dodappwlsprd2.cloud.pge.com:8003/ilis_rpt/dailyeventlogdetail.jsp?odbeventlogid=17-0004893&amp;numberofmonths=24&amp;showchangehistorylog=1</v>
      </c>
      <c r="B2212" s="15" t="str">
        <f>HYPERLINK(A2212,V2212)</f>
        <v>17-0004893</v>
      </c>
      <c r="C2212" t="s">
        <v>2760</v>
      </c>
      <c r="D2212" t="s">
        <v>1527</v>
      </c>
      <c r="E2212" t="s">
        <v>40</v>
      </c>
      <c r="F2212" t="s">
        <v>2791</v>
      </c>
      <c r="G2212" s="2">
        <v>42011107</v>
      </c>
      <c r="H2212" t="s">
        <v>75</v>
      </c>
      <c r="I2212" s="3" t="s">
        <v>455</v>
      </c>
      <c r="J2212">
        <v>20170108</v>
      </c>
      <c r="K2212" s="4">
        <v>107</v>
      </c>
      <c r="L2212">
        <v>1622436</v>
      </c>
      <c r="M2212" s="5">
        <v>412</v>
      </c>
      <c r="N2212" t="s">
        <v>44</v>
      </c>
      <c r="O2212" t="s">
        <v>45</v>
      </c>
      <c r="P2212" t="s">
        <v>281</v>
      </c>
      <c r="Q2212" s="5">
        <v>4</v>
      </c>
      <c r="R2212" s="5">
        <v>1648</v>
      </c>
      <c r="S2212" t="s">
        <v>273</v>
      </c>
      <c r="T2212" t="s">
        <v>65</v>
      </c>
      <c r="U2212" t="s">
        <v>49</v>
      </c>
      <c r="V2212" t="s">
        <v>2883</v>
      </c>
      <c r="W2212" t="s">
        <v>51</v>
      </c>
      <c r="X2212" t="s">
        <v>52</v>
      </c>
      <c r="Y2212">
        <v>0</v>
      </c>
      <c r="Z2212" t="s">
        <v>53</v>
      </c>
      <c r="AA2212">
        <v>2017</v>
      </c>
      <c r="AB2212" t="s">
        <v>335</v>
      </c>
      <c r="AC2212" t="s">
        <v>55</v>
      </c>
      <c r="AD2212" t="s">
        <v>68</v>
      </c>
      <c r="AE2212">
        <v>1244693</v>
      </c>
      <c r="AF2212" t="s">
        <v>69</v>
      </c>
      <c r="AG2212" t="s">
        <v>58</v>
      </c>
      <c r="AH2212" t="s">
        <v>55</v>
      </c>
      <c r="AI2212" t="s">
        <v>55</v>
      </c>
    </row>
    <row r="2213" spans="1:35" x14ac:dyDescent="0.25">
      <c r="A2213" s="14" t="str">
        <f t="shared" si="34"/>
        <v>http://dodappwlsprd2.cloud.pge.com:8003/ilis_rpt/dailyeventlogdetail.jsp?odbeventlogid=17-0005004&amp;numberofmonths=24&amp;showchangehistorylog=1</v>
      </c>
      <c r="B2213" s="15" t="str">
        <f>HYPERLINK(A2213,V2213)</f>
        <v>17-0005004</v>
      </c>
      <c r="C2213" t="s">
        <v>2760</v>
      </c>
      <c r="D2213" t="s">
        <v>1527</v>
      </c>
      <c r="E2213" t="s">
        <v>40</v>
      </c>
      <c r="F2213" t="s">
        <v>2775</v>
      </c>
      <c r="G2213" s="2">
        <v>42011108</v>
      </c>
      <c r="H2213" t="s">
        <v>61</v>
      </c>
      <c r="I2213" s="3">
        <v>3913</v>
      </c>
      <c r="J2213">
        <v>20170108</v>
      </c>
      <c r="K2213" s="4">
        <v>713</v>
      </c>
      <c r="L2213">
        <v>1622984</v>
      </c>
      <c r="M2213" s="5">
        <v>1127</v>
      </c>
      <c r="N2213" t="s">
        <v>44</v>
      </c>
      <c r="O2213" t="s">
        <v>62</v>
      </c>
      <c r="P2213" t="s">
        <v>63</v>
      </c>
      <c r="Q2213" s="5">
        <v>408</v>
      </c>
      <c r="R2213" s="5">
        <v>60186</v>
      </c>
      <c r="S2213" t="s">
        <v>351</v>
      </c>
      <c r="T2213" t="s">
        <v>65</v>
      </c>
      <c r="U2213" t="s">
        <v>49</v>
      </c>
      <c r="V2213" t="s">
        <v>2884</v>
      </c>
      <c r="W2213" t="s">
        <v>51</v>
      </c>
      <c r="X2213" t="s">
        <v>52</v>
      </c>
      <c r="Y2213">
        <v>0</v>
      </c>
      <c r="Z2213" t="s">
        <v>53</v>
      </c>
      <c r="AA2213">
        <v>2017</v>
      </c>
      <c r="AB2213" t="s">
        <v>335</v>
      </c>
      <c r="AC2213" t="s">
        <v>55</v>
      </c>
      <c r="AD2213" t="s">
        <v>68</v>
      </c>
      <c r="AE2213">
        <v>1244804</v>
      </c>
      <c r="AF2213" t="s">
        <v>69</v>
      </c>
      <c r="AG2213" t="s">
        <v>58</v>
      </c>
      <c r="AH2213" t="s">
        <v>55</v>
      </c>
      <c r="AI2213" t="s">
        <v>270</v>
      </c>
    </row>
    <row r="2214" spans="1:35" x14ac:dyDescent="0.25">
      <c r="A2214" s="14" t="str">
        <f t="shared" si="34"/>
        <v>http://dodappwlsprd2.cloud.pge.com:8003/ilis_rpt/dailyeventlogdetail.jsp?odbeventlogid=17-0005119&amp;numberofmonths=24&amp;showchangehistorylog=1</v>
      </c>
      <c r="B2214" s="15" t="str">
        <f>HYPERLINK(A2214,V2214)</f>
        <v>17-0005119</v>
      </c>
      <c r="C2214" t="s">
        <v>2760</v>
      </c>
      <c r="D2214" t="s">
        <v>1527</v>
      </c>
      <c r="E2214" t="s">
        <v>40</v>
      </c>
      <c r="F2214" t="s">
        <v>2775</v>
      </c>
      <c r="G2214" s="2">
        <v>42011108</v>
      </c>
      <c r="H2214" t="s">
        <v>42</v>
      </c>
      <c r="I2214" s="3">
        <v>322</v>
      </c>
      <c r="J2214">
        <v>20170108</v>
      </c>
      <c r="K2214" s="4">
        <v>1015</v>
      </c>
      <c r="L2214">
        <v>1624812</v>
      </c>
      <c r="M2214" s="5">
        <v>1337</v>
      </c>
      <c r="N2214" t="s">
        <v>44</v>
      </c>
      <c r="O2214" t="s">
        <v>62</v>
      </c>
      <c r="P2214" t="s">
        <v>63</v>
      </c>
      <c r="Q2214" s="5">
        <v>3074</v>
      </c>
      <c r="R2214" s="5">
        <v>752850</v>
      </c>
      <c r="S2214" t="s">
        <v>351</v>
      </c>
      <c r="T2214" t="s">
        <v>65</v>
      </c>
      <c r="U2214" t="s">
        <v>66</v>
      </c>
      <c r="V2214" t="s">
        <v>2885</v>
      </c>
      <c r="W2214" t="s">
        <v>51</v>
      </c>
      <c r="X2214" t="s">
        <v>52</v>
      </c>
      <c r="Y2214">
        <v>0</v>
      </c>
      <c r="Z2214" t="s">
        <v>53</v>
      </c>
      <c r="AA2214">
        <v>2017</v>
      </c>
      <c r="AB2214" t="s">
        <v>335</v>
      </c>
      <c r="AC2214" t="s">
        <v>55</v>
      </c>
      <c r="AD2214" t="s">
        <v>88</v>
      </c>
      <c r="AE2214">
        <v>1244917</v>
      </c>
      <c r="AF2214" t="s">
        <v>69</v>
      </c>
      <c r="AG2214" t="s">
        <v>58</v>
      </c>
      <c r="AH2214" t="s">
        <v>55</v>
      </c>
      <c r="AI2214" t="s">
        <v>270</v>
      </c>
    </row>
    <row r="2215" spans="1:35" x14ac:dyDescent="0.25">
      <c r="A2215" s="14" t="str">
        <f t="shared" si="34"/>
        <v>http://dodappwlsprd2.cloud.pge.com:8003/ilis_rpt/dailyeventlogdetail.jsp?odbeventlogid=17-0005447&amp;numberofmonths=24&amp;showchangehistorylog=1</v>
      </c>
      <c r="B2215" s="15" t="str">
        <f>HYPERLINK(A2215,V2215)</f>
        <v>17-0005447</v>
      </c>
      <c r="C2215" t="s">
        <v>2760</v>
      </c>
      <c r="D2215" t="s">
        <v>1527</v>
      </c>
      <c r="E2215" t="s">
        <v>40</v>
      </c>
      <c r="F2215" t="s">
        <v>2801</v>
      </c>
      <c r="G2215" s="2">
        <v>43432105</v>
      </c>
      <c r="H2215" t="s">
        <v>61</v>
      </c>
      <c r="I2215" s="3">
        <v>835</v>
      </c>
      <c r="J2215">
        <v>20170108</v>
      </c>
      <c r="K2215" s="4">
        <v>1107</v>
      </c>
      <c r="L2215">
        <v>1625288</v>
      </c>
      <c r="M2215" s="5">
        <v>1679</v>
      </c>
      <c r="N2215" t="s">
        <v>44</v>
      </c>
      <c r="O2215" t="s">
        <v>62</v>
      </c>
      <c r="P2215" t="s">
        <v>70</v>
      </c>
      <c r="Q2215" s="5">
        <v>143</v>
      </c>
      <c r="R2215" s="5">
        <v>293696</v>
      </c>
      <c r="S2215" t="s">
        <v>273</v>
      </c>
      <c r="T2215" t="s">
        <v>65</v>
      </c>
      <c r="U2215" t="s">
        <v>49</v>
      </c>
      <c r="V2215" t="s">
        <v>2886</v>
      </c>
      <c r="W2215" t="s">
        <v>51</v>
      </c>
      <c r="X2215" t="s">
        <v>52</v>
      </c>
      <c r="Y2215">
        <v>0</v>
      </c>
      <c r="Z2215" t="s">
        <v>53</v>
      </c>
      <c r="AA2215">
        <v>2017</v>
      </c>
      <c r="AB2215" t="s">
        <v>335</v>
      </c>
      <c r="AC2215" t="s">
        <v>55</v>
      </c>
      <c r="AD2215" t="s">
        <v>68</v>
      </c>
      <c r="AE2215">
        <v>1245231</v>
      </c>
      <c r="AF2215" t="s">
        <v>69</v>
      </c>
      <c r="AG2215" t="s">
        <v>58</v>
      </c>
      <c r="AH2215" t="s">
        <v>55</v>
      </c>
      <c r="AI2215" t="s">
        <v>55</v>
      </c>
    </row>
    <row r="2216" spans="1:35" x14ac:dyDescent="0.25">
      <c r="A2216" s="14" t="str">
        <f t="shared" si="34"/>
        <v>http://dodappwlsprd2.cloud.pge.com:8003/ilis_rpt/dailyeventlogdetail.jsp?odbeventlogid=17-0005360&amp;numberofmonths=24&amp;showchangehistorylog=1</v>
      </c>
      <c r="B2216" s="15" t="str">
        <f>HYPERLINK(A2216,V2216)</f>
        <v>17-0005360</v>
      </c>
      <c r="C2216" t="s">
        <v>2760</v>
      </c>
      <c r="D2216" t="s">
        <v>1527</v>
      </c>
      <c r="E2216" t="s">
        <v>84</v>
      </c>
      <c r="F2216" t="s">
        <v>2887</v>
      </c>
      <c r="G2216" s="2">
        <v>43201101</v>
      </c>
      <c r="H2216" t="s">
        <v>42</v>
      </c>
      <c r="I2216" s="3">
        <v>1298</v>
      </c>
      <c r="J2216">
        <v>20170108</v>
      </c>
      <c r="K2216" s="4">
        <v>1331</v>
      </c>
      <c r="L2216">
        <v>1626941</v>
      </c>
      <c r="M2216" s="5">
        <v>1004</v>
      </c>
      <c r="N2216" t="s">
        <v>44</v>
      </c>
      <c r="O2216" t="s">
        <v>62</v>
      </c>
      <c r="P2216" t="s">
        <v>63</v>
      </c>
      <c r="Q2216" s="5">
        <v>2023</v>
      </c>
      <c r="R2216" s="5">
        <v>332436</v>
      </c>
      <c r="S2216" t="s">
        <v>326</v>
      </c>
      <c r="T2216" t="s">
        <v>65</v>
      </c>
      <c r="U2216" t="s">
        <v>49</v>
      </c>
      <c r="V2216" t="s">
        <v>2888</v>
      </c>
      <c r="W2216" t="s">
        <v>51</v>
      </c>
      <c r="X2216" t="s">
        <v>52</v>
      </c>
      <c r="Y2216">
        <v>0</v>
      </c>
      <c r="Z2216" t="s">
        <v>53</v>
      </c>
      <c r="AA2216">
        <v>2017</v>
      </c>
      <c r="AB2216" t="s">
        <v>335</v>
      </c>
      <c r="AC2216" t="s">
        <v>55</v>
      </c>
      <c r="AD2216" t="s">
        <v>68</v>
      </c>
      <c r="AE2216">
        <v>1245147</v>
      </c>
      <c r="AF2216" t="s">
        <v>69</v>
      </c>
      <c r="AG2216" t="s">
        <v>58</v>
      </c>
      <c r="AH2216" t="s">
        <v>55</v>
      </c>
      <c r="AI2216" t="s">
        <v>270</v>
      </c>
    </row>
    <row r="2217" spans="1:35" x14ac:dyDescent="0.25">
      <c r="A2217" s="14" t="str">
        <f t="shared" si="34"/>
        <v>http://dodappwlsprd2.cloud.pge.com:8003/ilis_rpt/dailyeventlogdetail.jsp?odbeventlogid=17-0004985&amp;numberofmonths=24&amp;showchangehistorylog=1</v>
      </c>
      <c r="B2217" s="15" t="str">
        <f>HYPERLINK(A2217,V2217)</f>
        <v>17-0004985</v>
      </c>
      <c r="C2217" t="s">
        <v>2760</v>
      </c>
      <c r="D2217" t="s">
        <v>1527</v>
      </c>
      <c r="E2217" t="s">
        <v>40</v>
      </c>
      <c r="F2217" t="s">
        <v>2824</v>
      </c>
      <c r="G2217" s="2">
        <v>43021102</v>
      </c>
      <c r="H2217" t="s">
        <v>61</v>
      </c>
      <c r="I2217" s="3">
        <v>2387</v>
      </c>
      <c r="J2217">
        <v>20170108</v>
      </c>
      <c r="K2217" s="4">
        <v>703</v>
      </c>
      <c r="L2217">
        <v>1623118</v>
      </c>
      <c r="M2217" s="5">
        <v>2241</v>
      </c>
      <c r="N2217" t="s">
        <v>44</v>
      </c>
      <c r="O2217" t="s">
        <v>62</v>
      </c>
      <c r="P2217" t="s">
        <v>63</v>
      </c>
      <c r="Q2217" s="5">
        <v>203</v>
      </c>
      <c r="R2217" s="5">
        <v>454923</v>
      </c>
      <c r="S2217" t="s">
        <v>351</v>
      </c>
      <c r="T2217" t="s">
        <v>65</v>
      </c>
      <c r="U2217" t="s">
        <v>49</v>
      </c>
      <c r="V2217" t="s">
        <v>2889</v>
      </c>
      <c r="W2217" t="s">
        <v>51</v>
      </c>
      <c r="X2217" t="s">
        <v>52</v>
      </c>
      <c r="Y2217">
        <v>0</v>
      </c>
      <c r="Z2217" t="s">
        <v>53</v>
      </c>
      <c r="AA2217">
        <v>2017</v>
      </c>
      <c r="AB2217" t="s">
        <v>335</v>
      </c>
      <c r="AC2217" t="s">
        <v>55</v>
      </c>
      <c r="AD2217" t="s">
        <v>117</v>
      </c>
      <c r="AE2217">
        <v>1244786</v>
      </c>
      <c r="AF2217" t="s">
        <v>69</v>
      </c>
      <c r="AG2217" t="s">
        <v>58</v>
      </c>
      <c r="AH2217" t="s">
        <v>55</v>
      </c>
      <c r="AI2217" t="s">
        <v>55</v>
      </c>
    </row>
    <row r="2218" spans="1:35" x14ac:dyDescent="0.25">
      <c r="A2218" s="14" t="str">
        <f t="shared" si="34"/>
        <v>http://dodappwlsprd2.cloud.pge.com:8003/ilis_rpt/dailyeventlogdetail.jsp?odbeventlogid=17-0005332&amp;numberofmonths=24&amp;showchangehistorylog=1</v>
      </c>
      <c r="B2218" s="15" t="str">
        <f>HYPERLINK(A2218,V2218)</f>
        <v>17-0005332</v>
      </c>
      <c r="C2218" t="s">
        <v>2760</v>
      </c>
      <c r="D2218" t="s">
        <v>1527</v>
      </c>
      <c r="E2218" t="s">
        <v>40</v>
      </c>
      <c r="F2218" t="s">
        <v>2824</v>
      </c>
      <c r="G2218" s="2">
        <v>43021102</v>
      </c>
      <c r="H2218" t="s">
        <v>325</v>
      </c>
      <c r="I2218" s="3">
        <v>11022</v>
      </c>
      <c r="J2218">
        <v>20170108</v>
      </c>
      <c r="K2218" s="4">
        <v>1219</v>
      </c>
      <c r="L2218">
        <v>1623506</v>
      </c>
      <c r="M2218" s="5">
        <v>798</v>
      </c>
      <c r="N2218" t="s">
        <v>44</v>
      </c>
      <c r="O2218" t="s">
        <v>62</v>
      </c>
      <c r="P2218" t="s">
        <v>63</v>
      </c>
      <c r="Q2218" s="5">
        <v>2689</v>
      </c>
      <c r="R2218" s="5">
        <v>563462</v>
      </c>
      <c r="S2218" t="s">
        <v>351</v>
      </c>
      <c r="T2218" t="s">
        <v>65</v>
      </c>
      <c r="U2218" t="s">
        <v>49</v>
      </c>
      <c r="V2218" t="s">
        <v>2890</v>
      </c>
      <c r="W2218" t="s">
        <v>51</v>
      </c>
      <c r="X2218" t="s">
        <v>52</v>
      </c>
      <c r="Y2218">
        <v>0</v>
      </c>
      <c r="Z2218" t="s">
        <v>53</v>
      </c>
      <c r="AA2218">
        <v>2017</v>
      </c>
      <c r="AB2218" t="s">
        <v>335</v>
      </c>
      <c r="AC2218" t="s">
        <v>55</v>
      </c>
      <c r="AD2218" t="s">
        <v>68</v>
      </c>
      <c r="AE2218">
        <v>1245122</v>
      </c>
      <c r="AF2218" t="s">
        <v>69</v>
      </c>
      <c r="AG2218" t="s">
        <v>58</v>
      </c>
      <c r="AH2218" t="s">
        <v>55</v>
      </c>
      <c r="AI2218" t="s">
        <v>270</v>
      </c>
    </row>
    <row r="2219" spans="1:35" x14ac:dyDescent="0.25">
      <c r="A2219" s="14" t="str">
        <f t="shared" si="34"/>
        <v>http://dodappwlsprd2.cloud.pge.com:8003/ilis_rpt/dailyeventlogdetail.jsp?odbeventlogid=17-0005937&amp;numberofmonths=24&amp;showchangehistorylog=1</v>
      </c>
      <c r="B2219" s="15" t="str">
        <f>HYPERLINK(A2219,V2219)</f>
        <v>17-0005937</v>
      </c>
      <c r="C2219" t="s">
        <v>2760</v>
      </c>
      <c r="D2219" t="s">
        <v>1527</v>
      </c>
      <c r="E2219" t="s">
        <v>40</v>
      </c>
      <c r="F2219" t="s">
        <v>2777</v>
      </c>
      <c r="G2219" s="2">
        <v>42031125</v>
      </c>
      <c r="H2219" t="s">
        <v>75</v>
      </c>
      <c r="I2219" s="3" t="s">
        <v>2891</v>
      </c>
      <c r="J2219">
        <v>20170109</v>
      </c>
      <c r="K2219" s="4">
        <v>435</v>
      </c>
      <c r="L2219">
        <v>1630371</v>
      </c>
      <c r="M2219" s="5">
        <v>975</v>
      </c>
      <c r="N2219" t="s">
        <v>44</v>
      </c>
      <c r="O2219" t="s">
        <v>62</v>
      </c>
      <c r="P2219" t="s">
        <v>63</v>
      </c>
      <c r="Q2219" s="5">
        <v>76</v>
      </c>
      <c r="R2219" s="5">
        <v>37810</v>
      </c>
      <c r="S2219" t="s">
        <v>283</v>
      </c>
      <c r="T2219" t="s">
        <v>65</v>
      </c>
      <c r="U2219" t="s">
        <v>49</v>
      </c>
      <c r="V2219" t="s">
        <v>2892</v>
      </c>
      <c r="W2219" t="s">
        <v>51</v>
      </c>
      <c r="X2219" t="s">
        <v>52</v>
      </c>
      <c r="Y2219">
        <v>0</v>
      </c>
      <c r="Z2219" t="s">
        <v>53</v>
      </c>
      <c r="AA2219">
        <v>2017</v>
      </c>
      <c r="AB2219" t="s">
        <v>335</v>
      </c>
      <c r="AC2219" t="s">
        <v>55</v>
      </c>
      <c r="AD2219" t="s">
        <v>68</v>
      </c>
      <c r="AE2219">
        <v>1245713</v>
      </c>
      <c r="AF2219" t="s">
        <v>69</v>
      </c>
      <c r="AG2219" t="s">
        <v>58</v>
      </c>
      <c r="AH2219" t="s">
        <v>55</v>
      </c>
      <c r="AI2219" t="s">
        <v>55</v>
      </c>
    </row>
    <row r="2220" spans="1:35" x14ac:dyDescent="0.25">
      <c r="A2220" s="14" t="str">
        <f t="shared" si="34"/>
        <v>http://dodappwlsprd2.cloud.pge.com:8003/ilis_rpt/dailyeventlogdetail.jsp?odbeventlogid=17-0006273&amp;numberofmonths=24&amp;showchangehistorylog=1</v>
      </c>
      <c r="B2220" s="15" t="str">
        <f>HYPERLINK(A2220,V2220)</f>
        <v>17-0006273</v>
      </c>
      <c r="C2220" t="s">
        <v>2760</v>
      </c>
      <c r="D2220" t="s">
        <v>1527</v>
      </c>
      <c r="E2220" t="s">
        <v>40</v>
      </c>
      <c r="F2220" t="s">
        <v>2775</v>
      </c>
      <c r="G2220" s="2">
        <v>42011108</v>
      </c>
      <c r="H2220" t="s">
        <v>61</v>
      </c>
      <c r="I2220" s="3">
        <v>5411</v>
      </c>
      <c r="J2220">
        <v>20170109</v>
      </c>
      <c r="K2220" s="4">
        <v>1702</v>
      </c>
      <c r="L2220">
        <v>1631874</v>
      </c>
      <c r="M2220" s="5">
        <v>486</v>
      </c>
      <c r="N2220" t="s">
        <v>44</v>
      </c>
      <c r="O2220" t="s">
        <v>45</v>
      </c>
      <c r="P2220" t="s">
        <v>281</v>
      </c>
      <c r="Q2220" s="5">
        <v>14</v>
      </c>
      <c r="R2220" s="5">
        <v>6804</v>
      </c>
      <c r="S2220" t="s">
        <v>277</v>
      </c>
      <c r="T2220" t="s">
        <v>65</v>
      </c>
      <c r="U2220" t="s">
        <v>49</v>
      </c>
      <c r="V2220" t="s">
        <v>2893</v>
      </c>
      <c r="W2220" t="s">
        <v>51</v>
      </c>
      <c r="X2220" t="s">
        <v>52</v>
      </c>
      <c r="Y2220">
        <v>0</v>
      </c>
      <c r="Z2220" t="s">
        <v>53</v>
      </c>
      <c r="AA2220">
        <v>2017</v>
      </c>
      <c r="AB2220" t="s">
        <v>335</v>
      </c>
      <c r="AC2220" t="s">
        <v>55</v>
      </c>
      <c r="AD2220" t="s">
        <v>68</v>
      </c>
      <c r="AE2220">
        <v>1245970</v>
      </c>
      <c r="AF2220" t="s">
        <v>69</v>
      </c>
      <c r="AG2220" t="s">
        <v>58</v>
      </c>
      <c r="AH2220" t="s">
        <v>55</v>
      </c>
      <c r="AI2220" t="s">
        <v>270</v>
      </c>
    </row>
    <row r="2221" spans="1:35" x14ac:dyDescent="0.25">
      <c r="A2221" s="14" t="str">
        <f t="shared" si="34"/>
        <v>http://dodappwlsprd2.cloud.pge.com:8003/ilis_rpt/dailyeventlogdetail.jsp?odbeventlogid=17-0006287&amp;numberofmonths=24&amp;showchangehistorylog=1</v>
      </c>
      <c r="B2221" s="15" t="str">
        <f>HYPERLINK(A2221,V2221)</f>
        <v>17-0006287</v>
      </c>
      <c r="C2221" t="s">
        <v>2760</v>
      </c>
      <c r="D2221" t="s">
        <v>1527</v>
      </c>
      <c r="E2221" t="s">
        <v>40</v>
      </c>
      <c r="F2221" t="s">
        <v>2857</v>
      </c>
      <c r="G2221" s="2">
        <v>43432102</v>
      </c>
      <c r="H2221" t="s">
        <v>61</v>
      </c>
      <c r="I2221" s="3">
        <v>2093</v>
      </c>
      <c r="J2221">
        <v>20170109</v>
      </c>
      <c r="K2221" s="4">
        <v>723</v>
      </c>
      <c r="L2221">
        <v>1631788</v>
      </c>
      <c r="M2221" s="5">
        <v>3382</v>
      </c>
      <c r="N2221" t="s">
        <v>44</v>
      </c>
      <c r="O2221" t="s">
        <v>45</v>
      </c>
      <c r="P2221" t="s">
        <v>281</v>
      </c>
      <c r="Q2221" s="5">
        <v>11</v>
      </c>
      <c r="R2221" s="5">
        <v>37202</v>
      </c>
      <c r="S2221" t="s">
        <v>375</v>
      </c>
      <c r="T2221" t="s">
        <v>65</v>
      </c>
      <c r="U2221" t="s">
        <v>49</v>
      </c>
      <c r="V2221" t="s">
        <v>2894</v>
      </c>
      <c r="W2221" t="s">
        <v>51</v>
      </c>
      <c r="X2221" t="s">
        <v>52</v>
      </c>
      <c r="Y2221">
        <v>0</v>
      </c>
      <c r="Z2221" t="s">
        <v>53</v>
      </c>
      <c r="AA2221">
        <v>2017</v>
      </c>
      <c r="AB2221" t="s">
        <v>335</v>
      </c>
      <c r="AC2221" t="s">
        <v>55</v>
      </c>
      <c r="AD2221" t="s">
        <v>88</v>
      </c>
      <c r="AE2221">
        <v>1245985</v>
      </c>
      <c r="AF2221" t="s">
        <v>69</v>
      </c>
      <c r="AG2221" t="s">
        <v>58</v>
      </c>
      <c r="AH2221" t="s">
        <v>55</v>
      </c>
      <c r="AI2221" t="s">
        <v>270</v>
      </c>
    </row>
    <row r="2222" spans="1:35" x14ac:dyDescent="0.25">
      <c r="A2222" s="14" t="str">
        <f t="shared" si="34"/>
        <v>http://dodappwlsprd2.cloud.pge.com:8003/ilis_rpt/dailyeventlogdetail.jsp?odbeventlogid=17-0007204&amp;numberofmonths=24&amp;showchangehistorylog=1</v>
      </c>
      <c r="B2222" s="15" t="str">
        <f>HYPERLINK(A2222,V2222)</f>
        <v>17-0007204</v>
      </c>
      <c r="C2222" t="s">
        <v>2760</v>
      </c>
      <c r="D2222" t="s">
        <v>1527</v>
      </c>
      <c r="E2222" t="s">
        <v>40</v>
      </c>
      <c r="F2222" t="s">
        <v>2777</v>
      </c>
      <c r="G2222" s="2">
        <v>42031125</v>
      </c>
      <c r="H2222" t="s">
        <v>61</v>
      </c>
      <c r="I2222" s="3">
        <v>3115</v>
      </c>
      <c r="J2222">
        <v>20170110</v>
      </c>
      <c r="K2222" s="4">
        <v>1913</v>
      </c>
      <c r="L2222">
        <v>1636046</v>
      </c>
      <c r="M2222" s="5">
        <v>699</v>
      </c>
      <c r="N2222" t="s">
        <v>44</v>
      </c>
      <c r="O2222" t="s">
        <v>62</v>
      </c>
      <c r="P2222" t="s">
        <v>63</v>
      </c>
      <c r="Q2222" s="5">
        <v>12</v>
      </c>
      <c r="R2222" s="5">
        <v>8388</v>
      </c>
      <c r="S2222" t="s">
        <v>1181</v>
      </c>
      <c r="T2222" t="s">
        <v>65</v>
      </c>
      <c r="U2222" t="s">
        <v>49</v>
      </c>
      <c r="V2222" t="s">
        <v>2895</v>
      </c>
      <c r="W2222" t="s">
        <v>51</v>
      </c>
      <c r="X2222" t="s">
        <v>52</v>
      </c>
      <c r="Y2222">
        <v>0</v>
      </c>
      <c r="Z2222" t="s">
        <v>53</v>
      </c>
      <c r="AA2222">
        <v>2017</v>
      </c>
      <c r="AB2222" t="s">
        <v>335</v>
      </c>
      <c r="AC2222" t="s">
        <v>55</v>
      </c>
      <c r="AD2222" t="s">
        <v>88</v>
      </c>
      <c r="AE2222">
        <v>1246784</v>
      </c>
      <c r="AF2222" t="s">
        <v>69</v>
      </c>
      <c r="AG2222" t="s">
        <v>58</v>
      </c>
      <c r="AH2222" t="s">
        <v>55</v>
      </c>
      <c r="AI2222" t="s">
        <v>270</v>
      </c>
    </row>
    <row r="2223" spans="1:35" x14ac:dyDescent="0.25">
      <c r="A2223" s="14" t="str">
        <f t="shared" si="34"/>
        <v>http://dodappwlsprd2.cloud.pge.com:8003/ilis_rpt/dailyeventlogdetail.jsp?odbeventlogid=17-0007563&amp;numberofmonths=24&amp;showchangehistorylog=1</v>
      </c>
      <c r="B2223" s="15" t="str">
        <f>HYPERLINK(A2223,V2223)</f>
        <v>17-0007563</v>
      </c>
      <c r="C2223" t="s">
        <v>2760</v>
      </c>
      <c r="D2223" t="s">
        <v>1527</v>
      </c>
      <c r="E2223" t="s">
        <v>40</v>
      </c>
      <c r="F2223" t="s">
        <v>2763</v>
      </c>
      <c r="G2223" s="2">
        <v>42711101</v>
      </c>
      <c r="H2223" t="s">
        <v>61</v>
      </c>
      <c r="I2223" s="3">
        <v>683</v>
      </c>
      <c r="J2223">
        <v>20170110</v>
      </c>
      <c r="K2223" s="4">
        <v>1451</v>
      </c>
      <c r="L2223">
        <v>1635050</v>
      </c>
      <c r="M2223" s="5">
        <v>2190</v>
      </c>
      <c r="N2223" t="s">
        <v>44</v>
      </c>
      <c r="O2223" t="s">
        <v>62</v>
      </c>
      <c r="P2223" t="s">
        <v>63</v>
      </c>
      <c r="Q2223" s="5">
        <v>24</v>
      </c>
      <c r="R2223" s="5">
        <v>37136</v>
      </c>
      <c r="S2223" t="s">
        <v>283</v>
      </c>
      <c r="T2223" t="s">
        <v>79</v>
      </c>
      <c r="U2223" t="s">
        <v>49</v>
      </c>
      <c r="V2223" t="s">
        <v>2896</v>
      </c>
      <c r="W2223" t="s">
        <v>51</v>
      </c>
      <c r="X2223" t="s">
        <v>52</v>
      </c>
      <c r="Y2223">
        <v>0</v>
      </c>
      <c r="Z2223" t="s">
        <v>53</v>
      </c>
      <c r="AA2223">
        <v>2017</v>
      </c>
      <c r="AB2223" t="s">
        <v>335</v>
      </c>
      <c r="AC2223" t="s">
        <v>55</v>
      </c>
      <c r="AD2223" t="s">
        <v>68</v>
      </c>
      <c r="AE2223">
        <v>1247092</v>
      </c>
      <c r="AF2223" t="s">
        <v>81</v>
      </c>
      <c r="AG2223" t="s">
        <v>58</v>
      </c>
      <c r="AH2223" t="s">
        <v>55</v>
      </c>
      <c r="AI2223" t="s">
        <v>270</v>
      </c>
    </row>
    <row r="2224" spans="1:35" x14ac:dyDescent="0.25">
      <c r="A2224" s="14" t="str">
        <f t="shared" si="34"/>
        <v>http://dodappwlsprd2.cloud.pge.com:8003/ilis_rpt/dailyeventlogdetail.jsp?odbeventlogid=17-0007648&amp;numberofmonths=24&amp;showchangehistorylog=1</v>
      </c>
      <c r="B2224" s="15" t="str">
        <f>HYPERLINK(A2224,V2224)</f>
        <v>17-0007648</v>
      </c>
      <c r="C2224" t="s">
        <v>2760</v>
      </c>
      <c r="D2224" t="s">
        <v>1527</v>
      </c>
      <c r="E2224" t="s">
        <v>40</v>
      </c>
      <c r="F2224" t="s">
        <v>2832</v>
      </c>
      <c r="G2224" s="2">
        <v>42711102</v>
      </c>
      <c r="H2224" t="s">
        <v>61</v>
      </c>
      <c r="I2224" s="3">
        <v>9195</v>
      </c>
      <c r="J2224">
        <v>20170110</v>
      </c>
      <c r="K2224" s="4">
        <v>2255</v>
      </c>
      <c r="L2224">
        <v>1638828</v>
      </c>
      <c r="M2224" s="5">
        <v>2640</v>
      </c>
      <c r="N2224" t="s">
        <v>44</v>
      </c>
      <c r="O2224" t="s">
        <v>45</v>
      </c>
      <c r="P2224" t="s">
        <v>281</v>
      </c>
      <c r="Q2224" s="5">
        <v>68</v>
      </c>
      <c r="R2224" s="5">
        <v>179520</v>
      </c>
      <c r="S2224" t="s">
        <v>351</v>
      </c>
      <c r="T2224" t="s">
        <v>65</v>
      </c>
      <c r="U2224" t="s">
        <v>49</v>
      </c>
      <c r="V2224" t="s">
        <v>2897</v>
      </c>
      <c r="W2224" t="s">
        <v>51</v>
      </c>
      <c r="X2224" t="s">
        <v>52</v>
      </c>
      <c r="Y2224">
        <v>0</v>
      </c>
      <c r="Z2224" t="s">
        <v>53</v>
      </c>
      <c r="AA2224">
        <v>2017</v>
      </c>
      <c r="AB2224" t="s">
        <v>335</v>
      </c>
      <c r="AC2224" t="s">
        <v>55</v>
      </c>
      <c r="AD2224" t="s">
        <v>68</v>
      </c>
      <c r="AE2224">
        <v>1247156</v>
      </c>
      <c r="AF2224" t="s">
        <v>69</v>
      </c>
      <c r="AG2224" t="s">
        <v>58</v>
      </c>
      <c r="AH2224" t="s">
        <v>55</v>
      </c>
      <c r="AI2224" t="s">
        <v>55</v>
      </c>
    </row>
    <row r="2225" spans="1:35" x14ac:dyDescent="0.25">
      <c r="A2225" s="14" t="str">
        <f t="shared" si="34"/>
        <v>http://dodappwlsprd2.cloud.pge.com:8003/ilis_rpt/dailyeventlogdetail.jsp?odbeventlogid=17-0008265&amp;numberofmonths=24&amp;showchangehistorylog=1</v>
      </c>
      <c r="B2225" s="15" t="str">
        <f>HYPERLINK(A2225,V2225)</f>
        <v>17-0008265</v>
      </c>
      <c r="C2225" t="s">
        <v>2760</v>
      </c>
      <c r="D2225" t="s">
        <v>1527</v>
      </c>
      <c r="E2225" t="s">
        <v>40</v>
      </c>
      <c r="F2225" t="s">
        <v>2832</v>
      </c>
      <c r="G2225" s="2">
        <v>42711102</v>
      </c>
      <c r="H2225" t="s">
        <v>61</v>
      </c>
      <c r="I2225" s="3">
        <v>6143</v>
      </c>
      <c r="J2225">
        <v>20170110</v>
      </c>
      <c r="K2225" s="4">
        <v>1455</v>
      </c>
      <c r="L2225">
        <v>1634935</v>
      </c>
      <c r="M2225" s="5">
        <v>2762</v>
      </c>
      <c r="N2225" t="s">
        <v>44</v>
      </c>
      <c r="O2225" t="s">
        <v>62</v>
      </c>
      <c r="P2225" t="s">
        <v>63</v>
      </c>
      <c r="Q2225" s="5">
        <v>6</v>
      </c>
      <c r="R2225" s="5">
        <v>16572</v>
      </c>
      <c r="S2225" t="s">
        <v>351</v>
      </c>
      <c r="T2225" t="s">
        <v>65</v>
      </c>
      <c r="U2225" t="s">
        <v>49</v>
      </c>
      <c r="V2225" t="s">
        <v>2898</v>
      </c>
      <c r="W2225" t="s">
        <v>51</v>
      </c>
      <c r="X2225" t="s">
        <v>52</v>
      </c>
      <c r="Y2225">
        <v>0</v>
      </c>
      <c r="Z2225" t="s">
        <v>53</v>
      </c>
      <c r="AA2225">
        <v>2017</v>
      </c>
      <c r="AB2225" t="s">
        <v>335</v>
      </c>
      <c r="AC2225" t="s">
        <v>55</v>
      </c>
      <c r="AD2225" t="s">
        <v>68</v>
      </c>
      <c r="AE2225">
        <v>1247704</v>
      </c>
      <c r="AF2225" t="s">
        <v>69</v>
      </c>
      <c r="AG2225" t="s">
        <v>58</v>
      </c>
      <c r="AH2225" t="s">
        <v>55</v>
      </c>
      <c r="AI2225" t="s">
        <v>270</v>
      </c>
    </row>
    <row r="2226" spans="1:35" x14ac:dyDescent="0.25">
      <c r="A2226" s="14" t="str">
        <f t="shared" si="34"/>
        <v>http://dodappwlsprd2.cloud.pge.com:8003/ilis_rpt/dailyeventlogdetail.jsp?odbeventlogid=17-0007214&amp;numberofmonths=24&amp;showchangehistorylog=1</v>
      </c>
      <c r="B2226" s="15" t="str">
        <f>HYPERLINK(A2226,V2226)</f>
        <v>17-0007214</v>
      </c>
      <c r="C2226" t="s">
        <v>2760</v>
      </c>
      <c r="D2226" t="s">
        <v>1527</v>
      </c>
      <c r="E2226" t="s">
        <v>40</v>
      </c>
      <c r="F2226" t="s">
        <v>2899</v>
      </c>
      <c r="G2226" s="2">
        <v>42991105</v>
      </c>
      <c r="H2226" t="s">
        <v>61</v>
      </c>
      <c r="I2226" s="3">
        <v>3221</v>
      </c>
      <c r="J2226">
        <v>20170110</v>
      </c>
      <c r="K2226" s="4">
        <v>1824</v>
      </c>
      <c r="L2226">
        <v>1635375</v>
      </c>
      <c r="M2226" s="5">
        <v>1566</v>
      </c>
      <c r="N2226" t="s">
        <v>44</v>
      </c>
      <c r="O2226" t="s">
        <v>45</v>
      </c>
      <c r="P2226" t="s">
        <v>281</v>
      </c>
      <c r="Q2226" s="5">
        <v>5</v>
      </c>
      <c r="R2226" s="5">
        <v>7830</v>
      </c>
      <c r="S2226" t="s">
        <v>1181</v>
      </c>
      <c r="T2226" t="s">
        <v>65</v>
      </c>
      <c r="U2226" t="s">
        <v>49</v>
      </c>
      <c r="V2226" t="s">
        <v>2900</v>
      </c>
      <c r="W2226" t="s">
        <v>51</v>
      </c>
      <c r="X2226" t="s">
        <v>52</v>
      </c>
      <c r="Y2226">
        <v>0</v>
      </c>
      <c r="Z2226" t="s">
        <v>53</v>
      </c>
      <c r="AA2226">
        <v>2017</v>
      </c>
      <c r="AB2226" t="s">
        <v>335</v>
      </c>
      <c r="AC2226" t="s">
        <v>55</v>
      </c>
      <c r="AD2226" t="s">
        <v>68</v>
      </c>
      <c r="AE2226">
        <v>1246793</v>
      </c>
      <c r="AF2226" t="s">
        <v>69</v>
      </c>
      <c r="AG2226" t="s">
        <v>58</v>
      </c>
      <c r="AH2226" t="s">
        <v>55</v>
      </c>
      <c r="AI2226" t="s">
        <v>270</v>
      </c>
    </row>
    <row r="2227" spans="1:35" x14ac:dyDescent="0.25">
      <c r="A2227" s="14" t="str">
        <f t="shared" si="34"/>
        <v>http://dodappwlsprd2.cloud.pge.com:8003/ilis_rpt/dailyeventlogdetail.jsp?odbeventlogid=17-0006360&amp;numberofmonths=24&amp;showchangehistorylog=1</v>
      </c>
      <c r="B2227" s="15" t="str">
        <f>HYPERLINK(A2227,V2227)</f>
        <v>17-0006360</v>
      </c>
      <c r="C2227" t="s">
        <v>2760</v>
      </c>
      <c r="D2227" t="s">
        <v>1527</v>
      </c>
      <c r="E2227" t="s">
        <v>84</v>
      </c>
      <c r="F2227" t="s">
        <v>2786</v>
      </c>
      <c r="G2227" s="2">
        <v>42291101</v>
      </c>
      <c r="H2227" t="s">
        <v>42</v>
      </c>
      <c r="I2227" s="3">
        <v>602</v>
      </c>
      <c r="J2227">
        <v>20170110</v>
      </c>
      <c r="K2227" s="4">
        <v>8</v>
      </c>
      <c r="L2227">
        <v>1632412</v>
      </c>
      <c r="M2227" s="5">
        <v>1034</v>
      </c>
      <c r="N2227" t="s">
        <v>44</v>
      </c>
      <c r="O2227" t="s">
        <v>62</v>
      </c>
      <c r="P2227" t="s">
        <v>63</v>
      </c>
      <c r="Q2227" s="5">
        <v>134</v>
      </c>
      <c r="R2227" s="5">
        <v>138556</v>
      </c>
      <c r="S2227" t="s">
        <v>293</v>
      </c>
      <c r="T2227" t="s">
        <v>65</v>
      </c>
      <c r="U2227" t="s">
        <v>49</v>
      </c>
      <c r="V2227" t="s">
        <v>2901</v>
      </c>
      <c r="W2227" t="s">
        <v>51</v>
      </c>
      <c r="X2227" t="s">
        <v>52</v>
      </c>
      <c r="Y2227">
        <v>0</v>
      </c>
      <c r="Z2227" t="s">
        <v>53</v>
      </c>
      <c r="AA2227">
        <v>2017</v>
      </c>
      <c r="AB2227" t="s">
        <v>335</v>
      </c>
      <c r="AC2227" t="s">
        <v>55</v>
      </c>
      <c r="AD2227" t="s">
        <v>88</v>
      </c>
      <c r="AE2227">
        <v>1246068</v>
      </c>
      <c r="AF2227" t="s">
        <v>69</v>
      </c>
      <c r="AG2227" t="s">
        <v>58</v>
      </c>
      <c r="AH2227" t="s">
        <v>55</v>
      </c>
      <c r="AI2227" t="s">
        <v>270</v>
      </c>
    </row>
    <row r="2228" spans="1:35" x14ac:dyDescent="0.25">
      <c r="A2228" s="14" t="str">
        <f t="shared" si="34"/>
        <v>http://dodappwlsprd2.cloud.pge.com:8003/ilis_rpt/dailyeventlogdetail.jsp?odbeventlogid=17-0006843&amp;numberofmonths=24&amp;showchangehistorylog=1</v>
      </c>
      <c r="B2228" s="15" t="str">
        <f>HYPERLINK(A2228,V2228)</f>
        <v>17-0006843</v>
      </c>
      <c r="C2228" t="s">
        <v>2760</v>
      </c>
      <c r="D2228" t="s">
        <v>1527</v>
      </c>
      <c r="E2228" t="s">
        <v>84</v>
      </c>
      <c r="F2228" t="s">
        <v>2786</v>
      </c>
      <c r="G2228" s="2">
        <v>42291101</v>
      </c>
      <c r="H2228" t="s">
        <v>61</v>
      </c>
      <c r="I2228" s="3">
        <v>5469</v>
      </c>
      <c r="J2228">
        <v>20170110</v>
      </c>
      <c r="K2228" s="4">
        <v>1537</v>
      </c>
      <c r="L2228">
        <v>1634107</v>
      </c>
      <c r="M2228" s="5">
        <v>585</v>
      </c>
      <c r="N2228" t="s">
        <v>44</v>
      </c>
      <c r="O2228" t="s">
        <v>45</v>
      </c>
      <c r="P2228" t="s">
        <v>281</v>
      </c>
      <c r="Q2228" s="5">
        <v>68</v>
      </c>
      <c r="R2228" s="5">
        <v>39780</v>
      </c>
      <c r="S2228" t="s">
        <v>279</v>
      </c>
      <c r="T2228" t="s">
        <v>65</v>
      </c>
      <c r="U2228" t="s">
        <v>49</v>
      </c>
      <c r="V2228" t="s">
        <v>2902</v>
      </c>
      <c r="W2228" t="s">
        <v>51</v>
      </c>
      <c r="X2228" t="s">
        <v>52</v>
      </c>
      <c r="Y2228">
        <v>0</v>
      </c>
      <c r="Z2228" t="s">
        <v>53</v>
      </c>
      <c r="AA2228">
        <v>2017</v>
      </c>
      <c r="AB2228" t="s">
        <v>335</v>
      </c>
      <c r="AC2228" t="s">
        <v>55</v>
      </c>
      <c r="AD2228" t="s">
        <v>68</v>
      </c>
      <c r="AE2228">
        <v>1246424</v>
      </c>
      <c r="AF2228" t="s">
        <v>69</v>
      </c>
      <c r="AG2228" t="s">
        <v>58</v>
      </c>
      <c r="AH2228" t="s">
        <v>55</v>
      </c>
      <c r="AI2228" t="s">
        <v>270</v>
      </c>
    </row>
    <row r="2229" spans="1:35" x14ac:dyDescent="0.25">
      <c r="A2229" s="14" t="str">
        <f t="shared" si="34"/>
        <v>http://dodappwlsprd2.cloud.pge.com:8003/ilis_rpt/dailyeventlogdetail.jsp?odbeventlogid=17-0006947&amp;numberofmonths=24&amp;showchangehistorylog=1</v>
      </c>
      <c r="B2229" s="15" t="str">
        <f>HYPERLINK(A2229,V2229)</f>
        <v>17-0006947</v>
      </c>
      <c r="C2229" t="s">
        <v>2760</v>
      </c>
      <c r="D2229" t="s">
        <v>1527</v>
      </c>
      <c r="E2229" t="s">
        <v>40</v>
      </c>
      <c r="F2229" t="s">
        <v>2775</v>
      </c>
      <c r="G2229" s="2">
        <v>42011108</v>
      </c>
      <c r="H2229" t="s">
        <v>75</v>
      </c>
      <c r="I2229" s="3" t="s">
        <v>2903</v>
      </c>
      <c r="J2229">
        <v>20170110</v>
      </c>
      <c r="K2229" s="4">
        <v>1835</v>
      </c>
      <c r="L2229">
        <v>1635382</v>
      </c>
      <c r="M2229" s="5">
        <v>393</v>
      </c>
      <c r="N2229" t="s">
        <v>44</v>
      </c>
      <c r="O2229" t="s">
        <v>62</v>
      </c>
      <c r="P2229" t="s">
        <v>63</v>
      </c>
      <c r="Q2229" s="5">
        <v>37</v>
      </c>
      <c r="R2229" s="5">
        <v>13473</v>
      </c>
      <c r="S2229" t="s">
        <v>273</v>
      </c>
      <c r="T2229" t="s">
        <v>65</v>
      </c>
      <c r="U2229" t="s">
        <v>49</v>
      </c>
      <c r="V2229" t="s">
        <v>2904</v>
      </c>
      <c r="W2229" t="s">
        <v>51</v>
      </c>
      <c r="X2229" t="s">
        <v>52</v>
      </c>
      <c r="Y2229">
        <v>0</v>
      </c>
      <c r="Z2229" t="s">
        <v>53</v>
      </c>
      <c r="AA2229">
        <v>2017</v>
      </c>
      <c r="AB2229" t="s">
        <v>335</v>
      </c>
      <c r="AC2229" t="s">
        <v>55</v>
      </c>
      <c r="AD2229" t="s">
        <v>68</v>
      </c>
      <c r="AE2229">
        <v>1246529</v>
      </c>
      <c r="AF2229" t="s">
        <v>69</v>
      </c>
      <c r="AG2229" t="s">
        <v>58</v>
      </c>
      <c r="AH2229" t="s">
        <v>55</v>
      </c>
      <c r="AI2229" t="s">
        <v>55</v>
      </c>
    </row>
    <row r="2230" spans="1:35" x14ac:dyDescent="0.25">
      <c r="A2230" s="14" t="str">
        <f t="shared" si="34"/>
        <v>http://dodappwlsprd2.cloud.pge.com:8003/ilis_rpt/dailyeventlogdetail.jsp?odbeventlogid=17-0007429&amp;numberofmonths=24&amp;showchangehistorylog=1</v>
      </c>
      <c r="B2230" s="15" t="str">
        <f>HYPERLINK(A2230,V2230)</f>
        <v>17-0007429</v>
      </c>
      <c r="C2230" t="s">
        <v>2760</v>
      </c>
      <c r="D2230" t="s">
        <v>1527</v>
      </c>
      <c r="E2230" t="s">
        <v>40</v>
      </c>
      <c r="F2230" t="s">
        <v>2775</v>
      </c>
      <c r="G2230" s="2">
        <v>42011108</v>
      </c>
      <c r="H2230" t="s">
        <v>42</v>
      </c>
      <c r="I2230" s="3">
        <v>1250</v>
      </c>
      <c r="J2230">
        <v>20170110</v>
      </c>
      <c r="K2230" s="4">
        <v>1921</v>
      </c>
      <c r="L2230">
        <v>1638850</v>
      </c>
      <c r="M2230" s="5">
        <v>2312</v>
      </c>
      <c r="N2230" t="s">
        <v>44</v>
      </c>
      <c r="O2230" t="s">
        <v>45</v>
      </c>
      <c r="P2230" t="s">
        <v>281</v>
      </c>
      <c r="Q2230" s="5">
        <v>19</v>
      </c>
      <c r="R2230" s="5">
        <v>43928</v>
      </c>
      <c r="S2230" t="s">
        <v>356</v>
      </c>
      <c r="T2230" t="s">
        <v>65</v>
      </c>
      <c r="U2230" t="s">
        <v>49</v>
      </c>
      <c r="V2230" t="s">
        <v>2905</v>
      </c>
      <c r="W2230" t="s">
        <v>51</v>
      </c>
      <c r="X2230" t="s">
        <v>52</v>
      </c>
      <c r="Y2230">
        <v>0</v>
      </c>
      <c r="Z2230" t="s">
        <v>53</v>
      </c>
      <c r="AA2230">
        <v>2017</v>
      </c>
      <c r="AB2230" t="s">
        <v>335</v>
      </c>
      <c r="AC2230" t="s">
        <v>55</v>
      </c>
      <c r="AD2230" t="s">
        <v>68</v>
      </c>
      <c r="AE2230">
        <v>1247012</v>
      </c>
      <c r="AF2230" t="s">
        <v>69</v>
      </c>
      <c r="AG2230" t="s">
        <v>58</v>
      </c>
      <c r="AH2230" t="s">
        <v>55</v>
      </c>
      <c r="AI2230" t="s">
        <v>270</v>
      </c>
    </row>
    <row r="2231" spans="1:35" x14ac:dyDescent="0.25">
      <c r="A2231" s="14" t="str">
        <f t="shared" si="34"/>
        <v>http://dodappwlsprd2.cloud.pge.com:8003/ilis_rpt/dailyeventlogdetail.jsp?odbeventlogid=17-0006405&amp;numberofmonths=24&amp;showchangehistorylog=1</v>
      </c>
      <c r="B2231" s="15" t="str">
        <f>HYPERLINK(A2231,V2231)</f>
        <v>17-0006405</v>
      </c>
      <c r="C2231" t="s">
        <v>2760</v>
      </c>
      <c r="D2231" t="s">
        <v>1527</v>
      </c>
      <c r="E2231" t="s">
        <v>40</v>
      </c>
      <c r="F2231" t="s">
        <v>2765</v>
      </c>
      <c r="G2231" s="2">
        <v>43432104</v>
      </c>
      <c r="H2231" t="s">
        <v>61</v>
      </c>
      <c r="I2231" s="3">
        <v>7341</v>
      </c>
      <c r="J2231">
        <v>20170110</v>
      </c>
      <c r="K2231" s="4">
        <v>622</v>
      </c>
      <c r="L2231">
        <v>1632520</v>
      </c>
      <c r="M2231" s="5">
        <v>686</v>
      </c>
      <c r="N2231" t="s">
        <v>44</v>
      </c>
      <c r="O2231" t="s">
        <v>62</v>
      </c>
      <c r="P2231" t="s">
        <v>63</v>
      </c>
      <c r="Q2231" s="5">
        <v>15</v>
      </c>
      <c r="R2231" s="5">
        <v>10290</v>
      </c>
      <c r="S2231" t="s">
        <v>356</v>
      </c>
      <c r="T2231" t="s">
        <v>65</v>
      </c>
      <c r="U2231" t="s">
        <v>49</v>
      </c>
      <c r="V2231" t="s">
        <v>2906</v>
      </c>
      <c r="W2231" t="s">
        <v>51</v>
      </c>
      <c r="X2231" t="s">
        <v>52</v>
      </c>
      <c r="Y2231">
        <v>0</v>
      </c>
      <c r="Z2231" t="s">
        <v>53</v>
      </c>
      <c r="AA2231">
        <v>2017</v>
      </c>
      <c r="AB2231" t="s">
        <v>335</v>
      </c>
      <c r="AC2231" t="s">
        <v>55</v>
      </c>
      <c r="AD2231" t="s">
        <v>68</v>
      </c>
      <c r="AE2231">
        <v>1246107</v>
      </c>
      <c r="AF2231" t="s">
        <v>69</v>
      </c>
      <c r="AG2231" t="s">
        <v>58</v>
      </c>
      <c r="AH2231" t="s">
        <v>55</v>
      </c>
      <c r="AI2231" t="s">
        <v>270</v>
      </c>
    </row>
    <row r="2232" spans="1:35" x14ac:dyDescent="0.25">
      <c r="A2232" s="14" t="str">
        <f t="shared" si="34"/>
        <v>http://dodappwlsprd2.cloud.pge.com:8003/ilis_rpt/dailyeventlogdetail.jsp?odbeventlogid=17-0006748&amp;numberofmonths=24&amp;showchangehistorylog=1</v>
      </c>
      <c r="B2232" s="15" t="str">
        <f>HYPERLINK(A2232,V2232)</f>
        <v>17-0006748</v>
      </c>
      <c r="C2232" t="s">
        <v>2760</v>
      </c>
      <c r="D2232" t="s">
        <v>1527</v>
      </c>
      <c r="E2232" t="s">
        <v>40</v>
      </c>
      <c r="F2232" t="s">
        <v>2765</v>
      </c>
      <c r="G2232" s="2">
        <v>43432104</v>
      </c>
      <c r="H2232" t="s">
        <v>137</v>
      </c>
      <c r="I2232" s="3">
        <v>4397</v>
      </c>
      <c r="J2232">
        <v>20170110</v>
      </c>
      <c r="K2232" s="4">
        <v>1439</v>
      </c>
      <c r="L2232">
        <v>1633752</v>
      </c>
      <c r="M2232" s="5">
        <v>1756</v>
      </c>
      <c r="N2232" t="s">
        <v>44</v>
      </c>
      <c r="O2232" t="s">
        <v>62</v>
      </c>
      <c r="P2232" t="s">
        <v>63</v>
      </c>
      <c r="Q2232" s="5">
        <v>182</v>
      </c>
      <c r="R2232" s="5">
        <v>93355</v>
      </c>
      <c r="S2232" t="s">
        <v>351</v>
      </c>
      <c r="T2232" t="s">
        <v>65</v>
      </c>
      <c r="U2232" t="s">
        <v>49</v>
      </c>
      <c r="V2232" t="s">
        <v>2907</v>
      </c>
      <c r="W2232" t="s">
        <v>51</v>
      </c>
      <c r="X2232" t="s">
        <v>52</v>
      </c>
      <c r="Y2232">
        <v>0</v>
      </c>
      <c r="Z2232" t="s">
        <v>53</v>
      </c>
      <c r="AA2232">
        <v>2017</v>
      </c>
      <c r="AB2232" t="s">
        <v>335</v>
      </c>
      <c r="AC2232" t="s">
        <v>55</v>
      </c>
      <c r="AD2232" t="s">
        <v>68</v>
      </c>
      <c r="AE2232">
        <v>1246346</v>
      </c>
      <c r="AF2232" t="s">
        <v>69</v>
      </c>
      <c r="AG2232" t="s">
        <v>58</v>
      </c>
      <c r="AH2232" t="s">
        <v>55</v>
      </c>
      <c r="AI2232" t="s">
        <v>270</v>
      </c>
    </row>
    <row r="2233" spans="1:35" x14ac:dyDescent="0.25">
      <c r="A2233" s="14" t="str">
        <f t="shared" si="34"/>
        <v>http://dodappwlsprd2.cloud.pge.com:8003/ilis_rpt/dailyeventlogdetail.jsp?odbeventlogid=17-0007284&amp;numberofmonths=24&amp;showchangehistorylog=1</v>
      </c>
      <c r="B2233" s="15" t="str">
        <f>HYPERLINK(A2233,V2233)</f>
        <v>17-0007284</v>
      </c>
      <c r="C2233" t="s">
        <v>2760</v>
      </c>
      <c r="D2233" t="s">
        <v>1527</v>
      </c>
      <c r="E2233" t="s">
        <v>40</v>
      </c>
      <c r="F2233" t="s">
        <v>2765</v>
      </c>
      <c r="G2233" s="2">
        <v>43432104</v>
      </c>
      <c r="H2233" t="s">
        <v>75</v>
      </c>
      <c r="I2233" s="3" t="s">
        <v>2908</v>
      </c>
      <c r="J2233">
        <v>20170110</v>
      </c>
      <c r="K2233" s="4">
        <v>1822</v>
      </c>
      <c r="L2233">
        <v>1636689</v>
      </c>
      <c r="M2233" s="5">
        <v>1041</v>
      </c>
      <c r="N2233" t="s">
        <v>44</v>
      </c>
      <c r="O2233" t="s">
        <v>45</v>
      </c>
      <c r="P2233" t="s">
        <v>281</v>
      </c>
      <c r="Q2233" s="5">
        <v>1457</v>
      </c>
      <c r="R2233" s="5">
        <v>283939</v>
      </c>
      <c r="S2233" t="s">
        <v>290</v>
      </c>
      <c r="T2233" t="s">
        <v>65</v>
      </c>
      <c r="U2233" t="s">
        <v>49</v>
      </c>
      <c r="V2233" t="s">
        <v>2909</v>
      </c>
      <c r="W2233" t="s">
        <v>51</v>
      </c>
      <c r="X2233" t="s">
        <v>52</v>
      </c>
      <c r="Y2233">
        <v>0</v>
      </c>
      <c r="Z2233" t="s">
        <v>53</v>
      </c>
      <c r="AA2233">
        <v>2017</v>
      </c>
      <c r="AB2233" t="s">
        <v>335</v>
      </c>
      <c r="AC2233" t="s">
        <v>55</v>
      </c>
      <c r="AD2233" t="s">
        <v>68</v>
      </c>
      <c r="AE2233">
        <v>1246864</v>
      </c>
      <c r="AF2233" t="s">
        <v>69</v>
      </c>
      <c r="AG2233" t="s">
        <v>58</v>
      </c>
      <c r="AH2233" t="s">
        <v>55</v>
      </c>
      <c r="AI2233" t="s">
        <v>55</v>
      </c>
    </row>
    <row r="2234" spans="1:35" x14ac:dyDescent="0.25">
      <c r="A2234" s="14" t="str">
        <f t="shared" si="34"/>
        <v>http://dodappwlsprd2.cloud.pge.com:8003/ilis_rpt/dailyeventlogdetail.jsp?odbeventlogid=17-0007412&amp;numberofmonths=24&amp;showchangehistorylog=1</v>
      </c>
      <c r="B2234" s="15" t="str">
        <f>HYPERLINK(A2234,V2234)</f>
        <v>17-0007412</v>
      </c>
      <c r="C2234" t="s">
        <v>2760</v>
      </c>
      <c r="D2234" t="s">
        <v>1527</v>
      </c>
      <c r="E2234" t="s">
        <v>40</v>
      </c>
      <c r="F2234" t="s">
        <v>2765</v>
      </c>
      <c r="G2234" s="2">
        <v>43432104</v>
      </c>
      <c r="H2234" t="s">
        <v>61</v>
      </c>
      <c r="I2234" s="3">
        <v>4419</v>
      </c>
      <c r="J2234">
        <v>20170110</v>
      </c>
      <c r="K2234" s="4">
        <v>1812</v>
      </c>
      <c r="L2234">
        <v>1638666</v>
      </c>
      <c r="M2234" s="5">
        <v>1372</v>
      </c>
      <c r="N2234" t="s">
        <v>44</v>
      </c>
      <c r="O2234" t="s">
        <v>62</v>
      </c>
      <c r="P2234" t="s">
        <v>63</v>
      </c>
      <c r="Q2234" s="5">
        <v>22</v>
      </c>
      <c r="R2234" s="5">
        <v>18964</v>
      </c>
      <c r="S2234" t="s">
        <v>332</v>
      </c>
      <c r="T2234" t="s">
        <v>65</v>
      </c>
      <c r="U2234" t="s">
        <v>49</v>
      </c>
      <c r="V2234" t="s">
        <v>2910</v>
      </c>
      <c r="W2234" t="s">
        <v>51</v>
      </c>
      <c r="X2234" t="s">
        <v>52</v>
      </c>
      <c r="Y2234">
        <v>0</v>
      </c>
      <c r="Z2234" t="s">
        <v>53</v>
      </c>
      <c r="AA2234">
        <v>2017</v>
      </c>
      <c r="AB2234" t="s">
        <v>335</v>
      </c>
      <c r="AC2234" t="s">
        <v>55</v>
      </c>
      <c r="AD2234" t="s">
        <v>68</v>
      </c>
      <c r="AE2234">
        <v>1246999</v>
      </c>
      <c r="AF2234" t="s">
        <v>69</v>
      </c>
      <c r="AG2234" t="s">
        <v>58</v>
      </c>
      <c r="AH2234" t="s">
        <v>55</v>
      </c>
      <c r="AI2234" t="s">
        <v>270</v>
      </c>
    </row>
    <row r="2235" spans="1:35" x14ac:dyDescent="0.25">
      <c r="A2235" s="14" t="str">
        <f t="shared" si="34"/>
        <v>http://dodappwlsprd2.cloud.pge.com:8003/ilis_rpt/dailyeventlogdetail.jsp?odbeventlogid=17-0008244&amp;numberofmonths=24&amp;showchangehistorylog=1</v>
      </c>
      <c r="B2235" s="15" t="str">
        <f>HYPERLINK(A2235,V2235)</f>
        <v>17-0008244</v>
      </c>
      <c r="C2235" t="s">
        <v>2760</v>
      </c>
      <c r="D2235" t="s">
        <v>1527</v>
      </c>
      <c r="E2235" t="s">
        <v>40</v>
      </c>
      <c r="F2235" t="s">
        <v>2765</v>
      </c>
      <c r="G2235" s="2">
        <v>43432104</v>
      </c>
      <c r="H2235" t="s">
        <v>61</v>
      </c>
      <c r="I2235" s="3">
        <v>5369</v>
      </c>
      <c r="J2235">
        <v>20170110</v>
      </c>
      <c r="K2235" s="4">
        <v>1805</v>
      </c>
      <c r="L2235">
        <v>1635219</v>
      </c>
      <c r="M2235" s="5">
        <v>2117</v>
      </c>
      <c r="N2235" t="s">
        <v>44</v>
      </c>
      <c r="O2235" t="s">
        <v>62</v>
      </c>
      <c r="P2235" t="s">
        <v>63</v>
      </c>
      <c r="Q2235" s="5">
        <v>41</v>
      </c>
      <c r="R2235" s="5">
        <v>86797</v>
      </c>
      <c r="S2235" t="s">
        <v>290</v>
      </c>
      <c r="T2235" t="s">
        <v>65</v>
      </c>
      <c r="U2235" t="s">
        <v>49</v>
      </c>
      <c r="V2235" t="s">
        <v>2911</v>
      </c>
      <c r="W2235" t="s">
        <v>51</v>
      </c>
      <c r="X2235" t="s">
        <v>52</v>
      </c>
      <c r="Y2235">
        <v>0</v>
      </c>
      <c r="Z2235" t="s">
        <v>53</v>
      </c>
      <c r="AA2235">
        <v>2017</v>
      </c>
      <c r="AB2235" t="s">
        <v>335</v>
      </c>
      <c r="AC2235" t="s">
        <v>55</v>
      </c>
      <c r="AD2235" t="s">
        <v>68</v>
      </c>
      <c r="AE2235">
        <v>1247686</v>
      </c>
      <c r="AF2235" t="s">
        <v>69</v>
      </c>
      <c r="AG2235" t="s">
        <v>58</v>
      </c>
      <c r="AH2235" t="s">
        <v>55</v>
      </c>
      <c r="AI2235" t="s">
        <v>270</v>
      </c>
    </row>
    <row r="2236" spans="1:35" x14ac:dyDescent="0.25">
      <c r="A2236" s="14" t="str">
        <f t="shared" si="34"/>
        <v>http://dodappwlsprd2.cloud.pge.com:8003/ilis_rpt/dailyeventlogdetail.jsp?odbeventlogid=17-0006551&amp;numberofmonths=24&amp;showchangehistorylog=1</v>
      </c>
      <c r="B2236" s="15" t="str">
        <f>HYPERLINK(A2236,V2236)</f>
        <v>17-0006551</v>
      </c>
      <c r="C2236" t="s">
        <v>2760</v>
      </c>
      <c r="D2236" t="s">
        <v>1527</v>
      </c>
      <c r="E2236" t="s">
        <v>84</v>
      </c>
      <c r="F2236" t="s">
        <v>2912</v>
      </c>
      <c r="G2236" s="2">
        <v>43201102</v>
      </c>
      <c r="H2236" t="s">
        <v>75</v>
      </c>
      <c r="I2236" s="3" t="s">
        <v>2913</v>
      </c>
      <c r="J2236">
        <v>20170110</v>
      </c>
      <c r="K2236" s="4">
        <v>1034</v>
      </c>
      <c r="L2236">
        <v>1632937</v>
      </c>
      <c r="M2236" s="5">
        <v>476</v>
      </c>
      <c r="N2236" t="s">
        <v>44</v>
      </c>
      <c r="O2236" t="s">
        <v>62</v>
      </c>
      <c r="P2236" t="s">
        <v>63</v>
      </c>
      <c r="Q2236" s="5">
        <v>43</v>
      </c>
      <c r="R2236" s="5">
        <v>1936</v>
      </c>
      <c r="S2236" t="s">
        <v>290</v>
      </c>
      <c r="T2236" t="s">
        <v>65</v>
      </c>
      <c r="U2236" t="s">
        <v>49</v>
      </c>
      <c r="V2236" t="s">
        <v>2914</v>
      </c>
      <c r="W2236" t="s">
        <v>51</v>
      </c>
      <c r="X2236" t="s">
        <v>52</v>
      </c>
      <c r="Y2236">
        <v>0</v>
      </c>
      <c r="Z2236" t="s">
        <v>53</v>
      </c>
      <c r="AA2236">
        <v>2017</v>
      </c>
      <c r="AB2236" t="s">
        <v>335</v>
      </c>
      <c r="AC2236" t="s">
        <v>55</v>
      </c>
      <c r="AD2236" t="s">
        <v>68</v>
      </c>
      <c r="AE2236">
        <v>1246199</v>
      </c>
      <c r="AF2236" t="s">
        <v>69</v>
      </c>
      <c r="AG2236" t="s">
        <v>58</v>
      </c>
      <c r="AH2236" t="s">
        <v>55</v>
      </c>
      <c r="AI2236" t="s">
        <v>55</v>
      </c>
    </row>
    <row r="2237" spans="1:35" x14ac:dyDescent="0.25">
      <c r="A2237" s="14" t="str">
        <f t="shared" si="34"/>
        <v>http://dodappwlsprd2.cloud.pge.com:8003/ilis_rpt/dailyeventlogdetail.jsp?odbeventlogid=17-0006778&amp;numberofmonths=24&amp;showchangehistorylog=1</v>
      </c>
      <c r="B2237" s="15" t="str">
        <f>HYPERLINK(A2237,V2237)</f>
        <v>17-0006778</v>
      </c>
      <c r="C2237" t="s">
        <v>2760</v>
      </c>
      <c r="D2237" t="s">
        <v>1527</v>
      </c>
      <c r="E2237" t="s">
        <v>40</v>
      </c>
      <c r="F2237" t="s">
        <v>2795</v>
      </c>
      <c r="G2237" s="2">
        <v>43021101</v>
      </c>
      <c r="H2237" t="s">
        <v>61</v>
      </c>
      <c r="I2237" s="3">
        <v>5827</v>
      </c>
      <c r="J2237">
        <v>20170110</v>
      </c>
      <c r="K2237" s="4">
        <v>1535</v>
      </c>
      <c r="L2237">
        <v>1634078</v>
      </c>
      <c r="M2237" s="5">
        <v>1825</v>
      </c>
      <c r="N2237" t="s">
        <v>44</v>
      </c>
      <c r="O2237" t="s">
        <v>62</v>
      </c>
      <c r="P2237" t="s">
        <v>63</v>
      </c>
      <c r="Q2237" s="5">
        <v>23</v>
      </c>
      <c r="R2237" s="5">
        <v>33458</v>
      </c>
      <c r="S2237" t="s">
        <v>273</v>
      </c>
      <c r="T2237" t="s">
        <v>65</v>
      </c>
      <c r="U2237" t="s">
        <v>49</v>
      </c>
      <c r="V2237" t="s">
        <v>2915</v>
      </c>
      <c r="W2237" t="s">
        <v>51</v>
      </c>
      <c r="X2237" t="s">
        <v>52</v>
      </c>
      <c r="Y2237">
        <v>0</v>
      </c>
      <c r="Z2237" t="s">
        <v>53</v>
      </c>
      <c r="AA2237">
        <v>2017</v>
      </c>
      <c r="AB2237" t="s">
        <v>335</v>
      </c>
      <c r="AC2237" t="s">
        <v>55</v>
      </c>
      <c r="AD2237" t="s">
        <v>88</v>
      </c>
      <c r="AE2237">
        <v>1246371</v>
      </c>
      <c r="AF2237" t="s">
        <v>69</v>
      </c>
      <c r="AG2237" t="s">
        <v>58</v>
      </c>
      <c r="AH2237" t="s">
        <v>55</v>
      </c>
      <c r="AI2237" t="s">
        <v>270</v>
      </c>
    </row>
    <row r="2238" spans="1:35" x14ac:dyDescent="0.25">
      <c r="A2238" s="14" t="str">
        <f t="shared" si="34"/>
        <v>http://dodappwlsprd2.cloud.pge.com:8003/ilis_rpt/dailyeventlogdetail.jsp?odbeventlogid=17-0008222&amp;numberofmonths=24&amp;showchangehistorylog=1</v>
      </c>
      <c r="B2238" s="15" t="str">
        <f>HYPERLINK(A2238,V2238)</f>
        <v>17-0008222</v>
      </c>
      <c r="C2238" t="s">
        <v>2760</v>
      </c>
      <c r="D2238" t="s">
        <v>1527</v>
      </c>
      <c r="E2238" t="s">
        <v>84</v>
      </c>
      <c r="F2238" t="s">
        <v>2777</v>
      </c>
      <c r="G2238" s="2">
        <v>42031125</v>
      </c>
      <c r="H2238" t="s">
        <v>61</v>
      </c>
      <c r="I2238" s="3">
        <v>5189</v>
      </c>
      <c r="J2238">
        <v>20170111</v>
      </c>
      <c r="K2238" s="4">
        <v>2245</v>
      </c>
      <c r="L2238">
        <v>1640827</v>
      </c>
      <c r="M2238" s="5">
        <v>380</v>
      </c>
      <c r="N2238" t="s">
        <v>44</v>
      </c>
      <c r="O2238" t="s">
        <v>62</v>
      </c>
      <c r="P2238" t="s">
        <v>63</v>
      </c>
      <c r="Q2238" s="5">
        <v>17</v>
      </c>
      <c r="R2238" s="5">
        <v>6460</v>
      </c>
      <c r="S2238" t="s">
        <v>332</v>
      </c>
      <c r="T2238" t="s">
        <v>65</v>
      </c>
      <c r="U2238" t="s">
        <v>49</v>
      </c>
      <c r="V2238" t="s">
        <v>2916</v>
      </c>
      <c r="W2238" t="s">
        <v>51</v>
      </c>
      <c r="X2238" t="s">
        <v>52</v>
      </c>
      <c r="Y2238">
        <v>0</v>
      </c>
      <c r="Z2238" t="s">
        <v>53</v>
      </c>
      <c r="AA2238">
        <v>2017</v>
      </c>
      <c r="AB2238" t="s">
        <v>335</v>
      </c>
      <c r="AC2238" t="s">
        <v>55</v>
      </c>
      <c r="AD2238" t="s">
        <v>68</v>
      </c>
      <c r="AE2238">
        <v>1247665</v>
      </c>
      <c r="AF2238" t="s">
        <v>69</v>
      </c>
      <c r="AG2238" t="s">
        <v>58</v>
      </c>
      <c r="AH2238" t="s">
        <v>55</v>
      </c>
      <c r="AI2238" t="s">
        <v>270</v>
      </c>
    </row>
    <row r="2239" spans="1:35" x14ac:dyDescent="0.25">
      <c r="A2239" s="14" t="str">
        <f t="shared" si="34"/>
        <v>http://dodappwlsprd2.cloud.pge.com:8003/ilis_rpt/dailyeventlogdetail.jsp?odbeventlogid=17-0007601&amp;numberofmonths=24&amp;showchangehistorylog=1</v>
      </c>
      <c r="B2239" s="15" t="str">
        <f>HYPERLINK(A2239,V2239)</f>
        <v>17-0007601</v>
      </c>
      <c r="C2239" t="s">
        <v>2760</v>
      </c>
      <c r="D2239" t="s">
        <v>1527</v>
      </c>
      <c r="E2239" t="s">
        <v>40</v>
      </c>
      <c r="F2239" t="s">
        <v>2763</v>
      </c>
      <c r="G2239" s="2">
        <v>42711101</v>
      </c>
      <c r="H2239" t="s">
        <v>61</v>
      </c>
      <c r="I2239" s="3">
        <v>2641</v>
      </c>
      <c r="J2239">
        <v>20170111</v>
      </c>
      <c r="K2239" s="4">
        <v>633</v>
      </c>
      <c r="L2239">
        <v>1638794</v>
      </c>
      <c r="M2239" s="5">
        <v>803</v>
      </c>
      <c r="N2239" t="s">
        <v>44</v>
      </c>
      <c r="O2239" t="s">
        <v>62</v>
      </c>
      <c r="P2239" t="s">
        <v>63</v>
      </c>
      <c r="Q2239" s="5">
        <v>5</v>
      </c>
      <c r="R2239" s="5">
        <v>4015</v>
      </c>
      <c r="S2239" t="s">
        <v>283</v>
      </c>
      <c r="T2239" t="s">
        <v>65</v>
      </c>
      <c r="U2239" t="s">
        <v>49</v>
      </c>
      <c r="V2239" t="s">
        <v>2917</v>
      </c>
      <c r="W2239" t="s">
        <v>51</v>
      </c>
      <c r="X2239" t="s">
        <v>52</v>
      </c>
      <c r="Y2239">
        <v>0</v>
      </c>
      <c r="Z2239" t="s">
        <v>53</v>
      </c>
      <c r="AA2239">
        <v>2017</v>
      </c>
      <c r="AB2239" t="s">
        <v>335</v>
      </c>
      <c r="AC2239" t="s">
        <v>55</v>
      </c>
      <c r="AD2239" t="s">
        <v>68</v>
      </c>
      <c r="AE2239">
        <v>1247116</v>
      </c>
      <c r="AF2239" t="s">
        <v>69</v>
      </c>
      <c r="AG2239" t="s">
        <v>58</v>
      </c>
      <c r="AH2239" t="s">
        <v>55</v>
      </c>
      <c r="AI2239" t="s">
        <v>270</v>
      </c>
    </row>
    <row r="2240" spans="1:35" x14ac:dyDescent="0.25">
      <c r="A2240" s="14" t="str">
        <f t="shared" si="34"/>
        <v>http://dodappwlsprd2.cloud.pge.com:8003/ilis_rpt/dailyeventlogdetail.jsp?odbeventlogid=17-0007902&amp;numberofmonths=24&amp;showchangehistorylog=1</v>
      </c>
      <c r="B2240" s="15" t="str">
        <f>HYPERLINK(A2240,V2240)</f>
        <v>17-0007902</v>
      </c>
      <c r="C2240" t="s">
        <v>2760</v>
      </c>
      <c r="D2240" t="s">
        <v>1527</v>
      </c>
      <c r="E2240" t="s">
        <v>40</v>
      </c>
      <c r="F2240" t="s">
        <v>2763</v>
      </c>
      <c r="G2240" s="2">
        <v>42711101</v>
      </c>
      <c r="H2240" t="s">
        <v>61</v>
      </c>
      <c r="I2240" s="3">
        <v>5803</v>
      </c>
      <c r="J2240">
        <v>20170111</v>
      </c>
      <c r="K2240" s="4">
        <v>722</v>
      </c>
      <c r="L2240">
        <v>1639211</v>
      </c>
      <c r="M2240" s="5">
        <v>1110</v>
      </c>
      <c r="N2240" t="s">
        <v>44</v>
      </c>
      <c r="O2240" t="s">
        <v>62</v>
      </c>
      <c r="P2240" t="s">
        <v>63</v>
      </c>
      <c r="Q2240" s="5">
        <v>20</v>
      </c>
      <c r="R2240" s="5">
        <v>22200</v>
      </c>
      <c r="S2240" t="s">
        <v>283</v>
      </c>
      <c r="T2240" t="s">
        <v>65</v>
      </c>
      <c r="U2240" t="s">
        <v>49</v>
      </c>
      <c r="V2240" t="s">
        <v>2918</v>
      </c>
      <c r="W2240" t="s">
        <v>51</v>
      </c>
      <c r="X2240" t="s">
        <v>52</v>
      </c>
      <c r="Y2240">
        <v>0</v>
      </c>
      <c r="Z2240" t="s">
        <v>53</v>
      </c>
      <c r="AA2240">
        <v>2017</v>
      </c>
      <c r="AB2240" t="s">
        <v>335</v>
      </c>
      <c r="AC2240" t="s">
        <v>55</v>
      </c>
      <c r="AD2240" t="s">
        <v>68</v>
      </c>
      <c r="AE2240">
        <v>1247357</v>
      </c>
      <c r="AF2240" t="s">
        <v>69</v>
      </c>
      <c r="AG2240" t="s">
        <v>58</v>
      </c>
      <c r="AH2240" t="s">
        <v>55</v>
      </c>
      <c r="AI2240" t="s">
        <v>270</v>
      </c>
    </row>
    <row r="2241" spans="1:35" x14ac:dyDescent="0.25">
      <c r="A2241" s="14" t="str">
        <f t="shared" si="34"/>
        <v>http://dodappwlsprd2.cloud.pge.com:8003/ilis_rpt/dailyeventlogdetail.jsp?odbeventlogid=17-0007915&amp;numberofmonths=24&amp;showchangehistorylog=1</v>
      </c>
      <c r="B2241" s="15" t="str">
        <f>HYPERLINK(A2241,V2241)</f>
        <v>17-0007915</v>
      </c>
      <c r="C2241" t="s">
        <v>2760</v>
      </c>
      <c r="D2241" t="s">
        <v>1527</v>
      </c>
      <c r="E2241" t="s">
        <v>40</v>
      </c>
      <c r="F2241" t="s">
        <v>2763</v>
      </c>
      <c r="G2241" s="2">
        <v>42711101</v>
      </c>
      <c r="H2241" t="s">
        <v>61</v>
      </c>
      <c r="I2241" s="3">
        <v>5461</v>
      </c>
      <c r="J2241">
        <v>20170111</v>
      </c>
      <c r="K2241" s="4">
        <v>800</v>
      </c>
      <c r="L2241">
        <v>1639386</v>
      </c>
      <c r="M2241" s="5">
        <v>2090</v>
      </c>
      <c r="N2241" t="s">
        <v>44</v>
      </c>
      <c r="O2241" t="s">
        <v>62</v>
      </c>
      <c r="P2241" t="s">
        <v>63</v>
      </c>
      <c r="Q2241" s="5">
        <v>6</v>
      </c>
      <c r="R2241" s="5">
        <v>12540</v>
      </c>
      <c r="S2241" t="s">
        <v>283</v>
      </c>
      <c r="T2241" t="s">
        <v>65</v>
      </c>
      <c r="U2241" t="s">
        <v>49</v>
      </c>
      <c r="V2241" t="s">
        <v>2919</v>
      </c>
      <c r="W2241" t="s">
        <v>51</v>
      </c>
      <c r="X2241" t="s">
        <v>52</v>
      </c>
      <c r="Y2241">
        <v>0</v>
      </c>
      <c r="Z2241" t="s">
        <v>53</v>
      </c>
      <c r="AA2241">
        <v>2017</v>
      </c>
      <c r="AB2241" t="s">
        <v>335</v>
      </c>
      <c r="AC2241" t="s">
        <v>55</v>
      </c>
      <c r="AD2241" t="s">
        <v>68</v>
      </c>
      <c r="AE2241">
        <v>1247367</v>
      </c>
      <c r="AF2241" t="s">
        <v>69</v>
      </c>
      <c r="AG2241" t="s">
        <v>58</v>
      </c>
      <c r="AH2241" t="s">
        <v>55</v>
      </c>
      <c r="AI2241" t="s">
        <v>270</v>
      </c>
    </row>
    <row r="2242" spans="1:35" x14ac:dyDescent="0.25">
      <c r="A2242" s="14" t="str">
        <f t="shared" si="34"/>
        <v>http://dodappwlsprd2.cloud.pge.com:8003/ilis_rpt/dailyeventlogdetail.jsp?odbeventlogid=17-0008208&amp;numberofmonths=24&amp;showchangehistorylog=1</v>
      </c>
      <c r="B2242" s="15" t="str">
        <f>HYPERLINK(A2242,V2242)</f>
        <v>17-0008208</v>
      </c>
      <c r="C2242" t="s">
        <v>2760</v>
      </c>
      <c r="D2242" t="s">
        <v>1527</v>
      </c>
      <c r="E2242" t="s">
        <v>40</v>
      </c>
      <c r="F2242" t="s">
        <v>2763</v>
      </c>
      <c r="G2242" s="2">
        <v>42711101</v>
      </c>
      <c r="H2242" t="s">
        <v>61</v>
      </c>
      <c r="I2242" s="3">
        <v>3805</v>
      </c>
      <c r="J2242">
        <v>20170111</v>
      </c>
      <c r="K2242" s="4">
        <v>1728</v>
      </c>
      <c r="L2242">
        <v>1640464</v>
      </c>
      <c r="M2242" s="5">
        <v>27019</v>
      </c>
      <c r="N2242" t="s">
        <v>44</v>
      </c>
      <c r="O2242" t="s">
        <v>62</v>
      </c>
      <c r="P2242" t="s">
        <v>63</v>
      </c>
      <c r="Q2242" s="5">
        <v>19</v>
      </c>
      <c r="R2242" s="5">
        <v>79402</v>
      </c>
      <c r="S2242" t="s">
        <v>283</v>
      </c>
      <c r="T2242" t="s">
        <v>65</v>
      </c>
      <c r="U2242" t="s">
        <v>49</v>
      </c>
      <c r="V2242" t="s">
        <v>2920</v>
      </c>
      <c r="W2242" t="s">
        <v>51</v>
      </c>
      <c r="X2242" t="s">
        <v>52</v>
      </c>
      <c r="Y2242">
        <v>0</v>
      </c>
      <c r="Z2242" t="s">
        <v>53</v>
      </c>
      <c r="AA2242">
        <v>2017</v>
      </c>
      <c r="AB2242" t="s">
        <v>335</v>
      </c>
      <c r="AC2242" t="s">
        <v>55</v>
      </c>
      <c r="AD2242" t="s">
        <v>88</v>
      </c>
      <c r="AE2242">
        <v>1247651</v>
      </c>
      <c r="AF2242" t="s">
        <v>69</v>
      </c>
      <c r="AG2242" t="s">
        <v>58</v>
      </c>
      <c r="AH2242" t="s">
        <v>55</v>
      </c>
      <c r="AI2242" t="s">
        <v>270</v>
      </c>
    </row>
    <row r="2243" spans="1:35" x14ac:dyDescent="0.25">
      <c r="A2243" s="14" t="str">
        <f t="shared" si="34"/>
        <v>http://dodappwlsprd2.cloud.pge.com:8003/ilis_rpt/dailyeventlogdetail.jsp?odbeventlogid=17-0008211&amp;numberofmonths=24&amp;showchangehistorylog=1</v>
      </c>
      <c r="B2243" s="15" t="str">
        <f>HYPERLINK(A2243,V2243)</f>
        <v>17-0008211</v>
      </c>
      <c r="C2243" t="s">
        <v>2760</v>
      </c>
      <c r="D2243" t="s">
        <v>1527</v>
      </c>
      <c r="E2243" t="s">
        <v>40</v>
      </c>
      <c r="F2243" t="s">
        <v>2763</v>
      </c>
      <c r="G2243" s="2">
        <v>42711101</v>
      </c>
      <c r="H2243" t="s">
        <v>61</v>
      </c>
      <c r="I2243" s="3">
        <v>9229</v>
      </c>
      <c r="J2243">
        <v>20170111</v>
      </c>
      <c r="K2243" s="4">
        <v>1748</v>
      </c>
      <c r="L2243">
        <v>1640498</v>
      </c>
      <c r="M2243" s="5">
        <v>2727</v>
      </c>
      <c r="N2243" t="s">
        <v>44</v>
      </c>
      <c r="O2243" t="s">
        <v>45</v>
      </c>
      <c r="P2243" t="s">
        <v>281</v>
      </c>
      <c r="Q2243" s="5">
        <v>17</v>
      </c>
      <c r="R2243" s="5">
        <v>18887</v>
      </c>
      <c r="S2243" t="s">
        <v>283</v>
      </c>
      <c r="T2243" t="s">
        <v>79</v>
      </c>
      <c r="U2243" t="s">
        <v>49</v>
      </c>
      <c r="V2243" t="s">
        <v>2921</v>
      </c>
      <c r="W2243" t="s">
        <v>51</v>
      </c>
      <c r="X2243" t="s">
        <v>52</v>
      </c>
      <c r="Y2243">
        <v>0</v>
      </c>
      <c r="Z2243" t="s">
        <v>53</v>
      </c>
      <c r="AA2243">
        <v>2017</v>
      </c>
      <c r="AB2243" t="s">
        <v>335</v>
      </c>
      <c r="AC2243" t="s">
        <v>55</v>
      </c>
      <c r="AD2243" t="s">
        <v>88</v>
      </c>
      <c r="AE2243">
        <v>1247654</v>
      </c>
      <c r="AF2243" t="s">
        <v>81</v>
      </c>
      <c r="AG2243" t="s">
        <v>58</v>
      </c>
      <c r="AH2243" t="s">
        <v>55</v>
      </c>
      <c r="AI2243" t="s">
        <v>270</v>
      </c>
    </row>
    <row r="2244" spans="1:35" x14ac:dyDescent="0.25">
      <c r="A2244" s="14" t="str">
        <f t="shared" si="34"/>
        <v>http://dodappwlsprd2.cloud.pge.com:8003/ilis_rpt/dailyeventlogdetail.jsp?odbeventlogid=17-0008261&amp;numberofmonths=24&amp;showchangehistorylog=1</v>
      </c>
      <c r="B2244" s="15" t="str">
        <f>HYPERLINK(A2244,V2244)</f>
        <v>17-0008261</v>
      </c>
      <c r="C2244" t="s">
        <v>2760</v>
      </c>
      <c r="D2244" t="s">
        <v>1527</v>
      </c>
      <c r="E2244" t="s">
        <v>40</v>
      </c>
      <c r="F2244" t="s">
        <v>2763</v>
      </c>
      <c r="G2244" s="2">
        <v>42711101</v>
      </c>
      <c r="H2244" t="s">
        <v>61</v>
      </c>
      <c r="I2244" s="3">
        <v>3391</v>
      </c>
      <c r="J2244">
        <v>20170111</v>
      </c>
      <c r="K2244" s="4">
        <v>1802</v>
      </c>
      <c r="L2244">
        <v>1640528</v>
      </c>
      <c r="M2244" s="5">
        <v>3148</v>
      </c>
      <c r="N2244" t="s">
        <v>44</v>
      </c>
      <c r="O2244" t="s">
        <v>62</v>
      </c>
      <c r="P2244" t="s">
        <v>63</v>
      </c>
      <c r="Q2244" s="5">
        <v>6</v>
      </c>
      <c r="R2244" s="5">
        <v>18888</v>
      </c>
      <c r="S2244" t="s">
        <v>277</v>
      </c>
      <c r="T2244" t="s">
        <v>65</v>
      </c>
      <c r="U2244" t="s">
        <v>49</v>
      </c>
      <c r="V2244" t="s">
        <v>2922</v>
      </c>
      <c r="W2244" t="s">
        <v>51</v>
      </c>
      <c r="X2244" t="s">
        <v>52</v>
      </c>
      <c r="Y2244">
        <v>0</v>
      </c>
      <c r="Z2244" t="s">
        <v>53</v>
      </c>
      <c r="AA2244">
        <v>2017</v>
      </c>
      <c r="AB2244" t="s">
        <v>335</v>
      </c>
      <c r="AC2244" t="s">
        <v>55</v>
      </c>
      <c r="AD2244" t="s">
        <v>68</v>
      </c>
      <c r="AE2244">
        <v>1247698</v>
      </c>
      <c r="AF2244" t="s">
        <v>69</v>
      </c>
      <c r="AG2244" t="s">
        <v>58</v>
      </c>
      <c r="AH2244" t="s">
        <v>55</v>
      </c>
      <c r="AI2244" t="s">
        <v>55</v>
      </c>
    </row>
    <row r="2245" spans="1:35" x14ac:dyDescent="0.25">
      <c r="A2245" s="14" t="str">
        <f t="shared" si="34"/>
        <v>http://dodappwlsprd2.cloud.pge.com:8003/ilis_rpt/dailyeventlogdetail.jsp?odbeventlogid=17-0008240&amp;numberofmonths=24&amp;showchangehistorylog=1</v>
      </c>
      <c r="B2245" s="15" t="str">
        <f>HYPERLINK(A2245,V2245)</f>
        <v>17-0008240</v>
      </c>
      <c r="C2245" t="s">
        <v>2760</v>
      </c>
      <c r="D2245" t="s">
        <v>1527</v>
      </c>
      <c r="E2245" t="s">
        <v>40</v>
      </c>
      <c r="F2245" t="s">
        <v>2832</v>
      </c>
      <c r="G2245" s="2">
        <v>42711102</v>
      </c>
      <c r="H2245" t="s">
        <v>61</v>
      </c>
      <c r="I2245" s="3">
        <v>585</v>
      </c>
      <c r="J2245">
        <v>20170111</v>
      </c>
      <c r="K2245" s="4">
        <v>1351</v>
      </c>
      <c r="L2245">
        <v>1640898</v>
      </c>
      <c r="M2245" s="5">
        <v>1724</v>
      </c>
      <c r="N2245" t="s">
        <v>44</v>
      </c>
      <c r="O2245" t="s">
        <v>45</v>
      </c>
      <c r="P2245" t="s">
        <v>281</v>
      </c>
      <c r="Q2245" s="5">
        <v>4</v>
      </c>
      <c r="R2245" s="5">
        <v>6896</v>
      </c>
      <c r="S2245" t="s">
        <v>356</v>
      </c>
      <c r="T2245" t="s">
        <v>65</v>
      </c>
      <c r="U2245" t="s">
        <v>49</v>
      </c>
      <c r="V2245" t="s">
        <v>2923</v>
      </c>
      <c r="W2245" t="s">
        <v>51</v>
      </c>
      <c r="X2245" t="s">
        <v>52</v>
      </c>
      <c r="Y2245">
        <v>0</v>
      </c>
      <c r="Z2245" t="s">
        <v>53</v>
      </c>
      <c r="AA2245">
        <v>2017</v>
      </c>
      <c r="AB2245" t="s">
        <v>335</v>
      </c>
      <c r="AC2245" t="s">
        <v>55</v>
      </c>
      <c r="AD2245" t="s">
        <v>88</v>
      </c>
      <c r="AE2245">
        <v>1247683</v>
      </c>
      <c r="AF2245" t="s">
        <v>69</v>
      </c>
      <c r="AG2245" t="s">
        <v>58</v>
      </c>
      <c r="AH2245" t="s">
        <v>55</v>
      </c>
      <c r="AI2245" t="s">
        <v>270</v>
      </c>
    </row>
    <row r="2246" spans="1:35" x14ac:dyDescent="0.25">
      <c r="A2246" s="14" t="str">
        <f t="shared" ref="A2246:A2309" si="35">CONCATENATE("http://dodappwlsprd2.cloud.pge.com:8003/ilis_rpt/dailyeventlogdetail.jsp?odbeventlogid="&amp;V2246&amp;"&amp;numberofmonths=24&amp;showchangehistorylog=1")</f>
        <v>http://dodappwlsprd2.cloud.pge.com:8003/ilis_rpt/dailyeventlogdetail.jsp?odbeventlogid=17-0007473&amp;numberofmonths=24&amp;showchangehistorylog=1</v>
      </c>
      <c r="B2246" s="15" t="str">
        <f>HYPERLINK(A2246,V2246)</f>
        <v>17-0007473</v>
      </c>
      <c r="C2246" t="s">
        <v>2760</v>
      </c>
      <c r="D2246" t="s">
        <v>1527</v>
      </c>
      <c r="E2246" t="s">
        <v>84</v>
      </c>
      <c r="F2246" t="s">
        <v>2836</v>
      </c>
      <c r="G2246" s="2">
        <v>43051101</v>
      </c>
      <c r="H2246" t="s">
        <v>61</v>
      </c>
      <c r="I2246" s="3">
        <v>1589</v>
      </c>
      <c r="J2246">
        <v>20170111</v>
      </c>
      <c r="K2246" s="4">
        <v>532</v>
      </c>
      <c r="L2246">
        <v>1638656</v>
      </c>
      <c r="M2246" s="5">
        <v>1211</v>
      </c>
      <c r="N2246" t="s">
        <v>44</v>
      </c>
      <c r="O2246" t="s">
        <v>62</v>
      </c>
      <c r="P2246" t="s">
        <v>63</v>
      </c>
      <c r="Q2246" s="5">
        <v>175</v>
      </c>
      <c r="R2246" s="5">
        <v>70469</v>
      </c>
      <c r="S2246" t="s">
        <v>573</v>
      </c>
      <c r="T2246" t="s">
        <v>65</v>
      </c>
      <c r="U2246" t="s">
        <v>49</v>
      </c>
      <c r="V2246" t="s">
        <v>2924</v>
      </c>
      <c r="W2246" t="s">
        <v>51</v>
      </c>
      <c r="X2246" t="s">
        <v>52</v>
      </c>
      <c r="Y2246">
        <v>0</v>
      </c>
      <c r="Z2246" t="s">
        <v>53</v>
      </c>
      <c r="AA2246">
        <v>2017</v>
      </c>
      <c r="AB2246" t="s">
        <v>335</v>
      </c>
      <c r="AC2246" t="s">
        <v>55</v>
      </c>
      <c r="AD2246" t="s">
        <v>68</v>
      </c>
      <c r="AE2246">
        <v>1247035</v>
      </c>
      <c r="AF2246" t="s">
        <v>69</v>
      </c>
      <c r="AG2246" t="s">
        <v>58</v>
      </c>
      <c r="AH2246" t="s">
        <v>55</v>
      </c>
      <c r="AI2246" t="s">
        <v>270</v>
      </c>
    </row>
    <row r="2247" spans="1:35" x14ac:dyDescent="0.25">
      <c r="A2247" s="14" t="str">
        <f t="shared" si="35"/>
        <v>http://dodappwlsprd2.cloud.pge.com:8003/ilis_rpt/dailyeventlogdetail.jsp?odbeventlogid=17-0007427&amp;numberofmonths=24&amp;showchangehistorylog=1</v>
      </c>
      <c r="B2247" s="15" t="str">
        <f>HYPERLINK(A2247,V2247)</f>
        <v>17-0007427</v>
      </c>
      <c r="C2247" t="s">
        <v>2760</v>
      </c>
      <c r="D2247" t="s">
        <v>1527</v>
      </c>
      <c r="E2247" t="s">
        <v>40</v>
      </c>
      <c r="F2247" t="s">
        <v>2791</v>
      </c>
      <c r="G2247" s="2">
        <v>42011107</v>
      </c>
      <c r="H2247" t="s">
        <v>61</v>
      </c>
      <c r="I2247" s="3">
        <v>4475</v>
      </c>
      <c r="J2247">
        <v>20170111</v>
      </c>
      <c r="K2247" s="4">
        <v>622</v>
      </c>
      <c r="L2247">
        <v>1638730</v>
      </c>
      <c r="M2247" s="5">
        <v>438</v>
      </c>
      <c r="N2247" t="s">
        <v>44</v>
      </c>
      <c r="O2247" t="s">
        <v>62</v>
      </c>
      <c r="P2247" t="s">
        <v>63</v>
      </c>
      <c r="Q2247" s="5">
        <v>52</v>
      </c>
      <c r="R2247" s="5">
        <v>22776</v>
      </c>
      <c r="S2247" t="s">
        <v>277</v>
      </c>
      <c r="T2247" t="s">
        <v>65</v>
      </c>
      <c r="U2247" t="s">
        <v>49</v>
      </c>
      <c r="V2247" t="s">
        <v>2925</v>
      </c>
      <c r="W2247" t="s">
        <v>51</v>
      </c>
      <c r="X2247" t="s">
        <v>52</v>
      </c>
      <c r="Y2247">
        <v>0</v>
      </c>
      <c r="Z2247" t="s">
        <v>53</v>
      </c>
      <c r="AA2247">
        <v>2017</v>
      </c>
      <c r="AB2247" t="s">
        <v>335</v>
      </c>
      <c r="AC2247" t="s">
        <v>55</v>
      </c>
      <c r="AD2247" t="s">
        <v>68</v>
      </c>
      <c r="AE2247">
        <v>1247010</v>
      </c>
      <c r="AF2247" t="s">
        <v>69</v>
      </c>
      <c r="AG2247" t="s">
        <v>58</v>
      </c>
      <c r="AH2247" t="s">
        <v>55</v>
      </c>
      <c r="AI2247" t="s">
        <v>55</v>
      </c>
    </row>
    <row r="2248" spans="1:35" x14ac:dyDescent="0.25">
      <c r="A2248" s="14" t="str">
        <f t="shared" si="35"/>
        <v>http://dodappwlsprd2.cloud.pge.com:8003/ilis_rpt/dailyeventlogdetail.jsp?odbeventlogid=17-0010296&amp;numberofmonths=24&amp;showchangehistorylog=1</v>
      </c>
      <c r="B2248" s="15" t="str">
        <f>HYPERLINK(A2248,V2248)</f>
        <v>17-0010296</v>
      </c>
      <c r="C2248" t="s">
        <v>2760</v>
      </c>
      <c r="D2248" t="s">
        <v>1527</v>
      </c>
      <c r="E2248" t="s">
        <v>84</v>
      </c>
      <c r="F2248" t="s">
        <v>2786</v>
      </c>
      <c r="G2248" s="2">
        <v>42291101</v>
      </c>
      <c r="H2248" t="s">
        <v>42</v>
      </c>
      <c r="I2248" s="3">
        <v>75686</v>
      </c>
      <c r="J2248">
        <v>20170118</v>
      </c>
      <c r="K2248" s="4">
        <v>1820</v>
      </c>
      <c r="L2248">
        <v>1648052</v>
      </c>
      <c r="M2248" s="5">
        <v>1216</v>
      </c>
      <c r="N2248" t="s">
        <v>44</v>
      </c>
      <c r="O2248" t="s">
        <v>62</v>
      </c>
      <c r="P2248" t="s">
        <v>63</v>
      </c>
      <c r="Q2248" s="5">
        <v>129</v>
      </c>
      <c r="R2248" s="5">
        <v>229787</v>
      </c>
      <c r="S2248" t="s">
        <v>273</v>
      </c>
      <c r="T2248" t="s">
        <v>65</v>
      </c>
      <c r="U2248" t="s">
        <v>49</v>
      </c>
      <c r="V2248" t="s">
        <v>2926</v>
      </c>
      <c r="W2248" t="s">
        <v>51</v>
      </c>
      <c r="X2248" t="s">
        <v>52</v>
      </c>
      <c r="Y2248">
        <v>0</v>
      </c>
      <c r="Z2248" t="s">
        <v>53</v>
      </c>
      <c r="AA2248">
        <v>2017</v>
      </c>
      <c r="AB2248" t="s">
        <v>335</v>
      </c>
      <c r="AC2248" t="s">
        <v>55</v>
      </c>
      <c r="AD2248" t="s">
        <v>113</v>
      </c>
      <c r="AE2248">
        <v>1249300</v>
      </c>
      <c r="AF2248" t="s">
        <v>69</v>
      </c>
      <c r="AG2248" t="s">
        <v>58</v>
      </c>
      <c r="AH2248" t="s">
        <v>55</v>
      </c>
      <c r="AI2248" t="s">
        <v>270</v>
      </c>
    </row>
    <row r="2249" spans="1:35" x14ac:dyDescent="0.25">
      <c r="A2249" s="14" t="str">
        <f t="shared" si="35"/>
        <v>http://dodappwlsprd2.cloud.pge.com:8003/ilis_rpt/dailyeventlogdetail.jsp?odbeventlogid=17-0010389&amp;numberofmonths=24&amp;showchangehistorylog=1</v>
      </c>
      <c r="B2249" s="15" t="str">
        <f>HYPERLINK(A2249,V2249)</f>
        <v>17-0010389</v>
      </c>
      <c r="C2249" t="s">
        <v>2760</v>
      </c>
      <c r="D2249" t="s">
        <v>1527</v>
      </c>
      <c r="E2249" t="s">
        <v>40</v>
      </c>
      <c r="F2249" t="s">
        <v>2795</v>
      </c>
      <c r="G2249" s="2">
        <v>43021101</v>
      </c>
      <c r="H2249" t="s">
        <v>61</v>
      </c>
      <c r="I2249" s="3">
        <v>2627</v>
      </c>
      <c r="J2249">
        <v>20170118</v>
      </c>
      <c r="K2249" s="4">
        <v>1834</v>
      </c>
      <c r="L2249">
        <v>1648173</v>
      </c>
      <c r="M2249" s="5">
        <v>550</v>
      </c>
      <c r="N2249" t="s">
        <v>44</v>
      </c>
      <c r="O2249" t="s">
        <v>62</v>
      </c>
      <c r="P2249" t="s">
        <v>63</v>
      </c>
      <c r="Q2249" s="5">
        <v>80</v>
      </c>
      <c r="R2249" s="5">
        <v>44000</v>
      </c>
      <c r="S2249" t="s">
        <v>298</v>
      </c>
      <c r="T2249" t="s">
        <v>65</v>
      </c>
      <c r="U2249" t="s">
        <v>49</v>
      </c>
      <c r="V2249" t="s">
        <v>2927</v>
      </c>
      <c r="W2249" t="s">
        <v>51</v>
      </c>
      <c r="X2249" t="s">
        <v>52</v>
      </c>
      <c r="Y2249">
        <v>0</v>
      </c>
      <c r="Z2249" t="s">
        <v>53</v>
      </c>
      <c r="AA2249">
        <v>2017</v>
      </c>
      <c r="AB2249" t="s">
        <v>335</v>
      </c>
      <c r="AC2249" t="s">
        <v>55</v>
      </c>
      <c r="AD2249" t="s">
        <v>88</v>
      </c>
      <c r="AE2249">
        <v>1249405</v>
      </c>
      <c r="AF2249" t="s">
        <v>69</v>
      </c>
      <c r="AG2249" t="s">
        <v>58</v>
      </c>
      <c r="AH2249" t="s">
        <v>55</v>
      </c>
      <c r="AI2249" t="s">
        <v>270</v>
      </c>
    </row>
    <row r="2250" spans="1:35" x14ac:dyDescent="0.25">
      <c r="A2250" s="14" t="str">
        <f t="shared" si="35"/>
        <v>http://dodappwlsprd2.cloud.pge.com:8003/ilis_rpt/dailyeventlogdetail.jsp?odbeventlogid=17-0011176&amp;numberofmonths=24&amp;showchangehistorylog=1</v>
      </c>
      <c r="B2250" s="15" t="str">
        <f>HYPERLINK(A2250,V2250)</f>
        <v>17-0011176</v>
      </c>
      <c r="C2250" t="s">
        <v>2760</v>
      </c>
      <c r="D2250" t="s">
        <v>1527</v>
      </c>
      <c r="E2250" t="s">
        <v>40</v>
      </c>
      <c r="F2250" t="s">
        <v>2780</v>
      </c>
      <c r="G2250" s="2">
        <v>42261101</v>
      </c>
      <c r="H2250" t="s">
        <v>42</v>
      </c>
      <c r="I2250" s="3">
        <v>806</v>
      </c>
      <c r="J2250">
        <v>20170120</v>
      </c>
      <c r="K2250" s="4">
        <v>217</v>
      </c>
      <c r="L2250">
        <v>1652054</v>
      </c>
      <c r="M2250" s="5">
        <v>171</v>
      </c>
      <c r="N2250" t="s">
        <v>44</v>
      </c>
      <c r="O2250" t="s">
        <v>359</v>
      </c>
      <c r="P2250" t="s">
        <v>360</v>
      </c>
      <c r="Q2250" s="5">
        <v>345</v>
      </c>
      <c r="R2250" s="5">
        <v>58995</v>
      </c>
      <c r="S2250" t="s">
        <v>290</v>
      </c>
      <c r="T2250" t="s">
        <v>65</v>
      </c>
      <c r="U2250" t="s">
        <v>49</v>
      </c>
      <c r="V2250" t="s">
        <v>2928</v>
      </c>
      <c r="W2250" t="s">
        <v>51</v>
      </c>
      <c r="X2250" t="s">
        <v>52</v>
      </c>
      <c r="Y2250">
        <v>0</v>
      </c>
      <c r="Z2250" t="s">
        <v>53</v>
      </c>
      <c r="AA2250">
        <v>2017</v>
      </c>
      <c r="AB2250" t="s">
        <v>335</v>
      </c>
      <c r="AC2250" t="s">
        <v>55</v>
      </c>
      <c r="AD2250" t="s">
        <v>113</v>
      </c>
      <c r="AE2250">
        <v>1250089</v>
      </c>
      <c r="AF2250" t="s">
        <v>69</v>
      </c>
      <c r="AG2250" t="s">
        <v>58</v>
      </c>
      <c r="AH2250" t="s">
        <v>55</v>
      </c>
      <c r="AI2250" t="s">
        <v>270</v>
      </c>
    </row>
    <row r="2251" spans="1:35" x14ac:dyDescent="0.25">
      <c r="A2251" s="14" t="str">
        <f t="shared" si="35"/>
        <v>http://dodappwlsprd2.cloud.pge.com:8003/ilis_rpt/dailyeventlogdetail.jsp?odbeventlogid=17-0011252&amp;numberofmonths=24&amp;showchangehistorylog=1</v>
      </c>
      <c r="B2251" s="15" t="str">
        <f>HYPERLINK(A2251,V2251)</f>
        <v>17-0011252</v>
      </c>
      <c r="C2251" t="s">
        <v>2760</v>
      </c>
      <c r="D2251" t="s">
        <v>1527</v>
      </c>
      <c r="E2251" t="s">
        <v>84</v>
      </c>
      <c r="F2251" t="s">
        <v>2786</v>
      </c>
      <c r="G2251" s="2">
        <v>42291101</v>
      </c>
      <c r="H2251" t="s">
        <v>61</v>
      </c>
      <c r="I2251" s="3">
        <v>5469</v>
      </c>
      <c r="J2251">
        <v>20170120</v>
      </c>
      <c r="K2251" s="4">
        <v>431</v>
      </c>
      <c r="L2251">
        <v>1652308</v>
      </c>
      <c r="M2251" s="5">
        <v>566</v>
      </c>
      <c r="N2251" t="s">
        <v>44</v>
      </c>
      <c r="O2251" t="s">
        <v>62</v>
      </c>
      <c r="P2251" t="s">
        <v>63</v>
      </c>
      <c r="Q2251" s="5">
        <v>68</v>
      </c>
      <c r="R2251" s="5">
        <v>38488</v>
      </c>
      <c r="S2251" t="s">
        <v>2929</v>
      </c>
      <c r="T2251" t="s">
        <v>65</v>
      </c>
      <c r="U2251" t="s">
        <v>49</v>
      </c>
      <c r="V2251" t="s">
        <v>2930</v>
      </c>
      <c r="W2251" t="s">
        <v>51</v>
      </c>
      <c r="X2251" t="s">
        <v>52</v>
      </c>
      <c r="Y2251">
        <v>0</v>
      </c>
      <c r="Z2251" t="s">
        <v>53</v>
      </c>
      <c r="AA2251">
        <v>2017</v>
      </c>
      <c r="AB2251" t="s">
        <v>335</v>
      </c>
      <c r="AC2251" t="s">
        <v>55</v>
      </c>
      <c r="AD2251" t="s">
        <v>68</v>
      </c>
      <c r="AE2251">
        <v>1250160</v>
      </c>
      <c r="AF2251" t="s">
        <v>69</v>
      </c>
      <c r="AG2251" t="s">
        <v>58</v>
      </c>
      <c r="AH2251" t="s">
        <v>55</v>
      </c>
      <c r="AI2251" t="s">
        <v>270</v>
      </c>
    </row>
    <row r="2252" spans="1:35" x14ac:dyDescent="0.25">
      <c r="A2252" s="14" t="str">
        <f t="shared" si="35"/>
        <v>http://dodappwlsprd2.cloud.pge.com:8003/ilis_rpt/dailyeventlogdetail.jsp?odbeventlogid=17-0011762&amp;numberofmonths=24&amp;showchangehistorylog=1</v>
      </c>
      <c r="B2252" s="15" t="str">
        <f>HYPERLINK(A2252,V2252)</f>
        <v>17-0011762</v>
      </c>
      <c r="C2252" t="s">
        <v>2760</v>
      </c>
      <c r="D2252" t="s">
        <v>1527</v>
      </c>
      <c r="E2252" t="s">
        <v>40</v>
      </c>
      <c r="F2252" t="s">
        <v>2795</v>
      </c>
      <c r="G2252" s="2">
        <v>43021101</v>
      </c>
      <c r="H2252" t="s">
        <v>61</v>
      </c>
      <c r="I2252" s="3">
        <v>1455</v>
      </c>
      <c r="J2252">
        <v>20170120</v>
      </c>
      <c r="K2252" s="4">
        <v>1828</v>
      </c>
      <c r="L2252">
        <v>1655055</v>
      </c>
      <c r="M2252" s="5">
        <v>2800</v>
      </c>
      <c r="N2252" t="s">
        <v>44</v>
      </c>
      <c r="O2252" t="s">
        <v>62</v>
      </c>
      <c r="P2252" t="s">
        <v>63</v>
      </c>
      <c r="Q2252" s="5">
        <v>2</v>
      </c>
      <c r="R2252" s="5">
        <v>5600</v>
      </c>
      <c r="S2252" t="s">
        <v>356</v>
      </c>
      <c r="T2252" t="s">
        <v>65</v>
      </c>
      <c r="U2252" t="s">
        <v>49</v>
      </c>
      <c r="V2252" t="s">
        <v>2931</v>
      </c>
      <c r="W2252" t="s">
        <v>51</v>
      </c>
      <c r="X2252" t="s">
        <v>52</v>
      </c>
      <c r="Y2252">
        <v>0</v>
      </c>
      <c r="Z2252" t="s">
        <v>53</v>
      </c>
      <c r="AA2252">
        <v>2017</v>
      </c>
      <c r="AB2252" t="s">
        <v>335</v>
      </c>
      <c r="AC2252" t="s">
        <v>55</v>
      </c>
      <c r="AD2252" t="s">
        <v>88</v>
      </c>
      <c r="AE2252">
        <v>1250593</v>
      </c>
      <c r="AF2252" t="s">
        <v>69</v>
      </c>
      <c r="AG2252" t="s">
        <v>58</v>
      </c>
      <c r="AH2252" t="s">
        <v>55</v>
      </c>
      <c r="AI2252" t="s">
        <v>270</v>
      </c>
    </row>
    <row r="2253" spans="1:35" x14ac:dyDescent="0.25">
      <c r="A2253" s="14" t="str">
        <f t="shared" si="35"/>
        <v>http://dodappwlsprd2.cloud.pge.com:8003/ilis_rpt/dailyeventlogdetail.jsp?odbeventlogid=17-0012750&amp;numberofmonths=24&amp;showchangehistorylog=1</v>
      </c>
      <c r="B2253" s="15" t="str">
        <f>HYPERLINK(A2253,V2253)</f>
        <v>17-0012750</v>
      </c>
      <c r="C2253" t="s">
        <v>2760</v>
      </c>
      <c r="D2253" t="s">
        <v>1527</v>
      </c>
      <c r="E2253" t="s">
        <v>84</v>
      </c>
      <c r="F2253" t="s">
        <v>2786</v>
      </c>
      <c r="G2253" s="2">
        <v>42291101</v>
      </c>
      <c r="H2253" t="s">
        <v>61</v>
      </c>
      <c r="I2253" s="3">
        <v>3585</v>
      </c>
      <c r="J2253">
        <v>20170122</v>
      </c>
      <c r="K2253" s="4">
        <v>310</v>
      </c>
      <c r="L2253">
        <v>1658395</v>
      </c>
      <c r="M2253" s="5">
        <v>545</v>
      </c>
      <c r="N2253" t="s">
        <v>44</v>
      </c>
      <c r="O2253" t="s">
        <v>62</v>
      </c>
      <c r="P2253" t="s">
        <v>63</v>
      </c>
      <c r="Q2253" s="5">
        <v>26</v>
      </c>
      <c r="R2253" s="5">
        <v>14170</v>
      </c>
      <c r="S2253" t="s">
        <v>290</v>
      </c>
      <c r="T2253" t="s">
        <v>65</v>
      </c>
      <c r="U2253" t="s">
        <v>49</v>
      </c>
      <c r="V2253" t="s">
        <v>2932</v>
      </c>
      <c r="W2253" t="s">
        <v>51</v>
      </c>
      <c r="X2253" t="s">
        <v>52</v>
      </c>
      <c r="Y2253">
        <v>0</v>
      </c>
      <c r="Z2253" t="s">
        <v>53</v>
      </c>
      <c r="AA2253">
        <v>2017</v>
      </c>
      <c r="AB2253" t="s">
        <v>335</v>
      </c>
      <c r="AC2253" t="s">
        <v>55</v>
      </c>
      <c r="AD2253" t="s">
        <v>68</v>
      </c>
      <c r="AE2253">
        <v>1251572</v>
      </c>
      <c r="AF2253" t="s">
        <v>69</v>
      </c>
      <c r="AG2253" t="s">
        <v>58</v>
      </c>
      <c r="AH2253" t="s">
        <v>55</v>
      </c>
      <c r="AI2253" t="s">
        <v>270</v>
      </c>
    </row>
    <row r="2254" spans="1:35" x14ac:dyDescent="0.25">
      <c r="A2254" s="14" t="str">
        <f t="shared" si="35"/>
        <v>http://dodappwlsprd2.cloud.pge.com:8003/ilis_rpt/dailyeventlogdetail.jsp?odbeventlogid=17-0012834&amp;numberofmonths=24&amp;showchangehistorylog=1</v>
      </c>
      <c r="B2254" s="15" t="str">
        <f>HYPERLINK(A2254,V2254)</f>
        <v>17-0012834</v>
      </c>
      <c r="C2254" t="s">
        <v>2760</v>
      </c>
      <c r="D2254" t="s">
        <v>1527</v>
      </c>
      <c r="E2254" t="s">
        <v>40</v>
      </c>
      <c r="F2254" t="s">
        <v>2765</v>
      </c>
      <c r="G2254" s="2">
        <v>43432104</v>
      </c>
      <c r="H2254" t="s">
        <v>61</v>
      </c>
      <c r="I2254" s="3">
        <v>1763</v>
      </c>
      <c r="J2254">
        <v>20170122</v>
      </c>
      <c r="K2254" s="4">
        <v>313</v>
      </c>
      <c r="L2254">
        <v>1658356</v>
      </c>
      <c r="M2254" s="5">
        <v>1068</v>
      </c>
      <c r="N2254" t="s">
        <v>44</v>
      </c>
      <c r="O2254" t="s">
        <v>62</v>
      </c>
      <c r="P2254" t="s">
        <v>63</v>
      </c>
      <c r="Q2254" s="5">
        <v>8</v>
      </c>
      <c r="R2254" s="5">
        <v>8544</v>
      </c>
      <c r="S2254" t="s">
        <v>290</v>
      </c>
      <c r="T2254" t="s">
        <v>79</v>
      </c>
      <c r="U2254" t="s">
        <v>49</v>
      </c>
      <c r="V2254" t="s">
        <v>2933</v>
      </c>
      <c r="W2254" t="s">
        <v>51</v>
      </c>
      <c r="X2254" t="s">
        <v>52</v>
      </c>
      <c r="Y2254">
        <v>0</v>
      </c>
      <c r="Z2254" t="s">
        <v>53</v>
      </c>
      <c r="AA2254">
        <v>2017</v>
      </c>
      <c r="AB2254" t="s">
        <v>335</v>
      </c>
      <c r="AC2254" t="s">
        <v>55</v>
      </c>
      <c r="AD2254" t="s">
        <v>88</v>
      </c>
      <c r="AE2254">
        <v>1251657</v>
      </c>
      <c r="AF2254" t="s">
        <v>81</v>
      </c>
      <c r="AG2254" t="s">
        <v>58</v>
      </c>
      <c r="AH2254" t="s">
        <v>55</v>
      </c>
      <c r="AI2254" t="s">
        <v>270</v>
      </c>
    </row>
    <row r="2255" spans="1:35" x14ac:dyDescent="0.25">
      <c r="A2255" s="14" t="str">
        <f t="shared" si="35"/>
        <v>http://dodappwlsprd2.cloud.pge.com:8003/ilis_rpt/dailyeventlogdetail.jsp?odbeventlogid=17-0018590&amp;numberofmonths=24&amp;showchangehistorylog=1</v>
      </c>
      <c r="B2255" s="15" t="str">
        <f>HYPERLINK(A2255,V2255)</f>
        <v>17-0018590</v>
      </c>
      <c r="C2255" t="s">
        <v>2760</v>
      </c>
      <c r="D2255" t="s">
        <v>1527</v>
      </c>
      <c r="E2255" t="s">
        <v>84</v>
      </c>
      <c r="F2255" t="s">
        <v>2934</v>
      </c>
      <c r="G2255" s="2">
        <v>42031120</v>
      </c>
      <c r="H2255" t="s">
        <v>61</v>
      </c>
      <c r="I2255" s="3">
        <v>941</v>
      </c>
      <c r="J2255">
        <v>20170207</v>
      </c>
      <c r="K2255" s="4">
        <v>1305</v>
      </c>
      <c r="L2255">
        <v>1680203</v>
      </c>
      <c r="M2255" s="5">
        <v>448</v>
      </c>
      <c r="N2255" t="s">
        <v>44</v>
      </c>
      <c r="O2255" t="s">
        <v>45</v>
      </c>
      <c r="P2255" t="s">
        <v>281</v>
      </c>
      <c r="Q2255" s="5">
        <v>4</v>
      </c>
      <c r="R2255" s="5">
        <v>1792</v>
      </c>
      <c r="S2255" t="s">
        <v>396</v>
      </c>
      <c r="T2255" t="s">
        <v>65</v>
      </c>
      <c r="U2255" t="s">
        <v>49</v>
      </c>
      <c r="V2255" t="s">
        <v>2935</v>
      </c>
      <c r="W2255" t="s">
        <v>51</v>
      </c>
      <c r="X2255" t="s">
        <v>52</v>
      </c>
      <c r="Y2255">
        <v>0</v>
      </c>
      <c r="Z2255" t="s">
        <v>53</v>
      </c>
      <c r="AA2255">
        <v>2017</v>
      </c>
      <c r="AB2255" t="s">
        <v>247</v>
      </c>
      <c r="AC2255" t="s">
        <v>55</v>
      </c>
      <c r="AD2255" t="s">
        <v>68</v>
      </c>
      <c r="AE2255">
        <v>1256361</v>
      </c>
      <c r="AF2255" t="s">
        <v>69</v>
      </c>
      <c r="AG2255" t="s">
        <v>58</v>
      </c>
      <c r="AH2255" t="s">
        <v>55</v>
      </c>
      <c r="AI2255" t="s">
        <v>270</v>
      </c>
    </row>
    <row r="2256" spans="1:35" x14ac:dyDescent="0.25">
      <c r="A2256" s="14" t="str">
        <f t="shared" si="35"/>
        <v>http://dodappwlsprd2.cloud.pge.com:8003/ilis_rpt/dailyeventlogdetail.jsp?odbeventlogid=17-0018116&amp;numberofmonths=24&amp;showchangehistorylog=1</v>
      </c>
      <c r="B2256" s="15" t="str">
        <f>HYPERLINK(A2256,V2256)</f>
        <v>17-0018116</v>
      </c>
      <c r="C2256" t="s">
        <v>2760</v>
      </c>
      <c r="D2256" t="s">
        <v>1527</v>
      </c>
      <c r="E2256" t="s">
        <v>40</v>
      </c>
      <c r="F2256" t="s">
        <v>2777</v>
      </c>
      <c r="G2256" s="2">
        <v>42031125</v>
      </c>
      <c r="H2256" t="s">
        <v>61</v>
      </c>
      <c r="I2256" s="3">
        <v>2395</v>
      </c>
      <c r="J2256">
        <v>20170207</v>
      </c>
      <c r="K2256" s="4">
        <v>423</v>
      </c>
      <c r="L2256">
        <v>1677751</v>
      </c>
      <c r="M2256" s="5">
        <v>849</v>
      </c>
      <c r="N2256" t="s">
        <v>44</v>
      </c>
      <c r="O2256" t="s">
        <v>62</v>
      </c>
      <c r="P2256" t="s">
        <v>63</v>
      </c>
      <c r="Q2256" s="5">
        <v>77</v>
      </c>
      <c r="R2256" s="5">
        <v>40814</v>
      </c>
      <c r="S2256" t="s">
        <v>351</v>
      </c>
      <c r="T2256" t="s">
        <v>65</v>
      </c>
      <c r="U2256" t="s">
        <v>49</v>
      </c>
      <c r="V2256" t="s">
        <v>2936</v>
      </c>
      <c r="W2256" t="s">
        <v>51</v>
      </c>
      <c r="X2256" t="s">
        <v>52</v>
      </c>
      <c r="Y2256">
        <v>0</v>
      </c>
      <c r="Z2256" t="s">
        <v>53</v>
      </c>
      <c r="AA2256">
        <v>2017</v>
      </c>
      <c r="AB2256" t="s">
        <v>247</v>
      </c>
      <c r="AC2256" t="s">
        <v>55</v>
      </c>
      <c r="AD2256" t="s">
        <v>68</v>
      </c>
      <c r="AE2256">
        <v>1255978</v>
      </c>
      <c r="AF2256" t="s">
        <v>69</v>
      </c>
      <c r="AG2256" t="s">
        <v>58</v>
      </c>
      <c r="AH2256" t="s">
        <v>55</v>
      </c>
      <c r="AI2256" t="s">
        <v>270</v>
      </c>
    </row>
    <row r="2257" spans="1:35" x14ac:dyDescent="0.25">
      <c r="A2257" s="14" t="str">
        <f t="shared" si="35"/>
        <v>http://dodappwlsprd2.cloud.pge.com:8003/ilis_rpt/dailyeventlogdetail.jsp?odbeventlogid=17-0018157&amp;numberofmonths=24&amp;showchangehistorylog=1</v>
      </c>
      <c r="B2257" s="15" t="str">
        <f>HYPERLINK(A2257,V2257)</f>
        <v>17-0018157</v>
      </c>
      <c r="C2257" t="s">
        <v>2760</v>
      </c>
      <c r="D2257" t="s">
        <v>1527</v>
      </c>
      <c r="E2257" t="s">
        <v>40</v>
      </c>
      <c r="F2257" t="s">
        <v>2777</v>
      </c>
      <c r="G2257" s="2">
        <v>42031125</v>
      </c>
      <c r="H2257" t="s">
        <v>61</v>
      </c>
      <c r="I2257" s="3">
        <v>3121</v>
      </c>
      <c r="J2257">
        <v>20170207</v>
      </c>
      <c r="K2257" s="4">
        <v>513</v>
      </c>
      <c r="L2257">
        <v>1677921</v>
      </c>
      <c r="M2257" s="5">
        <v>3687</v>
      </c>
      <c r="N2257" t="s">
        <v>44</v>
      </c>
      <c r="O2257" t="s">
        <v>359</v>
      </c>
      <c r="P2257" t="s">
        <v>360</v>
      </c>
      <c r="Q2257" s="5">
        <v>1840</v>
      </c>
      <c r="R2257" s="5">
        <v>294046</v>
      </c>
      <c r="S2257" t="s">
        <v>351</v>
      </c>
      <c r="T2257" t="s">
        <v>65</v>
      </c>
      <c r="U2257" t="s">
        <v>229</v>
      </c>
      <c r="V2257" t="s">
        <v>2937</v>
      </c>
      <c r="W2257" t="s">
        <v>51</v>
      </c>
      <c r="X2257" t="s">
        <v>52</v>
      </c>
      <c r="Y2257">
        <v>0</v>
      </c>
      <c r="Z2257" t="s">
        <v>53</v>
      </c>
      <c r="AA2257">
        <v>2017</v>
      </c>
      <c r="AB2257" t="s">
        <v>247</v>
      </c>
      <c r="AC2257" t="s">
        <v>55</v>
      </c>
      <c r="AD2257" t="s">
        <v>68</v>
      </c>
      <c r="AE2257">
        <v>1256020</v>
      </c>
      <c r="AF2257" t="s">
        <v>69</v>
      </c>
      <c r="AG2257" t="s">
        <v>58</v>
      </c>
      <c r="AH2257" t="s">
        <v>55</v>
      </c>
      <c r="AI2257" t="s">
        <v>270</v>
      </c>
    </row>
    <row r="2258" spans="1:35" x14ac:dyDescent="0.25">
      <c r="A2258" s="14" t="str">
        <f t="shared" si="35"/>
        <v>http://dodappwlsprd2.cloud.pge.com:8003/ilis_rpt/dailyeventlogdetail.jsp?odbeventlogid=17-0018453&amp;numberofmonths=24&amp;showchangehistorylog=1</v>
      </c>
      <c r="B2258" s="15" t="str">
        <f>HYPERLINK(A2258,V2258)</f>
        <v>17-0018453</v>
      </c>
      <c r="C2258" t="s">
        <v>2760</v>
      </c>
      <c r="D2258" t="s">
        <v>1527</v>
      </c>
      <c r="E2258" t="s">
        <v>40</v>
      </c>
      <c r="F2258" t="s">
        <v>2763</v>
      </c>
      <c r="G2258" s="2">
        <v>42711101</v>
      </c>
      <c r="H2258" t="s">
        <v>61</v>
      </c>
      <c r="I2258" s="3">
        <v>3805</v>
      </c>
      <c r="J2258">
        <v>20170207</v>
      </c>
      <c r="K2258" s="4">
        <v>503</v>
      </c>
      <c r="L2258">
        <v>1677878</v>
      </c>
      <c r="M2258" s="5">
        <v>1232</v>
      </c>
      <c r="N2258" t="s">
        <v>44</v>
      </c>
      <c r="O2258" t="s">
        <v>62</v>
      </c>
      <c r="P2258" t="s">
        <v>63</v>
      </c>
      <c r="Q2258" s="5">
        <v>19</v>
      </c>
      <c r="R2258" s="5">
        <v>23408</v>
      </c>
      <c r="S2258" t="s">
        <v>283</v>
      </c>
      <c r="T2258" t="s">
        <v>79</v>
      </c>
      <c r="U2258" t="s">
        <v>49</v>
      </c>
      <c r="V2258" t="s">
        <v>2938</v>
      </c>
      <c r="W2258" t="s">
        <v>51</v>
      </c>
      <c r="X2258" t="s">
        <v>52</v>
      </c>
      <c r="Y2258">
        <v>0</v>
      </c>
      <c r="Z2258" t="s">
        <v>53</v>
      </c>
      <c r="AA2258">
        <v>2017</v>
      </c>
      <c r="AB2258" t="s">
        <v>247</v>
      </c>
      <c r="AC2258" t="s">
        <v>55</v>
      </c>
      <c r="AD2258" t="s">
        <v>88</v>
      </c>
      <c r="AE2258">
        <v>1256267</v>
      </c>
      <c r="AF2258" t="s">
        <v>81</v>
      </c>
      <c r="AG2258" t="s">
        <v>58</v>
      </c>
      <c r="AH2258" t="s">
        <v>55</v>
      </c>
      <c r="AI2258" t="s">
        <v>270</v>
      </c>
    </row>
    <row r="2259" spans="1:35" x14ac:dyDescent="0.25">
      <c r="A2259" s="14" t="str">
        <f t="shared" si="35"/>
        <v>http://dodappwlsprd2.cloud.pge.com:8003/ilis_rpt/dailyeventlogdetail.jsp?odbeventlogid=17-0018290&amp;numberofmonths=24&amp;showchangehistorylog=1</v>
      </c>
      <c r="B2259" s="15" t="str">
        <f>HYPERLINK(A2259,V2259)</f>
        <v>17-0018290</v>
      </c>
      <c r="C2259" t="s">
        <v>2760</v>
      </c>
      <c r="D2259" t="s">
        <v>1527</v>
      </c>
      <c r="E2259" t="s">
        <v>40</v>
      </c>
      <c r="F2259" t="s">
        <v>2832</v>
      </c>
      <c r="G2259" s="2">
        <v>42711102</v>
      </c>
      <c r="H2259" t="s">
        <v>61</v>
      </c>
      <c r="I2259" s="3">
        <v>9195</v>
      </c>
      <c r="J2259">
        <v>20170207</v>
      </c>
      <c r="K2259" s="4">
        <v>501</v>
      </c>
      <c r="L2259">
        <v>1678224</v>
      </c>
      <c r="M2259" s="5">
        <v>4186</v>
      </c>
      <c r="N2259" t="s">
        <v>44</v>
      </c>
      <c r="O2259" t="s">
        <v>62</v>
      </c>
      <c r="P2259" t="s">
        <v>63</v>
      </c>
      <c r="Q2259" s="5">
        <v>68</v>
      </c>
      <c r="R2259" s="5">
        <v>189914</v>
      </c>
      <c r="S2259" t="s">
        <v>290</v>
      </c>
      <c r="T2259" t="s">
        <v>65</v>
      </c>
      <c r="U2259" t="s">
        <v>49</v>
      </c>
      <c r="V2259" t="s">
        <v>2939</v>
      </c>
      <c r="W2259" t="s">
        <v>51</v>
      </c>
      <c r="X2259" t="s">
        <v>52</v>
      </c>
      <c r="Y2259">
        <v>0</v>
      </c>
      <c r="Z2259" t="s">
        <v>53</v>
      </c>
      <c r="AA2259">
        <v>2017</v>
      </c>
      <c r="AB2259" t="s">
        <v>247</v>
      </c>
      <c r="AC2259" t="s">
        <v>55</v>
      </c>
      <c r="AD2259" t="s">
        <v>117</v>
      </c>
      <c r="AE2259">
        <v>1256130</v>
      </c>
      <c r="AF2259" t="s">
        <v>69</v>
      </c>
      <c r="AG2259" t="s">
        <v>58</v>
      </c>
      <c r="AH2259" t="s">
        <v>55</v>
      </c>
      <c r="AI2259" t="s">
        <v>270</v>
      </c>
    </row>
    <row r="2260" spans="1:35" x14ac:dyDescent="0.25">
      <c r="A2260" s="14" t="str">
        <f t="shared" si="35"/>
        <v>http://dodappwlsprd2.cloud.pge.com:8003/ilis_rpt/dailyeventlogdetail.jsp?odbeventlogid=17-0018180&amp;numberofmonths=24&amp;showchangehistorylog=1</v>
      </c>
      <c r="B2260" s="15" t="str">
        <f>HYPERLINK(A2260,V2260)</f>
        <v>17-0018180</v>
      </c>
      <c r="C2260" t="s">
        <v>2760</v>
      </c>
      <c r="D2260" t="s">
        <v>1527</v>
      </c>
      <c r="E2260" t="s">
        <v>84</v>
      </c>
      <c r="F2260" t="s">
        <v>2940</v>
      </c>
      <c r="G2260" s="2">
        <v>42011105</v>
      </c>
      <c r="H2260" t="s">
        <v>61</v>
      </c>
      <c r="I2260" s="3">
        <v>5753</v>
      </c>
      <c r="J2260">
        <v>20170207</v>
      </c>
      <c r="K2260" s="4">
        <v>555</v>
      </c>
      <c r="L2260">
        <v>1678003</v>
      </c>
      <c r="M2260" s="5">
        <v>357</v>
      </c>
      <c r="N2260" t="s">
        <v>44</v>
      </c>
      <c r="O2260" t="s">
        <v>62</v>
      </c>
      <c r="P2260" t="s">
        <v>70</v>
      </c>
      <c r="Q2260" s="5">
        <v>13</v>
      </c>
      <c r="R2260" s="5">
        <v>4641</v>
      </c>
      <c r="S2260" t="s">
        <v>351</v>
      </c>
      <c r="T2260" t="s">
        <v>65</v>
      </c>
      <c r="U2260" t="s">
        <v>49</v>
      </c>
      <c r="V2260" t="s">
        <v>2941</v>
      </c>
      <c r="W2260" t="s">
        <v>51</v>
      </c>
      <c r="X2260" t="s">
        <v>52</v>
      </c>
      <c r="Y2260">
        <v>0</v>
      </c>
      <c r="Z2260" t="s">
        <v>53</v>
      </c>
      <c r="AA2260">
        <v>2017</v>
      </c>
      <c r="AB2260" t="s">
        <v>247</v>
      </c>
      <c r="AC2260" t="s">
        <v>55</v>
      </c>
      <c r="AD2260" t="s">
        <v>68</v>
      </c>
      <c r="AE2260">
        <v>1256043</v>
      </c>
      <c r="AF2260" t="s">
        <v>69</v>
      </c>
      <c r="AG2260" t="s">
        <v>58</v>
      </c>
      <c r="AH2260" t="s">
        <v>55</v>
      </c>
      <c r="AI2260" t="s">
        <v>270</v>
      </c>
    </row>
    <row r="2261" spans="1:35" x14ac:dyDescent="0.25">
      <c r="A2261" s="14" t="str">
        <f t="shared" si="35"/>
        <v>http://dodappwlsprd2.cloud.pge.com:8003/ilis_rpt/dailyeventlogdetail.jsp?odbeventlogid=17-0018209&amp;numberofmonths=24&amp;showchangehistorylog=1</v>
      </c>
      <c r="B2261" s="15" t="str">
        <f>HYPERLINK(A2261,V2261)</f>
        <v>17-0018209</v>
      </c>
      <c r="C2261" t="s">
        <v>2760</v>
      </c>
      <c r="D2261" t="s">
        <v>1527</v>
      </c>
      <c r="E2261" t="s">
        <v>40</v>
      </c>
      <c r="F2261" t="s">
        <v>2795</v>
      </c>
      <c r="G2261" s="2">
        <v>43021101</v>
      </c>
      <c r="H2261" t="s">
        <v>42</v>
      </c>
      <c r="I2261" s="3">
        <v>404</v>
      </c>
      <c r="J2261">
        <v>20170207</v>
      </c>
      <c r="K2261" s="4">
        <v>616</v>
      </c>
      <c r="L2261">
        <v>1678087</v>
      </c>
      <c r="M2261" s="5">
        <v>1189</v>
      </c>
      <c r="N2261" t="s">
        <v>44</v>
      </c>
      <c r="O2261" t="s">
        <v>62</v>
      </c>
      <c r="P2261" t="s">
        <v>63</v>
      </c>
      <c r="Q2261" s="5">
        <v>831</v>
      </c>
      <c r="R2261" s="5">
        <v>300856</v>
      </c>
      <c r="S2261" t="s">
        <v>351</v>
      </c>
      <c r="T2261" t="s">
        <v>79</v>
      </c>
      <c r="U2261" t="s">
        <v>49</v>
      </c>
      <c r="V2261" t="s">
        <v>2942</v>
      </c>
      <c r="W2261" t="s">
        <v>51</v>
      </c>
      <c r="X2261" t="s">
        <v>52</v>
      </c>
      <c r="Y2261">
        <v>0</v>
      </c>
      <c r="Z2261" t="s">
        <v>53</v>
      </c>
      <c r="AA2261">
        <v>2017</v>
      </c>
      <c r="AB2261" t="s">
        <v>247</v>
      </c>
      <c r="AC2261" t="s">
        <v>55</v>
      </c>
      <c r="AD2261" t="s">
        <v>113</v>
      </c>
      <c r="AE2261">
        <v>1256068</v>
      </c>
      <c r="AF2261" t="s">
        <v>81</v>
      </c>
      <c r="AG2261" t="s">
        <v>58</v>
      </c>
      <c r="AH2261" t="s">
        <v>55</v>
      </c>
      <c r="AI2261" t="s">
        <v>270</v>
      </c>
    </row>
    <row r="2262" spans="1:35" x14ac:dyDescent="0.25">
      <c r="A2262" s="14" t="str">
        <f t="shared" si="35"/>
        <v>http://dodappwlsprd2.cloud.pge.com:8003/ilis_rpt/dailyeventlogdetail.jsp?odbeventlogid=17-0018072&amp;numberofmonths=24&amp;showchangehistorylog=1</v>
      </c>
      <c r="B2262" s="15" t="str">
        <f>HYPERLINK(A2262,V2262)</f>
        <v>17-0018072</v>
      </c>
      <c r="C2262" t="s">
        <v>2760</v>
      </c>
      <c r="D2262" t="s">
        <v>1527</v>
      </c>
      <c r="E2262" t="s">
        <v>40</v>
      </c>
      <c r="F2262" t="s">
        <v>2824</v>
      </c>
      <c r="G2262" s="2">
        <v>43021102</v>
      </c>
      <c r="H2262" t="s">
        <v>61</v>
      </c>
      <c r="I2262" s="3">
        <v>1089</v>
      </c>
      <c r="J2262">
        <v>20170207</v>
      </c>
      <c r="K2262" s="4">
        <v>126</v>
      </c>
      <c r="L2262">
        <v>1677340</v>
      </c>
      <c r="M2262" s="5">
        <v>853</v>
      </c>
      <c r="N2262" t="s">
        <v>44</v>
      </c>
      <c r="O2262" t="s">
        <v>62</v>
      </c>
      <c r="P2262" t="s">
        <v>63</v>
      </c>
      <c r="Q2262" s="5">
        <v>228</v>
      </c>
      <c r="R2262" s="5">
        <v>100460</v>
      </c>
      <c r="S2262" t="s">
        <v>351</v>
      </c>
      <c r="T2262" t="s">
        <v>65</v>
      </c>
      <c r="U2262" t="s">
        <v>49</v>
      </c>
      <c r="V2262" t="s">
        <v>2943</v>
      </c>
      <c r="W2262" t="s">
        <v>51</v>
      </c>
      <c r="X2262" t="s">
        <v>52</v>
      </c>
      <c r="Y2262">
        <v>0</v>
      </c>
      <c r="Z2262" t="s">
        <v>53</v>
      </c>
      <c r="AA2262">
        <v>2017</v>
      </c>
      <c r="AB2262" t="s">
        <v>247</v>
      </c>
      <c r="AC2262" t="s">
        <v>55</v>
      </c>
      <c r="AD2262" t="s">
        <v>88</v>
      </c>
      <c r="AE2262">
        <v>1255927</v>
      </c>
      <c r="AF2262" t="s">
        <v>69</v>
      </c>
      <c r="AG2262" t="s">
        <v>58</v>
      </c>
      <c r="AH2262" t="s">
        <v>55</v>
      </c>
      <c r="AI2262" t="s">
        <v>55</v>
      </c>
    </row>
    <row r="2263" spans="1:35" x14ac:dyDescent="0.25">
      <c r="A2263" s="14" t="str">
        <f t="shared" si="35"/>
        <v>http://dodappwlsprd2.cloud.pge.com:8003/ilis_rpt/dailyeventlogdetail.jsp?odbeventlogid=17-0018092&amp;numberofmonths=24&amp;showchangehistorylog=1</v>
      </c>
      <c r="B2263" s="15" t="str">
        <f>HYPERLINK(A2263,V2263)</f>
        <v>17-0018092</v>
      </c>
      <c r="C2263" t="s">
        <v>2760</v>
      </c>
      <c r="D2263" t="s">
        <v>1527</v>
      </c>
      <c r="E2263" t="s">
        <v>40</v>
      </c>
      <c r="F2263" t="s">
        <v>2824</v>
      </c>
      <c r="G2263" s="2">
        <v>43021102</v>
      </c>
      <c r="H2263" t="s">
        <v>61</v>
      </c>
      <c r="I2263" s="3">
        <v>7103</v>
      </c>
      <c r="J2263">
        <v>20170207</v>
      </c>
      <c r="K2263" s="4">
        <v>322</v>
      </c>
      <c r="L2263">
        <v>1677630</v>
      </c>
      <c r="M2263" s="5">
        <v>803</v>
      </c>
      <c r="N2263" t="s">
        <v>44</v>
      </c>
      <c r="O2263" t="s">
        <v>62</v>
      </c>
      <c r="P2263" t="s">
        <v>63</v>
      </c>
      <c r="Q2263" s="5">
        <v>3</v>
      </c>
      <c r="R2263" s="5">
        <v>2409</v>
      </c>
      <c r="S2263" t="s">
        <v>273</v>
      </c>
      <c r="T2263" t="s">
        <v>65</v>
      </c>
      <c r="U2263" t="s">
        <v>49</v>
      </c>
      <c r="V2263" t="s">
        <v>2944</v>
      </c>
      <c r="W2263" t="s">
        <v>51</v>
      </c>
      <c r="X2263" t="s">
        <v>52</v>
      </c>
      <c r="Y2263">
        <v>0</v>
      </c>
      <c r="Z2263" t="s">
        <v>53</v>
      </c>
      <c r="AA2263">
        <v>2017</v>
      </c>
      <c r="AB2263" t="s">
        <v>247</v>
      </c>
      <c r="AC2263" t="s">
        <v>55</v>
      </c>
      <c r="AD2263" t="s">
        <v>68</v>
      </c>
      <c r="AE2263">
        <v>1255948</v>
      </c>
      <c r="AF2263" t="s">
        <v>69</v>
      </c>
      <c r="AG2263" t="s">
        <v>58</v>
      </c>
      <c r="AH2263" t="s">
        <v>55</v>
      </c>
      <c r="AI2263" t="s">
        <v>270</v>
      </c>
    </row>
    <row r="2264" spans="1:35" x14ac:dyDescent="0.25">
      <c r="A2264" s="14" t="str">
        <f t="shared" si="35"/>
        <v>http://dodappwlsprd2.cloud.pge.com:8003/ilis_rpt/dailyeventlogdetail.jsp?odbeventlogid=17-0019421&amp;numberofmonths=24&amp;showchangehistorylog=1</v>
      </c>
      <c r="B2264" s="15" t="str">
        <f>HYPERLINK(A2264,V2264)</f>
        <v>17-0019421</v>
      </c>
      <c r="C2264" t="s">
        <v>2760</v>
      </c>
      <c r="D2264" t="s">
        <v>1527</v>
      </c>
      <c r="E2264" t="s">
        <v>84</v>
      </c>
      <c r="F2264" t="s">
        <v>2786</v>
      </c>
      <c r="G2264" s="2">
        <v>42291101</v>
      </c>
      <c r="H2264" t="s">
        <v>61</v>
      </c>
      <c r="I2264" s="3">
        <v>1579</v>
      </c>
      <c r="J2264">
        <v>20170209</v>
      </c>
      <c r="K2264" s="4">
        <v>858</v>
      </c>
      <c r="L2264">
        <v>1682925</v>
      </c>
      <c r="M2264" s="5">
        <v>1169</v>
      </c>
      <c r="N2264" t="s">
        <v>44</v>
      </c>
      <c r="O2264" t="s">
        <v>62</v>
      </c>
      <c r="P2264" t="s">
        <v>63</v>
      </c>
      <c r="Q2264" s="5">
        <v>12</v>
      </c>
      <c r="R2264" s="5">
        <v>14028</v>
      </c>
      <c r="S2264" t="s">
        <v>290</v>
      </c>
      <c r="T2264" t="s">
        <v>65</v>
      </c>
      <c r="U2264" t="s">
        <v>49</v>
      </c>
      <c r="V2264" t="s">
        <v>2945</v>
      </c>
      <c r="W2264" t="s">
        <v>51</v>
      </c>
      <c r="X2264" t="s">
        <v>52</v>
      </c>
      <c r="Y2264">
        <v>0</v>
      </c>
      <c r="Z2264" t="s">
        <v>53</v>
      </c>
      <c r="AA2264">
        <v>2017</v>
      </c>
      <c r="AB2264" t="s">
        <v>247</v>
      </c>
      <c r="AC2264" t="s">
        <v>55</v>
      </c>
      <c r="AD2264" t="s">
        <v>68</v>
      </c>
      <c r="AE2264">
        <v>1256955</v>
      </c>
      <c r="AF2264" t="s">
        <v>69</v>
      </c>
      <c r="AG2264" t="s">
        <v>58</v>
      </c>
      <c r="AH2264" t="s">
        <v>55</v>
      </c>
      <c r="AI2264" t="s">
        <v>270</v>
      </c>
    </row>
    <row r="2265" spans="1:35" x14ac:dyDescent="0.25">
      <c r="A2265" s="14" t="str">
        <f t="shared" si="35"/>
        <v>http://dodappwlsprd2.cloud.pge.com:8003/ilis_rpt/dailyeventlogdetail.jsp?odbeventlogid=17-0019470&amp;numberofmonths=24&amp;showchangehistorylog=1</v>
      </c>
      <c r="B2265" s="15" t="str">
        <f>HYPERLINK(A2265,V2265)</f>
        <v>17-0019470</v>
      </c>
      <c r="C2265" t="s">
        <v>2760</v>
      </c>
      <c r="D2265" t="s">
        <v>1527</v>
      </c>
      <c r="E2265" t="s">
        <v>84</v>
      </c>
      <c r="F2265" t="s">
        <v>2786</v>
      </c>
      <c r="G2265" s="2">
        <v>42291101</v>
      </c>
      <c r="H2265" t="s">
        <v>61</v>
      </c>
      <c r="I2265" s="3">
        <v>3585</v>
      </c>
      <c r="J2265">
        <v>20170209</v>
      </c>
      <c r="K2265" s="4">
        <v>1337</v>
      </c>
      <c r="L2265">
        <v>1683477</v>
      </c>
      <c r="M2265" s="5">
        <v>1207</v>
      </c>
      <c r="N2265" t="s">
        <v>44</v>
      </c>
      <c r="O2265" t="s">
        <v>62</v>
      </c>
      <c r="P2265" t="s">
        <v>63</v>
      </c>
      <c r="Q2265" s="5">
        <v>26</v>
      </c>
      <c r="R2265" s="5">
        <v>31382</v>
      </c>
      <c r="S2265" t="s">
        <v>290</v>
      </c>
      <c r="T2265" t="s">
        <v>65</v>
      </c>
      <c r="U2265" t="s">
        <v>49</v>
      </c>
      <c r="V2265" t="s">
        <v>2946</v>
      </c>
      <c r="W2265" t="s">
        <v>51</v>
      </c>
      <c r="X2265" t="s">
        <v>52</v>
      </c>
      <c r="Y2265">
        <v>0</v>
      </c>
      <c r="Z2265" t="s">
        <v>53</v>
      </c>
      <c r="AA2265">
        <v>2017</v>
      </c>
      <c r="AB2265" t="s">
        <v>247</v>
      </c>
      <c r="AC2265" t="s">
        <v>55</v>
      </c>
      <c r="AD2265" t="s">
        <v>68</v>
      </c>
      <c r="AE2265">
        <v>1256987</v>
      </c>
      <c r="AF2265" t="s">
        <v>69</v>
      </c>
      <c r="AG2265" t="s">
        <v>58</v>
      </c>
      <c r="AH2265" t="s">
        <v>55</v>
      </c>
      <c r="AI2265" t="s">
        <v>270</v>
      </c>
    </row>
    <row r="2266" spans="1:35" x14ac:dyDescent="0.25">
      <c r="A2266" s="14" t="str">
        <f t="shared" si="35"/>
        <v>http://dodappwlsprd2.cloud.pge.com:8003/ilis_rpt/dailyeventlogdetail.jsp?odbeventlogid=17-0019512&amp;numberofmonths=24&amp;showchangehistorylog=1</v>
      </c>
      <c r="B2266" s="15" t="str">
        <f>HYPERLINK(A2266,V2266)</f>
        <v>17-0019512</v>
      </c>
      <c r="C2266" t="s">
        <v>2760</v>
      </c>
      <c r="D2266" t="s">
        <v>1527</v>
      </c>
      <c r="E2266" t="s">
        <v>40</v>
      </c>
      <c r="F2266" t="s">
        <v>2795</v>
      </c>
      <c r="G2266" s="2">
        <v>43021101</v>
      </c>
      <c r="H2266" t="s">
        <v>61</v>
      </c>
      <c r="I2266" s="3">
        <v>5827</v>
      </c>
      <c r="J2266">
        <v>20170209</v>
      </c>
      <c r="K2266" s="4">
        <v>1333</v>
      </c>
      <c r="L2266">
        <v>1683536</v>
      </c>
      <c r="M2266" s="5">
        <v>792</v>
      </c>
      <c r="N2266" t="s">
        <v>44</v>
      </c>
      <c r="O2266" t="s">
        <v>62</v>
      </c>
      <c r="P2266" t="s">
        <v>63</v>
      </c>
      <c r="Q2266" s="5">
        <v>23</v>
      </c>
      <c r="R2266" s="5">
        <v>18216</v>
      </c>
      <c r="S2266" t="s">
        <v>279</v>
      </c>
      <c r="T2266" t="s">
        <v>65</v>
      </c>
      <c r="U2266" t="s">
        <v>49</v>
      </c>
      <c r="V2266" t="s">
        <v>2947</v>
      </c>
      <c r="W2266" t="s">
        <v>51</v>
      </c>
      <c r="X2266" t="s">
        <v>52</v>
      </c>
      <c r="Y2266">
        <v>0</v>
      </c>
      <c r="Z2266" t="s">
        <v>53</v>
      </c>
      <c r="AA2266">
        <v>2017</v>
      </c>
      <c r="AB2266" t="s">
        <v>247</v>
      </c>
      <c r="AC2266" t="s">
        <v>55</v>
      </c>
      <c r="AD2266" t="s">
        <v>68</v>
      </c>
      <c r="AE2266">
        <v>1257014</v>
      </c>
      <c r="AF2266" t="s">
        <v>69</v>
      </c>
      <c r="AG2266" t="s">
        <v>58</v>
      </c>
      <c r="AH2266" t="s">
        <v>55</v>
      </c>
      <c r="AI2266" t="s">
        <v>270</v>
      </c>
    </row>
    <row r="2267" spans="1:35" x14ac:dyDescent="0.25">
      <c r="A2267" s="14" t="str">
        <f t="shared" si="35"/>
        <v>http://dodappwlsprd2.cloud.pge.com:8003/ilis_rpt/dailyeventlogdetail.jsp?odbeventlogid=17-0021922&amp;numberofmonths=24&amp;showchangehistorylog=1</v>
      </c>
      <c r="B2267" s="15" t="str">
        <f>HYPERLINK(A2267,V2267)</f>
        <v>17-0021922</v>
      </c>
      <c r="C2267" t="s">
        <v>2760</v>
      </c>
      <c r="D2267" t="s">
        <v>1527</v>
      </c>
      <c r="E2267" t="s">
        <v>84</v>
      </c>
      <c r="F2267" t="s">
        <v>2934</v>
      </c>
      <c r="G2267" s="2">
        <v>42031120</v>
      </c>
      <c r="H2267" t="s">
        <v>61</v>
      </c>
      <c r="I2267" s="3">
        <v>941</v>
      </c>
      <c r="J2267">
        <v>20170217</v>
      </c>
      <c r="K2267" s="4">
        <v>733</v>
      </c>
      <c r="L2267">
        <v>1691532</v>
      </c>
      <c r="M2267" s="5">
        <v>394</v>
      </c>
      <c r="N2267" t="s">
        <v>44</v>
      </c>
      <c r="O2267" t="s">
        <v>62</v>
      </c>
      <c r="P2267" t="s">
        <v>63</v>
      </c>
      <c r="Q2267" s="5">
        <v>4</v>
      </c>
      <c r="R2267" s="5">
        <v>1576</v>
      </c>
      <c r="S2267" t="s">
        <v>273</v>
      </c>
      <c r="T2267" t="s">
        <v>65</v>
      </c>
      <c r="U2267" t="s">
        <v>49</v>
      </c>
      <c r="V2267" t="s">
        <v>2948</v>
      </c>
      <c r="W2267" t="s">
        <v>51</v>
      </c>
      <c r="X2267" t="s">
        <v>52</v>
      </c>
      <c r="Y2267">
        <v>0</v>
      </c>
      <c r="Z2267" t="s">
        <v>53</v>
      </c>
      <c r="AA2267">
        <v>2017</v>
      </c>
      <c r="AB2267" t="s">
        <v>247</v>
      </c>
      <c r="AC2267" t="s">
        <v>55</v>
      </c>
      <c r="AD2267" t="s">
        <v>68</v>
      </c>
      <c r="AE2267">
        <v>1259023</v>
      </c>
      <c r="AF2267" t="s">
        <v>69</v>
      </c>
      <c r="AG2267" t="s">
        <v>58</v>
      </c>
      <c r="AH2267" t="s">
        <v>55</v>
      </c>
      <c r="AI2267" t="s">
        <v>270</v>
      </c>
    </row>
    <row r="2268" spans="1:35" x14ac:dyDescent="0.25">
      <c r="A2268" s="14" t="str">
        <f t="shared" si="35"/>
        <v>http://dodappwlsprd2.cloud.pge.com:8003/ilis_rpt/dailyeventlogdetail.jsp?odbeventlogid=17-0022009&amp;numberofmonths=24&amp;showchangehistorylog=1</v>
      </c>
      <c r="B2268" s="15" t="str">
        <f>HYPERLINK(A2268,V2268)</f>
        <v>17-0022009</v>
      </c>
      <c r="C2268" t="s">
        <v>2760</v>
      </c>
      <c r="D2268" t="s">
        <v>1527</v>
      </c>
      <c r="E2268" t="s">
        <v>40</v>
      </c>
      <c r="F2268" t="s">
        <v>2083</v>
      </c>
      <c r="G2268" s="2">
        <v>43141101</v>
      </c>
      <c r="H2268" t="s">
        <v>61</v>
      </c>
      <c r="I2268" s="3">
        <v>473</v>
      </c>
      <c r="J2268">
        <v>20170217</v>
      </c>
      <c r="K2268" s="4">
        <v>908</v>
      </c>
      <c r="L2268">
        <v>1692915</v>
      </c>
      <c r="M2268" s="5">
        <v>2859</v>
      </c>
      <c r="N2268" t="s">
        <v>44</v>
      </c>
      <c r="O2268" t="s">
        <v>62</v>
      </c>
      <c r="P2268" t="s">
        <v>63</v>
      </c>
      <c r="Q2268" s="5">
        <v>14</v>
      </c>
      <c r="R2268" s="5">
        <v>40026</v>
      </c>
      <c r="S2268" t="s">
        <v>283</v>
      </c>
      <c r="T2268" t="s">
        <v>65</v>
      </c>
      <c r="U2268" t="s">
        <v>49</v>
      </c>
      <c r="V2268" t="s">
        <v>2949</v>
      </c>
      <c r="W2268" t="s">
        <v>51</v>
      </c>
      <c r="X2268" t="s">
        <v>52</v>
      </c>
      <c r="Y2268">
        <v>0</v>
      </c>
      <c r="Z2268" t="s">
        <v>53</v>
      </c>
      <c r="AA2268">
        <v>2017</v>
      </c>
      <c r="AB2268" t="s">
        <v>247</v>
      </c>
      <c r="AC2268" t="s">
        <v>55</v>
      </c>
      <c r="AD2268" t="s">
        <v>68</v>
      </c>
      <c r="AE2268">
        <v>1259108</v>
      </c>
      <c r="AF2268" t="s">
        <v>69</v>
      </c>
      <c r="AG2268" t="s">
        <v>58</v>
      </c>
      <c r="AH2268" t="s">
        <v>55</v>
      </c>
      <c r="AI2268" t="s">
        <v>270</v>
      </c>
    </row>
    <row r="2269" spans="1:35" x14ac:dyDescent="0.25">
      <c r="A2269" s="14" t="str">
        <f t="shared" si="35"/>
        <v>http://dodappwlsprd2.cloud.pge.com:8003/ilis_rpt/dailyeventlogdetail.jsp?odbeventlogid=17-0022594&amp;numberofmonths=24&amp;showchangehistorylog=1</v>
      </c>
      <c r="B2269" s="15" t="str">
        <f>HYPERLINK(A2269,V2269)</f>
        <v>17-0022594</v>
      </c>
      <c r="C2269" t="s">
        <v>2760</v>
      </c>
      <c r="D2269" t="s">
        <v>1527</v>
      </c>
      <c r="E2269" t="s">
        <v>84</v>
      </c>
      <c r="F2269" t="s">
        <v>2772</v>
      </c>
      <c r="G2269" s="2">
        <v>43291104</v>
      </c>
      <c r="H2269" t="s">
        <v>42</v>
      </c>
      <c r="I2269" s="3">
        <v>1304</v>
      </c>
      <c r="J2269">
        <v>20170217</v>
      </c>
      <c r="K2269" s="4">
        <v>1114</v>
      </c>
      <c r="L2269">
        <v>1694844</v>
      </c>
      <c r="M2269" s="5">
        <v>3406</v>
      </c>
      <c r="N2269" t="s">
        <v>44</v>
      </c>
      <c r="O2269" t="s">
        <v>45</v>
      </c>
      <c r="P2269" t="s">
        <v>281</v>
      </c>
      <c r="Q2269" s="5">
        <v>156</v>
      </c>
      <c r="R2269" s="5">
        <v>266906</v>
      </c>
      <c r="S2269" t="s">
        <v>283</v>
      </c>
      <c r="T2269" t="s">
        <v>65</v>
      </c>
      <c r="U2269" t="s">
        <v>49</v>
      </c>
      <c r="V2269" t="s">
        <v>2950</v>
      </c>
      <c r="W2269" t="s">
        <v>51</v>
      </c>
      <c r="X2269" t="s">
        <v>52</v>
      </c>
      <c r="Y2269">
        <v>0</v>
      </c>
      <c r="Z2269" t="s">
        <v>53</v>
      </c>
      <c r="AA2269">
        <v>2017</v>
      </c>
      <c r="AB2269" t="s">
        <v>247</v>
      </c>
      <c r="AC2269" t="s">
        <v>55</v>
      </c>
      <c r="AD2269" t="s">
        <v>68</v>
      </c>
      <c r="AE2269">
        <v>1259617</v>
      </c>
      <c r="AF2269" t="s">
        <v>69</v>
      </c>
      <c r="AG2269" t="s">
        <v>58</v>
      </c>
      <c r="AH2269" t="s">
        <v>55</v>
      </c>
      <c r="AI2269" t="s">
        <v>270</v>
      </c>
    </row>
    <row r="2270" spans="1:35" x14ac:dyDescent="0.25">
      <c r="A2270" s="14" t="str">
        <f t="shared" si="35"/>
        <v>http://dodappwlsprd2.cloud.pge.com:8003/ilis_rpt/dailyeventlogdetail.jsp?odbeventlogid=17-0023166&amp;numberofmonths=24&amp;showchangehistorylog=1</v>
      </c>
      <c r="B2270" s="15" t="str">
        <f>HYPERLINK(A2270,V2270)</f>
        <v>17-0023166</v>
      </c>
      <c r="C2270" t="s">
        <v>2760</v>
      </c>
      <c r="D2270" t="s">
        <v>1527</v>
      </c>
      <c r="E2270" t="s">
        <v>84</v>
      </c>
      <c r="F2270" t="s">
        <v>2786</v>
      </c>
      <c r="G2270" s="2">
        <v>42291101</v>
      </c>
      <c r="H2270" t="s">
        <v>61</v>
      </c>
      <c r="I2270" s="3">
        <v>3585</v>
      </c>
      <c r="J2270">
        <v>20170218</v>
      </c>
      <c r="K2270" s="4">
        <v>1351</v>
      </c>
      <c r="L2270">
        <v>1699976</v>
      </c>
      <c r="M2270" s="5">
        <v>673</v>
      </c>
      <c r="N2270" t="s">
        <v>44</v>
      </c>
      <c r="O2270" t="s">
        <v>45</v>
      </c>
      <c r="P2270" t="s">
        <v>281</v>
      </c>
      <c r="Q2270" s="5">
        <v>26</v>
      </c>
      <c r="R2270" s="5">
        <v>17498</v>
      </c>
      <c r="S2270" t="s">
        <v>283</v>
      </c>
      <c r="T2270" t="s">
        <v>65</v>
      </c>
      <c r="U2270" t="s">
        <v>49</v>
      </c>
      <c r="V2270" t="s">
        <v>2951</v>
      </c>
      <c r="W2270" t="s">
        <v>51</v>
      </c>
      <c r="X2270" t="s">
        <v>52</v>
      </c>
      <c r="Y2270">
        <v>0</v>
      </c>
      <c r="Z2270" t="s">
        <v>53</v>
      </c>
      <c r="AA2270">
        <v>2017</v>
      </c>
      <c r="AB2270" t="s">
        <v>247</v>
      </c>
      <c r="AC2270" t="s">
        <v>55</v>
      </c>
      <c r="AD2270" t="s">
        <v>68</v>
      </c>
      <c r="AE2270">
        <v>1260170</v>
      </c>
      <c r="AF2270" t="s">
        <v>69</v>
      </c>
      <c r="AG2270" t="s">
        <v>58</v>
      </c>
      <c r="AH2270" t="s">
        <v>55</v>
      </c>
      <c r="AI2270" t="s">
        <v>270</v>
      </c>
    </row>
    <row r="2271" spans="1:35" x14ac:dyDescent="0.25">
      <c r="A2271" s="14" t="str">
        <f t="shared" si="35"/>
        <v>http://dodappwlsprd2.cloud.pge.com:8003/ilis_rpt/dailyeventlogdetail.jsp?odbeventlogid=17-0022923&amp;numberofmonths=24&amp;showchangehistorylog=1</v>
      </c>
      <c r="B2271" s="15" t="str">
        <f>HYPERLINK(A2271,V2271)</f>
        <v>17-0022923</v>
      </c>
      <c r="C2271" t="s">
        <v>2760</v>
      </c>
      <c r="D2271" t="s">
        <v>1527</v>
      </c>
      <c r="E2271" t="s">
        <v>40</v>
      </c>
      <c r="F2271" t="s">
        <v>2824</v>
      </c>
      <c r="G2271" s="2">
        <v>43021102</v>
      </c>
      <c r="H2271" t="s">
        <v>61</v>
      </c>
      <c r="I2271" s="3">
        <v>7103</v>
      </c>
      <c r="J2271">
        <v>20170218</v>
      </c>
      <c r="K2271" s="4">
        <v>709</v>
      </c>
      <c r="L2271">
        <v>1699027</v>
      </c>
      <c r="M2271" s="5">
        <v>1354</v>
      </c>
      <c r="N2271" t="s">
        <v>44</v>
      </c>
      <c r="O2271" t="s">
        <v>62</v>
      </c>
      <c r="P2271" t="s">
        <v>63</v>
      </c>
      <c r="Q2271" s="5">
        <v>3</v>
      </c>
      <c r="R2271" s="5">
        <v>4062</v>
      </c>
      <c r="S2271" t="s">
        <v>356</v>
      </c>
      <c r="T2271" t="s">
        <v>65</v>
      </c>
      <c r="U2271" t="s">
        <v>49</v>
      </c>
      <c r="V2271" t="s">
        <v>2952</v>
      </c>
      <c r="W2271" t="s">
        <v>51</v>
      </c>
      <c r="X2271" t="s">
        <v>52</v>
      </c>
      <c r="Y2271">
        <v>0</v>
      </c>
      <c r="Z2271" t="s">
        <v>53</v>
      </c>
      <c r="AA2271">
        <v>2017</v>
      </c>
      <c r="AB2271" t="s">
        <v>247</v>
      </c>
      <c r="AC2271" t="s">
        <v>55</v>
      </c>
      <c r="AD2271" t="s">
        <v>68</v>
      </c>
      <c r="AE2271">
        <v>1259937</v>
      </c>
      <c r="AF2271" t="s">
        <v>69</v>
      </c>
      <c r="AG2271" t="s">
        <v>58</v>
      </c>
      <c r="AH2271" t="s">
        <v>55</v>
      </c>
      <c r="AI2271" t="s">
        <v>270</v>
      </c>
    </row>
    <row r="2272" spans="1:35" x14ac:dyDescent="0.25">
      <c r="A2272" s="14" t="str">
        <f t="shared" si="35"/>
        <v>http://dodappwlsprd2.cloud.pge.com:8003/ilis_rpt/dailyeventlogdetail.jsp?odbeventlogid=17-0024649&amp;numberofmonths=24&amp;showchangehistorylog=1</v>
      </c>
      <c r="B2272" s="15" t="str">
        <f>HYPERLINK(A2272,V2272)</f>
        <v>17-0024649</v>
      </c>
      <c r="C2272" t="s">
        <v>2760</v>
      </c>
      <c r="D2272" t="s">
        <v>1527</v>
      </c>
      <c r="E2272" t="s">
        <v>40</v>
      </c>
      <c r="F2272" t="s">
        <v>2777</v>
      </c>
      <c r="G2272" s="2">
        <v>42031125</v>
      </c>
      <c r="H2272" t="s">
        <v>61</v>
      </c>
      <c r="I2272" s="3">
        <v>6333</v>
      </c>
      <c r="J2272">
        <v>20170220</v>
      </c>
      <c r="K2272" s="4">
        <v>2200</v>
      </c>
      <c r="L2272">
        <v>1706294</v>
      </c>
      <c r="M2272" s="5">
        <v>1332</v>
      </c>
      <c r="N2272" t="s">
        <v>44</v>
      </c>
      <c r="O2272" t="s">
        <v>62</v>
      </c>
      <c r="P2272" t="s">
        <v>63</v>
      </c>
      <c r="Q2272" s="5">
        <v>92</v>
      </c>
      <c r="R2272" s="5">
        <v>121656</v>
      </c>
      <c r="S2272" t="s">
        <v>1181</v>
      </c>
      <c r="T2272" t="s">
        <v>65</v>
      </c>
      <c r="U2272" t="s">
        <v>49</v>
      </c>
      <c r="V2272" t="s">
        <v>2953</v>
      </c>
      <c r="W2272" t="s">
        <v>51</v>
      </c>
      <c r="X2272" t="s">
        <v>52</v>
      </c>
      <c r="Y2272">
        <v>0</v>
      </c>
      <c r="Z2272" t="s">
        <v>53</v>
      </c>
      <c r="AA2272">
        <v>2017</v>
      </c>
      <c r="AB2272" t="s">
        <v>247</v>
      </c>
      <c r="AC2272" t="s">
        <v>55</v>
      </c>
      <c r="AD2272" t="s">
        <v>68</v>
      </c>
      <c r="AE2272">
        <v>1261615</v>
      </c>
      <c r="AF2272" t="s">
        <v>69</v>
      </c>
      <c r="AG2272" t="s">
        <v>58</v>
      </c>
      <c r="AH2272" t="s">
        <v>55</v>
      </c>
      <c r="AI2272" t="s">
        <v>270</v>
      </c>
    </row>
    <row r="2273" spans="1:35" x14ac:dyDescent="0.25">
      <c r="A2273" s="14" t="str">
        <f t="shared" si="35"/>
        <v>http://dodappwlsprd2.cloud.pge.com:8003/ilis_rpt/dailyeventlogdetail.jsp?odbeventlogid=17-0025059&amp;numberofmonths=24&amp;showchangehistorylog=1</v>
      </c>
      <c r="B2273" s="15" t="str">
        <f>HYPERLINK(A2273,V2273)</f>
        <v>17-0025059</v>
      </c>
      <c r="C2273" t="s">
        <v>2760</v>
      </c>
      <c r="D2273" t="s">
        <v>1527</v>
      </c>
      <c r="E2273" t="s">
        <v>40</v>
      </c>
      <c r="F2273" t="s">
        <v>2832</v>
      </c>
      <c r="G2273" s="2">
        <v>42711102</v>
      </c>
      <c r="H2273" t="s">
        <v>265</v>
      </c>
      <c r="I2273" s="3" t="s">
        <v>2954</v>
      </c>
      <c r="J2273">
        <v>20170220</v>
      </c>
      <c r="K2273" s="4">
        <v>2309</v>
      </c>
      <c r="L2273">
        <v>1707410</v>
      </c>
      <c r="M2273" s="5">
        <v>1086</v>
      </c>
      <c r="N2273" t="s">
        <v>44</v>
      </c>
      <c r="O2273" t="s">
        <v>62</v>
      </c>
      <c r="P2273" t="s">
        <v>63</v>
      </c>
      <c r="Q2273" s="5">
        <v>2</v>
      </c>
      <c r="R2273" s="5">
        <v>2172</v>
      </c>
      <c r="S2273" t="s">
        <v>283</v>
      </c>
      <c r="T2273" t="s">
        <v>65</v>
      </c>
      <c r="U2273" t="s">
        <v>49</v>
      </c>
      <c r="V2273" t="s">
        <v>2955</v>
      </c>
      <c r="W2273" t="s">
        <v>51</v>
      </c>
      <c r="X2273" t="s">
        <v>52</v>
      </c>
      <c r="Y2273">
        <v>0</v>
      </c>
      <c r="Z2273" t="s">
        <v>53</v>
      </c>
      <c r="AA2273">
        <v>2017</v>
      </c>
      <c r="AB2273" t="s">
        <v>247</v>
      </c>
      <c r="AC2273" t="s">
        <v>55</v>
      </c>
      <c r="AD2273" t="s">
        <v>68</v>
      </c>
      <c r="AE2273">
        <v>1261999</v>
      </c>
      <c r="AF2273" t="s">
        <v>69</v>
      </c>
      <c r="AG2273" t="s">
        <v>58</v>
      </c>
      <c r="AH2273" t="s">
        <v>55</v>
      </c>
      <c r="AI2273" t="s">
        <v>270</v>
      </c>
    </row>
    <row r="2274" spans="1:35" x14ac:dyDescent="0.25">
      <c r="A2274" s="14" t="str">
        <f t="shared" si="35"/>
        <v>http://dodappwlsprd2.cloud.pge.com:8003/ilis_rpt/dailyeventlogdetail.jsp?odbeventlogid=17-0023603&amp;numberofmonths=24&amp;showchangehistorylog=1</v>
      </c>
      <c r="B2274" s="15" t="str">
        <f>HYPERLINK(A2274,V2274)</f>
        <v>17-0023603</v>
      </c>
      <c r="C2274" t="s">
        <v>2760</v>
      </c>
      <c r="D2274" t="s">
        <v>1527</v>
      </c>
      <c r="E2274" t="s">
        <v>84</v>
      </c>
      <c r="F2274" t="s">
        <v>2786</v>
      </c>
      <c r="G2274" s="2">
        <v>42291101</v>
      </c>
      <c r="H2274" t="s">
        <v>42</v>
      </c>
      <c r="I2274" s="3">
        <v>602</v>
      </c>
      <c r="J2274">
        <v>20170220</v>
      </c>
      <c r="K2274" s="4">
        <v>154</v>
      </c>
      <c r="L2274">
        <v>1702308</v>
      </c>
      <c r="M2274" s="5">
        <v>763</v>
      </c>
      <c r="N2274" t="s">
        <v>44</v>
      </c>
      <c r="O2274" t="s">
        <v>62</v>
      </c>
      <c r="P2274" t="s">
        <v>63</v>
      </c>
      <c r="Q2274" s="5">
        <v>149</v>
      </c>
      <c r="R2274" s="5">
        <v>113687</v>
      </c>
      <c r="S2274" t="s">
        <v>273</v>
      </c>
      <c r="T2274" t="s">
        <v>65</v>
      </c>
      <c r="U2274" t="s">
        <v>49</v>
      </c>
      <c r="V2274" t="s">
        <v>2956</v>
      </c>
      <c r="W2274" t="s">
        <v>51</v>
      </c>
      <c r="X2274" t="s">
        <v>52</v>
      </c>
      <c r="Y2274">
        <v>0</v>
      </c>
      <c r="Z2274" t="s">
        <v>53</v>
      </c>
      <c r="AA2274">
        <v>2017</v>
      </c>
      <c r="AB2274" t="s">
        <v>247</v>
      </c>
      <c r="AC2274" t="s">
        <v>55</v>
      </c>
      <c r="AD2274" t="s">
        <v>68</v>
      </c>
      <c r="AE2274">
        <v>1260598</v>
      </c>
      <c r="AF2274" t="s">
        <v>69</v>
      </c>
      <c r="AG2274" t="s">
        <v>58</v>
      </c>
      <c r="AH2274" t="s">
        <v>55</v>
      </c>
      <c r="AI2274" t="s">
        <v>270</v>
      </c>
    </row>
    <row r="2275" spans="1:35" x14ac:dyDescent="0.25">
      <c r="A2275" s="14" t="str">
        <f t="shared" si="35"/>
        <v>http://dodappwlsprd2.cloud.pge.com:8003/ilis_rpt/dailyeventlogdetail.jsp?odbeventlogid=17-0024023&amp;numberofmonths=24&amp;showchangehistorylog=1</v>
      </c>
      <c r="B2275" s="15" t="str">
        <f>HYPERLINK(A2275,V2275)</f>
        <v>17-0024023</v>
      </c>
      <c r="C2275" t="s">
        <v>2760</v>
      </c>
      <c r="D2275" t="s">
        <v>1527</v>
      </c>
      <c r="E2275" t="s">
        <v>84</v>
      </c>
      <c r="F2275" t="s">
        <v>2786</v>
      </c>
      <c r="G2275" s="2">
        <v>42291101</v>
      </c>
      <c r="H2275" t="s">
        <v>61</v>
      </c>
      <c r="I2275" s="3">
        <v>5445</v>
      </c>
      <c r="J2275">
        <v>20170220</v>
      </c>
      <c r="K2275" s="4">
        <v>1610</v>
      </c>
      <c r="L2275">
        <v>1703959</v>
      </c>
      <c r="M2275" s="5">
        <v>1191</v>
      </c>
      <c r="N2275" t="s">
        <v>44</v>
      </c>
      <c r="O2275" t="s">
        <v>45</v>
      </c>
      <c r="P2275" t="s">
        <v>281</v>
      </c>
      <c r="Q2275" s="5">
        <v>8</v>
      </c>
      <c r="R2275" s="5">
        <v>9528</v>
      </c>
      <c r="S2275" t="s">
        <v>279</v>
      </c>
      <c r="T2275" t="s">
        <v>65</v>
      </c>
      <c r="U2275" t="s">
        <v>49</v>
      </c>
      <c r="V2275" t="s">
        <v>2957</v>
      </c>
      <c r="W2275" t="s">
        <v>51</v>
      </c>
      <c r="X2275" t="s">
        <v>52</v>
      </c>
      <c r="Y2275">
        <v>0</v>
      </c>
      <c r="Z2275" t="s">
        <v>53</v>
      </c>
      <c r="AA2275">
        <v>2017</v>
      </c>
      <c r="AB2275" t="s">
        <v>247</v>
      </c>
      <c r="AC2275" t="s">
        <v>55</v>
      </c>
      <c r="AD2275" t="s">
        <v>68</v>
      </c>
      <c r="AE2275">
        <v>1260992</v>
      </c>
      <c r="AF2275" t="s">
        <v>69</v>
      </c>
      <c r="AG2275" t="s">
        <v>58</v>
      </c>
      <c r="AH2275" t="s">
        <v>55</v>
      </c>
      <c r="AI2275" t="s">
        <v>55</v>
      </c>
    </row>
    <row r="2276" spans="1:35" x14ac:dyDescent="0.25">
      <c r="A2276" s="14" t="str">
        <f t="shared" si="35"/>
        <v>http://dodappwlsprd2.cloud.pge.com:8003/ilis_rpt/dailyeventlogdetail.jsp?odbeventlogid=17-0023993&amp;numberofmonths=24&amp;showchangehistorylog=1</v>
      </c>
      <c r="B2276" s="15" t="str">
        <f>HYPERLINK(A2276,V2276)</f>
        <v>17-0023993</v>
      </c>
      <c r="C2276" t="s">
        <v>2760</v>
      </c>
      <c r="D2276" t="s">
        <v>1527</v>
      </c>
      <c r="E2276" t="s">
        <v>40</v>
      </c>
      <c r="F2276" t="s">
        <v>2769</v>
      </c>
      <c r="G2276" s="2">
        <v>43292103</v>
      </c>
      <c r="H2276" t="s">
        <v>61</v>
      </c>
      <c r="I2276" s="3">
        <v>3583</v>
      </c>
      <c r="J2276">
        <v>20170220</v>
      </c>
      <c r="K2276" s="4">
        <v>1709</v>
      </c>
      <c r="L2276">
        <v>1704507</v>
      </c>
      <c r="M2276" s="5">
        <v>974</v>
      </c>
      <c r="N2276" t="s">
        <v>44</v>
      </c>
      <c r="O2276" t="s">
        <v>62</v>
      </c>
      <c r="P2276" t="s">
        <v>63</v>
      </c>
      <c r="Q2276" s="5">
        <v>153</v>
      </c>
      <c r="R2276" s="5">
        <v>62117</v>
      </c>
      <c r="S2276" t="s">
        <v>298</v>
      </c>
      <c r="T2276" t="s">
        <v>65</v>
      </c>
      <c r="U2276" t="s">
        <v>49</v>
      </c>
      <c r="V2276" t="s">
        <v>2958</v>
      </c>
      <c r="W2276" t="s">
        <v>51</v>
      </c>
      <c r="X2276" t="s">
        <v>52</v>
      </c>
      <c r="Y2276">
        <v>0</v>
      </c>
      <c r="Z2276" t="s">
        <v>53</v>
      </c>
      <c r="AA2276">
        <v>2017</v>
      </c>
      <c r="AB2276" t="s">
        <v>247</v>
      </c>
      <c r="AC2276" t="s">
        <v>55</v>
      </c>
      <c r="AD2276" t="s">
        <v>113</v>
      </c>
      <c r="AE2276">
        <v>1260962</v>
      </c>
      <c r="AF2276" t="s">
        <v>69</v>
      </c>
      <c r="AG2276" t="s">
        <v>58</v>
      </c>
      <c r="AH2276" t="s">
        <v>55</v>
      </c>
      <c r="AI2276" t="s">
        <v>270</v>
      </c>
    </row>
    <row r="2277" spans="1:35" x14ac:dyDescent="0.25">
      <c r="A2277" s="14" t="str">
        <f t="shared" si="35"/>
        <v>http://dodappwlsprd2.cloud.pge.com:8003/ilis_rpt/dailyeventlogdetail.jsp?odbeventlogid=17-0023987&amp;numberofmonths=24&amp;showchangehistorylog=1</v>
      </c>
      <c r="B2277" s="15" t="str">
        <f>HYPERLINK(A2277,V2277)</f>
        <v>17-0023987</v>
      </c>
      <c r="C2277" t="s">
        <v>2760</v>
      </c>
      <c r="D2277" t="s">
        <v>1527</v>
      </c>
      <c r="E2277" t="s">
        <v>84</v>
      </c>
      <c r="F2277" t="s">
        <v>2857</v>
      </c>
      <c r="G2277" s="2">
        <v>43432102</v>
      </c>
      <c r="H2277" t="s">
        <v>61</v>
      </c>
      <c r="I2277" s="3">
        <v>1601</v>
      </c>
      <c r="J2277">
        <v>20170220</v>
      </c>
      <c r="K2277" s="4">
        <v>1615</v>
      </c>
      <c r="L2277">
        <v>1704065</v>
      </c>
      <c r="M2277" s="5">
        <v>735</v>
      </c>
      <c r="N2277" t="s">
        <v>44</v>
      </c>
      <c r="O2277" t="s">
        <v>62</v>
      </c>
      <c r="P2277" t="s">
        <v>63</v>
      </c>
      <c r="Q2277" s="5">
        <v>50</v>
      </c>
      <c r="R2277" s="5">
        <v>8550</v>
      </c>
      <c r="S2277" t="s">
        <v>290</v>
      </c>
      <c r="T2277" t="s">
        <v>65</v>
      </c>
      <c r="U2277" t="s">
        <v>49</v>
      </c>
      <c r="V2277" t="s">
        <v>2959</v>
      </c>
      <c r="W2277" t="s">
        <v>51</v>
      </c>
      <c r="X2277" t="s">
        <v>52</v>
      </c>
      <c r="Y2277">
        <v>0</v>
      </c>
      <c r="Z2277" t="s">
        <v>53</v>
      </c>
      <c r="AA2277">
        <v>2017</v>
      </c>
      <c r="AB2277" t="s">
        <v>247</v>
      </c>
      <c r="AC2277" t="s">
        <v>55</v>
      </c>
      <c r="AD2277" t="s">
        <v>68</v>
      </c>
      <c r="AE2277">
        <v>1260957</v>
      </c>
      <c r="AF2277" t="s">
        <v>69</v>
      </c>
      <c r="AG2277" t="s">
        <v>58</v>
      </c>
      <c r="AH2277" t="s">
        <v>55</v>
      </c>
      <c r="AI2277" t="s">
        <v>270</v>
      </c>
    </row>
    <row r="2278" spans="1:35" x14ac:dyDescent="0.25">
      <c r="A2278" s="14" t="str">
        <f t="shared" si="35"/>
        <v>http://dodappwlsprd2.cloud.pge.com:8003/ilis_rpt/dailyeventlogdetail.jsp?odbeventlogid=17-0024727&amp;numberofmonths=24&amp;showchangehistorylog=1</v>
      </c>
      <c r="B2278" s="15" t="str">
        <f>HYPERLINK(A2278,V2278)</f>
        <v>17-0024727</v>
      </c>
      <c r="C2278" t="s">
        <v>2760</v>
      </c>
      <c r="D2278" t="s">
        <v>1527</v>
      </c>
      <c r="E2278" t="s">
        <v>40</v>
      </c>
      <c r="F2278" t="s">
        <v>2765</v>
      </c>
      <c r="G2278" s="2">
        <v>43432104</v>
      </c>
      <c r="H2278" t="s">
        <v>61</v>
      </c>
      <c r="I2278" s="3">
        <v>4019</v>
      </c>
      <c r="J2278">
        <v>20170220</v>
      </c>
      <c r="K2278" s="4">
        <v>2230</v>
      </c>
      <c r="L2278">
        <v>1706528</v>
      </c>
      <c r="M2278" s="5">
        <v>974</v>
      </c>
      <c r="N2278" t="s">
        <v>44</v>
      </c>
      <c r="O2278" t="s">
        <v>45</v>
      </c>
      <c r="P2278" t="s">
        <v>281</v>
      </c>
      <c r="Q2278" s="5">
        <v>87</v>
      </c>
      <c r="R2278" s="5">
        <v>32258</v>
      </c>
      <c r="S2278" t="s">
        <v>375</v>
      </c>
      <c r="T2278" t="s">
        <v>65</v>
      </c>
      <c r="U2278" t="s">
        <v>49</v>
      </c>
      <c r="V2278" t="s">
        <v>2960</v>
      </c>
      <c r="W2278" t="s">
        <v>51</v>
      </c>
      <c r="X2278" t="s">
        <v>52</v>
      </c>
      <c r="Y2278">
        <v>0</v>
      </c>
      <c r="Z2278" t="s">
        <v>53</v>
      </c>
      <c r="AA2278">
        <v>2017</v>
      </c>
      <c r="AB2278" t="s">
        <v>247</v>
      </c>
      <c r="AC2278" t="s">
        <v>55</v>
      </c>
      <c r="AD2278" t="s">
        <v>68</v>
      </c>
      <c r="AE2278">
        <v>1261695</v>
      </c>
      <c r="AF2278" t="s">
        <v>69</v>
      </c>
      <c r="AG2278" t="s">
        <v>58</v>
      </c>
      <c r="AH2278" t="s">
        <v>55</v>
      </c>
      <c r="AI2278" t="s">
        <v>270</v>
      </c>
    </row>
    <row r="2279" spans="1:35" x14ac:dyDescent="0.25">
      <c r="A2279" s="14" t="str">
        <f t="shared" si="35"/>
        <v>http://dodappwlsprd2.cloud.pge.com:8003/ilis_rpt/dailyeventlogdetail.jsp?odbeventlogid=17-0024745&amp;numberofmonths=24&amp;showchangehistorylog=1</v>
      </c>
      <c r="B2279" s="15" t="str">
        <f>HYPERLINK(A2279,V2279)</f>
        <v>17-0024745</v>
      </c>
      <c r="C2279" t="s">
        <v>2760</v>
      </c>
      <c r="D2279" t="s">
        <v>1527</v>
      </c>
      <c r="E2279" t="s">
        <v>40</v>
      </c>
      <c r="F2279" t="s">
        <v>2795</v>
      </c>
      <c r="G2279" s="2">
        <v>43021101</v>
      </c>
      <c r="H2279" t="s">
        <v>61</v>
      </c>
      <c r="I2279" s="3">
        <v>4535</v>
      </c>
      <c r="J2279">
        <v>20170220</v>
      </c>
      <c r="K2279" s="4">
        <v>2115</v>
      </c>
      <c r="L2279">
        <v>1706127</v>
      </c>
      <c r="M2279" s="5">
        <v>850</v>
      </c>
      <c r="N2279" t="s">
        <v>44</v>
      </c>
      <c r="O2279" t="s">
        <v>62</v>
      </c>
      <c r="P2279" t="s">
        <v>63</v>
      </c>
      <c r="Q2279" s="5">
        <v>8</v>
      </c>
      <c r="R2279" s="5">
        <v>6800</v>
      </c>
      <c r="S2279" t="s">
        <v>2961</v>
      </c>
      <c r="T2279" t="s">
        <v>65</v>
      </c>
      <c r="U2279" t="s">
        <v>49</v>
      </c>
      <c r="V2279" t="s">
        <v>2962</v>
      </c>
      <c r="W2279" t="s">
        <v>51</v>
      </c>
      <c r="X2279" t="s">
        <v>52</v>
      </c>
      <c r="Y2279">
        <v>0</v>
      </c>
      <c r="Z2279" t="s">
        <v>53</v>
      </c>
      <c r="AA2279">
        <v>2017</v>
      </c>
      <c r="AB2279" t="s">
        <v>247</v>
      </c>
      <c r="AC2279" t="s">
        <v>55</v>
      </c>
      <c r="AD2279" t="s">
        <v>68</v>
      </c>
      <c r="AE2279">
        <v>1261713</v>
      </c>
      <c r="AF2279" t="s">
        <v>69</v>
      </c>
      <c r="AG2279" t="s">
        <v>58</v>
      </c>
      <c r="AH2279" t="s">
        <v>55</v>
      </c>
      <c r="AI2279" t="s">
        <v>270</v>
      </c>
    </row>
    <row r="2280" spans="1:35" x14ac:dyDescent="0.25">
      <c r="A2280" s="14" t="str">
        <f t="shared" si="35"/>
        <v>http://dodappwlsprd2.cloud.pge.com:8003/ilis_rpt/dailyeventlogdetail.jsp?odbeventlogid=17-0024264&amp;numberofmonths=24&amp;showchangehistorylog=1</v>
      </c>
      <c r="B2280" s="15" t="str">
        <f>HYPERLINK(A2280,V2280)</f>
        <v>17-0024264</v>
      </c>
      <c r="C2280" t="s">
        <v>2760</v>
      </c>
      <c r="D2280" t="s">
        <v>1527</v>
      </c>
      <c r="E2280" t="s">
        <v>40</v>
      </c>
      <c r="F2280" t="s">
        <v>2824</v>
      </c>
      <c r="G2280" s="2">
        <v>43021102</v>
      </c>
      <c r="H2280" t="s">
        <v>61</v>
      </c>
      <c r="I2280" s="3">
        <v>1089</v>
      </c>
      <c r="J2280">
        <v>20170220</v>
      </c>
      <c r="K2280" s="4">
        <v>2052</v>
      </c>
      <c r="L2280">
        <v>1706016</v>
      </c>
      <c r="M2280" s="5">
        <v>1052</v>
      </c>
      <c r="N2280" t="s">
        <v>44</v>
      </c>
      <c r="O2280" t="s">
        <v>45</v>
      </c>
      <c r="P2280" t="s">
        <v>281</v>
      </c>
      <c r="Q2280" s="5">
        <v>228</v>
      </c>
      <c r="R2280" s="5">
        <v>77342</v>
      </c>
      <c r="S2280" t="s">
        <v>2961</v>
      </c>
      <c r="T2280" t="s">
        <v>65</v>
      </c>
      <c r="U2280" t="s">
        <v>49</v>
      </c>
      <c r="V2280" t="s">
        <v>2963</v>
      </c>
      <c r="W2280" t="s">
        <v>51</v>
      </c>
      <c r="X2280" t="s">
        <v>52</v>
      </c>
      <c r="Y2280">
        <v>0</v>
      </c>
      <c r="Z2280" t="s">
        <v>53</v>
      </c>
      <c r="AA2280">
        <v>2017</v>
      </c>
      <c r="AB2280" t="s">
        <v>247</v>
      </c>
      <c r="AC2280" t="s">
        <v>55</v>
      </c>
      <c r="AD2280" t="s">
        <v>68</v>
      </c>
      <c r="AE2280">
        <v>1261229</v>
      </c>
      <c r="AF2280" t="s">
        <v>69</v>
      </c>
      <c r="AG2280" t="s">
        <v>58</v>
      </c>
      <c r="AH2280" t="s">
        <v>55</v>
      </c>
      <c r="AI2280" t="s">
        <v>270</v>
      </c>
    </row>
    <row r="2281" spans="1:35" x14ac:dyDescent="0.25">
      <c r="A2281" s="14" t="str">
        <f t="shared" si="35"/>
        <v>http://dodappwlsprd2.cloud.pge.com:8003/ilis_rpt/dailyeventlogdetail.jsp?odbeventlogid=17-0025139&amp;numberofmonths=24&amp;showchangehistorylog=1</v>
      </c>
      <c r="B2281" s="15" t="str">
        <f>HYPERLINK(A2281,V2281)</f>
        <v>17-0025139</v>
      </c>
      <c r="C2281" t="s">
        <v>2760</v>
      </c>
      <c r="D2281" t="s">
        <v>1527</v>
      </c>
      <c r="E2281" t="s">
        <v>40</v>
      </c>
      <c r="F2281" t="s">
        <v>2791</v>
      </c>
      <c r="G2281" s="2">
        <v>42011107</v>
      </c>
      <c r="H2281" t="s">
        <v>61</v>
      </c>
      <c r="I2281" s="3">
        <v>4475</v>
      </c>
      <c r="J2281">
        <v>20170221</v>
      </c>
      <c r="K2281" s="4">
        <v>732</v>
      </c>
      <c r="L2281">
        <v>1707705</v>
      </c>
      <c r="M2281" s="5">
        <v>448</v>
      </c>
      <c r="N2281" t="s">
        <v>44</v>
      </c>
      <c r="O2281" t="s">
        <v>45</v>
      </c>
      <c r="P2281" t="s">
        <v>281</v>
      </c>
      <c r="Q2281" s="5">
        <v>49</v>
      </c>
      <c r="R2281" s="5">
        <v>21952</v>
      </c>
      <c r="S2281" t="s">
        <v>2964</v>
      </c>
      <c r="T2281" t="s">
        <v>65</v>
      </c>
      <c r="U2281" t="s">
        <v>49</v>
      </c>
      <c r="V2281" t="s">
        <v>2965</v>
      </c>
      <c r="W2281" t="s">
        <v>51</v>
      </c>
      <c r="X2281" t="s">
        <v>52</v>
      </c>
      <c r="Y2281">
        <v>0</v>
      </c>
      <c r="Z2281" t="s">
        <v>53</v>
      </c>
      <c r="AA2281">
        <v>2017</v>
      </c>
      <c r="AB2281" t="s">
        <v>247</v>
      </c>
      <c r="AC2281" t="s">
        <v>55</v>
      </c>
      <c r="AD2281" t="s">
        <v>68</v>
      </c>
      <c r="AE2281">
        <v>1262058</v>
      </c>
      <c r="AF2281" t="s">
        <v>69</v>
      </c>
      <c r="AG2281" t="s">
        <v>58</v>
      </c>
      <c r="AH2281" t="s">
        <v>55</v>
      </c>
      <c r="AI2281" t="s">
        <v>270</v>
      </c>
    </row>
    <row r="2282" spans="1:35" x14ac:dyDescent="0.25">
      <c r="A2282" s="14" t="str">
        <f t="shared" si="35"/>
        <v>http://dodappwlsprd2.cloud.pge.com:8003/ilis_rpt/dailyeventlogdetail.jsp?odbeventlogid=17-0025168&amp;numberofmonths=24&amp;showchangehistorylog=1</v>
      </c>
      <c r="B2282" s="15" t="str">
        <f>HYPERLINK(A2282,V2282)</f>
        <v>17-0025168</v>
      </c>
      <c r="C2282" t="s">
        <v>2760</v>
      </c>
      <c r="D2282" t="s">
        <v>1527</v>
      </c>
      <c r="E2282" t="s">
        <v>40</v>
      </c>
      <c r="F2282" t="s">
        <v>2795</v>
      </c>
      <c r="G2282" s="2">
        <v>43021101</v>
      </c>
      <c r="H2282" t="s">
        <v>61</v>
      </c>
      <c r="I2282" s="3">
        <v>1455</v>
      </c>
      <c r="J2282">
        <v>20170221</v>
      </c>
      <c r="K2282" s="4">
        <v>1044</v>
      </c>
      <c r="L2282">
        <v>1708265</v>
      </c>
      <c r="M2282" s="5">
        <v>651</v>
      </c>
      <c r="N2282" t="s">
        <v>44</v>
      </c>
      <c r="O2282" t="s">
        <v>62</v>
      </c>
      <c r="P2282" t="s">
        <v>63</v>
      </c>
      <c r="Q2282" s="5">
        <v>2</v>
      </c>
      <c r="R2282" s="5">
        <v>1302</v>
      </c>
      <c r="S2282" t="s">
        <v>277</v>
      </c>
      <c r="T2282" t="s">
        <v>65</v>
      </c>
      <c r="U2282" t="s">
        <v>49</v>
      </c>
      <c r="V2282" t="s">
        <v>2966</v>
      </c>
      <c r="W2282" t="s">
        <v>51</v>
      </c>
      <c r="X2282" t="s">
        <v>52</v>
      </c>
      <c r="Y2282">
        <v>0</v>
      </c>
      <c r="Z2282" t="s">
        <v>53</v>
      </c>
      <c r="AA2282">
        <v>2017</v>
      </c>
      <c r="AB2282" t="s">
        <v>247</v>
      </c>
      <c r="AC2282" t="s">
        <v>55</v>
      </c>
      <c r="AD2282" t="s">
        <v>68</v>
      </c>
      <c r="AE2282">
        <v>1262079</v>
      </c>
      <c r="AF2282" t="s">
        <v>69</v>
      </c>
      <c r="AG2282" t="s">
        <v>58</v>
      </c>
      <c r="AH2282" t="s">
        <v>55</v>
      </c>
      <c r="AI2282" t="s">
        <v>270</v>
      </c>
    </row>
    <row r="2283" spans="1:35" x14ac:dyDescent="0.25">
      <c r="A2283" s="14" t="str">
        <f t="shared" si="35"/>
        <v>http://dodappwlsprd2.cloud.pge.com:8003/ilis_rpt/dailyeventlogdetail.jsp?odbeventlogid=17-0025873&amp;numberofmonths=24&amp;showchangehistorylog=1</v>
      </c>
      <c r="B2283" s="15" t="str">
        <f>HYPERLINK(A2283,V2283)</f>
        <v>17-0025873</v>
      </c>
      <c r="C2283" t="s">
        <v>2760</v>
      </c>
      <c r="D2283" t="s">
        <v>1527</v>
      </c>
      <c r="E2283" t="s">
        <v>40</v>
      </c>
      <c r="F2283" t="s">
        <v>2769</v>
      </c>
      <c r="G2283" s="2">
        <v>43292103</v>
      </c>
      <c r="H2283" t="s">
        <v>61</v>
      </c>
      <c r="I2283" s="3">
        <v>3583</v>
      </c>
      <c r="J2283">
        <v>20170222</v>
      </c>
      <c r="K2283" s="4">
        <v>2317</v>
      </c>
      <c r="L2283">
        <v>1711480</v>
      </c>
      <c r="M2283" s="5">
        <v>2468</v>
      </c>
      <c r="N2283" t="s">
        <v>44</v>
      </c>
      <c r="O2283" t="s">
        <v>62</v>
      </c>
      <c r="P2283" t="s">
        <v>63</v>
      </c>
      <c r="Q2283" s="5">
        <v>52</v>
      </c>
      <c r="R2283" s="5">
        <v>128336</v>
      </c>
      <c r="S2283" t="s">
        <v>2967</v>
      </c>
      <c r="T2283" t="s">
        <v>65</v>
      </c>
      <c r="U2283" t="s">
        <v>49</v>
      </c>
      <c r="V2283" t="s">
        <v>2968</v>
      </c>
      <c r="W2283" t="s">
        <v>51</v>
      </c>
      <c r="X2283" t="s">
        <v>52</v>
      </c>
      <c r="Y2283">
        <v>0</v>
      </c>
      <c r="Z2283" t="s">
        <v>53</v>
      </c>
      <c r="AA2283">
        <v>2017</v>
      </c>
      <c r="AB2283" t="s">
        <v>247</v>
      </c>
      <c r="AC2283" t="s">
        <v>55</v>
      </c>
      <c r="AD2283" t="s">
        <v>68</v>
      </c>
      <c r="AE2283">
        <v>1262670</v>
      </c>
      <c r="AF2283" t="s">
        <v>69</v>
      </c>
      <c r="AG2283" t="s">
        <v>58</v>
      </c>
      <c r="AH2283" t="s">
        <v>55</v>
      </c>
      <c r="AI2283" t="s">
        <v>270</v>
      </c>
    </row>
    <row r="2284" spans="1:35" x14ac:dyDescent="0.25">
      <c r="A2284" s="14" t="str">
        <f t="shared" si="35"/>
        <v>http://dodappwlsprd2.cloud.pge.com:8003/ilis_rpt/dailyeventlogdetail.jsp?odbeventlogid=17-0025669&amp;numberofmonths=24&amp;showchangehistorylog=1</v>
      </c>
      <c r="B2284" s="15" t="str">
        <f>HYPERLINK(A2284,V2284)</f>
        <v>17-0025669</v>
      </c>
      <c r="C2284" t="s">
        <v>2760</v>
      </c>
      <c r="D2284" t="s">
        <v>1527</v>
      </c>
      <c r="E2284" t="s">
        <v>40</v>
      </c>
      <c r="F2284" t="s">
        <v>2765</v>
      </c>
      <c r="G2284" s="2">
        <v>43432104</v>
      </c>
      <c r="H2284" t="s">
        <v>61</v>
      </c>
      <c r="I2284" s="3">
        <v>3345</v>
      </c>
      <c r="J2284">
        <v>20170222</v>
      </c>
      <c r="K2284" s="4">
        <v>1406</v>
      </c>
      <c r="L2284">
        <v>1710827</v>
      </c>
      <c r="M2284" s="5">
        <v>572</v>
      </c>
      <c r="N2284" t="s">
        <v>44</v>
      </c>
      <c r="O2284" t="s">
        <v>45</v>
      </c>
      <c r="P2284" t="s">
        <v>281</v>
      </c>
      <c r="Q2284" s="5">
        <v>50</v>
      </c>
      <c r="R2284" s="5">
        <v>18943</v>
      </c>
      <c r="S2284" t="s">
        <v>613</v>
      </c>
      <c r="T2284" t="s">
        <v>65</v>
      </c>
      <c r="U2284" t="s">
        <v>49</v>
      </c>
      <c r="V2284" t="s">
        <v>2969</v>
      </c>
      <c r="W2284" t="s">
        <v>51</v>
      </c>
      <c r="X2284" t="s">
        <v>52</v>
      </c>
      <c r="Y2284">
        <v>0</v>
      </c>
      <c r="Z2284" t="s">
        <v>53</v>
      </c>
      <c r="AA2284">
        <v>2017</v>
      </c>
      <c r="AB2284" t="s">
        <v>247</v>
      </c>
      <c r="AC2284" t="s">
        <v>55</v>
      </c>
      <c r="AD2284" t="s">
        <v>68</v>
      </c>
      <c r="AE2284">
        <v>1262482</v>
      </c>
      <c r="AF2284" t="s">
        <v>69</v>
      </c>
      <c r="AG2284" t="s">
        <v>58</v>
      </c>
      <c r="AH2284" t="s">
        <v>55</v>
      </c>
      <c r="AI2284" t="s">
        <v>270</v>
      </c>
    </row>
    <row r="2285" spans="1:35" x14ac:dyDescent="0.25">
      <c r="A2285" s="14" t="str">
        <f t="shared" si="35"/>
        <v>http://dodappwlsprd2.cloud.pge.com:8003/ilis_rpt/dailyeventlogdetail.jsp?odbeventlogid=17-0037454&amp;numberofmonths=24&amp;showchangehistorylog=1</v>
      </c>
      <c r="B2285" s="15" t="str">
        <f>HYPERLINK(A2285,V2285)</f>
        <v>17-0037454</v>
      </c>
      <c r="C2285" t="s">
        <v>2760</v>
      </c>
      <c r="D2285" t="s">
        <v>1527</v>
      </c>
      <c r="E2285" t="s">
        <v>84</v>
      </c>
      <c r="F2285" t="s">
        <v>2780</v>
      </c>
      <c r="G2285" s="2">
        <v>42261101</v>
      </c>
      <c r="H2285" t="s">
        <v>75</v>
      </c>
      <c r="I2285" s="3" t="s">
        <v>2970</v>
      </c>
      <c r="J2285">
        <v>20170406</v>
      </c>
      <c r="K2285" s="4">
        <v>1923</v>
      </c>
      <c r="L2285">
        <v>1746312</v>
      </c>
      <c r="M2285" s="5">
        <v>1682</v>
      </c>
      <c r="N2285" t="s">
        <v>44</v>
      </c>
      <c r="O2285" t="s">
        <v>45</v>
      </c>
      <c r="P2285" t="s">
        <v>281</v>
      </c>
      <c r="Q2285" s="5">
        <v>477</v>
      </c>
      <c r="R2285" s="5">
        <v>799044</v>
      </c>
      <c r="S2285" t="s">
        <v>298</v>
      </c>
      <c r="T2285" t="s">
        <v>65</v>
      </c>
      <c r="U2285" t="s">
        <v>49</v>
      </c>
      <c r="V2285" t="s">
        <v>2971</v>
      </c>
      <c r="W2285" t="s">
        <v>51</v>
      </c>
      <c r="X2285" t="s">
        <v>52</v>
      </c>
      <c r="Y2285">
        <v>0</v>
      </c>
      <c r="Z2285" t="s">
        <v>53</v>
      </c>
      <c r="AA2285">
        <v>2017</v>
      </c>
      <c r="AB2285" t="s">
        <v>54</v>
      </c>
      <c r="AC2285" t="s">
        <v>55</v>
      </c>
      <c r="AD2285" t="s">
        <v>68</v>
      </c>
      <c r="AE2285">
        <v>1271668</v>
      </c>
      <c r="AF2285" t="s">
        <v>69</v>
      </c>
      <c r="AG2285" t="s">
        <v>58</v>
      </c>
      <c r="AH2285" t="s">
        <v>55</v>
      </c>
      <c r="AI2285" t="s">
        <v>55</v>
      </c>
    </row>
    <row r="2286" spans="1:35" x14ac:dyDescent="0.25">
      <c r="A2286" s="14" t="str">
        <f t="shared" si="35"/>
        <v>http://dodappwlsprd2.cloud.pge.com:8003/ilis_rpt/dailyeventlogdetail.jsp?odbeventlogid=17-0037692&amp;numberofmonths=24&amp;showchangehistorylog=1</v>
      </c>
      <c r="B2286" s="15" t="str">
        <f>HYPERLINK(A2286,V2286)</f>
        <v>17-0037692</v>
      </c>
      <c r="C2286" t="s">
        <v>2760</v>
      </c>
      <c r="D2286" t="s">
        <v>1527</v>
      </c>
      <c r="E2286" t="s">
        <v>84</v>
      </c>
      <c r="F2286" t="s">
        <v>2827</v>
      </c>
      <c r="G2286" s="2">
        <v>43291105</v>
      </c>
      <c r="H2286" t="s">
        <v>75</v>
      </c>
      <c r="I2286" s="3" t="s">
        <v>2972</v>
      </c>
      <c r="J2286">
        <v>20170406</v>
      </c>
      <c r="K2286" s="4">
        <v>1940</v>
      </c>
      <c r="L2286">
        <v>1750156</v>
      </c>
      <c r="M2286" s="5">
        <v>1345</v>
      </c>
      <c r="N2286" t="s">
        <v>44</v>
      </c>
      <c r="O2286" t="s">
        <v>45</v>
      </c>
      <c r="P2286" t="s">
        <v>281</v>
      </c>
      <c r="Q2286" s="5">
        <v>211</v>
      </c>
      <c r="R2286" s="5">
        <v>219306</v>
      </c>
      <c r="S2286" t="s">
        <v>298</v>
      </c>
      <c r="T2286" t="s">
        <v>65</v>
      </c>
      <c r="U2286" t="s">
        <v>49</v>
      </c>
      <c r="V2286" t="s">
        <v>2973</v>
      </c>
      <c r="W2286" t="s">
        <v>51</v>
      </c>
      <c r="X2286" t="s">
        <v>52</v>
      </c>
      <c r="Y2286">
        <v>0</v>
      </c>
      <c r="Z2286" t="s">
        <v>53</v>
      </c>
      <c r="AA2286">
        <v>2017</v>
      </c>
      <c r="AB2286" t="s">
        <v>54</v>
      </c>
      <c r="AC2286" t="s">
        <v>55</v>
      </c>
      <c r="AD2286" t="s">
        <v>68</v>
      </c>
      <c r="AE2286">
        <v>1271896</v>
      </c>
      <c r="AF2286" t="s">
        <v>69</v>
      </c>
      <c r="AG2286" t="s">
        <v>58</v>
      </c>
      <c r="AH2286" t="s">
        <v>55</v>
      </c>
      <c r="AI2286" t="s">
        <v>55</v>
      </c>
    </row>
    <row r="2287" spans="1:35" x14ac:dyDescent="0.25">
      <c r="A2287" s="14" t="str">
        <f t="shared" si="35"/>
        <v>http://dodappwlsprd2.cloud.pge.com:8003/ilis_rpt/dailyeventlogdetail.jsp?odbeventlogid=17-0037052&amp;numberofmonths=24&amp;showchangehistorylog=1</v>
      </c>
      <c r="B2287" s="15" t="str">
        <f>HYPERLINK(A2287,V2287)</f>
        <v>17-0037052</v>
      </c>
      <c r="C2287" t="s">
        <v>2760</v>
      </c>
      <c r="D2287" t="s">
        <v>1527</v>
      </c>
      <c r="E2287" t="s">
        <v>40</v>
      </c>
      <c r="F2287" t="s">
        <v>2775</v>
      </c>
      <c r="G2287" s="2">
        <v>42011108</v>
      </c>
      <c r="H2287" t="s">
        <v>42</v>
      </c>
      <c r="I2287" s="3">
        <v>1210</v>
      </c>
      <c r="J2287">
        <v>20170406</v>
      </c>
      <c r="K2287" s="4">
        <v>1058</v>
      </c>
      <c r="L2287">
        <v>1745410</v>
      </c>
      <c r="M2287" s="5">
        <v>844</v>
      </c>
      <c r="N2287" t="s">
        <v>44</v>
      </c>
      <c r="O2287" t="s">
        <v>62</v>
      </c>
      <c r="P2287" t="s">
        <v>63</v>
      </c>
      <c r="Q2287" s="5">
        <v>544</v>
      </c>
      <c r="R2287" s="5">
        <v>166949</v>
      </c>
      <c r="S2287" t="s">
        <v>332</v>
      </c>
      <c r="T2287" t="s">
        <v>65</v>
      </c>
      <c r="U2287" t="s">
        <v>49</v>
      </c>
      <c r="V2287" t="s">
        <v>2974</v>
      </c>
      <c r="W2287" t="s">
        <v>51</v>
      </c>
      <c r="X2287" t="s">
        <v>52</v>
      </c>
      <c r="Y2287">
        <v>0</v>
      </c>
      <c r="Z2287" t="s">
        <v>53</v>
      </c>
      <c r="AA2287">
        <v>2017</v>
      </c>
      <c r="AB2287" t="s">
        <v>54</v>
      </c>
      <c r="AC2287" t="s">
        <v>55</v>
      </c>
      <c r="AD2287" t="s">
        <v>68</v>
      </c>
      <c r="AE2287">
        <v>1271345</v>
      </c>
      <c r="AF2287" t="s">
        <v>69</v>
      </c>
      <c r="AG2287" t="s">
        <v>58</v>
      </c>
      <c r="AH2287" t="s">
        <v>55</v>
      </c>
      <c r="AI2287" t="s">
        <v>270</v>
      </c>
    </row>
    <row r="2288" spans="1:35" x14ac:dyDescent="0.25">
      <c r="A2288" s="14" t="str">
        <f t="shared" si="35"/>
        <v>http://dodappwlsprd2.cloud.pge.com:8003/ilis_rpt/dailyeventlogdetail.jsp?odbeventlogid=17-0037447&amp;numberofmonths=24&amp;showchangehistorylog=1</v>
      </c>
      <c r="B2288" s="15" t="str">
        <f>HYPERLINK(A2288,V2288)</f>
        <v>17-0037447</v>
      </c>
      <c r="C2288" t="s">
        <v>2760</v>
      </c>
      <c r="D2288" t="s">
        <v>1527</v>
      </c>
      <c r="E2288" t="s">
        <v>40</v>
      </c>
      <c r="F2288" t="s">
        <v>2765</v>
      </c>
      <c r="G2288" s="2">
        <v>43432104</v>
      </c>
      <c r="H2288" t="s">
        <v>61</v>
      </c>
      <c r="I2288" s="3">
        <v>479</v>
      </c>
      <c r="J2288">
        <v>20170406</v>
      </c>
      <c r="K2288" s="4">
        <v>2229</v>
      </c>
      <c r="L2288">
        <v>1748349</v>
      </c>
      <c r="M2288" s="5">
        <v>1361</v>
      </c>
      <c r="N2288" t="s">
        <v>44</v>
      </c>
      <c r="O2288" t="s">
        <v>45</v>
      </c>
      <c r="P2288" t="s">
        <v>281</v>
      </c>
      <c r="Q2288" s="5">
        <v>266</v>
      </c>
      <c r="R2288" s="5">
        <v>50506</v>
      </c>
      <c r="S2288" t="s">
        <v>290</v>
      </c>
      <c r="T2288" t="s">
        <v>65</v>
      </c>
      <c r="U2288" t="s">
        <v>49</v>
      </c>
      <c r="V2288" t="s">
        <v>2975</v>
      </c>
      <c r="W2288" t="s">
        <v>51</v>
      </c>
      <c r="X2288" t="s">
        <v>52</v>
      </c>
      <c r="Y2288">
        <v>0</v>
      </c>
      <c r="Z2288" t="s">
        <v>53</v>
      </c>
      <c r="AA2288">
        <v>2017</v>
      </c>
      <c r="AB2288" t="s">
        <v>54</v>
      </c>
      <c r="AC2288" t="s">
        <v>55</v>
      </c>
      <c r="AD2288" t="s">
        <v>68</v>
      </c>
      <c r="AE2288">
        <v>1271661</v>
      </c>
      <c r="AF2288" t="s">
        <v>69</v>
      </c>
      <c r="AG2288" t="s">
        <v>58</v>
      </c>
      <c r="AH2288" t="s">
        <v>55</v>
      </c>
      <c r="AI2288" t="s">
        <v>270</v>
      </c>
    </row>
    <row r="2289" spans="1:35" x14ac:dyDescent="0.25">
      <c r="A2289" s="14" t="str">
        <f t="shared" si="35"/>
        <v>http://dodappwlsprd2.cloud.pge.com:8003/ilis_rpt/dailyeventlogdetail.jsp?odbeventlogid=17-0037995&amp;numberofmonths=24&amp;showchangehistorylog=1</v>
      </c>
      <c r="B2289" s="15" t="str">
        <f>HYPERLINK(A2289,V2289)</f>
        <v>17-0037995</v>
      </c>
      <c r="C2289" t="s">
        <v>2760</v>
      </c>
      <c r="D2289" t="s">
        <v>1527</v>
      </c>
      <c r="E2289" t="s">
        <v>84</v>
      </c>
      <c r="F2289" t="s">
        <v>2836</v>
      </c>
      <c r="G2289" s="2">
        <v>43051101</v>
      </c>
      <c r="H2289" t="s">
        <v>75</v>
      </c>
      <c r="I2289" s="3" t="s">
        <v>2976</v>
      </c>
      <c r="J2289">
        <v>20170407</v>
      </c>
      <c r="K2289" s="4">
        <v>723</v>
      </c>
      <c r="L2289">
        <v>1751153</v>
      </c>
      <c r="M2289" s="5">
        <v>3107</v>
      </c>
      <c r="N2289" t="s">
        <v>44</v>
      </c>
      <c r="O2289" t="s">
        <v>62</v>
      </c>
      <c r="P2289" t="s">
        <v>63</v>
      </c>
      <c r="Q2289" s="5">
        <v>3</v>
      </c>
      <c r="R2289" s="5">
        <v>8804</v>
      </c>
      <c r="S2289" t="s">
        <v>283</v>
      </c>
      <c r="T2289" t="s">
        <v>65</v>
      </c>
      <c r="U2289" t="s">
        <v>49</v>
      </c>
      <c r="V2289" t="s">
        <v>2977</v>
      </c>
      <c r="W2289" t="s">
        <v>51</v>
      </c>
      <c r="X2289" t="s">
        <v>52</v>
      </c>
      <c r="Y2289">
        <v>0</v>
      </c>
      <c r="Z2289" t="s">
        <v>53</v>
      </c>
      <c r="AA2289">
        <v>2017</v>
      </c>
      <c r="AB2289" t="s">
        <v>54</v>
      </c>
      <c r="AC2289" t="s">
        <v>55</v>
      </c>
      <c r="AD2289" t="s">
        <v>68</v>
      </c>
      <c r="AE2289">
        <v>1272080</v>
      </c>
      <c r="AF2289" t="s">
        <v>69</v>
      </c>
      <c r="AG2289" t="s">
        <v>58</v>
      </c>
      <c r="AH2289" t="s">
        <v>55</v>
      </c>
      <c r="AI2289" t="s">
        <v>55</v>
      </c>
    </row>
    <row r="2290" spans="1:35" x14ac:dyDescent="0.25">
      <c r="A2290" s="14" t="str">
        <f t="shared" si="35"/>
        <v>http://dodappwlsprd2.cloud.pge.com:8003/ilis_rpt/dailyeventlogdetail.jsp?odbeventlogid=17-0038061&amp;numberofmonths=24&amp;showchangehistorylog=1</v>
      </c>
      <c r="B2290" s="15" t="str">
        <f>HYPERLINK(A2290,V2290)</f>
        <v>17-0038061</v>
      </c>
      <c r="C2290" t="s">
        <v>2760</v>
      </c>
      <c r="D2290" t="s">
        <v>1527</v>
      </c>
      <c r="E2290" t="s">
        <v>84</v>
      </c>
      <c r="F2290" t="s">
        <v>2836</v>
      </c>
      <c r="G2290" s="2">
        <v>43051101</v>
      </c>
      <c r="H2290" t="s">
        <v>61</v>
      </c>
      <c r="I2290" s="3">
        <v>3453</v>
      </c>
      <c r="J2290">
        <v>20170407</v>
      </c>
      <c r="K2290" s="4">
        <v>1754</v>
      </c>
      <c r="L2290">
        <v>1751460</v>
      </c>
      <c r="M2290" s="5">
        <v>2762</v>
      </c>
      <c r="N2290" t="s">
        <v>44</v>
      </c>
      <c r="O2290" t="s">
        <v>45</v>
      </c>
      <c r="P2290" t="s">
        <v>281</v>
      </c>
      <c r="Q2290" s="5">
        <v>9</v>
      </c>
      <c r="R2290" s="5">
        <v>24858</v>
      </c>
      <c r="S2290" t="s">
        <v>279</v>
      </c>
      <c r="T2290" t="s">
        <v>65</v>
      </c>
      <c r="U2290" t="s">
        <v>49</v>
      </c>
      <c r="V2290" t="s">
        <v>2978</v>
      </c>
      <c r="W2290" t="s">
        <v>51</v>
      </c>
      <c r="X2290" t="s">
        <v>52</v>
      </c>
      <c r="Y2290">
        <v>0</v>
      </c>
      <c r="Z2290" t="s">
        <v>53</v>
      </c>
      <c r="AA2290">
        <v>2017</v>
      </c>
      <c r="AB2290" t="s">
        <v>54</v>
      </c>
      <c r="AC2290" t="s">
        <v>55</v>
      </c>
      <c r="AD2290" t="s">
        <v>68</v>
      </c>
      <c r="AE2290">
        <v>1272129</v>
      </c>
      <c r="AF2290" t="s">
        <v>69</v>
      </c>
      <c r="AG2290" t="s">
        <v>58</v>
      </c>
      <c r="AH2290" t="s">
        <v>55</v>
      </c>
      <c r="AI2290" t="s">
        <v>270</v>
      </c>
    </row>
    <row r="2291" spans="1:35" x14ac:dyDescent="0.25">
      <c r="A2291" s="14" t="str">
        <f t="shared" si="35"/>
        <v>http://dodappwlsprd2.cloud.pge.com:8003/ilis_rpt/dailyeventlogdetail.jsp?odbeventlogid=17-0037800&amp;numberofmonths=24&amp;showchangehistorylog=1</v>
      </c>
      <c r="B2291" s="15" t="str">
        <f>HYPERLINK(A2291,V2291)</f>
        <v>17-0037800</v>
      </c>
      <c r="C2291" t="s">
        <v>2760</v>
      </c>
      <c r="D2291" t="s">
        <v>1527</v>
      </c>
      <c r="E2291" t="s">
        <v>84</v>
      </c>
      <c r="F2291" t="s">
        <v>2791</v>
      </c>
      <c r="G2291" s="2">
        <v>42011107</v>
      </c>
      <c r="H2291" t="s">
        <v>61</v>
      </c>
      <c r="I2291" s="3">
        <v>5993</v>
      </c>
      <c r="J2291">
        <v>20170407</v>
      </c>
      <c r="K2291" s="4">
        <v>1036</v>
      </c>
      <c r="L2291">
        <v>1750502</v>
      </c>
      <c r="M2291" s="5">
        <v>665</v>
      </c>
      <c r="N2291" t="s">
        <v>44</v>
      </c>
      <c r="O2291" t="s">
        <v>62</v>
      </c>
      <c r="P2291" t="s">
        <v>63</v>
      </c>
      <c r="Q2291" s="5">
        <v>40</v>
      </c>
      <c r="R2291" s="5">
        <v>26600</v>
      </c>
      <c r="S2291" t="s">
        <v>273</v>
      </c>
      <c r="T2291" t="s">
        <v>79</v>
      </c>
      <c r="U2291" t="s">
        <v>49</v>
      </c>
      <c r="V2291" t="s">
        <v>2979</v>
      </c>
      <c r="W2291" t="s">
        <v>51</v>
      </c>
      <c r="X2291" t="s">
        <v>52</v>
      </c>
      <c r="Y2291">
        <v>0</v>
      </c>
      <c r="Z2291" t="s">
        <v>53</v>
      </c>
      <c r="AA2291">
        <v>2017</v>
      </c>
      <c r="AB2291" t="s">
        <v>54</v>
      </c>
      <c r="AC2291" t="s">
        <v>55</v>
      </c>
      <c r="AD2291" t="s">
        <v>88</v>
      </c>
      <c r="AE2291">
        <v>1271972</v>
      </c>
      <c r="AF2291" t="s">
        <v>81</v>
      </c>
      <c r="AG2291" t="s">
        <v>58</v>
      </c>
      <c r="AH2291" t="s">
        <v>55</v>
      </c>
      <c r="AI2291" t="s">
        <v>270</v>
      </c>
    </row>
    <row r="2292" spans="1:35" x14ac:dyDescent="0.25">
      <c r="A2292" s="14" t="str">
        <f t="shared" si="35"/>
        <v>http://dodappwlsprd2.cloud.pge.com:8003/ilis_rpt/dailyeventlogdetail.jsp?odbeventlogid=17-0037727&amp;numberofmonths=24&amp;showchangehistorylog=1</v>
      </c>
      <c r="B2292" s="15" t="str">
        <f>HYPERLINK(A2292,V2292)</f>
        <v>17-0037727</v>
      </c>
      <c r="C2292" t="s">
        <v>2760</v>
      </c>
      <c r="D2292" t="s">
        <v>1527</v>
      </c>
      <c r="E2292" t="s">
        <v>40</v>
      </c>
      <c r="F2292" t="s">
        <v>2765</v>
      </c>
      <c r="G2292" s="2">
        <v>43432104</v>
      </c>
      <c r="H2292" t="s">
        <v>61</v>
      </c>
      <c r="I2292" s="3">
        <v>1385</v>
      </c>
      <c r="J2292">
        <v>20170407</v>
      </c>
      <c r="K2292" s="4">
        <v>207</v>
      </c>
      <c r="L2292">
        <v>1749185</v>
      </c>
      <c r="M2292" s="5">
        <v>1963</v>
      </c>
      <c r="N2292" t="s">
        <v>44</v>
      </c>
      <c r="O2292" t="s">
        <v>62</v>
      </c>
      <c r="P2292" t="s">
        <v>63</v>
      </c>
      <c r="Q2292" s="5">
        <v>152</v>
      </c>
      <c r="R2292" s="5">
        <v>111644</v>
      </c>
      <c r="S2292" t="s">
        <v>326</v>
      </c>
      <c r="T2292" t="s">
        <v>65</v>
      </c>
      <c r="U2292" t="s">
        <v>49</v>
      </c>
      <c r="V2292" t="s">
        <v>2980</v>
      </c>
      <c r="W2292" t="s">
        <v>51</v>
      </c>
      <c r="X2292" t="s">
        <v>52</v>
      </c>
      <c r="Y2292">
        <v>0</v>
      </c>
      <c r="Z2292" t="s">
        <v>53</v>
      </c>
      <c r="AA2292">
        <v>2017</v>
      </c>
      <c r="AB2292" t="s">
        <v>54</v>
      </c>
      <c r="AC2292" t="s">
        <v>55</v>
      </c>
      <c r="AD2292" t="s">
        <v>68</v>
      </c>
      <c r="AE2292">
        <v>1271922</v>
      </c>
      <c r="AF2292" t="s">
        <v>69</v>
      </c>
      <c r="AG2292" t="s">
        <v>58</v>
      </c>
      <c r="AH2292" t="s">
        <v>55</v>
      </c>
      <c r="AI2292" t="s">
        <v>270</v>
      </c>
    </row>
    <row r="2293" spans="1:35" x14ac:dyDescent="0.25">
      <c r="A2293" s="14" t="str">
        <f t="shared" si="35"/>
        <v>http://dodappwlsprd2.cloud.pge.com:8003/ilis_rpt/dailyeventlogdetail.jsp?odbeventlogid=17-0038178&amp;numberofmonths=24&amp;showchangehistorylog=1</v>
      </c>
      <c r="B2293" s="15" t="str">
        <f>HYPERLINK(A2293,V2293)</f>
        <v>17-0038178</v>
      </c>
      <c r="C2293" t="s">
        <v>2760</v>
      </c>
      <c r="D2293" t="s">
        <v>1527</v>
      </c>
      <c r="E2293" t="s">
        <v>40</v>
      </c>
      <c r="F2293" t="s">
        <v>2765</v>
      </c>
      <c r="G2293" s="2">
        <v>43432104</v>
      </c>
      <c r="H2293" t="s">
        <v>61</v>
      </c>
      <c r="I2293" s="3">
        <v>479</v>
      </c>
      <c r="J2293">
        <v>20170407</v>
      </c>
      <c r="K2293" s="4">
        <v>2334</v>
      </c>
      <c r="L2293">
        <v>1752201</v>
      </c>
      <c r="M2293" s="5">
        <v>1053</v>
      </c>
      <c r="N2293" t="s">
        <v>44</v>
      </c>
      <c r="O2293" t="s">
        <v>45</v>
      </c>
      <c r="P2293" t="s">
        <v>281</v>
      </c>
      <c r="Q2293" s="5">
        <v>266</v>
      </c>
      <c r="R2293" s="5">
        <v>57355</v>
      </c>
      <c r="S2293" t="s">
        <v>396</v>
      </c>
      <c r="T2293" t="s">
        <v>65</v>
      </c>
      <c r="U2293" t="s">
        <v>49</v>
      </c>
      <c r="V2293" t="s">
        <v>2981</v>
      </c>
      <c r="W2293" t="s">
        <v>51</v>
      </c>
      <c r="X2293" t="s">
        <v>52</v>
      </c>
      <c r="Y2293">
        <v>0</v>
      </c>
      <c r="Z2293" t="s">
        <v>53</v>
      </c>
      <c r="AA2293">
        <v>2017</v>
      </c>
      <c r="AB2293" t="s">
        <v>54</v>
      </c>
      <c r="AC2293" t="s">
        <v>55</v>
      </c>
      <c r="AD2293" t="s">
        <v>88</v>
      </c>
      <c r="AE2293">
        <v>1272237</v>
      </c>
      <c r="AF2293" t="s">
        <v>69</v>
      </c>
      <c r="AG2293" t="s">
        <v>58</v>
      </c>
      <c r="AH2293" t="s">
        <v>55</v>
      </c>
      <c r="AI2293" t="s">
        <v>270</v>
      </c>
    </row>
    <row r="2294" spans="1:35" x14ac:dyDescent="0.25">
      <c r="A2294" s="14" t="str">
        <f t="shared" si="35"/>
        <v>http://dodappwlsprd2.cloud.pge.com:8003/ilis_rpt/dailyeventlogdetail.jsp?odbeventlogid=17-0077470&amp;numberofmonths=24&amp;showchangehistorylog=1</v>
      </c>
      <c r="B2294" s="15" t="str">
        <f>HYPERLINK(A2294,V2294)</f>
        <v>17-0077470</v>
      </c>
      <c r="C2294" t="s">
        <v>2760</v>
      </c>
      <c r="D2294" t="s">
        <v>1527</v>
      </c>
      <c r="E2294" t="s">
        <v>84</v>
      </c>
      <c r="F2294" t="s">
        <v>2982</v>
      </c>
      <c r="G2294" s="2">
        <v>43091103</v>
      </c>
      <c r="H2294" t="s">
        <v>61</v>
      </c>
      <c r="I2294" s="3">
        <v>4997</v>
      </c>
      <c r="J2294">
        <v>20170911</v>
      </c>
      <c r="K2294" s="4">
        <v>420</v>
      </c>
      <c r="L2294">
        <v>1874799</v>
      </c>
      <c r="M2294" s="5">
        <v>548</v>
      </c>
      <c r="N2294" t="s">
        <v>44</v>
      </c>
      <c r="O2294" t="s">
        <v>62</v>
      </c>
      <c r="P2294" t="s">
        <v>70</v>
      </c>
      <c r="Q2294" s="5">
        <v>80</v>
      </c>
      <c r="R2294" s="5">
        <v>13896</v>
      </c>
      <c r="S2294" t="s">
        <v>283</v>
      </c>
      <c r="T2294" t="s">
        <v>65</v>
      </c>
      <c r="U2294" t="s">
        <v>49</v>
      </c>
      <c r="V2294" t="s">
        <v>2983</v>
      </c>
      <c r="W2294" t="s">
        <v>51</v>
      </c>
      <c r="X2294" t="s">
        <v>52</v>
      </c>
      <c r="Y2294">
        <v>31350105</v>
      </c>
      <c r="Z2294" t="s">
        <v>53</v>
      </c>
      <c r="AA2294">
        <v>2017</v>
      </c>
      <c r="AB2294" t="s">
        <v>737</v>
      </c>
      <c r="AC2294" t="s">
        <v>55</v>
      </c>
      <c r="AD2294" t="s">
        <v>88</v>
      </c>
      <c r="AE2294">
        <v>1301367</v>
      </c>
      <c r="AF2294" t="s">
        <v>69</v>
      </c>
      <c r="AG2294" t="s">
        <v>58</v>
      </c>
      <c r="AH2294" t="s">
        <v>55</v>
      </c>
      <c r="AI2294" t="s">
        <v>270</v>
      </c>
    </row>
    <row r="2295" spans="1:35" x14ac:dyDescent="0.25">
      <c r="A2295" s="14" t="str">
        <f t="shared" si="35"/>
        <v>http://dodappwlsprd2.cloud.pge.com:8003/ilis_rpt/dailyeventlogdetail.jsp?odbeventlogid=17-0085175&amp;numberofmonths=24&amp;showchangehistorylog=1</v>
      </c>
      <c r="B2295" s="15" t="str">
        <f>HYPERLINK(A2295,V2295)</f>
        <v>17-0085175</v>
      </c>
      <c r="C2295" t="s">
        <v>2760</v>
      </c>
      <c r="D2295" t="s">
        <v>1527</v>
      </c>
      <c r="E2295" t="s">
        <v>84</v>
      </c>
      <c r="F2295" t="s">
        <v>2763</v>
      </c>
      <c r="G2295" s="2">
        <v>42711101</v>
      </c>
      <c r="H2295" t="s">
        <v>61</v>
      </c>
      <c r="I2295" s="3">
        <v>8339</v>
      </c>
      <c r="J2295">
        <v>20171008</v>
      </c>
      <c r="K2295" s="4">
        <v>1841</v>
      </c>
      <c r="L2295">
        <v>1893704</v>
      </c>
      <c r="M2295" s="5">
        <v>20024</v>
      </c>
      <c r="N2295" t="s">
        <v>44</v>
      </c>
      <c r="O2295" t="s">
        <v>45</v>
      </c>
      <c r="P2295" t="s">
        <v>281</v>
      </c>
      <c r="Q2295" s="5">
        <v>62</v>
      </c>
      <c r="R2295" s="5">
        <v>1241488</v>
      </c>
      <c r="S2295" t="s">
        <v>283</v>
      </c>
      <c r="T2295" t="s">
        <v>65</v>
      </c>
      <c r="U2295" t="s">
        <v>49</v>
      </c>
      <c r="V2295" t="s">
        <v>2984</v>
      </c>
      <c r="W2295" t="s">
        <v>51</v>
      </c>
      <c r="X2295" t="s">
        <v>52</v>
      </c>
      <c r="Y2295">
        <v>0</v>
      </c>
      <c r="Z2295" t="s">
        <v>53</v>
      </c>
      <c r="AA2295">
        <v>2017</v>
      </c>
      <c r="AB2295" t="s">
        <v>269</v>
      </c>
      <c r="AC2295" t="s">
        <v>55</v>
      </c>
      <c r="AD2295" t="s">
        <v>68</v>
      </c>
      <c r="AE2295">
        <v>1306622</v>
      </c>
      <c r="AF2295" t="s">
        <v>69</v>
      </c>
      <c r="AG2295" t="s">
        <v>58</v>
      </c>
      <c r="AH2295" t="s">
        <v>55</v>
      </c>
      <c r="AI2295" t="s">
        <v>270</v>
      </c>
    </row>
    <row r="2296" spans="1:35" x14ac:dyDescent="0.25">
      <c r="A2296" s="14" t="str">
        <f t="shared" si="35"/>
        <v>http://dodappwlsprd2.cloud.pge.com:8003/ilis_rpt/dailyeventlogdetail.jsp?odbeventlogid=17-0085239&amp;numberofmonths=24&amp;showchangehistorylog=1</v>
      </c>
      <c r="B2296" s="15" t="str">
        <f>HYPERLINK(A2296,V2296)</f>
        <v>17-0085239</v>
      </c>
      <c r="C2296" t="s">
        <v>2760</v>
      </c>
      <c r="D2296" t="s">
        <v>1527</v>
      </c>
      <c r="E2296" t="s">
        <v>84</v>
      </c>
      <c r="F2296" t="s">
        <v>2763</v>
      </c>
      <c r="G2296" s="2">
        <v>42711101</v>
      </c>
      <c r="H2296" t="s">
        <v>42</v>
      </c>
      <c r="I2296" s="3">
        <v>890</v>
      </c>
      <c r="J2296">
        <v>20171008</v>
      </c>
      <c r="K2296" s="4">
        <v>2202</v>
      </c>
      <c r="L2296">
        <v>1893951</v>
      </c>
      <c r="M2296" s="5">
        <v>19823</v>
      </c>
      <c r="N2296" t="s">
        <v>44</v>
      </c>
      <c r="O2296" t="s">
        <v>359</v>
      </c>
      <c r="P2296" t="s">
        <v>2186</v>
      </c>
      <c r="Q2296" s="5">
        <v>149</v>
      </c>
      <c r="R2296" s="5">
        <v>1855187</v>
      </c>
      <c r="S2296" t="s">
        <v>283</v>
      </c>
      <c r="T2296" t="s">
        <v>65</v>
      </c>
      <c r="U2296" t="s">
        <v>49</v>
      </c>
      <c r="V2296" t="s">
        <v>2985</v>
      </c>
      <c r="W2296" t="s">
        <v>51</v>
      </c>
      <c r="X2296" t="s">
        <v>52</v>
      </c>
      <c r="Y2296">
        <v>0</v>
      </c>
      <c r="Z2296" t="s">
        <v>53</v>
      </c>
      <c r="AA2296">
        <v>2017</v>
      </c>
      <c r="AB2296" t="s">
        <v>269</v>
      </c>
      <c r="AC2296" t="s">
        <v>55</v>
      </c>
      <c r="AD2296" t="s">
        <v>68</v>
      </c>
      <c r="AE2296">
        <v>1306685</v>
      </c>
      <c r="AF2296" t="s">
        <v>69</v>
      </c>
      <c r="AG2296" t="s">
        <v>58</v>
      </c>
      <c r="AH2296" t="s">
        <v>55</v>
      </c>
      <c r="AI2296" t="s">
        <v>270</v>
      </c>
    </row>
    <row r="2297" spans="1:35" x14ac:dyDescent="0.25">
      <c r="A2297" s="14" t="str">
        <f t="shared" si="35"/>
        <v>http://dodappwlsprd2.cloud.pge.com:8003/ilis_rpt/dailyeventlogdetail.jsp?odbeventlogid=17-0086476&amp;numberofmonths=24&amp;showchangehistorylog=1</v>
      </c>
      <c r="B2297" s="15" t="str">
        <f>HYPERLINK(A2297,V2297)</f>
        <v>17-0086476</v>
      </c>
      <c r="C2297" t="s">
        <v>2760</v>
      </c>
      <c r="D2297" t="s">
        <v>1527</v>
      </c>
      <c r="E2297" t="s">
        <v>84</v>
      </c>
      <c r="F2297" t="s">
        <v>2763</v>
      </c>
      <c r="G2297" s="2">
        <v>42711101</v>
      </c>
      <c r="H2297" t="s">
        <v>265</v>
      </c>
      <c r="I2297" s="3" t="s">
        <v>2986</v>
      </c>
      <c r="J2297">
        <v>20171008</v>
      </c>
      <c r="K2297" s="4">
        <v>2120</v>
      </c>
      <c r="L2297">
        <v>1898920</v>
      </c>
      <c r="M2297" s="5">
        <v>24194</v>
      </c>
      <c r="N2297" t="s">
        <v>44</v>
      </c>
      <c r="O2297" t="s">
        <v>45</v>
      </c>
      <c r="P2297" t="s">
        <v>2987</v>
      </c>
      <c r="Q2297" s="5">
        <v>3</v>
      </c>
      <c r="R2297" s="5">
        <v>66878</v>
      </c>
      <c r="S2297" t="s">
        <v>283</v>
      </c>
      <c r="T2297" t="s">
        <v>65</v>
      </c>
      <c r="U2297" t="s">
        <v>49</v>
      </c>
      <c r="V2297" t="s">
        <v>2988</v>
      </c>
      <c r="W2297" t="s">
        <v>51</v>
      </c>
      <c r="X2297" t="s">
        <v>52</v>
      </c>
      <c r="Y2297">
        <v>0</v>
      </c>
      <c r="Z2297" t="s">
        <v>53</v>
      </c>
      <c r="AA2297">
        <v>2017</v>
      </c>
      <c r="AB2297" t="s">
        <v>269</v>
      </c>
      <c r="AC2297" t="s">
        <v>55</v>
      </c>
      <c r="AD2297" t="s">
        <v>68</v>
      </c>
      <c r="AE2297">
        <v>1307586</v>
      </c>
      <c r="AF2297" t="s">
        <v>69</v>
      </c>
      <c r="AG2297" t="s">
        <v>58</v>
      </c>
      <c r="AH2297" t="s">
        <v>55</v>
      </c>
      <c r="AI2297" t="s">
        <v>270</v>
      </c>
    </row>
    <row r="2298" spans="1:35" x14ac:dyDescent="0.25">
      <c r="A2298" s="14" t="str">
        <f t="shared" si="35"/>
        <v>http://dodappwlsprd2.cloud.pge.com:8003/ilis_rpt/dailyeventlogdetail.jsp?odbeventlogid=17-0088360&amp;numberofmonths=24&amp;showchangehistorylog=1</v>
      </c>
      <c r="B2298" s="15" t="str">
        <f>HYPERLINK(A2298,V2298)</f>
        <v>17-0088360</v>
      </c>
      <c r="C2298" t="s">
        <v>2760</v>
      </c>
      <c r="D2298" t="s">
        <v>1527</v>
      </c>
      <c r="E2298" t="s">
        <v>40</v>
      </c>
      <c r="F2298" t="s">
        <v>2763</v>
      </c>
      <c r="G2298" s="2">
        <v>42711101</v>
      </c>
      <c r="H2298" t="s">
        <v>137</v>
      </c>
      <c r="I2298" s="3">
        <v>4879</v>
      </c>
      <c r="J2298">
        <v>20171008</v>
      </c>
      <c r="K2298" s="4">
        <v>2202</v>
      </c>
      <c r="L2298">
        <v>1903474</v>
      </c>
      <c r="M2298" s="5">
        <v>21238</v>
      </c>
      <c r="N2298" t="s">
        <v>44</v>
      </c>
      <c r="O2298" t="s">
        <v>359</v>
      </c>
      <c r="P2298" t="s">
        <v>2186</v>
      </c>
      <c r="Q2298" s="5">
        <v>2</v>
      </c>
      <c r="R2298" s="5">
        <v>42476</v>
      </c>
      <c r="S2298" t="s">
        <v>1119</v>
      </c>
      <c r="T2298" t="s">
        <v>79</v>
      </c>
      <c r="U2298" t="s">
        <v>49</v>
      </c>
      <c r="V2298" t="s">
        <v>2989</v>
      </c>
      <c r="W2298" t="s">
        <v>51</v>
      </c>
      <c r="X2298" t="s">
        <v>52</v>
      </c>
      <c r="Y2298">
        <v>0</v>
      </c>
      <c r="Z2298" t="s">
        <v>53</v>
      </c>
      <c r="AA2298">
        <v>2017</v>
      </c>
      <c r="AB2298" t="s">
        <v>269</v>
      </c>
      <c r="AC2298" t="s">
        <v>55</v>
      </c>
      <c r="AD2298" t="s">
        <v>68</v>
      </c>
      <c r="AE2298">
        <v>1309067</v>
      </c>
      <c r="AF2298" t="s">
        <v>81</v>
      </c>
      <c r="AG2298" t="s">
        <v>58</v>
      </c>
      <c r="AH2298" t="s">
        <v>55</v>
      </c>
      <c r="AI2298" t="s">
        <v>270</v>
      </c>
    </row>
    <row r="2299" spans="1:35" x14ac:dyDescent="0.25">
      <c r="A2299" s="14" t="str">
        <f t="shared" si="35"/>
        <v>http://dodappwlsprd2.cloud.pge.com:8003/ilis_rpt/dailyeventlogdetail.jsp?odbeventlogid=17-0088407&amp;numberofmonths=24&amp;showchangehistorylog=1</v>
      </c>
      <c r="B2299" s="15" t="str">
        <f>HYPERLINK(A2299,V2299)</f>
        <v>17-0088407</v>
      </c>
      <c r="C2299" t="s">
        <v>2760</v>
      </c>
      <c r="D2299" t="s">
        <v>1527</v>
      </c>
      <c r="E2299" t="s">
        <v>84</v>
      </c>
      <c r="F2299" t="s">
        <v>2763</v>
      </c>
      <c r="G2299" s="2">
        <v>42711101</v>
      </c>
      <c r="H2299" t="s">
        <v>61</v>
      </c>
      <c r="I2299" s="3">
        <v>1843</v>
      </c>
      <c r="J2299">
        <v>20171008</v>
      </c>
      <c r="K2299" s="4">
        <v>2202</v>
      </c>
      <c r="L2299">
        <v>1903598</v>
      </c>
      <c r="M2299" s="5">
        <v>19950</v>
      </c>
      <c r="N2299" t="s">
        <v>44</v>
      </c>
      <c r="O2299" t="s">
        <v>62</v>
      </c>
      <c r="P2299" t="s">
        <v>63</v>
      </c>
      <c r="Q2299" s="5">
        <v>2</v>
      </c>
      <c r="R2299" s="5">
        <v>39900</v>
      </c>
      <c r="S2299" t="s">
        <v>283</v>
      </c>
      <c r="T2299" t="s">
        <v>65</v>
      </c>
      <c r="U2299" t="s">
        <v>49</v>
      </c>
      <c r="V2299" t="s">
        <v>2990</v>
      </c>
      <c r="W2299" t="s">
        <v>51</v>
      </c>
      <c r="X2299" t="s">
        <v>52</v>
      </c>
      <c r="Y2299">
        <v>0</v>
      </c>
      <c r="Z2299" t="s">
        <v>53</v>
      </c>
      <c r="AA2299">
        <v>2017</v>
      </c>
      <c r="AB2299" t="s">
        <v>269</v>
      </c>
      <c r="AC2299" t="s">
        <v>55</v>
      </c>
      <c r="AD2299" t="s">
        <v>68</v>
      </c>
      <c r="AE2299">
        <v>1309083</v>
      </c>
      <c r="AF2299" t="s">
        <v>69</v>
      </c>
      <c r="AG2299" t="s">
        <v>58</v>
      </c>
      <c r="AH2299" t="s">
        <v>55</v>
      </c>
      <c r="AI2299" t="s">
        <v>270</v>
      </c>
    </row>
    <row r="2300" spans="1:35" x14ac:dyDescent="0.25">
      <c r="A2300" s="14" t="str">
        <f t="shared" si="35"/>
        <v>http://dodappwlsprd2.cloud.pge.com:8003/ilis_rpt/dailyeventlogdetail.jsp?odbeventlogid=17-0089778&amp;numberofmonths=24&amp;showchangehistorylog=1</v>
      </c>
      <c r="B2300" s="15" t="str">
        <f>HYPERLINK(A2300,V2300)</f>
        <v>17-0089778</v>
      </c>
      <c r="C2300" t="s">
        <v>2760</v>
      </c>
      <c r="D2300" t="s">
        <v>1527</v>
      </c>
      <c r="E2300" t="s">
        <v>40</v>
      </c>
      <c r="F2300" t="s">
        <v>2763</v>
      </c>
      <c r="G2300" s="2">
        <v>42711101</v>
      </c>
      <c r="H2300" t="s">
        <v>61</v>
      </c>
      <c r="I2300" s="3">
        <v>1463</v>
      </c>
      <c r="J2300">
        <v>20171008</v>
      </c>
      <c r="K2300" s="4">
        <v>2324</v>
      </c>
      <c r="L2300">
        <v>1908131</v>
      </c>
      <c r="M2300" s="5">
        <v>21147</v>
      </c>
      <c r="N2300" t="s">
        <v>44</v>
      </c>
      <c r="O2300" t="s">
        <v>359</v>
      </c>
      <c r="P2300" t="s">
        <v>2186</v>
      </c>
      <c r="Q2300" s="5">
        <v>3</v>
      </c>
      <c r="R2300" s="5">
        <v>63441</v>
      </c>
      <c r="S2300" t="s">
        <v>283</v>
      </c>
      <c r="T2300" t="s">
        <v>79</v>
      </c>
      <c r="U2300" t="s">
        <v>49</v>
      </c>
      <c r="V2300" t="s">
        <v>2991</v>
      </c>
      <c r="W2300" t="s">
        <v>51</v>
      </c>
      <c r="X2300" t="s">
        <v>52</v>
      </c>
      <c r="Y2300">
        <v>0</v>
      </c>
      <c r="Z2300" t="s">
        <v>53</v>
      </c>
      <c r="AA2300">
        <v>2017</v>
      </c>
      <c r="AB2300" t="s">
        <v>269</v>
      </c>
      <c r="AC2300" t="s">
        <v>55</v>
      </c>
      <c r="AD2300" t="s">
        <v>68</v>
      </c>
      <c r="AE2300">
        <v>1310170</v>
      </c>
      <c r="AF2300" t="s">
        <v>81</v>
      </c>
      <c r="AG2300" t="s">
        <v>58</v>
      </c>
      <c r="AH2300" t="s">
        <v>55</v>
      </c>
      <c r="AI2300" t="s">
        <v>270</v>
      </c>
    </row>
    <row r="2301" spans="1:35" x14ac:dyDescent="0.25">
      <c r="A2301" s="14" t="str">
        <f t="shared" si="35"/>
        <v>http://dodappwlsprd2.cloud.pge.com:8003/ilis_rpt/dailyeventlogdetail.jsp?odbeventlogid=17-0087501&amp;numberofmonths=24&amp;showchangehistorylog=1</v>
      </c>
      <c r="B2301" s="15" t="str">
        <f>HYPERLINK(A2301,V2301)</f>
        <v>17-0087501</v>
      </c>
      <c r="C2301" t="s">
        <v>2760</v>
      </c>
      <c r="D2301" t="s">
        <v>1527</v>
      </c>
      <c r="E2301" t="s">
        <v>84</v>
      </c>
      <c r="F2301" t="s">
        <v>2772</v>
      </c>
      <c r="G2301" s="2">
        <v>43291104</v>
      </c>
      <c r="H2301" t="s">
        <v>137</v>
      </c>
      <c r="I2301" s="3">
        <v>9595</v>
      </c>
      <c r="J2301">
        <v>20171008</v>
      </c>
      <c r="K2301" s="4">
        <v>2259</v>
      </c>
      <c r="L2301">
        <v>1901273</v>
      </c>
      <c r="M2301" s="5">
        <v>19761</v>
      </c>
      <c r="N2301" t="s">
        <v>44</v>
      </c>
      <c r="O2301" t="s">
        <v>45</v>
      </c>
      <c r="P2301" t="s">
        <v>281</v>
      </c>
      <c r="Q2301" s="5">
        <v>26</v>
      </c>
      <c r="R2301" s="5">
        <v>513786</v>
      </c>
      <c r="S2301" t="s">
        <v>283</v>
      </c>
      <c r="T2301" t="s">
        <v>65</v>
      </c>
      <c r="U2301" t="s">
        <v>49</v>
      </c>
      <c r="V2301" t="s">
        <v>2992</v>
      </c>
      <c r="W2301" t="s">
        <v>51</v>
      </c>
      <c r="X2301" t="s">
        <v>52</v>
      </c>
      <c r="Y2301">
        <v>0</v>
      </c>
      <c r="Z2301" t="s">
        <v>53</v>
      </c>
      <c r="AA2301">
        <v>2017</v>
      </c>
      <c r="AB2301" t="s">
        <v>269</v>
      </c>
      <c r="AC2301" t="s">
        <v>55</v>
      </c>
      <c r="AD2301" t="s">
        <v>68</v>
      </c>
      <c r="AE2301">
        <v>1308480</v>
      </c>
      <c r="AF2301" t="s">
        <v>69</v>
      </c>
      <c r="AG2301" t="s">
        <v>58</v>
      </c>
      <c r="AH2301" t="s">
        <v>55</v>
      </c>
      <c r="AI2301" t="s">
        <v>270</v>
      </c>
    </row>
    <row r="2302" spans="1:35" x14ac:dyDescent="0.25">
      <c r="A2302" s="14" t="str">
        <f t="shared" si="35"/>
        <v>http://dodappwlsprd2.cloud.pge.com:8003/ilis_rpt/dailyeventlogdetail.jsp?odbeventlogid=17-0086893&amp;numberofmonths=24&amp;showchangehistorylog=1</v>
      </c>
      <c r="B2302" s="15" t="str">
        <f>HYPERLINK(A2302,V2302)</f>
        <v>17-0086893</v>
      </c>
      <c r="C2302" t="s">
        <v>2760</v>
      </c>
      <c r="D2302" t="s">
        <v>1527</v>
      </c>
      <c r="E2302" t="s">
        <v>84</v>
      </c>
      <c r="F2302" t="s">
        <v>2827</v>
      </c>
      <c r="G2302" s="2">
        <v>43291105</v>
      </c>
      <c r="H2302" t="s">
        <v>61</v>
      </c>
      <c r="I2302" s="3">
        <v>7565</v>
      </c>
      <c r="J2302">
        <v>20171008</v>
      </c>
      <c r="K2302" s="4">
        <v>2220</v>
      </c>
      <c r="L2302">
        <v>1899635</v>
      </c>
      <c r="M2302" s="5">
        <v>17025</v>
      </c>
      <c r="N2302" t="s">
        <v>44</v>
      </c>
      <c r="O2302" t="s">
        <v>45</v>
      </c>
      <c r="P2302" t="s">
        <v>281</v>
      </c>
      <c r="Q2302" s="5">
        <v>2</v>
      </c>
      <c r="R2302" s="5">
        <v>34050</v>
      </c>
      <c r="S2302" t="s">
        <v>283</v>
      </c>
      <c r="T2302" t="s">
        <v>65</v>
      </c>
      <c r="U2302" t="s">
        <v>49</v>
      </c>
      <c r="V2302" t="s">
        <v>2993</v>
      </c>
      <c r="W2302" t="s">
        <v>51</v>
      </c>
      <c r="X2302" t="s">
        <v>52</v>
      </c>
      <c r="Y2302">
        <v>0</v>
      </c>
      <c r="Z2302" t="s">
        <v>53</v>
      </c>
      <c r="AA2302">
        <v>2017</v>
      </c>
      <c r="AB2302" t="s">
        <v>269</v>
      </c>
      <c r="AC2302" t="s">
        <v>55</v>
      </c>
      <c r="AD2302" t="s">
        <v>68</v>
      </c>
      <c r="AE2302">
        <v>1307916</v>
      </c>
      <c r="AF2302" t="s">
        <v>69</v>
      </c>
      <c r="AG2302" t="s">
        <v>58</v>
      </c>
      <c r="AH2302" t="s">
        <v>55</v>
      </c>
      <c r="AI2302" t="s">
        <v>270</v>
      </c>
    </row>
    <row r="2303" spans="1:35" x14ac:dyDescent="0.25">
      <c r="A2303" s="14" t="str">
        <f t="shared" si="35"/>
        <v>http://dodappwlsprd2.cloud.pge.com:8003/ilis_rpt/dailyeventlogdetail.jsp?odbeventlogid=17-0086273&amp;numberofmonths=24&amp;showchangehistorylog=1</v>
      </c>
      <c r="B2303" s="15" t="str">
        <f>HYPERLINK(A2303,V2303)</f>
        <v>17-0086273</v>
      </c>
      <c r="C2303" t="s">
        <v>2760</v>
      </c>
      <c r="D2303" t="s">
        <v>1527</v>
      </c>
      <c r="E2303" t="s">
        <v>40</v>
      </c>
      <c r="F2303" t="s">
        <v>2769</v>
      </c>
      <c r="G2303" s="2">
        <v>43292103</v>
      </c>
      <c r="H2303" t="s">
        <v>61</v>
      </c>
      <c r="I2303" s="3">
        <v>1143</v>
      </c>
      <c r="J2303">
        <v>20171008</v>
      </c>
      <c r="K2303" s="4">
        <v>2225</v>
      </c>
      <c r="L2303">
        <v>1894077</v>
      </c>
      <c r="M2303" s="5">
        <v>21285</v>
      </c>
      <c r="N2303" t="s">
        <v>44</v>
      </c>
      <c r="O2303" t="s">
        <v>62</v>
      </c>
      <c r="P2303" t="s">
        <v>63</v>
      </c>
      <c r="Q2303" s="5">
        <v>29</v>
      </c>
      <c r="R2303" s="5">
        <v>617265</v>
      </c>
      <c r="S2303" t="s">
        <v>283</v>
      </c>
      <c r="T2303" t="s">
        <v>65</v>
      </c>
      <c r="U2303" t="s">
        <v>49</v>
      </c>
      <c r="V2303" t="s">
        <v>2994</v>
      </c>
      <c r="W2303" t="s">
        <v>51</v>
      </c>
      <c r="X2303" t="s">
        <v>52</v>
      </c>
      <c r="Y2303">
        <v>0</v>
      </c>
      <c r="Z2303" t="s">
        <v>53</v>
      </c>
      <c r="AA2303">
        <v>2017</v>
      </c>
      <c r="AB2303" t="s">
        <v>269</v>
      </c>
      <c r="AC2303" t="s">
        <v>55</v>
      </c>
      <c r="AD2303" t="s">
        <v>68</v>
      </c>
      <c r="AE2303">
        <v>1307432</v>
      </c>
      <c r="AF2303" t="s">
        <v>69</v>
      </c>
      <c r="AG2303" t="s">
        <v>58</v>
      </c>
      <c r="AH2303" t="s">
        <v>55</v>
      </c>
      <c r="AI2303" t="s">
        <v>270</v>
      </c>
    </row>
    <row r="2304" spans="1:35" x14ac:dyDescent="0.25">
      <c r="A2304" s="14" t="str">
        <f t="shared" si="35"/>
        <v>http://dodappwlsprd2.cloud.pge.com:8003/ilis_rpt/dailyeventlogdetail.jsp?odbeventlogid=17-0085216&amp;numberofmonths=24&amp;showchangehistorylog=1</v>
      </c>
      <c r="B2304" s="15" t="str">
        <f>HYPERLINK(A2304,V2304)</f>
        <v>17-0085216</v>
      </c>
      <c r="C2304" t="s">
        <v>2760</v>
      </c>
      <c r="D2304" t="s">
        <v>1527</v>
      </c>
      <c r="E2304" t="s">
        <v>40</v>
      </c>
      <c r="F2304" t="s">
        <v>2765</v>
      </c>
      <c r="G2304" s="2">
        <v>43432104</v>
      </c>
      <c r="H2304" t="s">
        <v>42</v>
      </c>
      <c r="I2304" s="3">
        <v>722</v>
      </c>
      <c r="J2304">
        <v>20171008</v>
      </c>
      <c r="K2304" s="4">
        <v>2149</v>
      </c>
      <c r="L2304">
        <v>1893975</v>
      </c>
      <c r="M2304" s="5">
        <v>2774</v>
      </c>
      <c r="N2304" t="s">
        <v>44</v>
      </c>
      <c r="O2304" t="s">
        <v>62</v>
      </c>
      <c r="P2304" t="s">
        <v>70</v>
      </c>
      <c r="Q2304" s="5">
        <v>526</v>
      </c>
      <c r="R2304" s="5">
        <v>1416648</v>
      </c>
      <c r="S2304" t="s">
        <v>283</v>
      </c>
      <c r="T2304" t="s">
        <v>65</v>
      </c>
      <c r="U2304" t="s">
        <v>49</v>
      </c>
      <c r="V2304" t="s">
        <v>2995</v>
      </c>
      <c r="W2304" t="s">
        <v>51</v>
      </c>
      <c r="X2304" t="s">
        <v>52</v>
      </c>
      <c r="Y2304">
        <v>0</v>
      </c>
      <c r="Z2304" t="s">
        <v>53</v>
      </c>
      <c r="AA2304">
        <v>2017</v>
      </c>
      <c r="AB2304" t="s">
        <v>269</v>
      </c>
      <c r="AC2304" t="s">
        <v>55</v>
      </c>
      <c r="AD2304" t="s">
        <v>68</v>
      </c>
      <c r="AE2304">
        <v>1306662</v>
      </c>
      <c r="AF2304" t="s">
        <v>69</v>
      </c>
      <c r="AG2304" t="s">
        <v>58</v>
      </c>
      <c r="AH2304" t="s">
        <v>55</v>
      </c>
      <c r="AI2304" t="s">
        <v>270</v>
      </c>
    </row>
    <row r="2305" spans="1:35" x14ac:dyDescent="0.25">
      <c r="A2305" s="14" t="str">
        <f t="shared" si="35"/>
        <v>http://dodappwlsprd2.cloud.pge.com:8003/ilis_rpt/dailyeventlogdetail.jsp?odbeventlogid=17-0085393&amp;numberofmonths=24&amp;showchangehistorylog=1</v>
      </c>
      <c r="B2305" s="15" t="str">
        <f>HYPERLINK(A2305,V2305)</f>
        <v>17-0085393</v>
      </c>
      <c r="C2305" t="s">
        <v>2760</v>
      </c>
      <c r="D2305" t="s">
        <v>1527</v>
      </c>
      <c r="E2305" t="s">
        <v>40</v>
      </c>
      <c r="F2305" t="s">
        <v>2832</v>
      </c>
      <c r="G2305" s="2">
        <v>42711102</v>
      </c>
      <c r="H2305" t="s">
        <v>61</v>
      </c>
      <c r="I2305" s="3">
        <v>589</v>
      </c>
      <c r="J2305">
        <v>20171009</v>
      </c>
      <c r="K2305" s="4">
        <v>11</v>
      </c>
      <c r="L2305">
        <v>1895660</v>
      </c>
      <c r="M2305" s="5">
        <v>5298</v>
      </c>
      <c r="N2305" t="s">
        <v>44</v>
      </c>
      <c r="O2305" t="s">
        <v>62</v>
      </c>
      <c r="P2305" t="s">
        <v>63</v>
      </c>
      <c r="Q2305" s="5">
        <v>16</v>
      </c>
      <c r="R2305" s="5">
        <v>84768</v>
      </c>
      <c r="S2305" t="s">
        <v>283</v>
      </c>
      <c r="T2305" t="s">
        <v>65</v>
      </c>
      <c r="U2305" t="s">
        <v>49</v>
      </c>
      <c r="V2305" t="s">
        <v>2996</v>
      </c>
      <c r="W2305" t="s">
        <v>51</v>
      </c>
      <c r="X2305" t="s">
        <v>52</v>
      </c>
      <c r="Y2305">
        <v>0</v>
      </c>
      <c r="Z2305" t="s">
        <v>53</v>
      </c>
      <c r="AA2305">
        <v>2017</v>
      </c>
      <c r="AB2305" t="s">
        <v>269</v>
      </c>
      <c r="AC2305" t="s">
        <v>55</v>
      </c>
      <c r="AD2305" t="s">
        <v>88</v>
      </c>
      <c r="AE2305">
        <v>1306846</v>
      </c>
      <c r="AF2305" t="s">
        <v>69</v>
      </c>
      <c r="AG2305" t="s">
        <v>58</v>
      </c>
      <c r="AH2305" t="s">
        <v>55</v>
      </c>
      <c r="AI2305" t="s">
        <v>270</v>
      </c>
    </row>
    <row r="2306" spans="1:35" x14ac:dyDescent="0.25">
      <c r="A2306" s="14" t="str">
        <f t="shared" si="35"/>
        <v>http://dodappwlsprd2.cloud.pge.com:8003/ilis_rpt/dailyeventlogdetail.jsp?odbeventlogid=17-0087310&amp;numberofmonths=24&amp;showchangehistorylog=1</v>
      </c>
      <c r="B2306" s="15" t="str">
        <f>HYPERLINK(A2306,V2306)</f>
        <v>17-0087310</v>
      </c>
      <c r="C2306" t="s">
        <v>2760</v>
      </c>
      <c r="D2306" t="s">
        <v>1527</v>
      </c>
      <c r="E2306" t="s">
        <v>84</v>
      </c>
      <c r="F2306" t="s">
        <v>2836</v>
      </c>
      <c r="G2306" s="2">
        <v>43051101</v>
      </c>
      <c r="H2306" t="s">
        <v>42</v>
      </c>
      <c r="I2306" s="3">
        <v>93384</v>
      </c>
      <c r="J2306">
        <v>20171009</v>
      </c>
      <c r="K2306" s="4">
        <v>138</v>
      </c>
      <c r="L2306">
        <v>1900638</v>
      </c>
      <c r="M2306" s="5">
        <v>10906</v>
      </c>
      <c r="N2306" t="s">
        <v>44</v>
      </c>
      <c r="O2306" t="s">
        <v>359</v>
      </c>
      <c r="P2306" t="s">
        <v>2186</v>
      </c>
      <c r="Q2306" s="5">
        <v>535</v>
      </c>
      <c r="R2306" s="5">
        <v>5266351</v>
      </c>
      <c r="S2306" t="s">
        <v>283</v>
      </c>
      <c r="T2306" t="s">
        <v>65</v>
      </c>
      <c r="U2306" t="s">
        <v>49</v>
      </c>
      <c r="V2306" t="s">
        <v>2997</v>
      </c>
      <c r="W2306" t="s">
        <v>51</v>
      </c>
      <c r="X2306" t="s">
        <v>52</v>
      </c>
      <c r="Y2306">
        <v>0</v>
      </c>
      <c r="Z2306" t="s">
        <v>53</v>
      </c>
      <c r="AA2306">
        <v>2017</v>
      </c>
      <c r="AB2306" t="s">
        <v>269</v>
      </c>
      <c r="AC2306" t="s">
        <v>55</v>
      </c>
      <c r="AD2306" t="s">
        <v>117</v>
      </c>
      <c r="AE2306">
        <v>1308303</v>
      </c>
      <c r="AF2306" t="s">
        <v>69</v>
      </c>
      <c r="AG2306" t="s">
        <v>58</v>
      </c>
      <c r="AH2306" t="s">
        <v>55</v>
      </c>
      <c r="AI2306" t="s">
        <v>270</v>
      </c>
    </row>
    <row r="2307" spans="1:35" x14ac:dyDescent="0.25">
      <c r="A2307" s="14" t="str">
        <f t="shared" si="35"/>
        <v>http://dodappwlsprd2.cloud.pge.com:8003/ilis_rpt/dailyeventlogdetail.jsp?odbeventlogid=17-0087984&amp;numberofmonths=24&amp;showchangehistorylog=1</v>
      </c>
      <c r="B2307" s="15" t="str">
        <f>HYPERLINK(A2307,V2307)</f>
        <v>17-0087984</v>
      </c>
      <c r="C2307" t="s">
        <v>2760</v>
      </c>
      <c r="D2307" t="s">
        <v>1527</v>
      </c>
      <c r="E2307" t="s">
        <v>84</v>
      </c>
      <c r="F2307" t="s">
        <v>2827</v>
      </c>
      <c r="G2307" s="2">
        <v>43291105</v>
      </c>
      <c r="H2307" t="s">
        <v>61</v>
      </c>
      <c r="I2307" s="3">
        <v>567</v>
      </c>
      <c r="J2307">
        <v>20171009</v>
      </c>
      <c r="K2307" s="4">
        <v>154</v>
      </c>
      <c r="L2307">
        <v>1902561</v>
      </c>
      <c r="M2307" s="5">
        <v>16497</v>
      </c>
      <c r="N2307" t="s">
        <v>44</v>
      </c>
      <c r="O2307" t="s">
        <v>359</v>
      </c>
      <c r="P2307" t="s">
        <v>2186</v>
      </c>
      <c r="Q2307" s="5">
        <v>41</v>
      </c>
      <c r="R2307" s="5">
        <v>676377</v>
      </c>
      <c r="S2307" t="s">
        <v>283</v>
      </c>
      <c r="T2307" t="s">
        <v>65</v>
      </c>
      <c r="U2307" t="s">
        <v>49</v>
      </c>
      <c r="V2307" t="s">
        <v>2998</v>
      </c>
      <c r="W2307" t="s">
        <v>51</v>
      </c>
      <c r="X2307" t="s">
        <v>52</v>
      </c>
      <c r="Y2307">
        <v>0</v>
      </c>
      <c r="Z2307" t="s">
        <v>53</v>
      </c>
      <c r="AA2307">
        <v>2017</v>
      </c>
      <c r="AB2307" t="s">
        <v>269</v>
      </c>
      <c r="AC2307" t="s">
        <v>55</v>
      </c>
      <c r="AD2307" t="s">
        <v>68</v>
      </c>
      <c r="AE2307">
        <v>1308840</v>
      </c>
      <c r="AF2307" t="s">
        <v>69</v>
      </c>
      <c r="AG2307" t="s">
        <v>58</v>
      </c>
      <c r="AH2307" t="s">
        <v>55</v>
      </c>
      <c r="AI2307" t="s">
        <v>270</v>
      </c>
    </row>
    <row r="2308" spans="1:35" x14ac:dyDescent="0.25">
      <c r="A2308" s="14" t="str">
        <f t="shared" si="35"/>
        <v>http://dodappwlsprd2.cloud.pge.com:8003/ilis_rpt/dailyeventlogdetail.jsp?odbeventlogid=17-0087429&amp;numberofmonths=24&amp;showchangehistorylog=1</v>
      </c>
      <c r="B2308" s="15" t="str">
        <f>HYPERLINK(A2308,V2308)</f>
        <v>17-0087429</v>
      </c>
      <c r="C2308" t="s">
        <v>2760</v>
      </c>
      <c r="D2308" t="s">
        <v>1527</v>
      </c>
      <c r="E2308" t="s">
        <v>40</v>
      </c>
      <c r="F2308" t="s">
        <v>2801</v>
      </c>
      <c r="G2308" s="2">
        <v>43432105</v>
      </c>
      <c r="H2308" t="s">
        <v>265</v>
      </c>
      <c r="I2308" s="3" t="s">
        <v>2999</v>
      </c>
      <c r="J2308">
        <v>20171014</v>
      </c>
      <c r="K2308" s="4">
        <v>2018</v>
      </c>
      <c r="L2308">
        <v>1901035</v>
      </c>
      <c r="M2308" s="5">
        <v>972</v>
      </c>
      <c r="N2308" t="s">
        <v>44</v>
      </c>
      <c r="O2308" t="s">
        <v>62</v>
      </c>
      <c r="P2308" t="s">
        <v>70</v>
      </c>
      <c r="Q2308" s="5">
        <v>3</v>
      </c>
      <c r="R2308" s="5">
        <v>2916</v>
      </c>
      <c r="S2308" t="s">
        <v>283</v>
      </c>
      <c r="T2308" t="s">
        <v>65</v>
      </c>
      <c r="U2308" t="s">
        <v>49</v>
      </c>
      <c r="V2308" t="s">
        <v>3000</v>
      </c>
      <c r="W2308" t="s">
        <v>51</v>
      </c>
      <c r="X2308" t="s">
        <v>52</v>
      </c>
      <c r="Y2308">
        <v>0</v>
      </c>
      <c r="Z2308" t="s">
        <v>53</v>
      </c>
      <c r="AA2308">
        <v>2017</v>
      </c>
      <c r="AB2308" t="s">
        <v>269</v>
      </c>
      <c r="AC2308" t="s">
        <v>55</v>
      </c>
      <c r="AD2308" t="s">
        <v>68</v>
      </c>
      <c r="AE2308">
        <v>1308416</v>
      </c>
      <c r="AF2308" t="s">
        <v>69</v>
      </c>
      <c r="AG2308" t="s">
        <v>58</v>
      </c>
      <c r="AH2308" t="s">
        <v>55</v>
      </c>
      <c r="AI2308" t="s">
        <v>270</v>
      </c>
    </row>
    <row r="2309" spans="1:35" x14ac:dyDescent="0.25">
      <c r="A2309" s="14" t="str">
        <f t="shared" si="35"/>
        <v>http://dodappwlsprd2.cloud.pge.com:8003/ilis_rpt/dailyeventlogdetail.jsp?odbeventlogid=17-0099600&amp;numberofmonths=24&amp;showchangehistorylog=1</v>
      </c>
      <c r="B2309" s="15" t="str">
        <f>HYPERLINK(A2309,V2309)</f>
        <v>17-0099600</v>
      </c>
      <c r="C2309" t="s">
        <v>2760</v>
      </c>
      <c r="D2309" t="s">
        <v>1527</v>
      </c>
      <c r="E2309" t="s">
        <v>40</v>
      </c>
      <c r="F2309" t="s">
        <v>2763</v>
      </c>
      <c r="G2309" s="2">
        <v>42711101</v>
      </c>
      <c r="H2309" t="s">
        <v>61</v>
      </c>
      <c r="I2309" s="3">
        <v>5073</v>
      </c>
      <c r="J2309">
        <v>20171204</v>
      </c>
      <c r="K2309" s="4">
        <v>921</v>
      </c>
      <c r="L2309">
        <v>1934647</v>
      </c>
      <c r="M2309" s="5">
        <v>620</v>
      </c>
      <c r="N2309" t="s">
        <v>44</v>
      </c>
      <c r="O2309" t="s">
        <v>62</v>
      </c>
      <c r="P2309" t="s">
        <v>63</v>
      </c>
      <c r="Q2309" s="5">
        <v>4</v>
      </c>
      <c r="R2309" s="5">
        <v>2480</v>
      </c>
      <c r="S2309" t="s">
        <v>283</v>
      </c>
      <c r="T2309" t="s">
        <v>65</v>
      </c>
      <c r="U2309" t="s">
        <v>49</v>
      </c>
      <c r="V2309" t="s">
        <v>3001</v>
      </c>
      <c r="W2309" t="s">
        <v>51</v>
      </c>
      <c r="X2309" t="s">
        <v>52</v>
      </c>
      <c r="Y2309">
        <v>0</v>
      </c>
      <c r="Z2309" t="s">
        <v>53</v>
      </c>
      <c r="AA2309">
        <v>2017</v>
      </c>
      <c r="AB2309" t="s">
        <v>103</v>
      </c>
      <c r="AC2309" t="s">
        <v>55</v>
      </c>
      <c r="AD2309" t="s">
        <v>117</v>
      </c>
      <c r="AE2309">
        <v>1317402</v>
      </c>
      <c r="AF2309" t="s">
        <v>69</v>
      </c>
      <c r="AG2309" t="s">
        <v>58</v>
      </c>
      <c r="AH2309" t="s">
        <v>55</v>
      </c>
      <c r="AI2309" t="s">
        <v>270</v>
      </c>
    </row>
    <row r="2310" spans="1:35" x14ac:dyDescent="0.25">
      <c r="A2310" s="14" t="str">
        <f t="shared" ref="A2310:A2373" si="36">CONCATENATE("http://dodappwlsprd2.cloud.pge.com:8003/ilis_rpt/dailyeventlogdetail.jsp?odbeventlogid="&amp;V2310&amp;"&amp;numberofmonths=24&amp;showchangehistorylog=1")</f>
        <v>http://dodappwlsprd2.cloud.pge.com:8003/ilis_rpt/dailyeventlogdetail.jsp?odbeventlogid=17-0099617&amp;numberofmonths=24&amp;showchangehistorylog=1</v>
      </c>
      <c r="B2310" s="15" t="str">
        <f>HYPERLINK(A2310,V2310)</f>
        <v>17-0099617</v>
      </c>
      <c r="C2310" t="s">
        <v>2760</v>
      </c>
      <c r="D2310" t="s">
        <v>1527</v>
      </c>
      <c r="E2310" t="s">
        <v>40</v>
      </c>
      <c r="F2310" t="s">
        <v>2763</v>
      </c>
      <c r="G2310" s="2">
        <v>42711101</v>
      </c>
      <c r="H2310" t="s">
        <v>61</v>
      </c>
      <c r="I2310" s="3">
        <v>731</v>
      </c>
      <c r="J2310">
        <v>20171204</v>
      </c>
      <c r="K2310" s="4">
        <v>911</v>
      </c>
      <c r="L2310">
        <v>1934633</v>
      </c>
      <c r="M2310" s="5">
        <v>454</v>
      </c>
      <c r="N2310" t="s">
        <v>44</v>
      </c>
      <c r="O2310" t="s">
        <v>45</v>
      </c>
      <c r="P2310" t="s">
        <v>281</v>
      </c>
      <c r="Q2310" s="5">
        <v>46</v>
      </c>
      <c r="R2310" s="5">
        <v>20884</v>
      </c>
      <c r="S2310" t="s">
        <v>283</v>
      </c>
      <c r="T2310" t="s">
        <v>65</v>
      </c>
      <c r="U2310" t="s">
        <v>49</v>
      </c>
      <c r="V2310" t="s">
        <v>3002</v>
      </c>
      <c r="W2310" t="s">
        <v>51</v>
      </c>
      <c r="X2310" t="s">
        <v>52</v>
      </c>
      <c r="Y2310">
        <v>0</v>
      </c>
      <c r="Z2310" t="s">
        <v>53</v>
      </c>
      <c r="AA2310">
        <v>2017</v>
      </c>
      <c r="AB2310" t="s">
        <v>103</v>
      </c>
      <c r="AC2310" t="s">
        <v>55</v>
      </c>
      <c r="AD2310" t="s">
        <v>88</v>
      </c>
      <c r="AE2310">
        <v>1317411</v>
      </c>
      <c r="AF2310" t="s">
        <v>69</v>
      </c>
      <c r="AG2310" t="s">
        <v>58</v>
      </c>
      <c r="AH2310" t="s">
        <v>55</v>
      </c>
      <c r="AI2310" t="s">
        <v>270</v>
      </c>
    </row>
    <row r="2311" spans="1:35" x14ac:dyDescent="0.25">
      <c r="A2311" s="14" t="str">
        <f t="shared" si="36"/>
        <v>http://dodappwlsprd2.cloud.pge.com:8003/ilis_rpt/dailyeventlogdetail.jsp?odbeventlogid=17-0099624&amp;numberofmonths=24&amp;showchangehistorylog=1</v>
      </c>
      <c r="B2311" s="15" t="str">
        <f>HYPERLINK(A2311,V2311)</f>
        <v>17-0099624</v>
      </c>
      <c r="C2311" t="s">
        <v>2760</v>
      </c>
      <c r="D2311" t="s">
        <v>1527</v>
      </c>
      <c r="E2311" t="s">
        <v>40</v>
      </c>
      <c r="F2311" t="s">
        <v>2763</v>
      </c>
      <c r="G2311" s="2">
        <v>42711101</v>
      </c>
      <c r="H2311" t="s">
        <v>61</v>
      </c>
      <c r="I2311" s="3">
        <v>767</v>
      </c>
      <c r="J2311">
        <v>20171204</v>
      </c>
      <c r="K2311" s="4">
        <v>1121</v>
      </c>
      <c r="L2311">
        <v>1934978</v>
      </c>
      <c r="M2311" s="5">
        <v>834</v>
      </c>
      <c r="N2311" t="s">
        <v>44</v>
      </c>
      <c r="O2311" t="s">
        <v>62</v>
      </c>
      <c r="P2311" t="s">
        <v>63</v>
      </c>
      <c r="Q2311" s="5">
        <v>4</v>
      </c>
      <c r="R2311" s="5">
        <v>3336</v>
      </c>
      <c r="S2311" t="s">
        <v>283</v>
      </c>
      <c r="T2311" t="s">
        <v>65</v>
      </c>
      <c r="U2311" t="s">
        <v>49</v>
      </c>
      <c r="V2311" t="s">
        <v>3003</v>
      </c>
      <c r="W2311" t="s">
        <v>51</v>
      </c>
      <c r="X2311" t="s">
        <v>52</v>
      </c>
      <c r="Y2311">
        <v>0</v>
      </c>
      <c r="Z2311" t="s">
        <v>53</v>
      </c>
      <c r="AA2311">
        <v>2017</v>
      </c>
      <c r="AB2311" t="s">
        <v>103</v>
      </c>
      <c r="AC2311" t="s">
        <v>55</v>
      </c>
      <c r="AD2311" t="s">
        <v>68</v>
      </c>
      <c r="AE2311">
        <v>1317415</v>
      </c>
      <c r="AF2311" t="s">
        <v>69</v>
      </c>
      <c r="AG2311" t="s">
        <v>58</v>
      </c>
      <c r="AH2311" t="s">
        <v>55</v>
      </c>
      <c r="AI2311" t="s">
        <v>270</v>
      </c>
    </row>
    <row r="2312" spans="1:35" x14ac:dyDescent="0.25">
      <c r="A2312" s="14" t="str">
        <f t="shared" si="36"/>
        <v>http://dodappwlsprd2.cloud.pge.com:8003/ilis_rpt/dailyeventlogdetail.jsp?odbeventlogid=17-0099647&amp;numberofmonths=24&amp;showchangehistorylog=1</v>
      </c>
      <c r="B2312" s="15" t="str">
        <f>HYPERLINK(A2312,V2312)</f>
        <v>17-0099647</v>
      </c>
      <c r="C2312" t="s">
        <v>2760</v>
      </c>
      <c r="D2312" t="s">
        <v>1527</v>
      </c>
      <c r="E2312" t="s">
        <v>40</v>
      </c>
      <c r="F2312" t="s">
        <v>2765</v>
      </c>
      <c r="G2312" s="2">
        <v>43432104</v>
      </c>
      <c r="H2312" t="s">
        <v>61</v>
      </c>
      <c r="I2312" s="3">
        <v>415</v>
      </c>
      <c r="J2312">
        <v>20171204</v>
      </c>
      <c r="K2312" s="4">
        <v>813</v>
      </c>
      <c r="L2312">
        <v>1934532</v>
      </c>
      <c r="M2312" s="5">
        <v>954</v>
      </c>
      <c r="N2312" t="s">
        <v>44</v>
      </c>
      <c r="O2312" t="s">
        <v>62</v>
      </c>
      <c r="P2312" t="s">
        <v>63</v>
      </c>
      <c r="Q2312" s="5">
        <v>12</v>
      </c>
      <c r="R2312" s="5">
        <v>11448</v>
      </c>
      <c r="S2312" t="s">
        <v>283</v>
      </c>
      <c r="T2312" t="s">
        <v>65</v>
      </c>
      <c r="U2312" t="s">
        <v>49</v>
      </c>
      <c r="V2312" t="s">
        <v>3004</v>
      </c>
      <c r="W2312" t="s">
        <v>51</v>
      </c>
      <c r="X2312" t="s">
        <v>52</v>
      </c>
      <c r="Y2312">
        <v>0</v>
      </c>
      <c r="Z2312" t="s">
        <v>53</v>
      </c>
      <c r="AA2312">
        <v>2017</v>
      </c>
      <c r="AB2312" t="s">
        <v>103</v>
      </c>
      <c r="AC2312" t="s">
        <v>55</v>
      </c>
      <c r="AD2312" t="s">
        <v>88</v>
      </c>
      <c r="AE2312">
        <v>1317425</v>
      </c>
      <c r="AF2312" t="s">
        <v>69</v>
      </c>
      <c r="AG2312" t="s">
        <v>58</v>
      </c>
      <c r="AH2312" t="s">
        <v>55</v>
      </c>
      <c r="AI2312" t="s">
        <v>270</v>
      </c>
    </row>
    <row r="2313" spans="1:35" x14ac:dyDescent="0.25">
      <c r="A2313" s="14" t="str">
        <f t="shared" si="36"/>
        <v>http://dodappwlsprd2.cloud.pge.com:8003/ilis_rpt/dailyeventlogdetail.jsp?odbeventlogid=17-0099800&amp;numberofmonths=24&amp;showchangehistorylog=1</v>
      </c>
      <c r="B2313" s="15" t="str">
        <f>HYPERLINK(A2313,V2313)</f>
        <v>17-0099800</v>
      </c>
      <c r="C2313" t="s">
        <v>2760</v>
      </c>
      <c r="D2313" t="s">
        <v>1527</v>
      </c>
      <c r="E2313" t="s">
        <v>40</v>
      </c>
      <c r="F2313" t="s">
        <v>2824</v>
      </c>
      <c r="G2313" s="2">
        <v>43021102</v>
      </c>
      <c r="H2313" t="s">
        <v>61</v>
      </c>
      <c r="I2313" s="3">
        <v>7103</v>
      </c>
      <c r="J2313">
        <v>20171204</v>
      </c>
      <c r="K2313" s="4">
        <v>1736</v>
      </c>
      <c r="L2313">
        <v>1935873</v>
      </c>
      <c r="M2313" s="5">
        <v>319</v>
      </c>
      <c r="N2313" t="s">
        <v>44</v>
      </c>
      <c r="O2313" t="s">
        <v>62</v>
      </c>
      <c r="P2313" t="s">
        <v>63</v>
      </c>
      <c r="Q2313" s="5">
        <v>3</v>
      </c>
      <c r="R2313" s="5">
        <v>957</v>
      </c>
      <c r="S2313" t="s">
        <v>283</v>
      </c>
      <c r="T2313" t="s">
        <v>65</v>
      </c>
      <c r="U2313" t="s">
        <v>49</v>
      </c>
      <c r="V2313" t="s">
        <v>3005</v>
      </c>
      <c r="W2313" t="s">
        <v>51</v>
      </c>
      <c r="X2313" t="s">
        <v>52</v>
      </c>
      <c r="Y2313">
        <v>0</v>
      </c>
      <c r="Z2313" t="s">
        <v>53</v>
      </c>
      <c r="AA2313">
        <v>2017</v>
      </c>
      <c r="AB2313" t="s">
        <v>103</v>
      </c>
      <c r="AC2313" t="s">
        <v>55</v>
      </c>
      <c r="AD2313" t="s">
        <v>68</v>
      </c>
      <c r="AE2313">
        <v>1317543</v>
      </c>
      <c r="AF2313" t="s">
        <v>69</v>
      </c>
      <c r="AG2313" t="s">
        <v>58</v>
      </c>
      <c r="AH2313" t="s">
        <v>55</v>
      </c>
      <c r="AI2313" t="s">
        <v>270</v>
      </c>
    </row>
    <row r="2314" spans="1:35" x14ac:dyDescent="0.25">
      <c r="A2314" s="14" t="str">
        <f t="shared" si="36"/>
        <v>http://dodappwlsprd2.cloud.pge.com:8003/ilis_rpt/dailyeventlogdetail.jsp?odbeventlogid=17-0101966&amp;numberofmonths=24&amp;showchangehistorylog=1</v>
      </c>
      <c r="B2314" s="15" t="str">
        <f>HYPERLINK(A2314,V2314)</f>
        <v>17-0101966</v>
      </c>
      <c r="C2314" t="s">
        <v>2760</v>
      </c>
      <c r="D2314" t="s">
        <v>1527</v>
      </c>
      <c r="E2314" t="s">
        <v>40</v>
      </c>
      <c r="F2314" t="s">
        <v>2761</v>
      </c>
      <c r="G2314" s="2">
        <v>42031124</v>
      </c>
      <c r="H2314" t="s">
        <v>61</v>
      </c>
      <c r="I2314" s="3">
        <v>915</v>
      </c>
      <c r="J2314">
        <v>20171216</v>
      </c>
      <c r="K2314" s="4">
        <v>908</v>
      </c>
      <c r="L2314">
        <v>1944195</v>
      </c>
      <c r="M2314" s="5">
        <v>394</v>
      </c>
      <c r="N2314" t="s">
        <v>44</v>
      </c>
      <c r="O2314" t="s">
        <v>62</v>
      </c>
      <c r="P2314" t="s">
        <v>70</v>
      </c>
      <c r="Q2314" s="5">
        <v>55</v>
      </c>
      <c r="R2314" s="5">
        <v>21670</v>
      </c>
      <c r="S2314" t="s">
        <v>882</v>
      </c>
      <c r="T2314" t="s">
        <v>65</v>
      </c>
      <c r="U2314" t="s">
        <v>49</v>
      </c>
      <c r="V2314" t="s">
        <v>3006</v>
      </c>
      <c r="W2314" t="s">
        <v>51</v>
      </c>
      <c r="X2314" t="s">
        <v>52</v>
      </c>
      <c r="Y2314">
        <v>0</v>
      </c>
      <c r="Z2314" t="s">
        <v>53</v>
      </c>
      <c r="AA2314">
        <v>2017</v>
      </c>
      <c r="AB2314" t="s">
        <v>103</v>
      </c>
      <c r="AC2314" t="s">
        <v>55</v>
      </c>
      <c r="AD2314" t="s">
        <v>68</v>
      </c>
      <c r="AE2314">
        <v>1319878</v>
      </c>
      <c r="AF2314" t="s">
        <v>69</v>
      </c>
      <c r="AG2314" t="s">
        <v>58</v>
      </c>
      <c r="AH2314" t="s">
        <v>55</v>
      </c>
      <c r="AI2314" t="s">
        <v>55</v>
      </c>
    </row>
    <row r="2315" spans="1:35" x14ac:dyDescent="0.25">
      <c r="A2315" s="14" t="str">
        <f t="shared" si="36"/>
        <v>http://dodappwlsprd2.cloud.pge.com:8003/ilis_rpt/dailyeventlogdetail.jsp?odbeventlogid=17-0101995&amp;numberofmonths=24&amp;showchangehistorylog=1</v>
      </c>
      <c r="B2315" s="15" t="str">
        <f>HYPERLINK(A2315,V2315)</f>
        <v>17-0101995</v>
      </c>
      <c r="C2315" t="s">
        <v>2760</v>
      </c>
      <c r="D2315" t="s">
        <v>1527</v>
      </c>
      <c r="E2315" t="s">
        <v>40</v>
      </c>
      <c r="F2315" t="s">
        <v>2761</v>
      </c>
      <c r="G2315" s="2">
        <v>42031124</v>
      </c>
      <c r="H2315" t="s">
        <v>61</v>
      </c>
      <c r="I2315" s="3">
        <v>6953</v>
      </c>
      <c r="J2315">
        <v>20171216</v>
      </c>
      <c r="K2315" s="4">
        <v>939</v>
      </c>
      <c r="L2315">
        <v>1944273</v>
      </c>
      <c r="M2315" s="5">
        <v>477</v>
      </c>
      <c r="N2315" t="s">
        <v>44</v>
      </c>
      <c r="O2315" t="s">
        <v>62</v>
      </c>
      <c r="P2315" t="s">
        <v>63</v>
      </c>
      <c r="Q2315" s="5">
        <v>1792</v>
      </c>
      <c r="R2315" s="5">
        <v>21402</v>
      </c>
      <c r="S2315" t="s">
        <v>1119</v>
      </c>
      <c r="T2315" t="s">
        <v>65</v>
      </c>
      <c r="U2315" t="s">
        <v>49</v>
      </c>
      <c r="V2315" t="s">
        <v>3007</v>
      </c>
      <c r="W2315" t="s">
        <v>51</v>
      </c>
      <c r="X2315" t="s">
        <v>52</v>
      </c>
      <c r="Y2315">
        <v>0</v>
      </c>
      <c r="Z2315" t="s">
        <v>53</v>
      </c>
      <c r="AA2315">
        <v>2017</v>
      </c>
      <c r="AB2315" t="s">
        <v>103</v>
      </c>
      <c r="AC2315" t="s">
        <v>55</v>
      </c>
      <c r="AD2315" t="s">
        <v>88</v>
      </c>
      <c r="AE2315">
        <v>1319905</v>
      </c>
      <c r="AF2315" t="s">
        <v>69</v>
      </c>
      <c r="AG2315" t="s">
        <v>58</v>
      </c>
      <c r="AH2315" t="s">
        <v>55</v>
      </c>
      <c r="AI2315" t="s">
        <v>270</v>
      </c>
    </row>
    <row r="2316" spans="1:35" x14ac:dyDescent="0.25">
      <c r="A2316" s="14" t="str">
        <f t="shared" si="36"/>
        <v>http://dodappwlsprd2.cloud.pge.com:8003/ilis_rpt/dailyeventlogdetail.jsp?odbeventlogid=17-0101947&amp;numberofmonths=24&amp;showchangehistorylog=1</v>
      </c>
      <c r="B2316" s="15" t="str">
        <f>HYPERLINK(A2316,V2316)</f>
        <v>17-0101947</v>
      </c>
      <c r="C2316" t="s">
        <v>2760</v>
      </c>
      <c r="D2316" t="s">
        <v>1527</v>
      </c>
      <c r="E2316" t="s">
        <v>40</v>
      </c>
      <c r="F2316" t="s">
        <v>2769</v>
      </c>
      <c r="G2316" s="2">
        <v>43292103</v>
      </c>
      <c r="H2316" t="s">
        <v>61</v>
      </c>
      <c r="I2316" s="3">
        <v>6075</v>
      </c>
      <c r="J2316">
        <v>20171216</v>
      </c>
      <c r="K2316" s="4">
        <v>845</v>
      </c>
      <c r="L2316">
        <v>1944152</v>
      </c>
      <c r="M2316" s="5">
        <v>285</v>
      </c>
      <c r="N2316" t="s">
        <v>44</v>
      </c>
      <c r="O2316" t="s">
        <v>62</v>
      </c>
      <c r="P2316" t="s">
        <v>63</v>
      </c>
      <c r="Q2316" s="5">
        <v>5</v>
      </c>
      <c r="R2316" s="5">
        <v>1425</v>
      </c>
      <c r="S2316" t="s">
        <v>1026</v>
      </c>
      <c r="T2316" t="s">
        <v>65</v>
      </c>
      <c r="U2316" t="s">
        <v>49</v>
      </c>
      <c r="V2316" t="s">
        <v>3008</v>
      </c>
      <c r="W2316" t="s">
        <v>51</v>
      </c>
      <c r="X2316" t="s">
        <v>52</v>
      </c>
      <c r="Y2316">
        <v>0</v>
      </c>
      <c r="Z2316" t="s">
        <v>53</v>
      </c>
      <c r="AA2316">
        <v>2017</v>
      </c>
      <c r="AB2316" t="s">
        <v>103</v>
      </c>
      <c r="AC2316" t="s">
        <v>55</v>
      </c>
      <c r="AD2316" t="s">
        <v>68</v>
      </c>
      <c r="AE2316">
        <v>1319859</v>
      </c>
      <c r="AF2316" t="s">
        <v>69</v>
      </c>
      <c r="AG2316" t="s">
        <v>58</v>
      </c>
      <c r="AH2316" t="s">
        <v>55</v>
      </c>
      <c r="AI2316" t="s">
        <v>270</v>
      </c>
    </row>
    <row r="2317" spans="1:35" x14ac:dyDescent="0.25">
      <c r="A2317" s="14" t="str">
        <f t="shared" si="36"/>
        <v>http://dodappwlsprd2.cloud.pge.com:8003/ilis_rpt/dailyeventlogdetail.jsp?odbeventlogid=17-0102074&amp;numberofmonths=24&amp;showchangehistorylog=1</v>
      </c>
      <c r="B2317" s="15" t="str">
        <f>HYPERLINK(A2317,V2317)</f>
        <v>17-0102074</v>
      </c>
      <c r="C2317" t="s">
        <v>2760</v>
      </c>
      <c r="D2317" t="s">
        <v>1527</v>
      </c>
      <c r="E2317" t="s">
        <v>40</v>
      </c>
      <c r="F2317" t="s">
        <v>2769</v>
      </c>
      <c r="G2317" s="2">
        <v>43292103</v>
      </c>
      <c r="H2317" t="s">
        <v>61</v>
      </c>
      <c r="I2317" s="3">
        <v>1143</v>
      </c>
      <c r="J2317">
        <v>20171216</v>
      </c>
      <c r="K2317" s="4">
        <v>924</v>
      </c>
      <c r="L2317">
        <v>1944474</v>
      </c>
      <c r="M2317" s="5">
        <v>1112</v>
      </c>
      <c r="N2317" t="s">
        <v>44</v>
      </c>
      <c r="O2317" t="s">
        <v>45</v>
      </c>
      <c r="P2317" t="s">
        <v>281</v>
      </c>
      <c r="Q2317" s="5">
        <v>29</v>
      </c>
      <c r="R2317" s="5">
        <v>23408</v>
      </c>
      <c r="S2317" t="s">
        <v>283</v>
      </c>
      <c r="T2317" t="s">
        <v>65</v>
      </c>
      <c r="U2317" t="s">
        <v>66</v>
      </c>
      <c r="V2317" t="s">
        <v>3009</v>
      </c>
      <c r="W2317" t="s">
        <v>51</v>
      </c>
      <c r="X2317" t="s">
        <v>52</v>
      </c>
      <c r="Y2317">
        <v>0</v>
      </c>
      <c r="Z2317" t="s">
        <v>53</v>
      </c>
      <c r="AA2317">
        <v>2017</v>
      </c>
      <c r="AB2317" t="s">
        <v>103</v>
      </c>
      <c r="AC2317" t="s">
        <v>55</v>
      </c>
      <c r="AD2317" t="s">
        <v>68</v>
      </c>
      <c r="AE2317">
        <v>1319985</v>
      </c>
      <c r="AF2317" t="s">
        <v>69</v>
      </c>
      <c r="AG2317" t="s">
        <v>58</v>
      </c>
      <c r="AH2317" t="s">
        <v>55</v>
      </c>
      <c r="AI2317" t="s">
        <v>270</v>
      </c>
    </row>
    <row r="2318" spans="1:35" x14ac:dyDescent="0.25">
      <c r="A2318" s="14" t="str">
        <f t="shared" si="36"/>
        <v>http://dodappwlsprd2.cloud.pge.com:8003/ilis_rpt/dailyeventlogdetail.jsp?odbeventlogid=17-0102014&amp;numberofmonths=24&amp;showchangehistorylog=1</v>
      </c>
      <c r="B2318" s="15" t="str">
        <f>HYPERLINK(A2318,V2318)</f>
        <v>17-0102014</v>
      </c>
      <c r="C2318" t="s">
        <v>2760</v>
      </c>
      <c r="D2318" t="s">
        <v>1527</v>
      </c>
      <c r="E2318" t="s">
        <v>84</v>
      </c>
      <c r="F2318" t="s">
        <v>3010</v>
      </c>
      <c r="G2318" s="2">
        <v>42491102</v>
      </c>
      <c r="H2318" t="s">
        <v>61</v>
      </c>
      <c r="I2318" s="3">
        <v>3033</v>
      </c>
      <c r="J2318">
        <v>20171216</v>
      </c>
      <c r="K2318" s="4">
        <v>1033</v>
      </c>
      <c r="L2318">
        <v>1944459</v>
      </c>
      <c r="M2318" s="5">
        <v>481</v>
      </c>
      <c r="N2318" t="s">
        <v>44</v>
      </c>
      <c r="O2318" t="s">
        <v>62</v>
      </c>
      <c r="P2318" t="s">
        <v>70</v>
      </c>
      <c r="Q2318" s="5">
        <v>26</v>
      </c>
      <c r="R2318" s="5">
        <v>3896</v>
      </c>
      <c r="S2318" t="s">
        <v>1119</v>
      </c>
      <c r="T2318" t="s">
        <v>65</v>
      </c>
      <c r="U2318" t="s">
        <v>66</v>
      </c>
      <c r="V2318" t="s">
        <v>3011</v>
      </c>
      <c r="W2318" t="s">
        <v>51</v>
      </c>
      <c r="X2318" t="s">
        <v>52</v>
      </c>
      <c r="Y2318">
        <v>0</v>
      </c>
      <c r="Z2318" t="s">
        <v>53</v>
      </c>
      <c r="AA2318">
        <v>2017</v>
      </c>
      <c r="AB2318" t="s">
        <v>103</v>
      </c>
      <c r="AC2318" t="s">
        <v>55</v>
      </c>
      <c r="AD2318" t="s">
        <v>88</v>
      </c>
      <c r="AE2318">
        <v>1319924</v>
      </c>
      <c r="AF2318" t="s">
        <v>69</v>
      </c>
      <c r="AG2318" t="s">
        <v>58</v>
      </c>
      <c r="AH2318" t="s">
        <v>55</v>
      </c>
      <c r="AI2318" t="s">
        <v>55</v>
      </c>
    </row>
    <row r="2319" spans="1:35" x14ac:dyDescent="0.25">
      <c r="A2319" s="14" t="str">
        <f t="shared" si="36"/>
        <v>http://dodappwlsprd2.cloud.pge.com:8003/ilis_rpt/dailyeventlogdetail.jsp?odbeventlogid=18-0023225&amp;numberofmonths=24&amp;showchangehistorylog=1</v>
      </c>
      <c r="B2319" s="15" t="str">
        <f>HYPERLINK(A2319,V2319)</f>
        <v>18-0023225</v>
      </c>
      <c r="C2319" t="s">
        <v>2760</v>
      </c>
      <c r="D2319" t="s">
        <v>1527</v>
      </c>
      <c r="E2319" t="s">
        <v>40</v>
      </c>
      <c r="F2319" t="s">
        <v>2761</v>
      </c>
      <c r="G2319" s="2">
        <v>42031124</v>
      </c>
      <c r="H2319" t="s">
        <v>61</v>
      </c>
      <c r="I2319" s="3">
        <v>2201</v>
      </c>
      <c r="J2319">
        <v>20180316</v>
      </c>
      <c r="K2319" s="4">
        <v>108</v>
      </c>
      <c r="L2319">
        <v>45156</v>
      </c>
      <c r="M2319" s="5">
        <v>620</v>
      </c>
      <c r="N2319" t="s">
        <v>44</v>
      </c>
      <c r="O2319" t="s">
        <v>62</v>
      </c>
      <c r="P2319" t="s">
        <v>63</v>
      </c>
      <c r="Q2319" s="5">
        <v>31</v>
      </c>
      <c r="R2319" s="5">
        <v>19220</v>
      </c>
      <c r="S2319" t="s">
        <v>356</v>
      </c>
      <c r="T2319" t="s">
        <v>65</v>
      </c>
      <c r="U2319" t="s">
        <v>49</v>
      </c>
      <c r="V2319" t="s">
        <v>3012</v>
      </c>
      <c r="W2319" t="s">
        <v>51</v>
      </c>
      <c r="X2319" t="s">
        <v>52</v>
      </c>
      <c r="Y2319">
        <v>43301932</v>
      </c>
      <c r="Z2319" t="s">
        <v>53</v>
      </c>
      <c r="AA2319">
        <v>2018</v>
      </c>
      <c r="AB2319" t="s">
        <v>297</v>
      </c>
      <c r="AC2319" t="s">
        <v>55</v>
      </c>
      <c r="AD2319" t="s">
        <v>88</v>
      </c>
      <c r="AE2319">
        <v>1336130</v>
      </c>
      <c r="AF2319" t="s">
        <v>69</v>
      </c>
      <c r="AG2319" t="s">
        <v>58</v>
      </c>
      <c r="AH2319" t="s">
        <v>55</v>
      </c>
      <c r="AI2319" t="s">
        <v>270</v>
      </c>
    </row>
    <row r="2320" spans="1:35" x14ac:dyDescent="0.25">
      <c r="A2320" s="14" t="str">
        <f t="shared" si="36"/>
        <v>http://dodappwlsprd2.cloud.pge.com:8003/ilis_rpt/dailyeventlogdetail.jsp?odbeventlogid=18-0098264&amp;numberofmonths=24&amp;showchangehistorylog=1</v>
      </c>
      <c r="B2320" s="15" t="str">
        <f>HYPERLINK(A2320,V2320)</f>
        <v>18-0098264</v>
      </c>
      <c r="C2320" t="s">
        <v>2760</v>
      </c>
      <c r="D2320" t="s">
        <v>1527</v>
      </c>
      <c r="E2320" t="s">
        <v>40</v>
      </c>
      <c r="F2320" t="s">
        <v>2763</v>
      </c>
      <c r="G2320" s="2">
        <v>42711101</v>
      </c>
      <c r="H2320" t="s">
        <v>265</v>
      </c>
      <c r="I2320" s="3" t="s">
        <v>3013</v>
      </c>
      <c r="J2320">
        <v>20181108</v>
      </c>
      <c r="K2320" s="4">
        <v>1220</v>
      </c>
      <c r="L2320">
        <v>211569</v>
      </c>
      <c r="M2320" s="5">
        <v>265</v>
      </c>
      <c r="N2320" t="s">
        <v>44</v>
      </c>
      <c r="O2320" t="s">
        <v>45</v>
      </c>
      <c r="P2320" t="s">
        <v>281</v>
      </c>
      <c r="Q2320" s="5">
        <v>1</v>
      </c>
      <c r="R2320" s="5">
        <v>265</v>
      </c>
      <c r="S2320" t="s">
        <v>283</v>
      </c>
      <c r="T2320" t="s">
        <v>65</v>
      </c>
      <c r="U2320" t="s">
        <v>49</v>
      </c>
      <c r="V2320" t="s">
        <v>3014</v>
      </c>
      <c r="W2320" t="s">
        <v>51</v>
      </c>
      <c r="X2320" t="s">
        <v>52</v>
      </c>
      <c r="Y2320">
        <v>0</v>
      </c>
      <c r="Z2320" t="s">
        <v>53</v>
      </c>
      <c r="AA2320">
        <v>2018</v>
      </c>
      <c r="AB2320" t="s">
        <v>767</v>
      </c>
      <c r="AC2320" t="s">
        <v>55</v>
      </c>
      <c r="AD2320" t="s">
        <v>167</v>
      </c>
      <c r="AE2320">
        <v>1391457</v>
      </c>
      <c r="AF2320" t="s">
        <v>69</v>
      </c>
      <c r="AG2320" t="s">
        <v>58</v>
      </c>
      <c r="AH2320" t="s">
        <v>55</v>
      </c>
      <c r="AI2320" t="s">
        <v>270</v>
      </c>
    </row>
    <row r="2321" spans="1:35" x14ac:dyDescent="0.25">
      <c r="A2321" s="14" t="str">
        <f t="shared" si="36"/>
        <v>http://dodappwlsprd2.cloud.pge.com:8003/ilis_rpt/dailyeventlogdetail.jsp?odbeventlogid=18-0104940&amp;numberofmonths=24&amp;showchangehistorylog=1</v>
      </c>
      <c r="B2321" s="15" t="str">
        <f>HYPERLINK(A2321,V2321)</f>
        <v>18-0104940</v>
      </c>
      <c r="C2321" t="s">
        <v>2760</v>
      </c>
      <c r="D2321" t="s">
        <v>1527</v>
      </c>
      <c r="E2321" t="s">
        <v>40</v>
      </c>
      <c r="F2321" t="s">
        <v>3015</v>
      </c>
      <c r="G2321" s="2">
        <v>43432103</v>
      </c>
      <c r="H2321" t="s">
        <v>61</v>
      </c>
      <c r="I2321" s="3">
        <v>3721</v>
      </c>
      <c r="J2321">
        <v>20181129</v>
      </c>
      <c r="K2321" s="4">
        <v>945</v>
      </c>
      <c r="L2321">
        <v>228416</v>
      </c>
      <c r="M2321" s="5">
        <v>5925</v>
      </c>
      <c r="N2321" t="s">
        <v>44</v>
      </c>
      <c r="O2321" t="s">
        <v>45</v>
      </c>
      <c r="P2321" t="s">
        <v>281</v>
      </c>
      <c r="Q2321" s="5">
        <v>14</v>
      </c>
      <c r="R2321" s="5">
        <v>22241</v>
      </c>
      <c r="S2321" t="s">
        <v>283</v>
      </c>
      <c r="T2321" t="s">
        <v>65</v>
      </c>
      <c r="U2321" t="s">
        <v>49</v>
      </c>
      <c r="V2321" t="s">
        <v>3016</v>
      </c>
      <c r="W2321" t="s">
        <v>51</v>
      </c>
      <c r="X2321" t="s">
        <v>52</v>
      </c>
      <c r="Y2321">
        <v>0</v>
      </c>
      <c r="Z2321" t="s">
        <v>53</v>
      </c>
      <c r="AA2321">
        <v>2018</v>
      </c>
      <c r="AB2321" t="s">
        <v>767</v>
      </c>
      <c r="AC2321" t="s">
        <v>55</v>
      </c>
      <c r="AD2321" t="s">
        <v>68</v>
      </c>
      <c r="AE2321">
        <v>1396213</v>
      </c>
      <c r="AF2321" t="s">
        <v>69</v>
      </c>
      <c r="AG2321" t="s">
        <v>58</v>
      </c>
      <c r="AH2321" t="s">
        <v>55</v>
      </c>
      <c r="AI2321" t="s">
        <v>270</v>
      </c>
    </row>
    <row r="2322" spans="1:35" x14ac:dyDescent="0.25">
      <c r="A2322" s="14" t="str">
        <f t="shared" si="36"/>
        <v>http://dodappwlsprd2.cloud.pge.com:8003/ilis_rpt/dailyeventlogdetail.jsp?odbeventlogid=18-0104908&amp;numberofmonths=24&amp;showchangehistorylog=1</v>
      </c>
      <c r="B2322" s="15" t="str">
        <f>HYPERLINK(A2322,V2322)</f>
        <v>18-0104908</v>
      </c>
      <c r="C2322" t="s">
        <v>2760</v>
      </c>
      <c r="D2322" t="s">
        <v>1527</v>
      </c>
      <c r="E2322" t="s">
        <v>40</v>
      </c>
      <c r="F2322" t="s">
        <v>2824</v>
      </c>
      <c r="G2322" s="2">
        <v>43021102</v>
      </c>
      <c r="H2322" t="s">
        <v>61</v>
      </c>
      <c r="I2322" s="3">
        <v>7449</v>
      </c>
      <c r="J2322">
        <v>20181129</v>
      </c>
      <c r="K2322" s="4">
        <v>727</v>
      </c>
      <c r="L2322">
        <v>227916</v>
      </c>
      <c r="M2322" s="5">
        <v>554</v>
      </c>
      <c r="N2322" t="s">
        <v>44</v>
      </c>
      <c r="O2322" t="s">
        <v>62</v>
      </c>
      <c r="P2322" t="s">
        <v>63</v>
      </c>
      <c r="Q2322" s="5">
        <v>43</v>
      </c>
      <c r="R2322" s="5">
        <v>23822</v>
      </c>
      <c r="S2322" t="s">
        <v>3017</v>
      </c>
      <c r="T2322" t="s">
        <v>65</v>
      </c>
      <c r="U2322" t="s">
        <v>49</v>
      </c>
      <c r="V2322" t="s">
        <v>3018</v>
      </c>
      <c r="W2322" t="s">
        <v>51</v>
      </c>
      <c r="X2322" t="s">
        <v>52</v>
      </c>
      <c r="Y2322">
        <v>0</v>
      </c>
      <c r="Z2322" t="s">
        <v>53</v>
      </c>
      <c r="AA2322">
        <v>2018</v>
      </c>
      <c r="AB2322" t="s">
        <v>767</v>
      </c>
      <c r="AC2322" t="s">
        <v>55</v>
      </c>
      <c r="AD2322" t="s">
        <v>88</v>
      </c>
      <c r="AE2322">
        <v>1396193</v>
      </c>
      <c r="AF2322" t="s">
        <v>69</v>
      </c>
      <c r="AG2322" t="s">
        <v>58</v>
      </c>
      <c r="AH2322" t="s">
        <v>55</v>
      </c>
      <c r="AI2322" t="s">
        <v>270</v>
      </c>
    </row>
    <row r="2323" spans="1:35" x14ac:dyDescent="0.25">
      <c r="A2323" s="14" t="str">
        <f t="shared" si="36"/>
        <v>http://dodappwlsprd2.cloud.pge.com:8003/ilis_rpt/dailyeventlogdetail.jsp?odbeventlogid=19-0005045&amp;numberofmonths=24&amp;showchangehistorylog=1</v>
      </c>
      <c r="B2323" s="15" t="str">
        <f>HYPERLINK(A2323,V2323)</f>
        <v>19-0005045</v>
      </c>
      <c r="C2323" t="s">
        <v>2760</v>
      </c>
      <c r="D2323" t="s">
        <v>1527</v>
      </c>
      <c r="E2323" t="s">
        <v>84</v>
      </c>
      <c r="F2323" t="s">
        <v>2777</v>
      </c>
      <c r="G2323" s="2">
        <v>42031125</v>
      </c>
      <c r="H2323" t="s">
        <v>61</v>
      </c>
      <c r="I2323" s="3">
        <v>5191</v>
      </c>
      <c r="J2323">
        <v>20190106</v>
      </c>
      <c r="K2323" s="4">
        <v>922</v>
      </c>
      <c r="L2323">
        <v>255021</v>
      </c>
      <c r="M2323" s="5">
        <v>280</v>
      </c>
      <c r="N2323" t="s">
        <v>44</v>
      </c>
      <c r="O2323" t="s">
        <v>62</v>
      </c>
      <c r="P2323" t="s">
        <v>63</v>
      </c>
      <c r="Q2323" s="5">
        <v>120</v>
      </c>
      <c r="R2323" s="5">
        <v>33600</v>
      </c>
      <c r="S2323" t="s">
        <v>279</v>
      </c>
      <c r="T2323" t="s">
        <v>65</v>
      </c>
      <c r="U2323" t="s">
        <v>49</v>
      </c>
      <c r="V2323" t="s">
        <v>3019</v>
      </c>
      <c r="W2323" t="s">
        <v>51</v>
      </c>
      <c r="X2323" t="s">
        <v>52</v>
      </c>
      <c r="Y2323">
        <v>0</v>
      </c>
      <c r="Z2323" t="s">
        <v>53</v>
      </c>
      <c r="AA2323">
        <v>2019</v>
      </c>
      <c r="AB2323" t="s">
        <v>335</v>
      </c>
      <c r="AC2323" t="s">
        <v>55</v>
      </c>
      <c r="AD2323" t="s">
        <v>68</v>
      </c>
      <c r="AE2323">
        <v>1403518</v>
      </c>
      <c r="AF2323" t="s">
        <v>69</v>
      </c>
      <c r="AG2323" t="s">
        <v>58</v>
      </c>
      <c r="AH2323" t="s">
        <v>55</v>
      </c>
      <c r="AI2323" t="s">
        <v>270</v>
      </c>
    </row>
    <row r="2324" spans="1:35" x14ac:dyDescent="0.25">
      <c r="A2324" s="14" t="str">
        <f t="shared" si="36"/>
        <v>http://dodappwlsprd2.cloud.pge.com:8003/ilis_rpt/dailyeventlogdetail.jsp?odbeventlogid=19-0005083&amp;numberofmonths=24&amp;showchangehistorylog=1</v>
      </c>
      <c r="B2324" s="15" t="str">
        <f>HYPERLINK(A2324,V2324)</f>
        <v>19-0005083</v>
      </c>
      <c r="C2324" t="s">
        <v>2760</v>
      </c>
      <c r="D2324" t="s">
        <v>1527</v>
      </c>
      <c r="E2324" t="s">
        <v>84</v>
      </c>
      <c r="F2324" t="s">
        <v>2982</v>
      </c>
      <c r="G2324" s="2">
        <v>43091103</v>
      </c>
      <c r="H2324" t="s">
        <v>75</v>
      </c>
      <c r="I2324" s="3" t="s">
        <v>3020</v>
      </c>
      <c r="J2324">
        <v>20190106</v>
      </c>
      <c r="K2324" s="4">
        <v>1227</v>
      </c>
      <c r="L2324">
        <v>255244</v>
      </c>
      <c r="M2324" s="5">
        <v>983</v>
      </c>
      <c r="N2324" t="s">
        <v>44</v>
      </c>
      <c r="O2324" t="s">
        <v>62</v>
      </c>
      <c r="P2324" t="s">
        <v>63</v>
      </c>
      <c r="Q2324" s="5">
        <v>406</v>
      </c>
      <c r="R2324" s="5">
        <v>303746</v>
      </c>
      <c r="S2324" t="s">
        <v>298</v>
      </c>
      <c r="T2324" t="s">
        <v>79</v>
      </c>
      <c r="U2324" t="s">
        <v>49</v>
      </c>
      <c r="V2324" t="s">
        <v>3021</v>
      </c>
      <c r="W2324" t="s">
        <v>51</v>
      </c>
      <c r="X2324" t="s">
        <v>52</v>
      </c>
      <c r="Y2324">
        <v>0</v>
      </c>
      <c r="Z2324" t="s">
        <v>53</v>
      </c>
      <c r="AA2324">
        <v>2019</v>
      </c>
      <c r="AB2324" t="s">
        <v>335</v>
      </c>
      <c r="AC2324" t="s">
        <v>55</v>
      </c>
      <c r="AD2324" t="s">
        <v>68</v>
      </c>
      <c r="AE2324">
        <v>1403555</v>
      </c>
      <c r="AF2324" t="s">
        <v>81</v>
      </c>
      <c r="AG2324" t="s">
        <v>58</v>
      </c>
      <c r="AH2324" t="s">
        <v>55</v>
      </c>
      <c r="AI2324" t="s">
        <v>55</v>
      </c>
    </row>
    <row r="2325" spans="1:35" x14ac:dyDescent="0.25">
      <c r="A2325" s="14" t="str">
        <f t="shared" si="36"/>
        <v>http://dodappwlsprd2.cloud.pge.com:8003/ilis_rpt/dailyeventlogdetail.jsp?odbeventlogid=19-0009817&amp;numberofmonths=24&amp;showchangehistorylog=1</v>
      </c>
      <c r="B2325" s="15" t="str">
        <f>HYPERLINK(A2325,V2325)</f>
        <v>19-0009817</v>
      </c>
      <c r="C2325" t="s">
        <v>2760</v>
      </c>
      <c r="D2325" t="s">
        <v>1527</v>
      </c>
      <c r="E2325" t="s">
        <v>40</v>
      </c>
      <c r="F2325" t="s">
        <v>2761</v>
      </c>
      <c r="G2325" s="2">
        <v>42031124</v>
      </c>
      <c r="H2325" t="s">
        <v>61</v>
      </c>
      <c r="I2325" s="3">
        <v>3141</v>
      </c>
      <c r="J2325">
        <v>20190116</v>
      </c>
      <c r="K2325" s="4">
        <v>1445</v>
      </c>
      <c r="L2325">
        <v>267248</v>
      </c>
      <c r="M2325" s="5">
        <v>221</v>
      </c>
      <c r="N2325" t="s">
        <v>44</v>
      </c>
      <c r="O2325" t="s">
        <v>62</v>
      </c>
      <c r="P2325" t="s">
        <v>70</v>
      </c>
      <c r="Q2325" s="5">
        <v>45</v>
      </c>
      <c r="R2325" s="5">
        <v>9945</v>
      </c>
      <c r="S2325" t="s">
        <v>3022</v>
      </c>
      <c r="T2325" t="s">
        <v>65</v>
      </c>
      <c r="U2325" t="s">
        <v>49</v>
      </c>
      <c r="V2325" t="s">
        <v>3023</v>
      </c>
      <c r="W2325" t="s">
        <v>51</v>
      </c>
      <c r="X2325" t="s">
        <v>52</v>
      </c>
      <c r="Y2325">
        <v>0</v>
      </c>
      <c r="Z2325" t="s">
        <v>53</v>
      </c>
      <c r="AA2325">
        <v>2019</v>
      </c>
      <c r="AB2325" t="s">
        <v>335</v>
      </c>
      <c r="AC2325" t="s">
        <v>55</v>
      </c>
      <c r="AD2325" t="s">
        <v>68</v>
      </c>
      <c r="AE2325">
        <v>1406709</v>
      </c>
      <c r="AF2325" t="s">
        <v>69</v>
      </c>
      <c r="AG2325" t="s">
        <v>58</v>
      </c>
      <c r="AH2325" t="s">
        <v>55</v>
      </c>
      <c r="AI2325" t="s">
        <v>270</v>
      </c>
    </row>
    <row r="2326" spans="1:35" x14ac:dyDescent="0.25">
      <c r="A2326" s="14" t="str">
        <f t="shared" si="36"/>
        <v>http://dodappwlsprd2.cloud.pge.com:8003/ilis_rpt/dailyeventlogdetail.jsp?odbeventlogid=19-0009996&amp;numberofmonths=24&amp;showchangehistorylog=1</v>
      </c>
      <c r="B2326" s="15" t="str">
        <f>HYPERLINK(A2326,V2326)</f>
        <v>19-0009996</v>
      </c>
      <c r="C2326" t="s">
        <v>2760</v>
      </c>
      <c r="D2326" t="s">
        <v>1527</v>
      </c>
      <c r="E2326" t="s">
        <v>40</v>
      </c>
      <c r="F2326" t="s">
        <v>2777</v>
      </c>
      <c r="G2326" s="2">
        <v>42031125</v>
      </c>
      <c r="H2326" t="s">
        <v>61</v>
      </c>
      <c r="I2326" s="3">
        <v>2167</v>
      </c>
      <c r="J2326">
        <v>20190116</v>
      </c>
      <c r="K2326" s="4">
        <v>1714</v>
      </c>
      <c r="L2326">
        <v>268460</v>
      </c>
      <c r="M2326" s="5">
        <v>1718</v>
      </c>
      <c r="N2326" t="s">
        <v>44</v>
      </c>
      <c r="O2326" t="s">
        <v>45</v>
      </c>
      <c r="P2326" t="s">
        <v>281</v>
      </c>
      <c r="Q2326" s="5">
        <v>68</v>
      </c>
      <c r="R2326" s="5">
        <v>86010</v>
      </c>
      <c r="S2326" t="s">
        <v>271</v>
      </c>
      <c r="T2326" t="s">
        <v>65</v>
      </c>
      <c r="U2326" t="s">
        <v>49</v>
      </c>
      <c r="V2326" t="s">
        <v>3024</v>
      </c>
      <c r="W2326" t="s">
        <v>51</v>
      </c>
      <c r="X2326" t="s">
        <v>52</v>
      </c>
      <c r="Y2326">
        <v>0</v>
      </c>
      <c r="Z2326" t="s">
        <v>53</v>
      </c>
      <c r="AA2326">
        <v>2019</v>
      </c>
      <c r="AB2326" t="s">
        <v>335</v>
      </c>
      <c r="AC2326" t="s">
        <v>55</v>
      </c>
      <c r="AD2326" t="s">
        <v>68</v>
      </c>
      <c r="AE2326">
        <v>1406862</v>
      </c>
      <c r="AF2326" t="s">
        <v>69</v>
      </c>
      <c r="AG2326" t="s">
        <v>58</v>
      </c>
      <c r="AH2326" t="s">
        <v>55</v>
      </c>
      <c r="AI2326" t="s">
        <v>270</v>
      </c>
    </row>
    <row r="2327" spans="1:35" x14ac:dyDescent="0.25">
      <c r="A2327" s="14" t="str">
        <f t="shared" si="36"/>
        <v>http://dodappwlsprd2.cloud.pge.com:8003/ilis_rpt/dailyeventlogdetail.jsp?odbeventlogid=19-0010130&amp;numberofmonths=24&amp;showchangehistorylog=1</v>
      </c>
      <c r="B2327" s="15" t="str">
        <f>HYPERLINK(A2327,V2327)</f>
        <v>19-0010130</v>
      </c>
      <c r="C2327" t="s">
        <v>2760</v>
      </c>
      <c r="D2327" t="s">
        <v>1527</v>
      </c>
      <c r="E2327" t="s">
        <v>40</v>
      </c>
      <c r="F2327" t="s">
        <v>2777</v>
      </c>
      <c r="G2327" s="2">
        <v>42031125</v>
      </c>
      <c r="H2327" t="s">
        <v>61</v>
      </c>
      <c r="I2327" s="3">
        <v>2227</v>
      </c>
      <c r="J2327">
        <v>20190116</v>
      </c>
      <c r="K2327" s="4">
        <v>1617</v>
      </c>
      <c r="L2327">
        <v>267772</v>
      </c>
      <c r="M2327" s="5">
        <v>4060</v>
      </c>
      <c r="N2327" t="s">
        <v>44</v>
      </c>
      <c r="O2327" t="s">
        <v>62</v>
      </c>
      <c r="P2327" t="s">
        <v>63</v>
      </c>
      <c r="Q2327" s="5">
        <v>12</v>
      </c>
      <c r="R2327" s="5">
        <v>48720</v>
      </c>
      <c r="S2327" t="s">
        <v>573</v>
      </c>
      <c r="T2327" t="s">
        <v>65</v>
      </c>
      <c r="U2327" t="s">
        <v>49</v>
      </c>
      <c r="V2327" t="s">
        <v>3025</v>
      </c>
      <c r="W2327" t="s">
        <v>51</v>
      </c>
      <c r="X2327" t="s">
        <v>52</v>
      </c>
      <c r="Y2327">
        <v>0</v>
      </c>
      <c r="Z2327" t="s">
        <v>53</v>
      </c>
      <c r="AA2327">
        <v>2019</v>
      </c>
      <c r="AB2327" t="s">
        <v>335</v>
      </c>
      <c r="AC2327" t="s">
        <v>55</v>
      </c>
      <c r="AD2327" t="s">
        <v>88</v>
      </c>
      <c r="AE2327">
        <v>1406999</v>
      </c>
      <c r="AF2327" t="s">
        <v>69</v>
      </c>
      <c r="AG2327" t="s">
        <v>58</v>
      </c>
      <c r="AH2327" t="s">
        <v>55</v>
      </c>
      <c r="AI2327" t="s">
        <v>270</v>
      </c>
    </row>
    <row r="2328" spans="1:35" x14ac:dyDescent="0.25">
      <c r="A2328" s="14" t="str">
        <f t="shared" si="36"/>
        <v>http://dodappwlsprd2.cloud.pge.com:8003/ilis_rpt/dailyeventlogdetail.jsp?odbeventlogid=19-0009830&amp;numberofmonths=24&amp;showchangehistorylog=1</v>
      </c>
      <c r="B2328" s="15" t="str">
        <f>HYPERLINK(A2328,V2328)</f>
        <v>19-0009830</v>
      </c>
      <c r="C2328" t="s">
        <v>2760</v>
      </c>
      <c r="D2328" t="s">
        <v>1527</v>
      </c>
      <c r="E2328" t="s">
        <v>40</v>
      </c>
      <c r="F2328" t="s">
        <v>2832</v>
      </c>
      <c r="G2328" s="2">
        <v>42711102</v>
      </c>
      <c r="H2328" t="s">
        <v>42</v>
      </c>
      <c r="I2328" s="3">
        <v>634</v>
      </c>
      <c r="J2328">
        <v>20190116</v>
      </c>
      <c r="K2328" s="4">
        <v>1542</v>
      </c>
      <c r="L2328">
        <v>267581</v>
      </c>
      <c r="M2328" s="5">
        <v>644</v>
      </c>
      <c r="N2328" t="s">
        <v>44</v>
      </c>
      <c r="O2328" t="s">
        <v>62</v>
      </c>
      <c r="P2328" t="s">
        <v>63</v>
      </c>
      <c r="Q2328" s="5">
        <v>597</v>
      </c>
      <c r="R2328" s="5">
        <v>88673</v>
      </c>
      <c r="S2328" t="s">
        <v>271</v>
      </c>
      <c r="T2328" t="s">
        <v>65</v>
      </c>
      <c r="U2328" t="s">
        <v>49</v>
      </c>
      <c r="V2328" t="s">
        <v>3026</v>
      </c>
      <c r="W2328" t="s">
        <v>51</v>
      </c>
      <c r="X2328" t="s">
        <v>52</v>
      </c>
      <c r="Y2328">
        <v>0</v>
      </c>
      <c r="Z2328" t="s">
        <v>53</v>
      </c>
      <c r="AA2328">
        <v>2019</v>
      </c>
      <c r="AB2328" t="s">
        <v>335</v>
      </c>
      <c r="AC2328" t="s">
        <v>55</v>
      </c>
      <c r="AD2328" t="s">
        <v>68</v>
      </c>
      <c r="AE2328">
        <v>1406719</v>
      </c>
      <c r="AF2328" t="s">
        <v>69</v>
      </c>
      <c r="AG2328" t="s">
        <v>58</v>
      </c>
      <c r="AH2328" t="s">
        <v>55</v>
      </c>
      <c r="AI2328" t="s">
        <v>270</v>
      </c>
    </row>
    <row r="2329" spans="1:35" x14ac:dyDescent="0.25">
      <c r="A2329" s="14" t="str">
        <f t="shared" si="36"/>
        <v>http://dodappwlsprd2.cloud.pge.com:8003/ilis_rpt/dailyeventlogdetail.jsp?odbeventlogid=19-0010784&amp;numberofmonths=24&amp;showchangehistorylog=1</v>
      </c>
      <c r="B2329" s="15" t="str">
        <f>HYPERLINK(A2329,V2329)</f>
        <v>19-0010784</v>
      </c>
      <c r="C2329" t="s">
        <v>2760</v>
      </c>
      <c r="D2329" t="s">
        <v>1527</v>
      </c>
      <c r="E2329" t="s">
        <v>40</v>
      </c>
      <c r="F2329" t="s">
        <v>2784</v>
      </c>
      <c r="G2329" s="2">
        <v>43091102</v>
      </c>
      <c r="H2329" t="s">
        <v>61</v>
      </c>
      <c r="I2329" s="3">
        <v>5301</v>
      </c>
      <c r="J2329">
        <v>20190116</v>
      </c>
      <c r="K2329" s="4">
        <v>2031</v>
      </c>
      <c r="L2329">
        <v>270515</v>
      </c>
      <c r="M2329" s="5">
        <v>1272</v>
      </c>
      <c r="N2329" t="s">
        <v>44</v>
      </c>
      <c r="O2329" t="s">
        <v>62</v>
      </c>
      <c r="P2329" t="s">
        <v>70</v>
      </c>
      <c r="Q2329" s="5">
        <v>104</v>
      </c>
      <c r="R2329" s="5">
        <v>132288</v>
      </c>
      <c r="S2329" t="s">
        <v>351</v>
      </c>
      <c r="T2329" t="s">
        <v>65</v>
      </c>
      <c r="U2329" t="s">
        <v>49</v>
      </c>
      <c r="V2329" t="s">
        <v>3027</v>
      </c>
      <c r="W2329" t="s">
        <v>51</v>
      </c>
      <c r="X2329" t="s">
        <v>52</v>
      </c>
      <c r="Y2329">
        <v>0</v>
      </c>
      <c r="Z2329" t="s">
        <v>53</v>
      </c>
      <c r="AA2329">
        <v>2019</v>
      </c>
      <c r="AB2329" t="s">
        <v>335</v>
      </c>
      <c r="AC2329" t="s">
        <v>55</v>
      </c>
      <c r="AD2329" t="s">
        <v>68</v>
      </c>
      <c r="AE2329">
        <v>1407537</v>
      </c>
      <c r="AF2329" t="s">
        <v>69</v>
      </c>
      <c r="AG2329" t="s">
        <v>58</v>
      </c>
      <c r="AH2329" t="s">
        <v>55</v>
      </c>
      <c r="AI2329" t="s">
        <v>55</v>
      </c>
    </row>
    <row r="2330" spans="1:35" x14ac:dyDescent="0.25">
      <c r="A2330" s="14" t="str">
        <f t="shared" si="36"/>
        <v>http://dodappwlsprd2.cloud.pge.com:8003/ilis_rpt/dailyeventlogdetail.jsp?odbeventlogid=19-0010528&amp;numberofmonths=24&amp;showchangehistorylog=1</v>
      </c>
      <c r="B2330" s="15" t="str">
        <f>HYPERLINK(A2330,V2330)</f>
        <v>19-0010528</v>
      </c>
      <c r="C2330" t="s">
        <v>2760</v>
      </c>
      <c r="D2330" t="s">
        <v>1527</v>
      </c>
      <c r="E2330" t="s">
        <v>84</v>
      </c>
      <c r="F2330" t="s">
        <v>2836</v>
      </c>
      <c r="G2330" s="2">
        <v>43051101</v>
      </c>
      <c r="H2330" t="s">
        <v>42</v>
      </c>
      <c r="I2330" s="3">
        <v>630</v>
      </c>
      <c r="J2330">
        <v>20190116</v>
      </c>
      <c r="K2330" s="4">
        <v>1906</v>
      </c>
      <c r="L2330">
        <v>272351</v>
      </c>
      <c r="M2330" s="5">
        <v>2859</v>
      </c>
      <c r="N2330" t="s">
        <v>44</v>
      </c>
      <c r="O2330" t="s">
        <v>45</v>
      </c>
      <c r="P2330" t="s">
        <v>281</v>
      </c>
      <c r="Q2330" s="5">
        <v>141</v>
      </c>
      <c r="R2330" s="5">
        <v>403119</v>
      </c>
      <c r="S2330" t="s">
        <v>298</v>
      </c>
      <c r="T2330" t="s">
        <v>65</v>
      </c>
      <c r="U2330" t="s">
        <v>49</v>
      </c>
      <c r="V2330" t="s">
        <v>3028</v>
      </c>
      <c r="W2330" t="s">
        <v>51</v>
      </c>
      <c r="X2330" t="s">
        <v>52</v>
      </c>
      <c r="Y2330">
        <v>0</v>
      </c>
      <c r="Z2330" t="s">
        <v>53</v>
      </c>
      <c r="AA2330">
        <v>2019</v>
      </c>
      <c r="AB2330" t="s">
        <v>335</v>
      </c>
      <c r="AC2330" t="s">
        <v>55</v>
      </c>
      <c r="AD2330" t="s">
        <v>88</v>
      </c>
      <c r="AE2330">
        <v>1407390</v>
      </c>
      <c r="AF2330" t="s">
        <v>69</v>
      </c>
      <c r="AG2330" t="s">
        <v>58</v>
      </c>
      <c r="AH2330" t="s">
        <v>55</v>
      </c>
      <c r="AI2330" t="s">
        <v>270</v>
      </c>
    </row>
    <row r="2331" spans="1:35" x14ac:dyDescent="0.25">
      <c r="A2331" s="14" t="str">
        <f t="shared" si="36"/>
        <v>http://dodappwlsprd2.cloud.pge.com:8003/ilis_rpt/dailyeventlogdetail.jsp?odbeventlogid=19-0010417&amp;numberofmonths=24&amp;showchangehistorylog=1</v>
      </c>
      <c r="B2331" s="15" t="str">
        <f>HYPERLINK(A2331,V2331)</f>
        <v>19-0010417</v>
      </c>
      <c r="C2331" t="s">
        <v>2760</v>
      </c>
      <c r="D2331" t="s">
        <v>1527</v>
      </c>
      <c r="E2331" t="s">
        <v>84</v>
      </c>
      <c r="F2331" t="s">
        <v>2786</v>
      </c>
      <c r="G2331" s="2">
        <v>42291101</v>
      </c>
      <c r="H2331" t="s">
        <v>61</v>
      </c>
      <c r="I2331" s="3">
        <v>1881</v>
      </c>
      <c r="J2331">
        <v>20190116</v>
      </c>
      <c r="K2331" s="4">
        <v>2144</v>
      </c>
      <c r="L2331">
        <v>271248</v>
      </c>
      <c r="M2331" s="5">
        <v>2315</v>
      </c>
      <c r="N2331" t="s">
        <v>44</v>
      </c>
      <c r="O2331" t="s">
        <v>45</v>
      </c>
      <c r="P2331" t="s">
        <v>281</v>
      </c>
      <c r="Q2331" s="5">
        <v>11</v>
      </c>
      <c r="R2331" s="5">
        <v>25465</v>
      </c>
      <c r="S2331" t="s">
        <v>573</v>
      </c>
      <c r="T2331" t="s">
        <v>65</v>
      </c>
      <c r="U2331" t="s">
        <v>49</v>
      </c>
      <c r="V2331" t="s">
        <v>3029</v>
      </c>
      <c r="W2331" t="s">
        <v>51</v>
      </c>
      <c r="X2331" t="s">
        <v>52</v>
      </c>
      <c r="Y2331">
        <v>0</v>
      </c>
      <c r="Z2331" t="s">
        <v>53</v>
      </c>
      <c r="AA2331">
        <v>2019</v>
      </c>
      <c r="AB2331" t="s">
        <v>335</v>
      </c>
      <c r="AC2331" t="s">
        <v>55</v>
      </c>
      <c r="AD2331" t="s">
        <v>68</v>
      </c>
      <c r="AE2331">
        <v>1407282</v>
      </c>
      <c r="AF2331" t="s">
        <v>69</v>
      </c>
      <c r="AG2331" t="s">
        <v>58</v>
      </c>
      <c r="AH2331" t="s">
        <v>55</v>
      </c>
      <c r="AI2331" t="s">
        <v>270</v>
      </c>
    </row>
    <row r="2332" spans="1:35" x14ac:dyDescent="0.25">
      <c r="A2332" s="14" t="str">
        <f t="shared" si="36"/>
        <v>http://dodappwlsprd2.cloud.pge.com:8003/ilis_rpt/dailyeventlogdetail.jsp?odbeventlogid=19-0010778&amp;numberofmonths=24&amp;showchangehistorylog=1</v>
      </c>
      <c r="B2332" s="15" t="str">
        <f>HYPERLINK(A2332,V2332)</f>
        <v>19-0010778</v>
      </c>
      <c r="C2332" t="s">
        <v>2760</v>
      </c>
      <c r="D2332" t="s">
        <v>1527</v>
      </c>
      <c r="E2332" t="s">
        <v>40</v>
      </c>
      <c r="F2332" t="s">
        <v>2769</v>
      </c>
      <c r="G2332" s="2">
        <v>43292103</v>
      </c>
      <c r="H2332" t="s">
        <v>61</v>
      </c>
      <c r="I2332" s="3">
        <v>1117</v>
      </c>
      <c r="J2332">
        <v>20190116</v>
      </c>
      <c r="K2332" s="4">
        <v>1954</v>
      </c>
      <c r="L2332">
        <v>270323</v>
      </c>
      <c r="M2332" s="5">
        <v>1351</v>
      </c>
      <c r="N2332" t="s">
        <v>44</v>
      </c>
      <c r="O2332" t="s">
        <v>62</v>
      </c>
      <c r="P2332" t="s">
        <v>63</v>
      </c>
      <c r="Q2332" s="5">
        <v>25</v>
      </c>
      <c r="R2332" s="5">
        <v>26179</v>
      </c>
      <c r="S2332" t="s">
        <v>273</v>
      </c>
      <c r="T2332" t="s">
        <v>65</v>
      </c>
      <c r="U2332" t="s">
        <v>49</v>
      </c>
      <c r="V2332" t="s">
        <v>3030</v>
      </c>
      <c r="W2332" t="s">
        <v>51</v>
      </c>
      <c r="X2332" t="s">
        <v>52</v>
      </c>
      <c r="Y2332">
        <v>0</v>
      </c>
      <c r="Z2332" t="s">
        <v>53</v>
      </c>
      <c r="AA2332">
        <v>2019</v>
      </c>
      <c r="AB2332" t="s">
        <v>335</v>
      </c>
      <c r="AC2332" t="s">
        <v>55</v>
      </c>
      <c r="AD2332" t="s">
        <v>68</v>
      </c>
      <c r="AE2332">
        <v>1407531</v>
      </c>
      <c r="AF2332" t="s">
        <v>69</v>
      </c>
      <c r="AG2332" t="s">
        <v>58</v>
      </c>
      <c r="AH2332" t="s">
        <v>55</v>
      </c>
      <c r="AI2332" t="s">
        <v>270</v>
      </c>
    </row>
    <row r="2333" spans="1:35" x14ac:dyDescent="0.25">
      <c r="A2333" s="14" t="str">
        <f t="shared" si="36"/>
        <v>http://dodappwlsprd2.cloud.pge.com:8003/ilis_rpt/dailyeventlogdetail.jsp?odbeventlogid=19-0010037&amp;numberofmonths=24&amp;showchangehistorylog=1</v>
      </c>
      <c r="B2333" s="15" t="str">
        <f>HYPERLINK(A2333,V2333)</f>
        <v>19-0010037</v>
      </c>
      <c r="C2333" t="s">
        <v>2760</v>
      </c>
      <c r="D2333" t="s">
        <v>1527</v>
      </c>
      <c r="E2333" t="s">
        <v>40</v>
      </c>
      <c r="F2333" t="s">
        <v>2791</v>
      </c>
      <c r="G2333" s="2">
        <v>42011107</v>
      </c>
      <c r="H2333" t="s">
        <v>61</v>
      </c>
      <c r="I2333" s="3">
        <v>2565</v>
      </c>
      <c r="J2333">
        <v>20190116</v>
      </c>
      <c r="K2333" s="4">
        <v>1633</v>
      </c>
      <c r="L2333">
        <v>267952</v>
      </c>
      <c r="M2333" s="5">
        <v>1918</v>
      </c>
      <c r="N2333" t="s">
        <v>44</v>
      </c>
      <c r="O2333" t="s">
        <v>45</v>
      </c>
      <c r="P2333" t="s">
        <v>281</v>
      </c>
      <c r="Q2333" s="5">
        <v>158</v>
      </c>
      <c r="R2333" s="5">
        <v>228868</v>
      </c>
      <c r="S2333" t="s">
        <v>351</v>
      </c>
      <c r="T2333" t="s">
        <v>65</v>
      </c>
      <c r="U2333" t="s">
        <v>49</v>
      </c>
      <c r="V2333" t="s">
        <v>3031</v>
      </c>
      <c r="W2333" t="s">
        <v>51</v>
      </c>
      <c r="X2333" t="s">
        <v>52</v>
      </c>
      <c r="Y2333">
        <v>0</v>
      </c>
      <c r="Z2333" t="s">
        <v>53</v>
      </c>
      <c r="AA2333">
        <v>2019</v>
      </c>
      <c r="AB2333" t="s">
        <v>335</v>
      </c>
      <c r="AC2333" t="s">
        <v>55</v>
      </c>
      <c r="AD2333" t="s">
        <v>88</v>
      </c>
      <c r="AE2333">
        <v>1406901</v>
      </c>
      <c r="AF2333" t="s">
        <v>69</v>
      </c>
      <c r="AG2333" t="s">
        <v>58</v>
      </c>
      <c r="AH2333" t="s">
        <v>55</v>
      </c>
      <c r="AI2333" t="s">
        <v>270</v>
      </c>
    </row>
    <row r="2334" spans="1:35" x14ac:dyDescent="0.25">
      <c r="A2334" s="14" t="str">
        <f t="shared" si="36"/>
        <v>http://dodappwlsprd2.cloud.pge.com:8003/ilis_rpt/dailyeventlogdetail.jsp?odbeventlogid=19-0010556&amp;numberofmonths=24&amp;showchangehistorylog=1</v>
      </c>
      <c r="B2334" s="15" t="str">
        <f>HYPERLINK(A2334,V2334)</f>
        <v>19-0010556</v>
      </c>
      <c r="C2334" t="s">
        <v>2760</v>
      </c>
      <c r="D2334" t="s">
        <v>1527</v>
      </c>
      <c r="E2334" t="s">
        <v>40</v>
      </c>
      <c r="F2334" t="s">
        <v>2791</v>
      </c>
      <c r="G2334" s="2">
        <v>42011107</v>
      </c>
      <c r="H2334" t="s">
        <v>61</v>
      </c>
      <c r="I2334" s="3">
        <v>2753</v>
      </c>
      <c r="J2334">
        <v>20190116</v>
      </c>
      <c r="K2334" s="4">
        <v>2020</v>
      </c>
      <c r="L2334">
        <v>272420</v>
      </c>
      <c r="M2334" s="5">
        <v>1442</v>
      </c>
      <c r="N2334" t="s">
        <v>44</v>
      </c>
      <c r="O2334" t="s">
        <v>62</v>
      </c>
      <c r="P2334" t="s">
        <v>63</v>
      </c>
      <c r="Q2334" s="5">
        <v>26</v>
      </c>
      <c r="R2334" s="5">
        <v>37492</v>
      </c>
      <c r="S2334" t="s">
        <v>351</v>
      </c>
      <c r="T2334" t="s">
        <v>65</v>
      </c>
      <c r="U2334" t="s">
        <v>49</v>
      </c>
      <c r="V2334" t="s">
        <v>3032</v>
      </c>
      <c r="W2334" t="s">
        <v>51</v>
      </c>
      <c r="X2334" t="s">
        <v>52</v>
      </c>
      <c r="Y2334">
        <v>0</v>
      </c>
      <c r="Z2334" t="s">
        <v>53</v>
      </c>
      <c r="AA2334">
        <v>2019</v>
      </c>
      <c r="AB2334" t="s">
        <v>335</v>
      </c>
      <c r="AC2334" t="s">
        <v>55</v>
      </c>
      <c r="AD2334" t="s">
        <v>68</v>
      </c>
      <c r="AE2334">
        <v>1407418</v>
      </c>
      <c r="AF2334" t="s">
        <v>69</v>
      </c>
      <c r="AG2334" t="s">
        <v>58</v>
      </c>
      <c r="AH2334" t="s">
        <v>55</v>
      </c>
      <c r="AI2334" t="s">
        <v>55</v>
      </c>
    </row>
    <row r="2335" spans="1:35" x14ac:dyDescent="0.25">
      <c r="A2335" s="14" t="str">
        <f t="shared" si="36"/>
        <v>http://dodappwlsprd2.cloud.pge.com:8003/ilis_rpt/dailyeventlogdetail.jsp?odbeventlogid=19-0009999&amp;numberofmonths=24&amp;showchangehistorylog=1</v>
      </c>
      <c r="B2335" s="15" t="str">
        <f>HYPERLINK(A2335,V2335)</f>
        <v>19-0009999</v>
      </c>
      <c r="C2335" t="s">
        <v>2760</v>
      </c>
      <c r="D2335" t="s">
        <v>1527</v>
      </c>
      <c r="E2335" t="s">
        <v>40</v>
      </c>
      <c r="F2335" t="s">
        <v>2775</v>
      </c>
      <c r="G2335" s="2">
        <v>42011108</v>
      </c>
      <c r="H2335" t="s">
        <v>61</v>
      </c>
      <c r="I2335" s="3">
        <v>6647</v>
      </c>
      <c r="J2335">
        <v>20190116</v>
      </c>
      <c r="K2335" s="4">
        <v>1735</v>
      </c>
      <c r="L2335">
        <v>268629</v>
      </c>
      <c r="M2335" s="5">
        <v>249</v>
      </c>
      <c r="N2335" t="s">
        <v>44</v>
      </c>
      <c r="O2335" t="s">
        <v>62</v>
      </c>
      <c r="P2335" t="s">
        <v>70</v>
      </c>
      <c r="Q2335" s="5">
        <v>124</v>
      </c>
      <c r="R2335" s="5">
        <v>30876</v>
      </c>
      <c r="S2335" t="s">
        <v>351</v>
      </c>
      <c r="T2335" t="s">
        <v>65</v>
      </c>
      <c r="U2335" t="s">
        <v>49</v>
      </c>
      <c r="V2335" t="s">
        <v>3033</v>
      </c>
      <c r="W2335" t="s">
        <v>51</v>
      </c>
      <c r="X2335" t="s">
        <v>52</v>
      </c>
      <c r="Y2335">
        <v>0</v>
      </c>
      <c r="Z2335" t="s">
        <v>53</v>
      </c>
      <c r="AA2335">
        <v>2019</v>
      </c>
      <c r="AB2335" t="s">
        <v>335</v>
      </c>
      <c r="AC2335" t="s">
        <v>55</v>
      </c>
      <c r="AD2335" t="s">
        <v>68</v>
      </c>
      <c r="AE2335">
        <v>1406864</v>
      </c>
      <c r="AF2335" t="s">
        <v>69</v>
      </c>
      <c r="AG2335" t="s">
        <v>58</v>
      </c>
      <c r="AH2335" t="s">
        <v>55</v>
      </c>
      <c r="AI2335" t="s">
        <v>270</v>
      </c>
    </row>
    <row r="2336" spans="1:35" x14ac:dyDescent="0.25">
      <c r="A2336" s="14" t="str">
        <f t="shared" si="36"/>
        <v>http://dodappwlsprd2.cloud.pge.com:8003/ilis_rpt/dailyeventlogdetail.jsp?odbeventlogid=19-0010346&amp;numberofmonths=24&amp;showchangehistorylog=1</v>
      </c>
      <c r="B2336" s="15" t="str">
        <f>HYPERLINK(A2336,V2336)</f>
        <v>19-0010346</v>
      </c>
      <c r="C2336" t="s">
        <v>2760</v>
      </c>
      <c r="D2336" t="s">
        <v>1527</v>
      </c>
      <c r="E2336" t="s">
        <v>84</v>
      </c>
      <c r="F2336" t="s">
        <v>2819</v>
      </c>
      <c r="G2336" s="2">
        <v>42011109</v>
      </c>
      <c r="H2336" t="s">
        <v>61</v>
      </c>
      <c r="I2336" s="3">
        <v>5397</v>
      </c>
      <c r="J2336">
        <v>20190116</v>
      </c>
      <c r="K2336" s="4">
        <v>2027</v>
      </c>
      <c r="L2336">
        <v>270621</v>
      </c>
      <c r="M2336" s="5">
        <v>959</v>
      </c>
      <c r="N2336" t="s">
        <v>44</v>
      </c>
      <c r="O2336" t="s">
        <v>45</v>
      </c>
      <c r="P2336" t="s">
        <v>281</v>
      </c>
      <c r="Q2336" s="5">
        <v>28</v>
      </c>
      <c r="R2336" s="5">
        <v>26852</v>
      </c>
      <c r="S2336" t="s">
        <v>298</v>
      </c>
      <c r="T2336" t="s">
        <v>65</v>
      </c>
      <c r="U2336" t="s">
        <v>49</v>
      </c>
      <c r="V2336" t="s">
        <v>3034</v>
      </c>
      <c r="W2336" t="s">
        <v>51</v>
      </c>
      <c r="X2336" t="s">
        <v>52</v>
      </c>
      <c r="Y2336">
        <v>0</v>
      </c>
      <c r="Z2336" t="s">
        <v>53</v>
      </c>
      <c r="AA2336">
        <v>2019</v>
      </c>
      <c r="AB2336" t="s">
        <v>335</v>
      </c>
      <c r="AC2336" t="s">
        <v>55</v>
      </c>
      <c r="AD2336" t="s">
        <v>68</v>
      </c>
      <c r="AE2336">
        <v>1407211</v>
      </c>
      <c r="AF2336" t="s">
        <v>69</v>
      </c>
      <c r="AG2336" t="s">
        <v>58</v>
      </c>
      <c r="AH2336" t="s">
        <v>55</v>
      </c>
      <c r="AI2336" t="s">
        <v>55</v>
      </c>
    </row>
    <row r="2337" spans="1:35" x14ac:dyDescent="0.25">
      <c r="A2337" s="14" t="str">
        <f t="shared" si="36"/>
        <v>http://dodappwlsprd2.cloud.pge.com:8003/ilis_rpt/dailyeventlogdetail.jsp?odbeventlogid=19-0010312&amp;numberofmonths=24&amp;showchangehistorylog=1</v>
      </c>
      <c r="B2337" s="15" t="str">
        <f>HYPERLINK(A2337,V2337)</f>
        <v>19-0010312</v>
      </c>
      <c r="C2337" t="s">
        <v>2760</v>
      </c>
      <c r="D2337" t="s">
        <v>1527</v>
      </c>
      <c r="E2337" t="s">
        <v>40</v>
      </c>
      <c r="F2337" t="s">
        <v>2765</v>
      </c>
      <c r="G2337" s="2">
        <v>43432104</v>
      </c>
      <c r="H2337" t="s">
        <v>61</v>
      </c>
      <c r="I2337" s="3">
        <v>141</v>
      </c>
      <c r="J2337">
        <v>20190116</v>
      </c>
      <c r="K2337" s="4">
        <v>2017</v>
      </c>
      <c r="L2337">
        <v>270487</v>
      </c>
      <c r="M2337" s="5">
        <v>2533</v>
      </c>
      <c r="N2337" t="s">
        <v>44</v>
      </c>
      <c r="O2337" t="s">
        <v>45</v>
      </c>
      <c r="P2337" t="s">
        <v>281</v>
      </c>
      <c r="Q2337" s="5">
        <v>6</v>
      </c>
      <c r="R2337" s="5">
        <v>15198</v>
      </c>
      <c r="S2337" t="s">
        <v>351</v>
      </c>
      <c r="T2337" t="s">
        <v>65</v>
      </c>
      <c r="U2337" t="s">
        <v>49</v>
      </c>
      <c r="V2337" t="s">
        <v>3035</v>
      </c>
      <c r="W2337" t="s">
        <v>51</v>
      </c>
      <c r="X2337" t="s">
        <v>52</v>
      </c>
      <c r="Y2337">
        <v>0</v>
      </c>
      <c r="Z2337" t="s">
        <v>53</v>
      </c>
      <c r="AA2337">
        <v>2019</v>
      </c>
      <c r="AB2337" t="s">
        <v>335</v>
      </c>
      <c r="AC2337" t="s">
        <v>55</v>
      </c>
      <c r="AD2337" t="s">
        <v>88</v>
      </c>
      <c r="AE2337">
        <v>1407177</v>
      </c>
      <c r="AF2337" t="s">
        <v>69</v>
      </c>
      <c r="AG2337" t="s">
        <v>58</v>
      </c>
      <c r="AH2337" t="s">
        <v>55</v>
      </c>
      <c r="AI2337" t="s">
        <v>270</v>
      </c>
    </row>
    <row r="2338" spans="1:35" x14ac:dyDescent="0.25">
      <c r="A2338" s="14" t="str">
        <f t="shared" si="36"/>
        <v>http://dodappwlsprd2.cloud.pge.com:8003/ilis_rpt/dailyeventlogdetail.jsp?odbeventlogid=19-0010046&amp;numberofmonths=24&amp;showchangehistorylog=1</v>
      </c>
      <c r="B2338" s="15" t="str">
        <f>HYPERLINK(A2338,V2338)</f>
        <v>19-0010046</v>
      </c>
      <c r="C2338" t="s">
        <v>2760</v>
      </c>
      <c r="D2338" t="s">
        <v>1527</v>
      </c>
      <c r="E2338" t="s">
        <v>84</v>
      </c>
      <c r="F2338" t="s">
        <v>2912</v>
      </c>
      <c r="G2338" s="2">
        <v>43201102</v>
      </c>
      <c r="H2338" t="s">
        <v>61</v>
      </c>
      <c r="I2338" s="3">
        <v>949</v>
      </c>
      <c r="J2338">
        <v>20190116</v>
      </c>
      <c r="K2338" s="4">
        <v>1754</v>
      </c>
      <c r="L2338">
        <v>269292</v>
      </c>
      <c r="M2338" s="5">
        <v>1636</v>
      </c>
      <c r="N2338" t="s">
        <v>44</v>
      </c>
      <c r="O2338" t="s">
        <v>62</v>
      </c>
      <c r="P2338" t="s">
        <v>70</v>
      </c>
      <c r="Q2338" s="5">
        <v>72</v>
      </c>
      <c r="R2338" s="5">
        <v>117792</v>
      </c>
      <c r="S2338" t="s">
        <v>298</v>
      </c>
      <c r="T2338" t="s">
        <v>65</v>
      </c>
      <c r="U2338" t="s">
        <v>49</v>
      </c>
      <c r="V2338" t="s">
        <v>3036</v>
      </c>
      <c r="W2338" t="s">
        <v>51</v>
      </c>
      <c r="X2338" t="s">
        <v>52</v>
      </c>
      <c r="Y2338">
        <v>0</v>
      </c>
      <c r="Z2338" t="s">
        <v>53</v>
      </c>
      <c r="AA2338">
        <v>2019</v>
      </c>
      <c r="AB2338" t="s">
        <v>335</v>
      </c>
      <c r="AC2338" t="s">
        <v>55</v>
      </c>
      <c r="AD2338" t="s">
        <v>117</v>
      </c>
      <c r="AE2338">
        <v>1406910</v>
      </c>
      <c r="AF2338" t="s">
        <v>69</v>
      </c>
      <c r="AG2338" t="s">
        <v>58</v>
      </c>
      <c r="AH2338" t="s">
        <v>55</v>
      </c>
      <c r="AI2338" t="s">
        <v>270</v>
      </c>
    </row>
    <row r="2339" spans="1:35" x14ac:dyDescent="0.25">
      <c r="A2339" s="14" t="str">
        <f t="shared" si="36"/>
        <v>http://dodappwlsprd2.cloud.pge.com:8003/ilis_rpt/dailyeventlogdetail.jsp?odbeventlogid=19-0009786&amp;numberofmonths=24&amp;showchangehistorylog=1</v>
      </c>
      <c r="B2339" s="15" t="str">
        <f>HYPERLINK(A2339,V2339)</f>
        <v>19-0009786</v>
      </c>
      <c r="C2339" t="s">
        <v>2760</v>
      </c>
      <c r="D2339" t="s">
        <v>1527</v>
      </c>
      <c r="E2339" t="s">
        <v>40</v>
      </c>
      <c r="F2339" t="s">
        <v>2795</v>
      </c>
      <c r="G2339" s="2">
        <v>43021101</v>
      </c>
      <c r="H2339" t="s">
        <v>61</v>
      </c>
      <c r="I2339" s="3">
        <v>5605</v>
      </c>
      <c r="J2339">
        <v>20190116</v>
      </c>
      <c r="K2339" s="4">
        <v>1418</v>
      </c>
      <c r="L2339">
        <v>267131</v>
      </c>
      <c r="M2339" s="5">
        <v>1824</v>
      </c>
      <c r="N2339" t="s">
        <v>44</v>
      </c>
      <c r="O2339" t="s">
        <v>45</v>
      </c>
      <c r="P2339" t="s">
        <v>281</v>
      </c>
      <c r="Q2339" s="5">
        <v>5</v>
      </c>
      <c r="R2339" s="5">
        <v>9120</v>
      </c>
      <c r="S2339" t="s">
        <v>298</v>
      </c>
      <c r="T2339" t="s">
        <v>65</v>
      </c>
      <c r="U2339" t="s">
        <v>49</v>
      </c>
      <c r="V2339" t="s">
        <v>3037</v>
      </c>
      <c r="W2339" t="s">
        <v>51</v>
      </c>
      <c r="X2339" t="s">
        <v>52</v>
      </c>
      <c r="Y2339">
        <v>0</v>
      </c>
      <c r="Z2339" t="s">
        <v>53</v>
      </c>
      <c r="AA2339">
        <v>2019</v>
      </c>
      <c r="AB2339" t="s">
        <v>335</v>
      </c>
      <c r="AC2339" t="s">
        <v>55</v>
      </c>
      <c r="AD2339" t="s">
        <v>88</v>
      </c>
      <c r="AE2339">
        <v>1406686</v>
      </c>
      <c r="AF2339" t="s">
        <v>69</v>
      </c>
      <c r="AG2339" t="s">
        <v>58</v>
      </c>
      <c r="AH2339" t="s">
        <v>55</v>
      </c>
      <c r="AI2339" t="s">
        <v>270</v>
      </c>
    </row>
    <row r="2340" spans="1:35" x14ac:dyDescent="0.25">
      <c r="A2340" s="14" t="str">
        <f t="shared" si="36"/>
        <v>http://dodappwlsprd2.cloud.pge.com:8003/ilis_rpt/dailyeventlogdetail.jsp?odbeventlogid=19-0009821&amp;numberofmonths=24&amp;showchangehistorylog=1</v>
      </c>
      <c r="B2340" s="15" t="str">
        <f>HYPERLINK(A2340,V2340)</f>
        <v>19-0009821</v>
      </c>
      <c r="C2340" t="s">
        <v>2760</v>
      </c>
      <c r="D2340" t="s">
        <v>1527</v>
      </c>
      <c r="E2340" t="s">
        <v>40</v>
      </c>
      <c r="F2340" t="s">
        <v>2824</v>
      </c>
      <c r="G2340" s="2">
        <v>43021102</v>
      </c>
      <c r="H2340" t="s">
        <v>61</v>
      </c>
      <c r="I2340" s="3">
        <v>2657</v>
      </c>
      <c r="J2340">
        <v>20190116</v>
      </c>
      <c r="K2340" s="4">
        <v>1540</v>
      </c>
      <c r="L2340">
        <v>267467</v>
      </c>
      <c r="M2340" s="5">
        <v>440</v>
      </c>
      <c r="N2340" t="s">
        <v>44</v>
      </c>
      <c r="O2340" t="s">
        <v>45</v>
      </c>
      <c r="P2340" t="s">
        <v>281</v>
      </c>
      <c r="Q2340" s="5">
        <v>33</v>
      </c>
      <c r="R2340" s="5">
        <v>3488</v>
      </c>
      <c r="S2340" t="s">
        <v>298</v>
      </c>
      <c r="T2340" t="s">
        <v>65</v>
      </c>
      <c r="U2340" t="s">
        <v>49</v>
      </c>
      <c r="V2340" t="s">
        <v>3038</v>
      </c>
      <c r="W2340" t="s">
        <v>51</v>
      </c>
      <c r="X2340" t="s">
        <v>52</v>
      </c>
      <c r="Y2340">
        <v>0</v>
      </c>
      <c r="Z2340" t="s">
        <v>53</v>
      </c>
      <c r="AA2340">
        <v>2019</v>
      </c>
      <c r="AB2340" t="s">
        <v>335</v>
      </c>
      <c r="AC2340" t="s">
        <v>55</v>
      </c>
      <c r="AD2340" t="s">
        <v>68</v>
      </c>
      <c r="AE2340">
        <v>1406714</v>
      </c>
      <c r="AF2340" t="s">
        <v>69</v>
      </c>
      <c r="AG2340" t="s">
        <v>58</v>
      </c>
      <c r="AH2340" t="s">
        <v>55</v>
      </c>
      <c r="AI2340" t="s">
        <v>270</v>
      </c>
    </row>
    <row r="2341" spans="1:35" x14ac:dyDescent="0.25">
      <c r="A2341" s="14" t="str">
        <f t="shared" si="36"/>
        <v>http://dodappwlsprd2.cloud.pge.com:8003/ilis_rpt/dailyeventlogdetail.jsp?odbeventlogid=19-0009840&amp;numberofmonths=24&amp;showchangehistorylog=1</v>
      </c>
      <c r="B2341" s="15" t="str">
        <f>HYPERLINK(A2341,V2341)</f>
        <v>19-0009840</v>
      </c>
      <c r="C2341" t="s">
        <v>2760</v>
      </c>
      <c r="D2341" t="s">
        <v>1527</v>
      </c>
      <c r="E2341" t="s">
        <v>40</v>
      </c>
      <c r="F2341" t="s">
        <v>2824</v>
      </c>
      <c r="G2341" s="2">
        <v>43021102</v>
      </c>
      <c r="H2341" t="s">
        <v>61</v>
      </c>
      <c r="I2341" s="3">
        <v>3603</v>
      </c>
      <c r="J2341">
        <v>20190116</v>
      </c>
      <c r="K2341" s="4">
        <v>1525</v>
      </c>
      <c r="L2341">
        <v>267552</v>
      </c>
      <c r="M2341" s="5">
        <v>503</v>
      </c>
      <c r="N2341" t="s">
        <v>44</v>
      </c>
      <c r="O2341" t="s">
        <v>62</v>
      </c>
      <c r="P2341" t="s">
        <v>70</v>
      </c>
      <c r="Q2341" s="5">
        <v>48</v>
      </c>
      <c r="R2341" s="5">
        <v>24144</v>
      </c>
      <c r="S2341" t="s">
        <v>298</v>
      </c>
      <c r="T2341" t="s">
        <v>65</v>
      </c>
      <c r="U2341" t="s">
        <v>49</v>
      </c>
      <c r="V2341" t="s">
        <v>3039</v>
      </c>
      <c r="W2341" t="s">
        <v>51</v>
      </c>
      <c r="X2341" t="s">
        <v>52</v>
      </c>
      <c r="Y2341">
        <v>0</v>
      </c>
      <c r="Z2341" t="s">
        <v>53</v>
      </c>
      <c r="AA2341">
        <v>2019</v>
      </c>
      <c r="AB2341" t="s">
        <v>335</v>
      </c>
      <c r="AC2341" t="s">
        <v>55</v>
      </c>
      <c r="AD2341" t="s">
        <v>88</v>
      </c>
      <c r="AE2341">
        <v>1406727</v>
      </c>
      <c r="AF2341" t="s">
        <v>69</v>
      </c>
      <c r="AG2341" t="s">
        <v>58</v>
      </c>
      <c r="AH2341" t="s">
        <v>55</v>
      </c>
      <c r="AI2341" t="s">
        <v>270</v>
      </c>
    </row>
    <row r="2342" spans="1:35" x14ac:dyDescent="0.25">
      <c r="A2342" s="14" t="str">
        <f t="shared" si="36"/>
        <v>http://dodappwlsprd2.cloud.pge.com:8003/ilis_rpt/dailyeventlogdetail.jsp?odbeventlogid=19-0009925&amp;numberofmonths=24&amp;showchangehistorylog=1</v>
      </c>
      <c r="B2342" s="15" t="str">
        <f>HYPERLINK(A2342,V2342)</f>
        <v>19-0009925</v>
      </c>
      <c r="C2342" t="s">
        <v>2760</v>
      </c>
      <c r="D2342" t="s">
        <v>1527</v>
      </c>
      <c r="E2342" t="s">
        <v>84</v>
      </c>
      <c r="F2342" t="s">
        <v>2824</v>
      </c>
      <c r="G2342" s="2">
        <v>43021102</v>
      </c>
      <c r="H2342" t="s">
        <v>265</v>
      </c>
      <c r="I2342" s="3" t="s">
        <v>3040</v>
      </c>
      <c r="J2342">
        <v>20190116</v>
      </c>
      <c r="K2342" s="4">
        <v>1523</v>
      </c>
      <c r="L2342">
        <v>267446</v>
      </c>
      <c r="M2342" s="5">
        <v>550</v>
      </c>
      <c r="N2342" t="s">
        <v>44</v>
      </c>
      <c r="O2342" t="s">
        <v>45</v>
      </c>
      <c r="P2342" t="s">
        <v>281</v>
      </c>
      <c r="Q2342" s="5">
        <v>511</v>
      </c>
      <c r="R2342" s="5">
        <v>54460</v>
      </c>
      <c r="S2342" t="s">
        <v>351</v>
      </c>
      <c r="T2342" t="s">
        <v>65</v>
      </c>
      <c r="U2342" t="s">
        <v>49</v>
      </c>
      <c r="V2342" t="s">
        <v>3041</v>
      </c>
      <c r="W2342" t="s">
        <v>51</v>
      </c>
      <c r="X2342" t="s">
        <v>52</v>
      </c>
      <c r="Y2342">
        <v>0</v>
      </c>
      <c r="Z2342" t="s">
        <v>53</v>
      </c>
      <c r="AA2342">
        <v>2019</v>
      </c>
      <c r="AB2342" t="s">
        <v>335</v>
      </c>
      <c r="AC2342" t="s">
        <v>55</v>
      </c>
      <c r="AD2342" t="s">
        <v>310</v>
      </c>
      <c r="AE2342">
        <v>1406796</v>
      </c>
      <c r="AF2342" t="s">
        <v>69</v>
      </c>
      <c r="AG2342" t="s">
        <v>58</v>
      </c>
      <c r="AH2342" t="s">
        <v>55</v>
      </c>
      <c r="AI2342" t="s">
        <v>270</v>
      </c>
    </row>
    <row r="2343" spans="1:35" x14ac:dyDescent="0.25">
      <c r="A2343" s="14" t="str">
        <f t="shared" si="36"/>
        <v>http://dodappwlsprd2.cloud.pge.com:8003/ilis_rpt/dailyeventlogdetail.jsp?odbeventlogid=19-0010122&amp;numberofmonths=24&amp;showchangehistorylog=1</v>
      </c>
      <c r="B2343" s="15" t="str">
        <f>HYPERLINK(A2343,V2343)</f>
        <v>19-0010122</v>
      </c>
      <c r="C2343" t="s">
        <v>2760</v>
      </c>
      <c r="D2343" t="s">
        <v>1527</v>
      </c>
      <c r="E2343" t="s">
        <v>40</v>
      </c>
      <c r="F2343" t="s">
        <v>2824</v>
      </c>
      <c r="G2343" s="2">
        <v>43021102</v>
      </c>
      <c r="H2343" t="s">
        <v>42</v>
      </c>
      <c r="I2343" s="3">
        <v>137662</v>
      </c>
      <c r="J2343">
        <v>20190116</v>
      </c>
      <c r="K2343" s="4">
        <v>1930</v>
      </c>
      <c r="L2343">
        <v>269720</v>
      </c>
      <c r="M2343" s="5">
        <v>1098</v>
      </c>
      <c r="N2343" t="s">
        <v>44</v>
      </c>
      <c r="O2343" t="s">
        <v>62</v>
      </c>
      <c r="P2343" t="s">
        <v>63</v>
      </c>
      <c r="Q2343" s="5">
        <v>1046</v>
      </c>
      <c r="R2343" s="5">
        <v>571468</v>
      </c>
      <c r="S2343" t="s">
        <v>351</v>
      </c>
      <c r="T2343" t="s">
        <v>65</v>
      </c>
      <c r="U2343" t="s">
        <v>49</v>
      </c>
      <c r="V2343" t="s">
        <v>3042</v>
      </c>
      <c r="W2343" t="s">
        <v>51</v>
      </c>
      <c r="X2343" t="s">
        <v>52</v>
      </c>
      <c r="Y2343">
        <v>0</v>
      </c>
      <c r="Z2343" t="s">
        <v>53</v>
      </c>
      <c r="AA2343">
        <v>2019</v>
      </c>
      <c r="AB2343" t="s">
        <v>335</v>
      </c>
      <c r="AC2343" t="s">
        <v>55</v>
      </c>
      <c r="AD2343" t="s">
        <v>68</v>
      </c>
      <c r="AE2343">
        <v>1406992</v>
      </c>
      <c r="AF2343" t="s">
        <v>69</v>
      </c>
      <c r="AG2343" t="s">
        <v>58</v>
      </c>
      <c r="AH2343" t="s">
        <v>55</v>
      </c>
      <c r="AI2343" t="s">
        <v>55</v>
      </c>
    </row>
    <row r="2344" spans="1:35" x14ac:dyDescent="0.25">
      <c r="A2344" s="14" t="str">
        <f t="shared" si="36"/>
        <v>http://dodappwlsprd2.cloud.pge.com:8003/ilis_rpt/dailyeventlogdetail.jsp?odbeventlogid=19-0010751&amp;numberofmonths=24&amp;showchangehistorylog=1</v>
      </c>
      <c r="B2344" s="15" t="str">
        <f>HYPERLINK(A2344,V2344)</f>
        <v>19-0010751</v>
      </c>
      <c r="C2344" t="s">
        <v>2760</v>
      </c>
      <c r="D2344" t="s">
        <v>1527</v>
      </c>
      <c r="E2344" t="s">
        <v>40</v>
      </c>
      <c r="F2344" t="s">
        <v>2824</v>
      </c>
      <c r="G2344" s="2">
        <v>43021102</v>
      </c>
      <c r="H2344" t="s">
        <v>61</v>
      </c>
      <c r="I2344" s="3">
        <v>2635</v>
      </c>
      <c r="J2344">
        <v>20190116</v>
      </c>
      <c r="K2344" s="4">
        <v>2046</v>
      </c>
      <c r="L2344">
        <v>270625</v>
      </c>
      <c r="M2344" s="5">
        <v>1329</v>
      </c>
      <c r="N2344" t="s">
        <v>44</v>
      </c>
      <c r="O2344" t="s">
        <v>62</v>
      </c>
      <c r="P2344" t="s">
        <v>601</v>
      </c>
      <c r="Q2344" s="5">
        <v>36</v>
      </c>
      <c r="R2344" s="5">
        <v>47844</v>
      </c>
      <c r="S2344" t="s">
        <v>351</v>
      </c>
      <c r="T2344" t="s">
        <v>65</v>
      </c>
      <c r="U2344" t="s">
        <v>49</v>
      </c>
      <c r="V2344" t="s">
        <v>3043</v>
      </c>
      <c r="W2344" t="s">
        <v>51</v>
      </c>
      <c r="X2344" t="s">
        <v>52</v>
      </c>
      <c r="Y2344">
        <v>0</v>
      </c>
      <c r="Z2344" t="s">
        <v>53</v>
      </c>
      <c r="AA2344">
        <v>2019</v>
      </c>
      <c r="AB2344" t="s">
        <v>335</v>
      </c>
      <c r="AC2344" t="s">
        <v>55</v>
      </c>
      <c r="AD2344" t="s">
        <v>68</v>
      </c>
      <c r="AE2344">
        <v>1407521</v>
      </c>
      <c r="AF2344" t="s">
        <v>69</v>
      </c>
      <c r="AG2344" t="s">
        <v>58</v>
      </c>
      <c r="AH2344" t="s">
        <v>55</v>
      </c>
      <c r="AI2344" t="s">
        <v>270</v>
      </c>
    </row>
    <row r="2345" spans="1:35" x14ac:dyDescent="0.25">
      <c r="A2345" s="14" t="str">
        <f t="shared" si="36"/>
        <v>http://dodappwlsprd2.cloud.pge.com:8003/ilis_rpt/dailyeventlogdetail.jsp?odbeventlogid=19-0011067&amp;numberofmonths=24&amp;showchangehistorylog=1</v>
      </c>
      <c r="B2345" s="15" t="str">
        <f>HYPERLINK(A2345,V2345)</f>
        <v>19-0011067</v>
      </c>
      <c r="C2345" t="s">
        <v>2760</v>
      </c>
      <c r="D2345" t="s">
        <v>1527</v>
      </c>
      <c r="E2345" t="s">
        <v>40</v>
      </c>
      <c r="F2345" t="s">
        <v>2763</v>
      </c>
      <c r="G2345" s="2">
        <v>42711101</v>
      </c>
      <c r="H2345" t="s">
        <v>61</v>
      </c>
      <c r="I2345" s="3">
        <v>3391</v>
      </c>
      <c r="J2345">
        <v>20190117</v>
      </c>
      <c r="K2345" s="4">
        <v>524</v>
      </c>
      <c r="L2345">
        <v>272547</v>
      </c>
      <c r="M2345" s="5">
        <v>3171</v>
      </c>
      <c r="N2345" t="s">
        <v>44</v>
      </c>
      <c r="O2345" t="s">
        <v>62</v>
      </c>
      <c r="P2345" t="s">
        <v>63</v>
      </c>
      <c r="Q2345" s="5">
        <v>6</v>
      </c>
      <c r="R2345" s="5">
        <v>19026</v>
      </c>
      <c r="S2345" t="s">
        <v>283</v>
      </c>
      <c r="T2345" t="s">
        <v>65</v>
      </c>
      <c r="U2345" t="s">
        <v>49</v>
      </c>
      <c r="V2345" t="s">
        <v>3044</v>
      </c>
      <c r="W2345" t="s">
        <v>51</v>
      </c>
      <c r="X2345" t="s">
        <v>52</v>
      </c>
      <c r="Y2345">
        <v>0</v>
      </c>
      <c r="Z2345" t="s">
        <v>53</v>
      </c>
      <c r="AA2345">
        <v>2019</v>
      </c>
      <c r="AB2345" t="s">
        <v>335</v>
      </c>
      <c r="AC2345" t="s">
        <v>55</v>
      </c>
      <c r="AD2345" t="s">
        <v>68</v>
      </c>
      <c r="AE2345">
        <v>1407701</v>
      </c>
      <c r="AF2345" t="s">
        <v>69</v>
      </c>
      <c r="AG2345" t="s">
        <v>58</v>
      </c>
      <c r="AH2345" t="s">
        <v>55</v>
      </c>
      <c r="AI2345" t="s">
        <v>270</v>
      </c>
    </row>
    <row r="2346" spans="1:35" x14ac:dyDescent="0.25">
      <c r="A2346" s="14" t="str">
        <f t="shared" si="36"/>
        <v>http://dodappwlsprd2.cloud.pge.com:8003/ilis_rpt/dailyeventlogdetail.jsp?odbeventlogid=19-0010496&amp;numberofmonths=24&amp;showchangehistorylog=1</v>
      </c>
      <c r="B2346" s="15" t="str">
        <f>HYPERLINK(A2346,V2346)</f>
        <v>19-0010496</v>
      </c>
      <c r="C2346" t="s">
        <v>2760</v>
      </c>
      <c r="D2346" t="s">
        <v>1527</v>
      </c>
      <c r="E2346" t="s">
        <v>40</v>
      </c>
      <c r="F2346" t="s">
        <v>2775</v>
      </c>
      <c r="G2346" s="2">
        <v>42011108</v>
      </c>
      <c r="H2346" t="s">
        <v>75</v>
      </c>
      <c r="I2346" s="3" t="s">
        <v>3045</v>
      </c>
      <c r="J2346">
        <v>20190117</v>
      </c>
      <c r="K2346" s="4">
        <v>135</v>
      </c>
      <c r="L2346">
        <v>272275</v>
      </c>
      <c r="M2346" s="5">
        <v>1645</v>
      </c>
      <c r="N2346" t="s">
        <v>44</v>
      </c>
      <c r="O2346" t="s">
        <v>45</v>
      </c>
      <c r="P2346" t="s">
        <v>281</v>
      </c>
      <c r="Q2346" s="5">
        <v>1222</v>
      </c>
      <c r="R2346" s="5">
        <v>60277</v>
      </c>
      <c r="S2346" t="s">
        <v>461</v>
      </c>
      <c r="T2346" t="s">
        <v>65</v>
      </c>
      <c r="U2346" t="s">
        <v>49</v>
      </c>
      <c r="V2346" t="s">
        <v>3046</v>
      </c>
      <c r="W2346" t="s">
        <v>51</v>
      </c>
      <c r="X2346" t="s">
        <v>52</v>
      </c>
      <c r="Y2346">
        <v>0</v>
      </c>
      <c r="Z2346" t="s">
        <v>53</v>
      </c>
      <c r="AA2346">
        <v>2019</v>
      </c>
      <c r="AB2346" t="s">
        <v>335</v>
      </c>
      <c r="AC2346" t="s">
        <v>55</v>
      </c>
      <c r="AD2346" t="s">
        <v>68</v>
      </c>
      <c r="AE2346">
        <v>1407360</v>
      </c>
      <c r="AF2346" t="s">
        <v>69</v>
      </c>
      <c r="AG2346" t="s">
        <v>58</v>
      </c>
      <c r="AH2346" t="s">
        <v>55</v>
      </c>
      <c r="AI2346" t="s">
        <v>55</v>
      </c>
    </row>
    <row r="2347" spans="1:35" x14ac:dyDescent="0.25">
      <c r="A2347" s="14" t="str">
        <f t="shared" si="36"/>
        <v>http://dodappwlsprd2.cloud.pge.com:8003/ilis_rpt/dailyeventlogdetail.jsp?odbeventlogid=19-0011021&amp;numberofmonths=24&amp;showchangehistorylog=1</v>
      </c>
      <c r="B2347" s="15" t="str">
        <f>HYPERLINK(A2347,V2347)</f>
        <v>19-0011021</v>
      </c>
      <c r="C2347" t="s">
        <v>2760</v>
      </c>
      <c r="D2347" t="s">
        <v>1527</v>
      </c>
      <c r="E2347" t="s">
        <v>40</v>
      </c>
      <c r="F2347" t="s">
        <v>2775</v>
      </c>
      <c r="G2347" s="2">
        <v>42011108</v>
      </c>
      <c r="H2347" t="s">
        <v>265</v>
      </c>
      <c r="I2347" s="3" t="s">
        <v>3047</v>
      </c>
      <c r="J2347">
        <v>20190117</v>
      </c>
      <c r="K2347" s="4">
        <v>422</v>
      </c>
      <c r="L2347">
        <v>273917</v>
      </c>
      <c r="M2347" s="5">
        <v>1868</v>
      </c>
      <c r="N2347" t="s">
        <v>44</v>
      </c>
      <c r="O2347" t="s">
        <v>62</v>
      </c>
      <c r="P2347" t="s">
        <v>70</v>
      </c>
      <c r="Q2347" s="5">
        <v>546</v>
      </c>
      <c r="R2347" s="5">
        <v>40233</v>
      </c>
      <c r="S2347" t="s">
        <v>356</v>
      </c>
      <c r="T2347" t="s">
        <v>65</v>
      </c>
      <c r="U2347" t="s">
        <v>49</v>
      </c>
      <c r="V2347" t="s">
        <v>3048</v>
      </c>
      <c r="W2347" t="s">
        <v>51</v>
      </c>
      <c r="X2347" t="s">
        <v>52</v>
      </c>
      <c r="Y2347">
        <v>0</v>
      </c>
      <c r="Z2347" t="s">
        <v>53</v>
      </c>
      <c r="AA2347">
        <v>2019</v>
      </c>
      <c r="AB2347" t="s">
        <v>335</v>
      </c>
      <c r="AC2347" t="s">
        <v>55</v>
      </c>
      <c r="AD2347" t="s">
        <v>310</v>
      </c>
      <c r="AE2347">
        <v>1407683</v>
      </c>
      <c r="AF2347" t="s">
        <v>69</v>
      </c>
      <c r="AG2347" t="s">
        <v>58</v>
      </c>
      <c r="AH2347" t="s">
        <v>55</v>
      </c>
      <c r="AI2347" t="s">
        <v>55</v>
      </c>
    </row>
    <row r="2348" spans="1:35" x14ac:dyDescent="0.25">
      <c r="A2348" s="14" t="str">
        <f t="shared" si="36"/>
        <v>http://dodappwlsprd2.cloud.pge.com:8003/ilis_rpt/dailyeventlogdetail.jsp?odbeventlogid=19-0011488&amp;numberofmonths=24&amp;showchangehistorylog=1</v>
      </c>
      <c r="B2348" s="15" t="str">
        <f>HYPERLINK(A2348,V2348)</f>
        <v>19-0011488</v>
      </c>
      <c r="C2348" t="s">
        <v>2760</v>
      </c>
      <c r="D2348" t="s">
        <v>1527</v>
      </c>
      <c r="E2348" t="s">
        <v>40</v>
      </c>
      <c r="F2348" t="s">
        <v>2775</v>
      </c>
      <c r="G2348" s="2">
        <v>42011108</v>
      </c>
      <c r="H2348" t="s">
        <v>265</v>
      </c>
      <c r="I2348" s="3" t="s">
        <v>3049</v>
      </c>
      <c r="J2348">
        <v>20190117</v>
      </c>
      <c r="K2348" s="4">
        <v>2333</v>
      </c>
      <c r="L2348">
        <v>275084</v>
      </c>
      <c r="M2348" s="5">
        <v>329</v>
      </c>
      <c r="N2348" t="s">
        <v>44</v>
      </c>
      <c r="O2348" t="s">
        <v>62</v>
      </c>
      <c r="P2348" t="s">
        <v>70</v>
      </c>
      <c r="Q2348" s="5">
        <v>27</v>
      </c>
      <c r="R2348" s="5">
        <v>8883</v>
      </c>
      <c r="S2348" t="s">
        <v>332</v>
      </c>
      <c r="T2348" t="s">
        <v>65</v>
      </c>
      <c r="U2348" t="s">
        <v>49</v>
      </c>
      <c r="V2348" t="s">
        <v>3050</v>
      </c>
      <c r="W2348" t="s">
        <v>51</v>
      </c>
      <c r="X2348" t="s">
        <v>52</v>
      </c>
      <c r="Y2348">
        <v>0</v>
      </c>
      <c r="Z2348" t="s">
        <v>53</v>
      </c>
      <c r="AA2348">
        <v>2019</v>
      </c>
      <c r="AB2348" t="s">
        <v>335</v>
      </c>
      <c r="AC2348" t="s">
        <v>55</v>
      </c>
      <c r="AD2348" t="s">
        <v>68</v>
      </c>
      <c r="AE2348">
        <v>1408030</v>
      </c>
      <c r="AF2348" t="s">
        <v>69</v>
      </c>
      <c r="AG2348" t="s">
        <v>58</v>
      </c>
      <c r="AH2348" t="s">
        <v>55</v>
      </c>
      <c r="AI2348" t="s">
        <v>270</v>
      </c>
    </row>
    <row r="2349" spans="1:35" x14ac:dyDescent="0.25">
      <c r="A2349" s="14" t="str">
        <f t="shared" si="36"/>
        <v>http://dodappwlsprd2.cloud.pge.com:8003/ilis_rpt/dailyeventlogdetail.jsp?odbeventlogid=19-0011023&amp;numberofmonths=24&amp;showchangehistorylog=1</v>
      </c>
      <c r="B2349" s="15" t="str">
        <f>HYPERLINK(A2349,V2349)</f>
        <v>19-0011023</v>
      </c>
      <c r="C2349" t="s">
        <v>2760</v>
      </c>
      <c r="D2349" t="s">
        <v>1527</v>
      </c>
      <c r="E2349" t="s">
        <v>40</v>
      </c>
      <c r="F2349" t="s">
        <v>2857</v>
      </c>
      <c r="G2349" s="2">
        <v>43432102</v>
      </c>
      <c r="H2349" t="s">
        <v>137</v>
      </c>
      <c r="I2349" s="3">
        <v>42999</v>
      </c>
      <c r="J2349">
        <v>20190117</v>
      </c>
      <c r="K2349" s="4">
        <v>149</v>
      </c>
      <c r="L2349">
        <v>274009</v>
      </c>
      <c r="M2349" s="5">
        <v>973</v>
      </c>
      <c r="N2349" t="s">
        <v>44</v>
      </c>
      <c r="O2349" t="s">
        <v>45</v>
      </c>
      <c r="P2349" t="s">
        <v>281</v>
      </c>
      <c r="Q2349" s="5">
        <v>41</v>
      </c>
      <c r="R2349" s="5">
        <v>39893</v>
      </c>
      <c r="S2349" t="s">
        <v>1119</v>
      </c>
      <c r="T2349" t="s">
        <v>65</v>
      </c>
      <c r="U2349" t="s">
        <v>49</v>
      </c>
      <c r="V2349" t="s">
        <v>3051</v>
      </c>
      <c r="W2349" t="s">
        <v>51</v>
      </c>
      <c r="X2349" t="s">
        <v>52</v>
      </c>
      <c r="Y2349">
        <v>0</v>
      </c>
      <c r="Z2349" t="s">
        <v>53</v>
      </c>
      <c r="AA2349">
        <v>2019</v>
      </c>
      <c r="AB2349" t="s">
        <v>335</v>
      </c>
      <c r="AC2349" t="s">
        <v>55</v>
      </c>
      <c r="AD2349" t="s">
        <v>68</v>
      </c>
      <c r="AE2349">
        <v>1407685</v>
      </c>
      <c r="AF2349" t="s">
        <v>69</v>
      </c>
      <c r="AG2349" t="s">
        <v>58</v>
      </c>
      <c r="AH2349" t="s">
        <v>55</v>
      </c>
      <c r="AI2349" t="s">
        <v>270</v>
      </c>
    </row>
    <row r="2350" spans="1:35" x14ac:dyDescent="0.25">
      <c r="A2350" s="14" t="str">
        <f t="shared" si="36"/>
        <v>http://dodappwlsprd2.cloud.pge.com:8003/ilis_rpt/dailyeventlogdetail.jsp?odbeventlogid=19-0011167&amp;numberofmonths=24&amp;showchangehistorylog=1</v>
      </c>
      <c r="B2350" s="15" t="str">
        <f>HYPERLINK(A2350,V2350)</f>
        <v>19-0011167</v>
      </c>
      <c r="C2350" t="s">
        <v>2760</v>
      </c>
      <c r="D2350" t="s">
        <v>1527</v>
      </c>
      <c r="E2350" t="s">
        <v>40</v>
      </c>
      <c r="F2350" t="s">
        <v>3015</v>
      </c>
      <c r="G2350" s="2">
        <v>43432103</v>
      </c>
      <c r="H2350" t="s">
        <v>61</v>
      </c>
      <c r="I2350" s="3">
        <v>3721</v>
      </c>
      <c r="J2350">
        <v>20190117</v>
      </c>
      <c r="K2350" s="4">
        <v>651</v>
      </c>
      <c r="L2350">
        <v>272718</v>
      </c>
      <c r="M2350" s="5">
        <v>1329</v>
      </c>
      <c r="N2350" t="s">
        <v>44</v>
      </c>
      <c r="O2350" t="s">
        <v>45</v>
      </c>
      <c r="P2350" t="s">
        <v>281</v>
      </c>
      <c r="Q2350" s="5">
        <v>14</v>
      </c>
      <c r="R2350" s="5">
        <v>18606</v>
      </c>
      <c r="S2350" t="s">
        <v>283</v>
      </c>
      <c r="T2350" t="s">
        <v>65</v>
      </c>
      <c r="U2350" t="s">
        <v>49</v>
      </c>
      <c r="V2350" t="s">
        <v>3052</v>
      </c>
      <c r="W2350" t="s">
        <v>51</v>
      </c>
      <c r="X2350" t="s">
        <v>52</v>
      </c>
      <c r="Y2350">
        <v>0</v>
      </c>
      <c r="Z2350" t="s">
        <v>53</v>
      </c>
      <c r="AA2350">
        <v>2019</v>
      </c>
      <c r="AB2350" t="s">
        <v>335</v>
      </c>
      <c r="AC2350" t="s">
        <v>55</v>
      </c>
      <c r="AD2350" t="s">
        <v>88</v>
      </c>
      <c r="AE2350">
        <v>1407772</v>
      </c>
      <c r="AF2350" t="s">
        <v>69</v>
      </c>
      <c r="AG2350" t="s">
        <v>58</v>
      </c>
      <c r="AH2350" t="s">
        <v>55</v>
      </c>
      <c r="AI2350" t="s">
        <v>270</v>
      </c>
    </row>
    <row r="2351" spans="1:35" x14ac:dyDescent="0.25">
      <c r="A2351" s="14" t="str">
        <f t="shared" si="36"/>
        <v>http://dodappwlsprd2.cloud.pge.com:8003/ilis_rpt/dailyeventlogdetail.jsp?odbeventlogid=19-0010906&amp;numberofmonths=24&amp;showchangehistorylog=1</v>
      </c>
      <c r="B2351" s="15" t="str">
        <f>HYPERLINK(A2351,V2351)</f>
        <v>19-0010906</v>
      </c>
      <c r="C2351" t="s">
        <v>2760</v>
      </c>
      <c r="D2351" t="s">
        <v>1527</v>
      </c>
      <c r="E2351" t="s">
        <v>40</v>
      </c>
      <c r="F2351" t="s">
        <v>2801</v>
      </c>
      <c r="G2351" s="2">
        <v>43432105</v>
      </c>
      <c r="H2351" t="s">
        <v>265</v>
      </c>
      <c r="I2351" s="3" t="s">
        <v>3053</v>
      </c>
      <c r="J2351">
        <v>20190117</v>
      </c>
      <c r="K2351" s="4">
        <v>1035</v>
      </c>
      <c r="L2351">
        <v>273624</v>
      </c>
      <c r="M2351" s="5">
        <v>2950</v>
      </c>
      <c r="N2351" t="s">
        <v>44</v>
      </c>
      <c r="O2351" t="s">
        <v>45</v>
      </c>
      <c r="P2351" t="s">
        <v>281</v>
      </c>
      <c r="Q2351" s="5">
        <v>2</v>
      </c>
      <c r="R2351" s="5">
        <v>5900</v>
      </c>
      <c r="S2351" t="s">
        <v>424</v>
      </c>
      <c r="T2351" t="s">
        <v>65</v>
      </c>
      <c r="U2351" t="s">
        <v>49</v>
      </c>
      <c r="V2351" t="s">
        <v>3054</v>
      </c>
      <c r="W2351" t="s">
        <v>51</v>
      </c>
      <c r="X2351" t="s">
        <v>52</v>
      </c>
      <c r="Y2351">
        <v>0</v>
      </c>
      <c r="Z2351" t="s">
        <v>53</v>
      </c>
      <c r="AA2351">
        <v>2019</v>
      </c>
      <c r="AB2351" t="s">
        <v>335</v>
      </c>
      <c r="AC2351" t="s">
        <v>55</v>
      </c>
      <c r="AD2351" t="s">
        <v>68</v>
      </c>
      <c r="AE2351">
        <v>1407601</v>
      </c>
      <c r="AF2351" t="s">
        <v>69</v>
      </c>
      <c r="AG2351" t="s">
        <v>58</v>
      </c>
      <c r="AH2351" t="s">
        <v>55</v>
      </c>
      <c r="AI2351" t="s">
        <v>270</v>
      </c>
    </row>
    <row r="2352" spans="1:35" x14ac:dyDescent="0.25">
      <c r="A2352" s="14" t="str">
        <f t="shared" si="36"/>
        <v>http://dodappwlsprd2.cloud.pge.com:8003/ilis_rpt/dailyeventlogdetail.jsp?odbeventlogid=19-0022711&amp;numberofmonths=24&amp;showchangehistorylog=1</v>
      </c>
      <c r="B2352" s="15" t="str">
        <f>HYPERLINK(A2352,V2352)</f>
        <v>19-0022711</v>
      </c>
      <c r="C2352" t="s">
        <v>2760</v>
      </c>
      <c r="D2352" t="s">
        <v>1527</v>
      </c>
      <c r="E2352" t="s">
        <v>40</v>
      </c>
      <c r="F2352" t="s">
        <v>2777</v>
      </c>
      <c r="G2352" s="2">
        <v>42031125</v>
      </c>
      <c r="H2352" t="s">
        <v>61</v>
      </c>
      <c r="I2352" s="3">
        <v>2167</v>
      </c>
      <c r="J2352">
        <v>20190213</v>
      </c>
      <c r="K2352" s="4">
        <v>2116</v>
      </c>
      <c r="L2352">
        <v>305746</v>
      </c>
      <c r="M2352" s="5">
        <v>1244</v>
      </c>
      <c r="N2352" t="s">
        <v>44</v>
      </c>
      <c r="O2352" t="s">
        <v>62</v>
      </c>
      <c r="P2352" t="s">
        <v>63</v>
      </c>
      <c r="Q2352" s="5">
        <v>68</v>
      </c>
      <c r="R2352" s="5">
        <v>18165</v>
      </c>
      <c r="S2352" t="s">
        <v>293</v>
      </c>
      <c r="T2352" t="s">
        <v>65</v>
      </c>
      <c r="U2352" t="s">
        <v>49</v>
      </c>
      <c r="V2352" t="s">
        <v>3055</v>
      </c>
      <c r="W2352" t="s">
        <v>51</v>
      </c>
      <c r="X2352" t="s">
        <v>52</v>
      </c>
      <c r="Y2352">
        <v>0</v>
      </c>
      <c r="Z2352" t="s">
        <v>53</v>
      </c>
      <c r="AA2352">
        <v>2019</v>
      </c>
      <c r="AB2352" t="s">
        <v>247</v>
      </c>
      <c r="AC2352" t="s">
        <v>55</v>
      </c>
      <c r="AD2352" t="s">
        <v>68</v>
      </c>
      <c r="AE2352">
        <v>1415945</v>
      </c>
      <c r="AF2352" t="s">
        <v>69</v>
      </c>
      <c r="AG2352" t="s">
        <v>58</v>
      </c>
      <c r="AH2352" t="s">
        <v>55</v>
      </c>
      <c r="AI2352" t="s">
        <v>270</v>
      </c>
    </row>
    <row r="2353" spans="1:35" x14ac:dyDescent="0.25">
      <c r="A2353" s="14" t="str">
        <f t="shared" si="36"/>
        <v>http://dodappwlsprd2.cloud.pge.com:8003/ilis_rpt/dailyeventlogdetail.jsp?odbeventlogid=19-0022172&amp;numberofmonths=24&amp;showchangehistorylog=1</v>
      </c>
      <c r="B2353" s="15" t="str">
        <f>HYPERLINK(A2353,V2353)</f>
        <v>19-0022172</v>
      </c>
      <c r="C2353" t="s">
        <v>2760</v>
      </c>
      <c r="D2353" t="s">
        <v>1527</v>
      </c>
      <c r="E2353" t="s">
        <v>40</v>
      </c>
      <c r="F2353" t="s">
        <v>2780</v>
      </c>
      <c r="G2353" s="2">
        <v>42261101</v>
      </c>
      <c r="H2353" t="s">
        <v>75</v>
      </c>
      <c r="I2353" s="3" t="s">
        <v>3056</v>
      </c>
      <c r="J2353">
        <v>20190213</v>
      </c>
      <c r="K2353" s="4">
        <v>1052</v>
      </c>
      <c r="L2353">
        <v>303957</v>
      </c>
      <c r="M2353" s="5">
        <v>3231</v>
      </c>
      <c r="N2353" t="s">
        <v>44</v>
      </c>
      <c r="O2353" t="s">
        <v>62</v>
      </c>
      <c r="P2353" t="s">
        <v>63</v>
      </c>
      <c r="Q2353" s="5">
        <v>831</v>
      </c>
      <c r="R2353" s="5">
        <v>2532753</v>
      </c>
      <c r="S2353" t="s">
        <v>273</v>
      </c>
      <c r="T2353" t="s">
        <v>65</v>
      </c>
      <c r="U2353" t="s">
        <v>49</v>
      </c>
      <c r="V2353" t="s">
        <v>3057</v>
      </c>
      <c r="W2353" t="s">
        <v>51</v>
      </c>
      <c r="X2353" t="s">
        <v>52</v>
      </c>
      <c r="Y2353">
        <v>0</v>
      </c>
      <c r="Z2353" t="s">
        <v>53</v>
      </c>
      <c r="AA2353">
        <v>2019</v>
      </c>
      <c r="AB2353" t="s">
        <v>247</v>
      </c>
      <c r="AC2353" t="s">
        <v>55</v>
      </c>
      <c r="AD2353" t="s">
        <v>68</v>
      </c>
      <c r="AE2353">
        <v>1415519</v>
      </c>
      <c r="AF2353" t="s">
        <v>69</v>
      </c>
      <c r="AG2353" t="s">
        <v>58</v>
      </c>
      <c r="AH2353" t="s">
        <v>55</v>
      </c>
      <c r="AI2353" t="s">
        <v>55</v>
      </c>
    </row>
    <row r="2354" spans="1:35" x14ac:dyDescent="0.25">
      <c r="A2354" s="14" t="str">
        <f t="shared" si="36"/>
        <v>http://dodappwlsprd2.cloud.pge.com:8003/ilis_rpt/dailyeventlogdetail.jsp?odbeventlogid=19-0022565&amp;numberofmonths=24&amp;showchangehistorylog=1</v>
      </c>
      <c r="B2354" s="15" t="str">
        <f>HYPERLINK(A2354,V2354)</f>
        <v>19-0022565</v>
      </c>
      <c r="C2354" t="s">
        <v>2760</v>
      </c>
      <c r="D2354" t="s">
        <v>1527</v>
      </c>
      <c r="E2354" t="s">
        <v>84</v>
      </c>
      <c r="F2354" t="s">
        <v>2786</v>
      </c>
      <c r="G2354" s="2">
        <v>42291101</v>
      </c>
      <c r="H2354" t="s">
        <v>61</v>
      </c>
      <c r="I2354" s="3">
        <v>757</v>
      </c>
      <c r="J2354">
        <v>20190213</v>
      </c>
      <c r="K2354" s="4">
        <v>1924</v>
      </c>
      <c r="L2354">
        <v>305582</v>
      </c>
      <c r="M2354" s="5">
        <v>1032</v>
      </c>
      <c r="N2354" t="s">
        <v>44</v>
      </c>
      <c r="O2354" t="s">
        <v>62</v>
      </c>
      <c r="P2354" t="s">
        <v>63</v>
      </c>
      <c r="Q2354" s="5">
        <v>35</v>
      </c>
      <c r="R2354" s="5">
        <v>36120</v>
      </c>
      <c r="S2354" t="s">
        <v>1181</v>
      </c>
      <c r="T2354" t="s">
        <v>65</v>
      </c>
      <c r="U2354" t="s">
        <v>49</v>
      </c>
      <c r="V2354" t="s">
        <v>3058</v>
      </c>
      <c r="W2354" t="s">
        <v>51</v>
      </c>
      <c r="X2354" t="s">
        <v>52</v>
      </c>
      <c r="Y2354">
        <v>0</v>
      </c>
      <c r="Z2354" t="s">
        <v>53</v>
      </c>
      <c r="AA2354">
        <v>2019</v>
      </c>
      <c r="AB2354" t="s">
        <v>247</v>
      </c>
      <c r="AC2354" t="s">
        <v>55</v>
      </c>
      <c r="AD2354" t="s">
        <v>88</v>
      </c>
      <c r="AE2354">
        <v>1415802</v>
      </c>
      <c r="AF2354" t="s">
        <v>69</v>
      </c>
      <c r="AG2354" t="s">
        <v>58</v>
      </c>
      <c r="AH2354" t="s">
        <v>55</v>
      </c>
      <c r="AI2354" t="s">
        <v>270</v>
      </c>
    </row>
    <row r="2355" spans="1:35" x14ac:dyDescent="0.25">
      <c r="A2355" s="14" t="str">
        <f t="shared" si="36"/>
        <v>http://dodappwlsprd2.cloud.pge.com:8003/ilis_rpt/dailyeventlogdetail.jsp?odbeventlogid=19-0023559&amp;numberofmonths=24&amp;showchangehistorylog=1</v>
      </c>
      <c r="B2355" s="15" t="str">
        <f>HYPERLINK(A2355,V2355)</f>
        <v>19-0023559</v>
      </c>
      <c r="C2355" t="s">
        <v>2760</v>
      </c>
      <c r="D2355" t="s">
        <v>1527</v>
      </c>
      <c r="E2355" t="s">
        <v>84</v>
      </c>
      <c r="F2355" t="s">
        <v>2934</v>
      </c>
      <c r="G2355" s="2">
        <v>42031120</v>
      </c>
      <c r="H2355" t="s">
        <v>61</v>
      </c>
      <c r="I2355" s="3">
        <v>941</v>
      </c>
      <c r="J2355">
        <v>20190214</v>
      </c>
      <c r="K2355" s="4">
        <v>1719</v>
      </c>
      <c r="L2355">
        <v>310362</v>
      </c>
      <c r="M2355" s="5">
        <v>1544</v>
      </c>
      <c r="N2355" t="s">
        <v>44</v>
      </c>
      <c r="O2355" t="s">
        <v>62</v>
      </c>
      <c r="P2355" t="s">
        <v>63</v>
      </c>
      <c r="Q2355" s="5">
        <v>4</v>
      </c>
      <c r="R2355" s="5">
        <v>6176</v>
      </c>
      <c r="S2355" t="s">
        <v>332</v>
      </c>
      <c r="T2355" t="s">
        <v>65</v>
      </c>
      <c r="U2355" t="s">
        <v>49</v>
      </c>
      <c r="V2355" t="s">
        <v>3059</v>
      </c>
      <c r="W2355" t="s">
        <v>51</v>
      </c>
      <c r="X2355" t="s">
        <v>52</v>
      </c>
      <c r="Y2355">
        <v>0</v>
      </c>
      <c r="Z2355" t="s">
        <v>53</v>
      </c>
      <c r="AA2355">
        <v>2019</v>
      </c>
      <c r="AB2355" t="s">
        <v>247</v>
      </c>
      <c r="AC2355" t="s">
        <v>55</v>
      </c>
      <c r="AD2355" t="s">
        <v>88</v>
      </c>
      <c r="AE2355">
        <v>1416704</v>
      </c>
      <c r="AF2355" t="s">
        <v>69</v>
      </c>
      <c r="AG2355" t="s">
        <v>58</v>
      </c>
      <c r="AH2355" t="s">
        <v>55</v>
      </c>
      <c r="AI2355" t="s">
        <v>270</v>
      </c>
    </row>
    <row r="2356" spans="1:35" x14ac:dyDescent="0.25">
      <c r="A2356" s="14" t="str">
        <f t="shared" si="36"/>
        <v>http://dodappwlsprd2.cloud.pge.com:8003/ilis_rpt/dailyeventlogdetail.jsp?odbeventlogid=19-0023243&amp;numberofmonths=24&amp;showchangehistorylog=1</v>
      </c>
      <c r="B2356" s="15" t="str">
        <f>HYPERLINK(A2356,V2356)</f>
        <v>19-0023243</v>
      </c>
      <c r="C2356" t="s">
        <v>2760</v>
      </c>
      <c r="D2356" t="s">
        <v>1527</v>
      </c>
      <c r="E2356" t="s">
        <v>40</v>
      </c>
      <c r="F2356" t="s">
        <v>2777</v>
      </c>
      <c r="G2356" s="2">
        <v>42031125</v>
      </c>
      <c r="H2356" t="s">
        <v>61</v>
      </c>
      <c r="I2356" s="3">
        <v>701</v>
      </c>
      <c r="J2356">
        <v>20190214</v>
      </c>
      <c r="K2356" s="4">
        <v>322</v>
      </c>
      <c r="L2356">
        <v>307396</v>
      </c>
      <c r="M2356" s="5">
        <v>831</v>
      </c>
      <c r="N2356" t="s">
        <v>44</v>
      </c>
      <c r="O2356" t="s">
        <v>62</v>
      </c>
      <c r="P2356" t="s">
        <v>63</v>
      </c>
      <c r="Q2356" s="5">
        <v>171</v>
      </c>
      <c r="R2356" s="5">
        <v>119045</v>
      </c>
      <c r="S2356" t="s">
        <v>1119</v>
      </c>
      <c r="T2356" t="s">
        <v>65</v>
      </c>
      <c r="U2356" t="s">
        <v>49</v>
      </c>
      <c r="V2356" t="s">
        <v>3060</v>
      </c>
      <c r="W2356" t="s">
        <v>51</v>
      </c>
      <c r="X2356" t="s">
        <v>52</v>
      </c>
      <c r="Y2356">
        <v>0</v>
      </c>
      <c r="Z2356" t="s">
        <v>53</v>
      </c>
      <c r="AA2356">
        <v>2019</v>
      </c>
      <c r="AB2356" t="s">
        <v>247</v>
      </c>
      <c r="AC2356" t="s">
        <v>55</v>
      </c>
      <c r="AD2356" t="s">
        <v>88</v>
      </c>
      <c r="AE2356">
        <v>1416434</v>
      </c>
      <c r="AF2356" t="s">
        <v>69</v>
      </c>
      <c r="AG2356" t="s">
        <v>58</v>
      </c>
      <c r="AH2356" t="s">
        <v>55</v>
      </c>
      <c r="AI2356" t="s">
        <v>55</v>
      </c>
    </row>
    <row r="2357" spans="1:35" x14ac:dyDescent="0.25">
      <c r="A2357" s="14" t="str">
        <f t="shared" si="36"/>
        <v>http://dodappwlsprd2.cloud.pge.com:8003/ilis_rpt/dailyeventlogdetail.jsp?odbeventlogid=19-0022934&amp;numberofmonths=24&amp;showchangehistorylog=1</v>
      </c>
      <c r="B2357" s="15" t="str">
        <f>HYPERLINK(A2357,V2357)</f>
        <v>19-0022934</v>
      </c>
      <c r="C2357" t="s">
        <v>2760</v>
      </c>
      <c r="D2357" t="s">
        <v>1527</v>
      </c>
      <c r="E2357" t="s">
        <v>84</v>
      </c>
      <c r="F2357" t="s">
        <v>2780</v>
      </c>
      <c r="G2357" s="2">
        <v>42261101</v>
      </c>
      <c r="H2357" t="s">
        <v>325</v>
      </c>
      <c r="I2357" s="3">
        <v>11012</v>
      </c>
      <c r="J2357">
        <v>20190214</v>
      </c>
      <c r="K2357" s="4">
        <v>822</v>
      </c>
      <c r="L2357">
        <v>307670</v>
      </c>
      <c r="M2357" s="5">
        <v>3227</v>
      </c>
      <c r="N2357" t="s">
        <v>44</v>
      </c>
      <c r="O2357" t="s">
        <v>45</v>
      </c>
      <c r="P2357" t="s">
        <v>281</v>
      </c>
      <c r="Q2357" s="5">
        <v>1160</v>
      </c>
      <c r="R2357" s="5">
        <v>122660</v>
      </c>
      <c r="S2357" t="s">
        <v>1181</v>
      </c>
      <c r="T2357" t="s">
        <v>65</v>
      </c>
      <c r="U2357" t="s">
        <v>49</v>
      </c>
      <c r="V2357" t="s">
        <v>3061</v>
      </c>
      <c r="W2357" t="s">
        <v>51</v>
      </c>
      <c r="X2357" t="s">
        <v>52</v>
      </c>
      <c r="Y2357">
        <v>0</v>
      </c>
      <c r="Z2357" t="s">
        <v>53</v>
      </c>
      <c r="AA2357">
        <v>2019</v>
      </c>
      <c r="AB2357" t="s">
        <v>247</v>
      </c>
      <c r="AC2357" t="s">
        <v>55</v>
      </c>
      <c r="AD2357" t="s">
        <v>88</v>
      </c>
      <c r="AE2357">
        <v>1416163</v>
      </c>
      <c r="AF2357" t="s">
        <v>69</v>
      </c>
      <c r="AG2357" t="s">
        <v>58</v>
      </c>
      <c r="AH2357" t="s">
        <v>55</v>
      </c>
      <c r="AI2357" t="s">
        <v>270</v>
      </c>
    </row>
    <row r="2358" spans="1:35" x14ac:dyDescent="0.25">
      <c r="A2358" s="14" t="str">
        <f t="shared" si="36"/>
        <v>http://dodappwlsprd2.cloud.pge.com:8003/ilis_rpt/dailyeventlogdetail.jsp?odbeventlogid=19-0023654&amp;numberofmonths=24&amp;showchangehistorylog=1</v>
      </c>
      <c r="B2358" s="15" t="str">
        <f>HYPERLINK(A2358,V2358)</f>
        <v>19-0023654</v>
      </c>
      <c r="C2358" t="s">
        <v>2760</v>
      </c>
      <c r="D2358" t="s">
        <v>1527</v>
      </c>
      <c r="E2358" t="s">
        <v>40</v>
      </c>
      <c r="F2358" t="s">
        <v>2780</v>
      </c>
      <c r="G2358" s="2">
        <v>42261101</v>
      </c>
      <c r="H2358" t="s">
        <v>75</v>
      </c>
      <c r="I2358" s="3" t="s">
        <v>3062</v>
      </c>
      <c r="J2358">
        <v>20190214</v>
      </c>
      <c r="K2358" s="4">
        <v>948</v>
      </c>
      <c r="L2358" t="s">
        <v>3063</v>
      </c>
      <c r="M2358" s="5">
        <v>4632</v>
      </c>
      <c r="N2358" t="s">
        <v>44</v>
      </c>
      <c r="O2358" t="s">
        <v>62</v>
      </c>
      <c r="P2358" t="s">
        <v>63</v>
      </c>
      <c r="Q2358" s="5">
        <v>5</v>
      </c>
      <c r="R2358" s="5">
        <v>23160</v>
      </c>
      <c r="S2358" t="s">
        <v>273</v>
      </c>
      <c r="T2358" t="s">
        <v>79</v>
      </c>
      <c r="U2358" t="s">
        <v>49</v>
      </c>
      <c r="V2358" t="s">
        <v>3064</v>
      </c>
      <c r="W2358" t="s">
        <v>51</v>
      </c>
      <c r="X2358" t="s">
        <v>52</v>
      </c>
      <c r="Y2358">
        <v>0</v>
      </c>
      <c r="Z2358" t="s">
        <v>53</v>
      </c>
      <c r="AA2358">
        <v>2019</v>
      </c>
      <c r="AB2358" t="s">
        <v>247</v>
      </c>
      <c r="AC2358" t="s">
        <v>55</v>
      </c>
      <c r="AD2358" t="s">
        <v>68</v>
      </c>
      <c r="AE2358">
        <v>1422019</v>
      </c>
      <c r="AF2358" t="s">
        <v>81</v>
      </c>
      <c r="AG2358" t="s">
        <v>58</v>
      </c>
      <c r="AH2358" t="s">
        <v>55</v>
      </c>
      <c r="AI2358" t="s">
        <v>55</v>
      </c>
    </row>
    <row r="2359" spans="1:35" x14ac:dyDescent="0.25">
      <c r="A2359" s="14" t="str">
        <f t="shared" si="36"/>
        <v>http://dodappwlsprd2.cloud.pge.com:8003/ilis_rpt/dailyeventlogdetail.jsp?odbeventlogid=19-0023821&amp;numberofmonths=24&amp;showchangehistorylog=1</v>
      </c>
      <c r="B2359" s="15" t="str">
        <f>HYPERLINK(A2359,V2359)</f>
        <v>19-0023821</v>
      </c>
      <c r="C2359" t="s">
        <v>2760</v>
      </c>
      <c r="D2359" t="s">
        <v>1527</v>
      </c>
      <c r="E2359" t="s">
        <v>40</v>
      </c>
      <c r="F2359" t="s">
        <v>2784</v>
      </c>
      <c r="G2359" s="2">
        <v>43091102</v>
      </c>
      <c r="H2359" t="s">
        <v>61</v>
      </c>
      <c r="I2359" s="3">
        <v>6371</v>
      </c>
      <c r="J2359">
        <v>20190214</v>
      </c>
      <c r="K2359" s="4">
        <v>1859</v>
      </c>
      <c r="L2359">
        <v>310675</v>
      </c>
      <c r="M2359" s="5">
        <v>2801</v>
      </c>
      <c r="N2359" t="s">
        <v>44</v>
      </c>
      <c r="O2359" t="s">
        <v>62</v>
      </c>
      <c r="P2359" t="s">
        <v>63</v>
      </c>
      <c r="Q2359" s="5">
        <v>12</v>
      </c>
      <c r="R2359" s="5">
        <v>33612</v>
      </c>
      <c r="S2359" t="s">
        <v>332</v>
      </c>
      <c r="T2359" t="s">
        <v>65</v>
      </c>
      <c r="U2359" t="s">
        <v>49</v>
      </c>
      <c r="V2359" t="s">
        <v>3065</v>
      </c>
      <c r="W2359" t="s">
        <v>51</v>
      </c>
      <c r="X2359" t="s">
        <v>52</v>
      </c>
      <c r="Y2359">
        <v>0</v>
      </c>
      <c r="Z2359" t="s">
        <v>53</v>
      </c>
      <c r="AA2359">
        <v>2019</v>
      </c>
      <c r="AB2359" t="s">
        <v>247</v>
      </c>
      <c r="AC2359" t="s">
        <v>55</v>
      </c>
      <c r="AD2359" t="s">
        <v>68</v>
      </c>
      <c r="AE2359">
        <v>1416965</v>
      </c>
      <c r="AF2359" t="s">
        <v>69</v>
      </c>
      <c r="AG2359" t="s">
        <v>58</v>
      </c>
      <c r="AH2359" t="s">
        <v>55</v>
      </c>
      <c r="AI2359" t="s">
        <v>55</v>
      </c>
    </row>
    <row r="2360" spans="1:35" x14ac:dyDescent="0.25">
      <c r="A2360" s="14" t="str">
        <f t="shared" si="36"/>
        <v>http://dodappwlsprd2.cloud.pge.com:8003/ilis_rpt/dailyeventlogdetail.jsp?odbeventlogid=19-0022798&amp;numberofmonths=24&amp;showchangehistorylog=1</v>
      </c>
      <c r="B2360" s="15" t="str">
        <f>HYPERLINK(A2360,V2360)</f>
        <v>19-0022798</v>
      </c>
      <c r="C2360" t="s">
        <v>2760</v>
      </c>
      <c r="D2360" t="s">
        <v>1527</v>
      </c>
      <c r="E2360" t="s">
        <v>40</v>
      </c>
      <c r="F2360" t="s">
        <v>2899</v>
      </c>
      <c r="G2360" s="2">
        <v>42991105</v>
      </c>
      <c r="H2360" t="s">
        <v>42</v>
      </c>
      <c r="I2360" s="3">
        <v>99904</v>
      </c>
      <c r="J2360">
        <v>20190214</v>
      </c>
      <c r="K2360" s="4">
        <v>401</v>
      </c>
      <c r="L2360">
        <v>306699</v>
      </c>
      <c r="M2360" s="5">
        <v>3782</v>
      </c>
      <c r="N2360" t="s">
        <v>44</v>
      </c>
      <c r="O2360" t="s">
        <v>62</v>
      </c>
      <c r="P2360" t="s">
        <v>63</v>
      </c>
      <c r="Q2360" s="5">
        <v>78</v>
      </c>
      <c r="R2360" s="5">
        <v>224052</v>
      </c>
      <c r="S2360" t="s">
        <v>1181</v>
      </c>
      <c r="T2360" t="s">
        <v>79</v>
      </c>
      <c r="U2360" t="s">
        <v>49</v>
      </c>
      <c r="V2360" t="s">
        <v>3066</v>
      </c>
      <c r="W2360" t="s">
        <v>51</v>
      </c>
      <c r="X2360" t="s">
        <v>52</v>
      </c>
      <c r="Y2360">
        <v>0</v>
      </c>
      <c r="Z2360" t="s">
        <v>53</v>
      </c>
      <c r="AA2360">
        <v>2019</v>
      </c>
      <c r="AB2360" t="s">
        <v>247</v>
      </c>
      <c r="AC2360" t="s">
        <v>55</v>
      </c>
      <c r="AD2360" t="s">
        <v>68</v>
      </c>
      <c r="AE2360">
        <v>1416041</v>
      </c>
      <c r="AF2360" t="s">
        <v>81</v>
      </c>
      <c r="AG2360" t="s">
        <v>58</v>
      </c>
      <c r="AH2360" t="s">
        <v>55</v>
      </c>
      <c r="AI2360" t="s">
        <v>270</v>
      </c>
    </row>
    <row r="2361" spans="1:35" x14ac:dyDescent="0.25">
      <c r="A2361" s="14" t="str">
        <f t="shared" si="36"/>
        <v>http://dodappwlsprd2.cloud.pge.com:8003/ilis_rpt/dailyeventlogdetail.jsp?odbeventlogid=19-0022832&amp;numberofmonths=24&amp;showchangehistorylog=1</v>
      </c>
      <c r="B2361" s="15" t="str">
        <f>HYPERLINK(A2361,V2361)</f>
        <v>19-0022832</v>
      </c>
      <c r="C2361" t="s">
        <v>2760</v>
      </c>
      <c r="D2361" t="s">
        <v>1527</v>
      </c>
      <c r="E2361" t="s">
        <v>84</v>
      </c>
      <c r="F2361" t="s">
        <v>2836</v>
      </c>
      <c r="G2361" s="2">
        <v>43051101</v>
      </c>
      <c r="H2361" t="s">
        <v>42</v>
      </c>
      <c r="I2361" s="3">
        <v>654</v>
      </c>
      <c r="J2361">
        <v>20190214</v>
      </c>
      <c r="K2361" s="4">
        <v>500</v>
      </c>
      <c r="L2361">
        <v>306973</v>
      </c>
      <c r="M2361" s="5">
        <v>3643</v>
      </c>
      <c r="N2361" t="s">
        <v>44</v>
      </c>
      <c r="O2361" t="s">
        <v>62</v>
      </c>
      <c r="P2361" t="s">
        <v>63</v>
      </c>
      <c r="Q2361" s="5">
        <v>220</v>
      </c>
      <c r="R2361" s="5">
        <v>717520</v>
      </c>
      <c r="S2361" t="s">
        <v>351</v>
      </c>
      <c r="T2361" t="s">
        <v>65</v>
      </c>
      <c r="U2361" t="s">
        <v>49</v>
      </c>
      <c r="V2361" t="s">
        <v>3067</v>
      </c>
      <c r="W2361" t="s">
        <v>51</v>
      </c>
      <c r="X2361" t="s">
        <v>52</v>
      </c>
      <c r="Y2361">
        <v>0</v>
      </c>
      <c r="Z2361" t="s">
        <v>53</v>
      </c>
      <c r="AA2361">
        <v>2019</v>
      </c>
      <c r="AB2361" t="s">
        <v>247</v>
      </c>
      <c r="AC2361" t="s">
        <v>55</v>
      </c>
      <c r="AD2361" t="s">
        <v>88</v>
      </c>
      <c r="AE2361">
        <v>1416079</v>
      </c>
      <c r="AF2361" t="s">
        <v>69</v>
      </c>
      <c r="AG2361" t="s">
        <v>58</v>
      </c>
      <c r="AH2361" t="s">
        <v>55</v>
      </c>
      <c r="AI2361" t="s">
        <v>270</v>
      </c>
    </row>
    <row r="2362" spans="1:35" x14ac:dyDescent="0.25">
      <c r="A2362" s="14" t="str">
        <f t="shared" si="36"/>
        <v>http://dodappwlsprd2.cloud.pge.com:8003/ilis_rpt/dailyeventlogdetail.jsp?odbeventlogid=19-0023067&amp;numberofmonths=24&amp;showchangehistorylog=1</v>
      </c>
      <c r="B2362" s="15" t="str">
        <f>HYPERLINK(A2362,V2362)</f>
        <v>19-0023067</v>
      </c>
      <c r="C2362" t="s">
        <v>2760</v>
      </c>
      <c r="D2362" t="s">
        <v>1527</v>
      </c>
      <c r="E2362" t="s">
        <v>84</v>
      </c>
      <c r="F2362" t="s">
        <v>2786</v>
      </c>
      <c r="G2362" s="2">
        <v>42291101</v>
      </c>
      <c r="H2362" t="s">
        <v>61</v>
      </c>
      <c r="I2362" s="3">
        <v>3513</v>
      </c>
      <c r="J2362">
        <v>20190214</v>
      </c>
      <c r="K2362" s="4">
        <v>250</v>
      </c>
      <c r="L2362">
        <v>308096</v>
      </c>
      <c r="M2362" s="5">
        <v>2386</v>
      </c>
      <c r="N2362" t="s">
        <v>44</v>
      </c>
      <c r="O2362" t="s">
        <v>45</v>
      </c>
      <c r="P2362" t="s">
        <v>281</v>
      </c>
      <c r="Q2362" s="5">
        <v>24</v>
      </c>
      <c r="R2362" s="5">
        <v>57264</v>
      </c>
      <c r="S2362" t="s">
        <v>298</v>
      </c>
      <c r="T2362" t="s">
        <v>65</v>
      </c>
      <c r="U2362" t="s">
        <v>49</v>
      </c>
      <c r="V2362" t="s">
        <v>3068</v>
      </c>
      <c r="W2362" t="s">
        <v>51</v>
      </c>
      <c r="X2362" t="s">
        <v>52</v>
      </c>
      <c r="Y2362">
        <v>0</v>
      </c>
      <c r="Z2362" t="s">
        <v>53</v>
      </c>
      <c r="AA2362">
        <v>2019</v>
      </c>
      <c r="AB2362" t="s">
        <v>247</v>
      </c>
      <c r="AC2362" t="s">
        <v>55</v>
      </c>
      <c r="AD2362" t="s">
        <v>68</v>
      </c>
      <c r="AE2362">
        <v>1416271</v>
      </c>
      <c r="AF2362" t="s">
        <v>69</v>
      </c>
      <c r="AG2362" t="s">
        <v>58</v>
      </c>
      <c r="AH2362" t="s">
        <v>55</v>
      </c>
      <c r="AI2362" t="s">
        <v>55</v>
      </c>
    </row>
    <row r="2363" spans="1:35" x14ac:dyDescent="0.25">
      <c r="A2363" s="14" t="str">
        <f t="shared" si="36"/>
        <v>http://dodappwlsprd2.cloud.pge.com:8003/ilis_rpt/dailyeventlogdetail.jsp?odbeventlogid=19-0023235&amp;numberofmonths=24&amp;showchangehistorylog=1</v>
      </c>
      <c r="B2363" s="15" t="str">
        <f>HYPERLINK(A2363,V2363)</f>
        <v>19-0023235</v>
      </c>
      <c r="C2363" t="s">
        <v>2760</v>
      </c>
      <c r="D2363" t="s">
        <v>1527</v>
      </c>
      <c r="E2363" t="s">
        <v>84</v>
      </c>
      <c r="F2363" t="s">
        <v>2786</v>
      </c>
      <c r="G2363" s="2">
        <v>42291101</v>
      </c>
      <c r="H2363" t="s">
        <v>61</v>
      </c>
      <c r="I2363" s="3">
        <v>1579</v>
      </c>
      <c r="J2363">
        <v>20190214</v>
      </c>
      <c r="K2363" s="4">
        <v>804</v>
      </c>
      <c r="L2363">
        <v>307586</v>
      </c>
      <c r="M2363" s="5">
        <v>3266</v>
      </c>
      <c r="N2363" t="s">
        <v>44</v>
      </c>
      <c r="O2363" t="s">
        <v>62</v>
      </c>
      <c r="P2363" t="s">
        <v>63</v>
      </c>
      <c r="Q2363" s="5">
        <v>12</v>
      </c>
      <c r="R2363" s="5">
        <v>39192</v>
      </c>
      <c r="S2363" t="s">
        <v>356</v>
      </c>
      <c r="T2363" t="s">
        <v>65</v>
      </c>
      <c r="U2363" t="s">
        <v>49</v>
      </c>
      <c r="V2363" t="s">
        <v>3069</v>
      </c>
      <c r="W2363" t="s">
        <v>51</v>
      </c>
      <c r="X2363" t="s">
        <v>52</v>
      </c>
      <c r="Y2363">
        <v>0</v>
      </c>
      <c r="Z2363" t="s">
        <v>53</v>
      </c>
      <c r="AA2363">
        <v>2019</v>
      </c>
      <c r="AB2363" t="s">
        <v>247</v>
      </c>
      <c r="AC2363" t="s">
        <v>55</v>
      </c>
      <c r="AD2363" t="s">
        <v>68</v>
      </c>
      <c r="AE2363">
        <v>1416428</v>
      </c>
      <c r="AF2363" t="s">
        <v>69</v>
      </c>
      <c r="AG2363" t="s">
        <v>58</v>
      </c>
      <c r="AH2363" t="s">
        <v>55</v>
      </c>
      <c r="AI2363" t="s">
        <v>270</v>
      </c>
    </row>
    <row r="2364" spans="1:35" x14ac:dyDescent="0.25">
      <c r="A2364" s="14" t="str">
        <f t="shared" si="36"/>
        <v>http://dodappwlsprd2.cloud.pge.com:8003/ilis_rpt/dailyeventlogdetail.jsp?odbeventlogid=19-0022842&amp;numberofmonths=24&amp;showchangehistorylog=1</v>
      </c>
      <c r="B2364" s="15" t="str">
        <f>HYPERLINK(A2364,V2364)</f>
        <v>19-0022842</v>
      </c>
      <c r="C2364" t="s">
        <v>2760</v>
      </c>
      <c r="D2364" t="s">
        <v>1527</v>
      </c>
      <c r="E2364" t="s">
        <v>40</v>
      </c>
      <c r="F2364" t="s">
        <v>2769</v>
      </c>
      <c r="G2364" s="2">
        <v>43292103</v>
      </c>
      <c r="H2364" t="s">
        <v>61</v>
      </c>
      <c r="I2364" s="3">
        <v>1117</v>
      </c>
      <c r="J2364">
        <v>20190214</v>
      </c>
      <c r="K2364" s="4">
        <v>358</v>
      </c>
      <c r="L2364">
        <v>306689</v>
      </c>
      <c r="M2364" s="5">
        <v>1012</v>
      </c>
      <c r="N2364" t="s">
        <v>44</v>
      </c>
      <c r="O2364" t="s">
        <v>62</v>
      </c>
      <c r="P2364" t="s">
        <v>63</v>
      </c>
      <c r="Q2364" s="5">
        <v>25</v>
      </c>
      <c r="R2364" s="5">
        <v>21565</v>
      </c>
      <c r="S2364" t="s">
        <v>2961</v>
      </c>
      <c r="T2364" t="s">
        <v>65</v>
      </c>
      <c r="U2364" t="s">
        <v>49</v>
      </c>
      <c r="V2364" t="s">
        <v>3070</v>
      </c>
      <c r="W2364" t="s">
        <v>51</v>
      </c>
      <c r="X2364" t="s">
        <v>52</v>
      </c>
      <c r="Y2364">
        <v>0</v>
      </c>
      <c r="Z2364" t="s">
        <v>53</v>
      </c>
      <c r="AA2364">
        <v>2019</v>
      </c>
      <c r="AB2364" t="s">
        <v>247</v>
      </c>
      <c r="AC2364" t="s">
        <v>55</v>
      </c>
      <c r="AD2364" t="s">
        <v>68</v>
      </c>
      <c r="AE2364">
        <v>1416087</v>
      </c>
      <c r="AF2364" t="s">
        <v>69</v>
      </c>
      <c r="AG2364" t="s">
        <v>58</v>
      </c>
      <c r="AH2364" t="s">
        <v>55</v>
      </c>
      <c r="AI2364" t="s">
        <v>270</v>
      </c>
    </row>
    <row r="2365" spans="1:35" x14ac:dyDescent="0.25">
      <c r="A2365" s="14" t="str">
        <f t="shared" si="36"/>
        <v>http://dodappwlsprd2.cloud.pge.com:8003/ilis_rpt/dailyeventlogdetail.jsp?odbeventlogid=19-0023130&amp;numberofmonths=24&amp;showchangehistorylog=1</v>
      </c>
      <c r="B2365" s="15" t="str">
        <f>HYPERLINK(A2365,V2365)</f>
        <v>19-0023130</v>
      </c>
      <c r="C2365" t="s">
        <v>2760</v>
      </c>
      <c r="D2365" t="s">
        <v>1527</v>
      </c>
      <c r="E2365" t="s">
        <v>40</v>
      </c>
      <c r="F2365" t="s">
        <v>2769</v>
      </c>
      <c r="G2365" s="2">
        <v>43292103</v>
      </c>
      <c r="H2365" t="s">
        <v>61</v>
      </c>
      <c r="I2365" s="3">
        <v>5543</v>
      </c>
      <c r="J2365">
        <v>20190214</v>
      </c>
      <c r="K2365" s="4">
        <v>456</v>
      </c>
      <c r="L2365">
        <v>306898</v>
      </c>
      <c r="M2365" s="5">
        <v>2240</v>
      </c>
      <c r="N2365" t="s">
        <v>44</v>
      </c>
      <c r="O2365" t="s">
        <v>62</v>
      </c>
      <c r="P2365" t="s">
        <v>63</v>
      </c>
      <c r="Q2365" s="5">
        <v>9</v>
      </c>
      <c r="R2365" s="5">
        <v>20160</v>
      </c>
      <c r="S2365" t="s">
        <v>283</v>
      </c>
      <c r="T2365" t="s">
        <v>65</v>
      </c>
      <c r="U2365" t="s">
        <v>49</v>
      </c>
      <c r="V2365" t="s">
        <v>3071</v>
      </c>
      <c r="W2365" t="s">
        <v>51</v>
      </c>
      <c r="X2365" t="s">
        <v>52</v>
      </c>
      <c r="Y2365">
        <v>0</v>
      </c>
      <c r="Z2365" t="s">
        <v>53</v>
      </c>
      <c r="AA2365">
        <v>2019</v>
      </c>
      <c r="AB2365" t="s">
        <v>247</v>
      </c>
      <c r="AC2365" t="s">
        <v>55</v>
      </c>
      <c r="AD2365" t="s">
        <v>68</v>
      </c>
      <c r="AE2365">
        <v>1416322</v>
      </c>
      <c r="AF2365" t="s">
        <v>69</v>
      </c>
      <c r="AG2365" t="s">
        <v>58</v>
      </c>
      <c r="AH2365" t="s">
        <v>55</v>
      </c>
      <c r="AI2365" t="s">
        <v>270</v>
      </c>
    </row>
    <row r="2366" spans="1:35" x14ac:dyDescent="0.25">
      <c r="A2366" s="14" t="str">
        <f t="shared" si="36"/>
        <v>http://dodappwlsprd2.cloud.pge.com:8003/ilis_rpt/dailyeventlogdetail.jsp?odbeventlogid=19-0023178&amp;numberofmonths=24&amp;showchangehistorylog=1</v>
      </c>
      <c r="B2366" s="15" t="str">
        <f>HYPERLINK(A2366,V2366)</f>
        <v>19-0023178</v>
      </c>
      <c r="C2366" t="s">
        <v>2760</v>
      </c>
      <c r="D2366" t="s">
        <v>1527</v>
      </c>
      <c r="E2366" t="s">
        <v>40</v>
      </c>
      <c r="F2366" t="s">
        <v>2791</v>
      </c>
      <c r="G2366" s="2">
        <v>42011107</v>
      </c>
      <c r="H2366" t="s">
        <v>61</v>
      </c>
      <c r="I2366" s="3">
        <v>4497</v>
      </c>
      <c r="J2366">
        <v>20190214</v>
      </c>
      <c r="K2366" s="4">
        <v>1205</v>
      </c>
      <c r="L2366">
        <v>308867</v>
      </c>
      <c r="M2366" s="5">
        <v>728</v>
      </c>
      <c r="N2366" t="s">
        <v>44</v>
      </c>
      <c r="O2366" t="s">
        <v>62</v>
      </c>
      <c r="P2366" t="s">
        <v>63</v>
      </c>
      <c r="Q2366" s="5">
        <v>26</v>
      </c>
      <c r="R2366" s="5">
        <v>18928</v>
      </c>
      <c r="S2366" t="s">
        <v>279</v>
      </c>
      <c r="T2366" t="s">
        <v>65</v>
      </c>
      <c r="U2366" t="s">
        <v>49</v>
      </c>
      <c r="V2366" t="s">
        <v>3072</v>
      </c>
      <c r="W2366" t="s">
        <v>51</v>
      </c>
      <c r="X2366" t="s">
        <v>52</v>
      </c>
      <c r="Y2366">
        <v>0</v>
      </c>
      <c r="Z2366" t="s">
        <v>53</v>
      </c>
      <c r="AA2366">
        <v>2019</v>
      </c>
      <c r="AB2366" t="s">
        <v>247</v>
      </c>
      <c r="AC2366" t="s">
        <v>55</v>
      </c>
      <c r="AD2366" t="s">
        <v>68</v>
      </c>
      <c r="AE2366">
        <v>1416369</v>
      </c>
      <c r="AF2366" t="s">
        <v>69</v>
      </c>
      <c r="AG2366" t="s">
        <v>58</v>
      </c>
      <c r="AH2366" t="s">
        <v>55</v>
      </c>
      <c r="AI2366" t="s">
        <v>270</v>
      </c>
    </row>
    <row r="2367" spans="1:35" x14ac:dyDescent="0.25">
      <c r="A2367" s="14" t="str">
        <f t="shared" si="36"/>
        <v>http://dodappwlsprd2.cloud.pge.com:8003/ilis_rpt/dailyeventlogdetail.jsp?odbeventlogid=19-0023276&amp;numberofmonths=24&amp;showchangehistorylog=1</v>
      </c>
      <c r="B2367" s="15" t="str">
        <f>HYPERLINK(A2367,V2367)</f>
        <v>19-0023276</v>
      </c>
      <c r="C2367" t="s">
        <v>2760</v>
      </c>
      <c r="D2367" t="s">
        <v>1527</v>
      </c>
      <c r="E2367" t="s">
        <v>40</v>
      </c>
      <c r="F2367" t="s">
        <v>2765</v>
      </c>
      <c r="G2367" s="2">
        <v>43432104</v>
      </c>
      <c r="H2367" t="s">
        <v>42</v>
      </c>
      <c r="I2367" s="3">
        <v>632</v>
      </c>
      <c r="J2367">
        <v>20190214</v>
      </c>
      <c r="K2367" s="4">
        <v>1042</v>
      </c>
      <c r="L2367">
        <v>308405</v>
      </c>
      <c r="M2367" s="5">
        <v>1359</v>
      </c>
      <c r="N2367" t="s">
        <v>44</v>
      </c>
      <c r="O2367" t="s">
        <v>62</v>
      </c>
      <c r="P2367" t="s">
        <v>63</v>
      </c>
      <c r="Q2367" s="5">
        <v>752</v>
      </c>
      <c r="R2367" s="5">
        <v>618261</v>
      </c>
      <c r="S2367" t="s">
        <v>424</v>
      </c>
      <c r="T2367" t="s">
        <v>65</v>
      </c>
      <c r="U2367" t="s">
        <v>49</v>
      </c>
      <c r="V2367" t="s">
        <v>3073</v>
      </c>
      <c r="W2367" t="s">
        <v>51</v>
      </c>
      <c r="X2367" t="s">
        <v>52</v>
      </c>
      <c r="Y2367">
        <v>0</v>
      </c>
      <c r="Z2367" t="s">
        <v>53</v>
      </c>
      <c r="AA2367">
        <v>2019</v>
      </c>
      <c r="AB2367" t="s">
        <v>247</v>
      </c>
      <c r="AC2367" t="s">
        <v>55</v>
      </c>
      <c r="AD2367" t="s">
        <v>88</v>
      </c>
      <c r="AE2367">
        <v>1416466</v>
      </c>
      <c r="AF2367" t="s">
        <v>69</v>
      </c>
      <c r="AG2367" t="s">
        <v>58</v>
      </c>
      <c r="AH2367" t="s">
        <v>55</v>
      </c>
      <c r="AI2367" t="s">
        <v>270</v>
      </c>
    </row>
    <row r="2368" spans="1:35" x14ac:dyDescent="0.25">
      <c r="A2368" s="14" t="str">
        <f t="shared" si="36"/>
        <v>http://dodappwlsprd2.cloud.pge.com:8003/ilis_rpt/dailyeventlogdetail.jsp?odbeventlogid=19-0023143&amp;numberofmonths=24&amp;showchangehistorylog=1</v>
      </c>
      <c r="B2368" s="15" t="str">
        <f>HYPERLINK(A2368,V2368)</f>
        <v>19-0023143</v>
      </c>
      <c r="C2368" t="s">
        <v>2760</v>
      </c>
      <c r="D2368" t="s">
        <v>1527</v>
      </c>
      <c r="E2368" t="s">
        <v>84</v>
      </c>
      <c r="F2368" t="s">
        <v>2824</v>
      </c>
      <c r="G2368" s="2">
        <v>43021102</v>
      </c>
      <c r="H2368" t="s">
        <v>42</v>
      </c>
      <c r="I2368" s="3">
        <v>1280</v>
      </c>
      <c r="J2368">
        <v>20190214</v>
      </c>
      <c r="K2368" s="4">
        <v>156</v>
      </c>
      <c r="L2368">
        <v>306278</v>
      </c>
      <c r="M2368" s="5">
        <v>3606</v>
      </c>
      <c r="N2368" t="s">
        <v>44</v>
      </c>
      <c r="O2368" t="s">
        <v>45</v>
      </c>
      <c r="P2368" t="s">
        <v>281</v>
      </c>
      <c r="Q2368" s="5">
        <v>729</v>
      </c>
      <c r="R2368" s="5">
        <v>525588</v>
      </c>
      <c r="S2368" t="s">
        <v>351</v>
      </c>
      <c r="T2368" t="s">
        <v>65</v>
      </c>
      <c r="U2368" t="s">
        <v>49</v>
      </c>
      <c r="V2368" t="s">
        <v>3074</v>
      </c>
      <c r="W2368" t="s">
        <v>51</v>
      </c>
      <c r="X2368" t="s">
        <v>52</v>
      </c>
      <c r="Y2368">
        <v>0</v>
      </c>
      <c r="Z2368" t="s">
        <v>53</v>
      </c>
      <c r="AA2368">
        <v>2019</v>
      </c>
      <c r="AB2368" t="s">
        <v>247</v>
      </c>
      <c r="AC2368" t="s">
        <v>55</v>
      </c>
      <c r="AD2368" t="s">
        <v>88</v>
      </c>
      <c r="AE2368">
        <v>1416336</v>
      </c>
      <c r="AF2368" t="s">
        <v>69</v>
      </c>
      <c r="AG2368" t="s">
        <v>58</v>
      </c>
      <c r="AH2368" t="s">
        <v>55</v>
      </c>
      <c r="AI2368" t="s">
        <v>270</v>
      </c>
    </row>
    <row r="2369" spans="1:35" x14ac:dyDescent="0.25">
      <c r="A2369" s="14" t="str">
        <f t="shared" si="36"/>
        <v>http://dodappwlsprd2.cloud.pge.com:8003/ilis_rpt/dailyeventlogdetail.jsp?odbeventlogid=19-0023501&amp;numberofmonths=24&amp;showchangehistorylog=1</v>
      </c>
      <c r="B2369" s="15" t="str">
        <f>HYPERLINK(A2369,V2369)</f>
        <v>19-0023501</v>
      </c>
      <c r="C2369" t="s">
        <v>2760</v>
      </c>
      <c r="D2369" t="s">
        <v>1527</v>
      </c>
      <c r="E2369" t="s">
        <v>40</v>
      </c>
      <c r="F2369" t="s">
        <v>2824</v>
      </c>
      <c r="G2369" s="2">
        <v>43021102</v>
      </c>
      <c r="H2369" t="s">
        <v>61</v>
      </c>
      <c r="I2369" s="3">
        <v>1089</v>
      </c>
      <c r="J2369">
        <v>20190214</v>
      </c>
      <c r="K2369" s="4">
        <v>233</v>
      </c>
      <c r="L2369">
        <v>306422</v>
      </c>
      <c r="M2369" s="5">
        <v>2444</v>
      </c>
      <c r="N2369" t="s">
        <v>44</v>
      </c>
      <c r="O2369" t="s">
        <v>62</v>
      </c>
      <c r="P2369" t="s">
        <v>70</v>
      </c>
      <c r="Q2369" s="5">
        <v>3064</v>
      </c>
      <c r="R2369" s="5">
        <v>402449</v>
      </c>
      <c r="S2369" t="s">
        <v>351</v>
      </c>
      <c r="T2369" t="s">
        <v>65</v>
      </c>
      <c r="U2369" t="s">
        <v>49</v>
      </c>
      <c r="V2369" t="s">
        <v>3075</v>
      </c>
      <c r="W2369" t="s">
        <v>51</v>
      </c>
      <c r="X2369" t="s">
        <v>52</v>
      </c>
      <c r="Y2369">
        <v>0</v>
      </c>
      <c r="Z2369" t="s">
        <v>53</v>
      </c>
      <c r="AA2369">
        <v>2019</v>
      </c>
      <c r="AB2369" t="s">
        <v>247</v>
      </c>
      <c r="AC2369" t="s">
        <v>55</v>
      </c>
      <c r="AD2369" t="s">
        <v>68</v>
      </c>
      <c r="AE2369">
        <v>1416649</v>
      </c>
      <c r="AF2369" t="s">
        <v>69</v>
      </c>
      <c r="AG2369" t="s">
        <v>58</v>
      </c>
      <c r="AH2369" t="s">
        <v>55</v>
      </c>
      <c r="AI2369" t="s">
        <v>270</v>
      </c>
    </row>
    <row r="2370" spans="1:35" x14ac:dyDescent="0.25">
      <c r="A2370" s="14" t="str">
        <f t="shared" si="36"/>
        <v>http://dodappwlsprd2.cloud.pge.com:8003/ilis_rpt/dailyeventlogdetail.jsp?odbeventlogid=19-0024717&amp;numberofmonths=24&amp;showchangehistorylog=1</v>
      </c>
      <c r="B2370" s="15" t="str">
        <f>HYPERLINK(A2370,V2370)</f>
        <v>19-0024717</v>
      </c>
      <c r="C2370" t="s">
        <v>2760</v>
      </c>
      <c r="D2370" t="s">
        <v>1527</v>
      </c>
      <c r="E2370" t="s">
        <v>40</v>
      </c>
      <c r="F2370" t="s">
        <v>2761</v>
      </c>
      <c r="G2370" s="2">
        <v>42031124</v>
      </c>
      <c r="H2370" t="s">
        <v>414</v>
      </c>
      <c r="I2370" s="3">
        <v>3121</v>
      </c>
      <c r="J2370">
        <v>20190216</v>
      </c>
      <c r="K2370" s="4">
        <v>1743</v>
      </c>
      <c r="L2370">
        <v>314867</v>
      </c>
      <c r="M2370" s="5">
        <v>1285</v>
      </c>
      <c r="N2370" t="s">
        <v>44</v>
      </c>
      <c r="O2370" t="s">
        <v>62</v>
      </c>
      <c r="P2370" t="s">
        <v>63</v>
      </c>
      <c r="Q2370" s="5">
        <v>195</v>
      </c>
      <c r="R2370" s="5">
        <v>54393</v>
      </c>
      <c r="S2370" t="s">
        <v>613</v>
      </c>
      <c r="T2370" t="s">
        <v>65</v>
      </c>
      <c r="U2370" t="s">
        <v>49</v>
      </c>
      <c r="V2370" t="s">
        <v>3076</v>
      </c>
      <c r="W2370" t="s">
        <v>51</v>
      </c>
      <c r="X2370" t="s">
        <v>52</v>
      </c>
      <c r="Y2370">
        <v>0</v>
      </c>
      <c r="Z2370" t="s">
        <v>53</v>
      </c>
      <c r="AA2370">
        <v>2019</v>
      </c>
      <c r="AB2370" t="s">
        <v>247</v>
      </c>
      <c r="AC2370" t="s">
        <v>55</v>
      </c>
      <c r="AD2370" t="s">
        <v>68</v>
      </c>
      <c r="AE2370">
        <v>1417792</v>
      </c>
      <c r="AF2370" t="s">
        <v>69</v>
      </c>
      <c r="AG2370" t="s">
        <v>58</v>
      </c>
      <c r="AH2370" t="s">
        <v>55</v>
      </c>
      <c r="AI2370" t="s">
        <v>270</v>
      </c>
    </row>
    <row r="2371" spans="1:35" x14ac:dyDescent="0.25">
      <c r="A2371" s="14" t="str">
        <f t="shared" si="36"/>
        <v>http://dodappwlsprd2.cloud.pge.com:8003/ilis_rpt/dailyeventlogdetail.jsp?odbeventlogid=19-0028584&amp;numberofmonths=24&amp;showchangehistorylog=1</v>
      </c>
      <c r="B2371" s="15" t="str">
        <f>HYPERLINK(A2371,V2371)</f>
        <v>19-0028584</v>
      </c>
      <c r="C2371" t="s">
        <v>2760</v>
      </c>
      <c r="D2371" t="s">
        <v>1527</v>
      </c>
      <c r="E2371" t="s">
        <v>84</v>
      </c>
      <c r="F2371" t="s">
        <v>2786</v>
      </c>
      <c r="G2371" s="2">
        <v>42291101</v>
      </c>
      <c r="H2371" t="s">
        <v>61</v>
      </c>
      <c r="I2371" s="3">
        <v>3393</v>
      </c>
      <c r="J2371">
        <v>20190226</v>
      </c>
      <c r="K2371" s="4">
        <v>2041</v>
      </c>
      <c r="L2371">
        <v>325274</v>
      </c>
      <c r="M2371" s="5">
        <v>3310</v>
      </c>
      <c r="N2371" t="s">
        <v>44</v>
      </c>
      <c r="O2371" t="s">
        <v>62</v>
      </c>
      <c r="P2371" t="s">
        <v>63</v>
      </c>
      <c r="Q2371" s="5">
        <v>15</v>
      </c>
      <c r="R2371" s="5">
        <v>49650</v>
      </c>
      <c r="S2371" t="s">
        <v>283</v>
      </c>
      <c r="T2371" t="s">
        <v>79</v>
      </c>
      <c r="U2371" t="s">
        <v>49</v>
      </c>
      <c r="V2371" t="s">
        <v>3077</v>
      </c>
      <c r="W2371" t="s">
        <v>51</v>
      </c>
      <c r="X2371" t="s">
        <v>52</v>
      </c>
      <c r="Y2371">
        <v>0</v>
      </c>
      <c r="Z2371" t="s">
        <v>53</v>
      </c>
      <c r="AA2371">
        <v>2019</v>
      </c>
      <c r="AB2371" t="s">
        <v>247</v>
      </c>
      <c r="AC2371" t="s">
        <v>55</v>
      </c>
      <c r="AD2371" t="s">
        <v>68</v>
      </c>
      <c r="AE2371">
        <v>1420489</v>
      </c>
      <c r="AF2371" t="s">
        <v>81</v>
      </c>
      <c r="AG2371" t="s">
        <v>58</v>
      </c>
      <c r="AH2371" t="s">
        <v>55</v>
      </c>
      <c r="AI2371" t="s">
        <v>270</v>
      </c>
    </row>
    <row r="2372" spans="1:35" x14ac:dyDescent="0.25">
      <c r="A2372" s="14" t="str">
        <f t="shared" si="36"/>
        <v>http://dodappwlsprd2.cloud.pge.com:8003/ilis_rpt/dailyeventlogdetail.jsp?odbeventlogid=19-0028590&amp;numberofmonths=24&amp;showchangehistorylog=1</v>
      </c>
      <c r="B2372" s="15" t="str">
        <f>HYPERLINK(A2372,V2372)</f>
        <v>19-0028590</v>
      </c>
      <c r="C2372" t="s">
        <v>2760</v>
      </c>
      <c r="D2372" t="s">
        <v>1527</v>
      </c>
      <c r="E2372" t="s">
        <v>84</v>
      </c>
      <c r="F2372" t="s">
        <v>2786</v>
      </c>
      <c r="G2372" s="2">
        <v>42291101</v>
      </c>
      <c r="H2372" t="s">
        <v>61</v>
      </c>
      <c r="I2372" s="3">
        <v>53821</v>
      </c>
      <c r="J2372">
        <v>20190226</v>
      </c>
      <c r="K2372" s="4">
        <v>2107</v>
      </c>
      <c r="L2372">
        <v>325299</v>
      </c>
      <c r="M2372" s="5">
        <v>253</v>
      </c>
      <c r="N2372" t="s">
        <v>44</v>
      </c>
      <c r="O2372" t="s">
        <v>45</v>
      </c>
      <c r="P2372" t="s">
        <v>281</v>
      </c>
      <c r="Q2372" s="5">
        <v>7</v>
      </c>
      <c r="R2372" s="5">
        <v>1771</v>
      </c>
      <c r="S2372" t="s">
        <v>1181</v>
      </c>
      <c r="T2372" t="s">
        <v>65</v>
      </c>
      <c r="U2372" t="s">
        <v>49</v>
      </c>
      <c r="V2372" t="s">
        <v>3078</v>
      </c>
      <c r="W2372" t="s">
        <v>51</v>
      </c>
      <c r="X2372" t="s">
        <v>52</v>
      </c>
      <c r="Y2372">
        <v>0</v>
      </c>
      <c r="Z2372" t="s">
        <v>53</v>
      </c>
      <c r="AA2372">
        <v>2019</v>
      </c>
      <c r="AB2372" t="s">
        <v>247</v>
      </c>
      <c r="AC2372" t="s">
        <v>55</v>
      </c>
      <c r="AD2372" t="s">
        <v>68</v>
      </c>
      <c r="AE2372">
        <v>1420496</v>
      </c>
      <c r="AF2372" t="s">
        <v>69</v>
      </c>
      <c r="AG2372" t="s">
        <v>58</v>
      </c>
      <c r="AH2372" t="s">
        <v>55</v>
      </c>
      <c r="AI2372" t="s">
        <v>55</v>
      </c>
    </row>
    <row r="2373" spans="1:35" x14ac:dyDescent="0.25">
      <c r="A2373" s="14" t="str">
        <f t="shared" si="36"/>
        <v>http://dodappwlsprd2.cloud.pge.com:8003/ilis_rpt/dailyeventlogdetail.jsp?odbeventlogid=19-0028660&amp;numberofmonths=24&amp;showchangehistorylog=1</v>
      </c>
      <c r="B2373" s="15" t="str">
        <f>HYPERLINK(A2373,V2373)</f>
        <v>19-0028660</v>
      </c>
      <c r="C2373" t="s">
        <v>2760</v>
      </c>
      <c r="D2373" t="s">
        <v>1527</v>
      </c>
      <c r="E2373" t="s">
        <v>84</v>
      </c>
      <c r="F2373" t="s">
        <v>2786</v>
      </c>
      <c r="G2373" s="2">
        <v>42291101</v>
      </c>
      <c r="H2373" t="s">
        <v>61</v>
      </c>
      <c r="I2373" s="3">
        <v>757</v>
      </c>
      <c r="J2373">
        <v>20190226</v>
      </c>
      <c r="K2373" s="4">
        <v>2338</v>
      </c>
      <c r="L2373">
        <v>325753</v>
      </c>
      <c r="M2373" s="5">
        <v>876</v>
      </c>
      <c r="N2373" t="s">
        <v>44</v>
      </c>
      <c r="O2373" t="s">
        <v>62</v>
      </c>
      <c r="P2373" t="s">
        <v>63</v>
      </c>
      <c r="Q2373" s="5">
        <v>35</v>
      </c>
      <c r="R2373" s="5">
        <v>30660</v>
      </c>
      <c r="S2373" t="s">
        <v>298</v>
      </c>
      <c r="T2373" t="s">
        <v>65</v>
      </c>
      <c r="U2373" t="s">
        <v>49</v>
      </c>
      <c r="V2373" t="s">
        <v>3079</v>
      </c>
      <c r="W2373" t="s">
        <v>51</v>
      </c>
      <c r="X2373" t="s">
        <v>52</v>
      </c>
      <c r="Y2373">
        <v>0</v>
      </c>
      <c r="Z2373" t="s">
        <v>53</v>
      </c>
      <c r="AA2373">
        <v>2019</v>
      </c>
      <c r="AB2373" t="s">
        <v>247</v>
      </c>
      <c r="AC2373" t="s">
        <v>55</v>
      </c>
      <c r="AD2373" t="s">
        <v>68</v>
      </c>
      <c r="AE2373">
        <v>1420566</v>
      </c>
      <c r="AF2373" t="s">
        <v>69</v>
      </c>
      <c r="AG2373" t="s">
        <v>58</v>
      </c>
      <c r="AH2373" t="s">
        <v>55</v>
      </c>
      <c r="AI2373" t="s">
        <v>270</v>
      </c>
    </row>
    <row r="2374" spans="1:35" x14ac:dyDescent="0.25">
      <c r="A2374" s="14" t="str">
        <f t="shared" ref="A2374:A2437" si="37">CONCATENATE("http://dodappwlsprd2.cloud.pge.com:8003/ilis_rpt/dailyeventlogdetail.jsp?odbeventlogid="&amp;V2374&amp;"&amp;numberofmonths=24&amp;showchangehistorylog=1")</f>
        <v>http://dodappwlsprd2.cloud.pge.com:8003/ilis_rpt/dailyeventlogdetail.jsp?odbeventlogid=19-0028662&amp;numberofmonths=24&amp;showchangehistorylog=1</v>
      </c>
      <c r="B2374" s="15" t="str">
        <f>HYPERLINK(A2374,V2374)</f>
        <v>19-0028662</v>
      </c>
      <c r="C2374" t="s">
        <v>2760</v>
      </c>
      <c r="D2374" t="s">
        <v>1527</v>
      </c>
      <c r="E2374" t="s">
        <v>84</v>
      </c>
      <c r="F2374" t="s">
        <v>2786</v>
      </c>
      <c r="G2374" s="2">
        <v>42291101</v>
      </c>
      <c r="H2374" t="s">
        <v>61</v>
      </c>
      <c r="I2374" s="3">
        <v>5683</v>
      </c>
      <c r="J2374">
        <v>20190226</v>
      </c>
      <c r="K2374" s="4">
        <v>2210</v>
      </c>
      <c r="L2374">
        <v>325428</v>
      </c>
      <c r="M2374" s="5">
        <v>1211</v>
      </c>
      <c r="N2374" t="s">
        <v>44</v>
      </c>
      <c r="O2374" t="s">
        <v>62</v>
      </c>
      <c r="P2374" t="s">
        <v>63</v>
      </c>
      <c r="Q2374" s="5">
        <v>5</v>
      </c>
      <c r="R2374" s="5">
        <v>6055</v>
      </c>
      <c r="S2374" t="s">
        <v>298</v>
      </c>
      <c r="T2374" t="s">
        <v>65</v>
      </c>
      <c r="U2374" t="s">
        <v>49</v>
      </c>
      <c r="V2374" t="s">
        <v>3080</v>
      </c>
      <c r="W2374" t="s">
        <v>51</v>
      </c>
      <c r="X2374" t="s">
        <v>52</v>
      </c>
      <c r="Y2374">
        <v>0</v>
      </c>
      <c r="Z2374" t="s">
        <v>53</v>
      </c>
      <c r="AA2374">
        <v>2019</v>
      </c>
      <c r="AB2374" t="s">
        <v>247</v>
      </c>
      <c r="AC2374" t="s">
        <v>55</v>
      </c>
      <c r="AD2374" t="s">
        <v>68</v>
      </c>
      <c r="AE2374">
        <v>1420569</v>
      </c>
      <c r="AF2374" t="s">
        <v>69</v>
      </c>
      <c r="AG2374" t="s">
        <v>58</v>
      </c>
      <c r="AH2374" t="s">
        <v>55</v>
      </c>
      <c r="AI2374" t="s">
        <v>270</v>
      </c>
    </row>
    <row r="2375" spans="1:35" x14ac:dyDescent="0.25">
      <c r="A2375" s="14" t="str">
        <f t="shared" si="37"/>
        <v>http://dodappwlsprd2.cloud.pge.com:8003/ilis_rpt/dailyeventlogdetail.jsp?odbeventlogid=19-0028528&amp;numberofmonths=24&amp;showchangehistorylog=1</v>
      </c>
      <c r="B2375" s="15" t="str">
        <f>HYPERLINK(A2375,V2375)</f>
        <v>19-0028528</v>
      </c>
      <c r="C2375" t="s">
        <v>2760</v>
      </c>
      <c r="D2375" t="s">
        <v>1527</v>
      </c>
      <c r="E2375" t="s">
        <v>40</v>
      </c>
      <c r="F2375" t="s">
        <v>2775</v>
      </c>
      <c r="G2375" s="2">
        <v>42011108</v>
      </c>
      <c r="H2375" t="s">
        <v>61</v>
      </c>
      <c r="I2375" s="3">
        <v>5343</v>
      </c>
      <c r="J2375">
        <v>20190226</v>
      </c>
      <c r="K2375" s="4">
        <v>1607</v>
      </c>
      <c r="L2375">
        <v>324846</v>
      </c>
      <c r="M2375" s="5">
        <v>1542</v>
      </c>
      <c r="N2375" t="s">
        <v>44</v>
      </c>
      <c r="O2375" t="s">
        <v>62</v>
      </c>
      <c r="P2375" t="s">
        <v>70</v>
      </c>
      <c r="Q2375" s="5">
        <v>37</v>
      </c>
      <c r="R2375" s="5">
        <v>21171</v>
      </c>
      <c r="S2375" t="s">
        <v>283</v>
      </c>
      <c r="T2375" t="s">
        <v>65</v>
      </c>
      <c r="U2375" t="s">
        <v>49</v>
      </c>
      <c r="V2375" t="s">
        <v>3081</v>
      </c>
      <c r="W2375" t="s">
        <v>51</v>
      </c>
      <c r="X2375" t="s">
        <v>52</v>
      </c>
      <c r="Y2375">
        <v>0</v>
      </c>
      <c r="Z2375" t="s">
        <v>53</v>
      </c>
      <c r="AA2375">
        <v>2019</v>
      </c>
      <c r="AB2375" t="s">
        <v>247</v>
      </c>
      <c r="AC2375" t="s">
        <v>55</v>
      </c>
      <c r="AD2375" t="s">
        <v>68</v>
      </c>
      <c r="AE2375">
        <v>1420435</v>
      </c>
      <c r="AF2375" t="s">
        <v>69</v>
      </c>
      <c r="AG2375" t="s">
        <v>58</v>
      </c>
      <c r="AH2375" t="s">
        <v>55</v>
      </c>
      <c r="AI2375" t="s">
        <v>270</v>
      </c>
    </row>
    <row r="2376" spans="1:35" x14ac:dyDescent="0.25">
      <c r="A2376" s="14" t="str">
        <f t="shared" si="37"/>
        <v>http://dodappwlsprd2.cloud.pge.com:8003/ilis_rpt/dailyeventlogdetail.jsp?odbeventlogid=19-0028156&amp;numberofmonths=24&amp;showchangehistorylog=1</v>
      </c>
      <c r="B2376" s="15" t="str">
        <f>HYPERLINK(A2376,V2376)</f>
        <v>19-0028156</v>
      </c>
      <c r="C2376" t="s">
        <v>2760</v>
      </c>
      <c r="D2376" t="s">
        <v>1527</v>
      </c>
      <c r="E2376" t="s">
        <v>40</v>
      </c>
      <c r="F2376" t="s">
        <v>2765</v>
      </c>
      <c r="G2376" s="2">
        <v>43432104</v>
      </c>
      <c r="H2376" t="s">
        <v>42</v>
      </c>
      <c r="I2376" s="3">
        <v>806</v>
      </c>
      <c r="J2376">
        <v>20190226</v>
      </c>
      <c r="K2376" s="4">
        <v>900</v>
      </c>
      <c r="L2376">
        <v>324120</v>
      </c>
      <c r="M2376" s="5">
        <v>370</v>
      </c>
      <c r="N2376" t="s">
        <v>44</v>
      </c>
      <c r="O2376" t="s">
        <v>45</v>
      </c>
      <c r="P2376" t="s">
        <v>281</v>
      </c>
      <c r="Q2376" s="5">
        <v>415</v>
      </c>
      <c r="R2376" s="5">
        <v>65005</v>
      </c>
      <c r="S2376" t="s">
        <v>273</v>
      </c>
      <c r="T2376" t="s">
        <v>65</v>
      </c>
      <c r="U2376" t="s">
        <v>49</v>
      </c>
      <c r="V2376" t="s">
        <v>3082</v>
      </c>
      <c r="W2376" t="s">
        <v>51</v>
      </c>
      <c r="X2376" t="s">
        <v>52</v>
      </c>
      <c r="Y2376">
        <v>0</v>
      </c>
      <c r="Z2376" t="s">
        <v>53</v>
      </c>
      <c r="AA2376">
        <v>2019</v>
      </c>
      <c r="AB2376" t="s">
        <v>247</v>
      </c>
      <c r="AC2376" t="s">
        <v>55</v>
      </c>
      <c r="AD2376" t="s">
        <v>68</v>
      </c>
      <c r="AE2376">
        <v>1420235</v>
      </c>
      <c r="AF2376" t="s">
        <v>69</v>
      </c>
      <c r="AG2376" t="s">
        <v>58</v>
      </c>
      <c r="AH2376" t="s">
        <v>55</v>
      </c>
      <c r="AI2376" t="s">
        <v>270</v>
      </c>
    </row>
    <row r="2377" spans="1:35" x14ac:dyDescent="0.25">
      <c r="A2377" s="14" t="str">
        <f t="shared" si="37"/>
        <v>http://dodappwlsprd2.cloud.pge.com:8003/ilis_rpt/dailyeventlogdetail.jsp?odbeventlogid=19-0028529&amp;numberofmonths=24&amp;showchangehistorylog=1</v>
      </c>
      <c r="B2377" s="15" t="str">
        <f>HYPERLINK(A2377,V2377)</f>
        <v>19-0028529</v>
      </c>
      <c r="C2377" t="s">
        <v>2760</v>
      </c>
      <c r="D2377" t="s">
        <v>1527</v>
      </c>
      <c r="E2377" t="s">
        <v>40</v>
      </c>
      <c r="F2377" t="s">
        <v>2765</v>
      </c>
      <c r="G2377" s="2">
        <v>43432104</v>
      </c>
      <c r="H2377" t="s">
        <v>42</v>
      </c>
      <c r="I2377" s="3">
        <v>726</v>
      </c>
      <c r="J2377">
        <v>20190226</v>
      </c>
      <c r="K2377" s="4">
        <v>1914</v>
      </c>
      <c r="L2377">
        <v>325146</v>
      </c>
      <c r="M2377" s="5">
        <v>1225</v>
      </c>
      <c r="N2377" t="s">
        <v>44</v>
      </c>
      <c r="O2377" t="s">
        <v>62</v>
      </c>
      <c r="P2377" t="s">
        <v>63</v>
      </c>
      <c r="Q2377" s="5">
        <v>351</v>
      </c>
      <c r="R2377" s="5">
        <v>417965</v>
      </c>
      <c r="S2377" t="s">
        <v>283</v>
      </c>
      <c r="T2377" t="s">
        <v>65</v>
      </c>
      <c r="U2377" t="s">
        <v>49</v>
      </c>
      <c r="V2377" t="s">
        <v>3083</v>
      </c>
      <c r="W2377" t="s">
        <v>51</v>
      </c>
      <c r="X2377" t="s">
        <v>52</v>
      </c>
      <c r="Y2377">
        <v>0</v>
      </c>
      <c r="Z2377" t="s">
        <v>53</v>
      </c>
      <c r="AA2377">
        <v>2019</v>
      </c>
      <c r="AB2377" t="s">
        <v>247</v>
      </c>
      <c r="AC2377" t="s">
        <v>55</v>
      </c>
      <c r="AD2377" t="s">
        <v>68</v>
      </c>
      <c r="AE2377">
        <v>1420436</v>
      </c>
      <c r="AF2377" t="s">
        <v>69</v>
      </c>
      <c r="AG2377" t="s">
        <v>58</v>
      </c>
      <c r="AH2377" t="s">
        <v>55</v>
      </c>
      <c r="AI2377" t="s">
        <v>270</v>
      </c>
    </row>
    <row r="2378" spans="1:35" x14ac:dyDescent="0.25">
      <c r="A2378" s="14" t="str">
        <f t="shared" si="37"/>
        <v>http://dodappwlsprd2.cloud.pge.com:8003/ilis_rpt/dailyeventlogdetail.jsp?odbeventlogid=19-0028517&amp;numberofmonths=24&amp;showchangehistorylog=1</v>
      </c>
      <c r="B2378" s="15" t="str">
        <f>HYPERLINK(A2378,V2378)</f>
        <v>19-0028517</v>
      </c>
      <c r="C2378" t="s">
        <v>2760</v>
      </c>
      <c r="D2378" t="s">
        <v>1527</v>
      </c>
      <c r="E2378" t="s">
        <v>40</v>
      </c>
      <c r="F2378" t="s">
        <v>2795</v>
      </c>
      <c r="G2378" s="2">
        <v>43021101</v>
      </c>
      <c r="H2378" t="s">
        <v>61</v>
      </c>
      <c r="I2378" s="3">
        <v>2631</v>
      </c>
      <c r="J2378">
        <v>20190226</v>
      </c>
      <c r="K2378" s="4">
        <v>1746</v>
      </c>
      <c r="L2378">
        <v>324998</v>
      </c>
      <c r="M2378" s="5">
        <v>1424</v>
      </c>
      <c r="N2378" t="s">
        <v>44</v>
      </c>
      <c r="O2378" t="s">
        <v>62</v>
      </c>
      <c r="P2378" t="s">
        <v>63</v>
      </c>
      <c r="Q2378" s="5">
        <v>5</v>
      </c>
      <c r="R2378" s="5">
        <v>7120</v>
      </c>
      <c r="S2378" t="s">
        <v>298</v>
      </c>
      <c r="T2378" t="s">
        <v>65</v>
      </c>
      <c r="U2378" t="s">
        <v>49</v>
      </c>
      <c r="V2378" t="s">
        <v>3084</v>
      </c>
      <c r="W2378" t="s">
        <v>51</v>
      </c>
      <c r="X2378" t="s">
        <v>52</v>
      </c>
      <c r="Y2378">
        <v>0</v>
      </c>
      <c r="Z2378" t="s">
        <v>53</v>
      </c>
      <c r="AA2378">
        <v>2019</v>
      </c>
      <c r="AB2378" t="s">
        <v>247</v>
      </c>
      <c r="AC2378" t="s">
        <v>55</v>
      </c>
      <c r="AD2378" t="s">
        <v>88</v>
      </c>
      <c r="AE2378">
        <v>1420425</v>
      </c>
      <c r="AF2378" t="s">
        <v>69</v>
      </c>
      <c r="AG2378" t="s">
        <v>58</v>
      </c>
      <c r="AH2378" t="s">
        <v>55</v>
      </c>
      <c r="AI2378" t="s">
        <v>270</v>
      </c>
    </row>
    <row r="2379" spans="1:35" x14ac:dyDescent="0.25">
      <c r="A2379" s="14" t="str">
        <f t="shared" si="37"/>
        <v>http://dodappwlsprd2.cloud.pge.com:8003/ilis_rpt/dailyeventlogdetail.jsp?odbeventlogid=19-0028561&amp;numberofmonths=24&amp;showchangehistorylog=1</v>
      </c>
      <c r="B2379" s="15" t="str">
        <f>HYPERLINK(A2379,V2379)</f>
        <v>19-0028561</v>
      </c>
      <c r="C2379" t="s">
        <v>2760</v>
      </c>
      <c r="D2379" t="s">
        <v>1527</v>
      </c>
      <c r="E2379" t="s">
        <v>40</v>
      </c>
      <c r="F2379" t="s">
        <v>2795</v>
      </c>
      <c r="G2379" s="2">
        <v>43021101</v>
      </c>
      <c r="H2379" t="s">
        <v>61</v>
      </c>
      <c r="I2379" s="3">
        <v>2617</v>
      </c>
      <c r="J2379">
        <v>20190226</v>
      </c>
      <c r="K2379" s="4">
        <v>1931</v>
      </c>
      <c r="L2379">
        <v>325159</v>
      </c>
      <c r="M2379" s="5">
        <v>1344</v>
      </c>
      <c r="N2379" t="s">
        <v>44</v>
      </c>
      <c r="O2379" t="s">
        <v>45</v>
      </c>
      <c r="P2379" t="s">
        <v>281</v>
      </c>
      <c r="Q2379" s="5">
        <v>5</v>
      </c>
      <c r="R2379" s="5">
        <v>6720</v>
      </c>
      <c r="S2379" t="s">
        <v>351</v>
      </c>
      <c r="T2379" t="s">
        <v>65</v>
      </c>
      <c r="U2379" t="s">
        <v>49</v>
      </c>
      <c r="V2379" t="s">
        <v>3085</v>
      </c>
      <c r="W2379" t="s">
        <v>51</v>
      </c>
      <c r="X2379" t="s">
        <v>52</v>
      </c>
      <c r="Y2379">
        <v>0</v>
      </c>
      <c r="Z2379" t="s">
        <v>53</v>
      </c>
      <c r="AA2379">
        <v>2019</v>
      </c>
      <c r="AB2379" t="s">
        <v>247</v>
      </c>
      <c r="AC2379" t="s">
        <v>55</v>
      </c>
      <c r="AD2379" t="s">
        <v>68</v>
      </c>
      <c r="AE2379">
        <v>1420465</v>
      </c>
      <c r="AF2379" t="s">
        <v>69</v>
      </c>
      <c r="AG2379" t="s">
        <v>58</v>
      </c>
      <c r="AH2379" t="s">
        <v>55</v>
      </c>
      <c r="AI2379" t="s">
        <v>55</v>
      </c>
    </row>
    <row r="2380" spans="1:35" x14ac:dyDescent="0.25">
      <c r="A2380" s="14" t="str">
        <f t="shared" si="37"/>
        <v>http://dodappwlsprd2.cloud.pge.com:8003/ilis_rpt/dailyeventlogdetail.jsp?odbeventlogid=19-0028591&amp;numberofmonths=24&amp;showchangehistorylog=1</v>
      </c>
      <c r="B2380" s="15" t="str">
        <f>HYPERLINK(A2380,V2380)</f>
        <v>19-0028591</v>
      </c>
      <c r="C2380" t="s">
        <v>2760</v>
      </c>
      <c r="D2380" t="s">
        <v>1527</v>
      </c>
      <c r="E2380" t="s">
        <v>84</v>
      </c>
      <c r="F2380" t="s">
        <v>2795</v>
      </c>
      <c r="G2380" s="2">
        <v>43021101</v>
      </c>
      <c r="H2380" t="s">
        <v>42</v>
      </c>
      <c r="I2380" s="3">
        <v>96844</v>
      </c>
      <c r="J2380">
        <v>20190226</v>
      </c>
      <c r="K2380" s="4">
        <v>2203</v>
      </c>
      <c r="L2380">
        <v>325405</v>
      </c>
      <c r="M2380" s="5">
        <v>694</v>
      </c>
      <c r="N2380" t="s">
        <v>44</v>
      </c>
      <c r="O2380" t="s">
        <v>45</v>
      </c>
      <c r="P2380" t="s">
        <v>281</v>
      </c>
      <c r="Q2380" s="5">
        <v>274</v>
      </c>
      <c r="R2380" s="5">
        <v>82726</v>
      </c>
      <c r="S2380" t="s">
        <v>351</v>
      </c>
      <c r="T2380" t="s">
        <v>65</v>
      </c>
      <c r="U2380" t="s">
        <v>49</v>
      </c>
      <c r="V2380" t="s">
        <v>3086</v>
      </c>
      <c r="W2380" t="s">
        <v>51</v>
      </c>
      <c r="X2380" t="s">
        <v>52</v>
      </c>
      <c r="Y2380">
        <v>0</v>
      </c>
      <c r="Z2380" t="s">
        <v>53</v>
      </c>
      <c r="AA2380">
        <v>2019</v>
      </c>
      <c r="AB2380" t="s">
        <v>247</v>
      </c>
      <c r="AC2380" t="s">
        <v>55</v>
      </c>
      <c r="AD2380" t="s">
        <v>68</v>
      </c>
      <c r="AE2380">
        <v>1420497</v>
      </c>
      <c r="AF2380" t="s">
        <v>69</v>
      </c>
      <c r="AG2380" t="s">
        <v>58</v>
      </c>
      <c r="AH2380" t="s">
        <v>55</v>
      </c>
      <c r="AI2380" t="s">
        <v>270</v>
      </c>
    </row>
    <row r="2381" spans="1:35" x14ac:dyDescent="0.25">
      <c r="A2381" s="14" t="str">
        <f t="shared" si="37"/>
        <v>http://dodappwlsprd2.cloud.pge.com:8003/ilis_rpt/dailyeventlogdetail.jsp?odbeventlogid=19-0028691&amp;numberofmonths=24&amp;showchangehistorylog=1</v>
      </c>
      <c r="B2381" s="15" t="str">
        <f>HYPERLINK(A2381,V2381)</f>
        <v>19-0028691</v>
      </c>
      <c r="C2381" t="s">
        <v>2760</v>
      </c>
      <c r="D2381" t="s">
        <v>1527</v>
      </c>
      <c r="E2381" t="s">
        <v>84</v>
      </c>
      <c r="F2381" t="s">
        <v>3087</v>
      </c>
      <c r="G2381" s="2">
        <v>42481105</v>
      </c>
      <c r="H2381" t="s">
        <v>61</v>
      </c>
      <c r="I2381" s="3">
        <v>6221</v>
      </c>
      <c r="J2381">
        <v>20190227</v>
      </c>
      <c r="K2381" s="4">
        <v>206</v>
      </c>
      <c r="L2381">
        <v>326120</v>
      </c>
      <c r="M2381" s="5">
        <v>956</v>
      </c>
      <c r="N2381" t="s">
        <v>44</v>
      </c>
      <c r="O2381" t="s">
        <v>62</v>
      </c>
      <c r="P2381" t="s">
        <v>63</v>
      </c>
      <c r="Q2381" s="5">
        <v>63</v>
      </c>
      <c r="R2381" s="5">
        <v>42888</v>
      </c>
      <c r="S2381" t="s">
        <v>351</v>
      </c>
      <c r="T2381" t="s">
        <v>65</v>
      </c>
      <c r="U2381" t="s">
        <v>49</v>
      </c>
      <c r="V2381" t="s">
        <v>3088</v>
      </c>
      <c r="W2381" t="s">
        <v>51</v>
      </c>
      <c r="X2381" t="s">
        <v>52</v>
      </c>
      <c r="Y2381">
        <v>0</v>
      </c>
      <c r="Z2381" t="s">
        <v>53</v>
      </c>
      <c r="AA2381">
        <v>2019</v>
      </c>
      <c r="AB2381" t="s">
        <v>247</v>
      </c>
      <c r="AC2381" t="s">
        <v>55</v>
      </c>
      <c r="AD2381" t="s">
        <v>88</v>
      </c>
      <c r="AE2381">
        <v>1420602</v>
      </c>
      <c r="AF2381" t="s">
        <v>69</v>
      </c>
      <c r="AG2381" t="s">
        <v>58</v>
      </c>
      <c r="AH2381" t="s">
        <v>55</v>
      </c>
      <c r="AI2381" t="s">
        <v>270</v>
      </c>
    </row>
    <row r="2382" spans="1:35" x14ac:dyDescent="0.25">
      <c r="A2382" s="14" t="str">
        <f t="shared" si="37"/>
        <v>http://dodappwlsprd2.cloud.pge.com:8003/ilis_rpt/dailyeventlogdetail.jsp?odbeventlogid=19-0065525&amp;numberofmonths=24&amp;showchangehistorylog=1</v>
      </c>
      <c r="B2382" s="15" t="str">
        <f>HYPERLINK(A2382,V2382)</f>
        <v>19-0065525</v>
      </c>
      <c r="C2382" t="s">
        <v>2760</v>
      </c>
      <c r="D2382" t="s">
        <v>1527</v>
      </c>
      <c r="E2382" t="s">
        <v>84</v>
      </c>
      <c r="F2382" t="s">
        <v>2786</v>
      </c>
      <c r="G2382" s="2">
        <v>42291101</v>
      </c>
      <c r="H2382" t="s">
        <v>61</v>
      </c>
      <c r="I2382" s="3">
        <v>5467</v>
      </c>
      <c r="J2382">
        <v>20190610</v>
      </c>
      <c r="K2382" s="4">
        <v>1912</v>
      </c>
      <c r="L2382">
        <v>404560</v>
      </c>
      <c r="M2382" s="5">
        <v>1503</v>
      </c>
      <c r="N2382" t="s">
        <v>44</v>
      </c>
      <c r="O2382" t="s">
        <v>62</v>
      </c>
      <c r="P2382" t="s">
        <v>63</v>
      </c>
      <c r="Q2382" s="5">
        <v>2</v>
      </c>
      <c r="R2382" s="5">
        <v>3006</v>
      </c>
      <c r="S2382" t="s">
        <v>3089</v>
      </c>
      <c r="T2382" t="s">
        <v>65</v>
      </c>
      <c r="U2382" t="s">
        <v>49</v>
      </c>
      <c r="V2382" t="s">
        <v>3090</v>
      </c>
      <c r="W2382" t="s">
        <v>51</v>
      </c>
      <c r="X2382" t="s">
        <v>52</v>
      </c>
      <c r="Y2382">
        <v>0</v>
      </c>
      <c r="Z2382" t="s">
        <v>53</v>
      </c>
      <c r="AA2382">
        <v>2019</v>
      </c>
      <c r="AB2382" t="s">
        <v>100</v>
      </c>
      <c r="AC2382" t="s">
        <v>55</v>
      </c>
      <c r="AD2382" t="s">
        <v>88</v>
      </c>
      <c r="AE2382">
        <v>1447681</v>
      </c>
      <c r="AF2382" t="s">
        <v>69</v>
      </c>
      <c r="AG2382" t="s">
        <v>58</v>
      </c>
      <c r="AH2382" t="s">
        <v>55</v>
      </c>
      <c r="AI2382" t="s">
        <v>270</v>
      </c>
    </row>
    <row r="2383" spans="1:35" x14ac:dyDescent="0.25">
      <c r="A2383" s="14" t="str">
        <f t="shared" si="37"/>
        <v>http://dodappwlsprd2.cloud.pge.com:8003/ilis_rpt/dailyeventlogdetail.jsp?odbeventlogid=19-0102537&amp;numberofmonths=24&amp;showchangehistorylog=1</v>
      </c>
      <c r="B2383" s="15" t="str">
        <f>HYPERLINK(A2383,V2383)</f>
        <v>19-0102537</v>
      </c>
      <c r="C2383" t="s">
        <v>2760</v>
      </c>
      <c r="D2383" t="s">
        <v>1527</v>
      </c>
      <c r="E2383" t="s">
        <v>40</v>
      </c>
      <c r="F2383" t="s">
        <v>2765</v>
      </c>
      <c r="G2383" s="2">
        <v>43432104</v>
      </c>
      <c r="H2383" t="s">
        <v>61</v>
      </c>
      <c r="I2383" s="3">
        <v>1189</v>
      </c>
      <c r="J2383">
        <v>20190923</v>
      </c>
      <c r="K2383" s="4">
        <v>1259</v>
      </c>
      <c r="L2383">
        <v>606674</v>
      </c>
      <c r="M2383" s="5">
        <v>257</v>
      </c>
      <c r="N2383" t="s">
        <v>44</v>
      </c>
      <c r="O2383" t="s">
        <v>62</v>
      </c>
      <c r="P2383" t="s">
        <v>63</v>
      </c>
      <c r="Q2383" s="5">
        <v>3</v>
      </c>
      <c r="R2383" s="5">
        <v>771</v>
      </c>
      <c r="S2383" t="s">
        <v>283</v>
      </c>
      <c r="T2383" t="s">
        <v>65</v>
      </c>
      <c r="U2383" t="s">
        <v>49</v>
      </c>
      <c r="V2383" t="s">
        <v>3091</v>
      </c>
      <c r="W2383" t="s">
        <v>51</v>
      </c>
      <c r="X2383" t="s">
        <v>52</v>
      </c>
      <c r="Y2383">
        <v>43964150</v>
      </c>
      <c r="Z2383" t="s">
        <v>53</v>
      </c>
      <c r="AA2383">
        <v>2019</v>
      </c>
      <c r="AB2383" t="s">
        <v>737</v>
      </c>
      <c r="AC2383" t="s">
        <v>55</v>
      </c>
      <c r="AD2383" t="s">
        <v>167</v>
      </c>
      <c r="AE2383">
        <v>1472137</v>
      </c>
      <c r="AF2383" t="s">
        <v>69</v>
      </c>
      <c r="AG2383" t="s">
        <v>58</v>
      </c>
      <c r="AH2383" t="s">
        <v>55</v>
      </c>
      <c r="AI2383" t="s">
        <v>270</v>
      </c>
    </row>
    <row r="2384" spans="1:35" x14ac:dyDescent="0.25">
      <c r="A2384" s="14" t="str">
        <f t="shared" si="37"/>
        <v>http://dodappwlsprd2.cloud.pge.com:8003/ilis_rpt/dailyeventlogdetail.jsp?odbeventlogid=19-0129529&amp;numberofmonths=24&amp;showchangehistorylog=1</v>
      </c>
      <c r="B2384" s="15" t="str">
        <f>HYPERLINK(A2384,V2384)</f>
        <v>19-0129529</v>
      </c>
      <c r="C2384" t="s">
        <v>2760</v>
      </c>
      <c r="D2384" t="s">
        <v>1527</v>
      </c>
      <c r="E2384" t="s">
        <v>40</v>
      </c>
      <c r="F2384" t="s">
        <v>2777</v>
      </c>
      <c r="G2384" s="2">
        <v>42031125</v>
      </c>
      <c r="H2384" t="s">
        <v>75</v>
      </c>
      <c r="I2384" s="3" t="s">
        <v>3092</v>
      </c>
      <c r="J2384">
        <v>20191126</v>
      </c>
      <c r="K2384" s="4">
        <v>1802</v>
      </c>
      <c r="L2384">
        <v>716982</v>
      </c>
      <c r="M2384" s="5">
        <v>301</v>
      </c>
      <c r="N2384" t="s">
        <v>44</v>
      </c>
      <c r="O2384" t="s">
        <v>45</v>
      </c>
      <c r="P2384" t="s">
        <v>281</v>
      </c>
      <c r="Q2384" s="5">
        <v>391</v>
      </c>
      <c r="R2384" s="5">
        <v>33779</v>
      </c>
      <c r="S2384" t="s">
        <v>1119</v>
      </c>
      <c r="T2384" t="s">
        <v>65</v>
      </c>
      <c r="U2384" t="s">
        <v>49</v>
      </c>
      <c r="V2384" t="s">
        <v>3093</v>
      </c>
      <c r="W2384" t="s">
        <v>51</v>
      </c>
      <c r="X2384" t="s">
        <v>52</v>
      </c>
      <c r="Y2384">
        <v>0</v>
      </c>
      <c r="Z2384" t="s">
        <v>53</v>
      </c>
      <c r="AA2384">
        <v>2019</v>
      </c>
      <c r="AB2384" t="s">
        <v>767</v>
      </c>
      <c r="AC2384" t="s">
        <v>55</v>
      </c>
      <c r="AD2384" t="s">
        <v>68</v>
      </c>
      <c r="AE2384">
        <v>1494529</v>
      </c>
      <c r="AF2384" t="s">
        <v>69</v>
      </c>
      <c r="AG2384" t="s">
        <v>58</v>
      </c>
      <c r="AH2384" t="s">
        <v>55</v>
      </c>
      <c r="AI2384" t="s">
        <v>55</v>
      </c>
    </row>
    <row r="2385" spans="1:35" x14ac:dyDescent="0.25">
      <c r="A2385" s="14" t="str">
        <f t="shared" si="37"/>
        <v>http://dodappwlsprd2.cloud.pge.com:8003/ilis_rpt/dailyeventlogdetail.jsp?odbeventlogid=20-0010955&amp;numberofmonths=24&amp;showchangehistorylog=1</v>
      </c>
      <c r="B2385" s="15" t="str">
        <f>HYPERLINK(A2385,V2385)</f>
        <v>20-0010955</v>
      </c>
      <c r="C2385" t="s">
        <v>2760</v>
      </c>
      <c r="D2385" t="s">
        <v>1527</v>
      </c>
      <c r="E2385" t="s">
        <v>40</v>
      </c>
      <c r="F2385" t="s">
        <v>2769</v>
      </c>
      <c r="G2385" s="2">
        <v>43292103</v>
      </c>
      <c r="H2385" t="s">
        <v>61</v>
      </c>
      <c r="I2385" s="3">
        <v>2117</v>
      </c>
      <c r="J2385">
        <v>20200117</v>
      </c>
      <c r="K2385" s="4">
        <v>1622</v>
      </c>
      <c r="L2385">
        <v>765121</v>
      </c>
      <c r="M2385" s="5">
        <v>405</v>
      </c>
      <c r="N2385" t="s">
        <v>44</v>
      </c>
      <c r="O2385" t="s">
        <v>62</v>
      </c>
      <c r="P2385" t="s">
        <v>63</v>
      </c>
      <c r="Q2385" s="5">
        <v>1</v>
      </c>
      <c r="R2385" s="5">
        <v>405</v>
      </c>
      <c r="S2385" t="s">
        <v>283</v>
      </c>
      <c r="T2385" t="s">
        <v>65</v>
      </c>
      <c r="U2385" t="s">
        <v>49</v>
      </c>
      <c r="V2385" t="s">
        <v>3094</v>
      </c>
      <c r="W2385" t="s">
        <v>51</v>
      </c>
      <c r="X2385" t="s">
        <v>52</v>
      </c>
      <c r="Y2385">
        <v>44159086</v>
      </c>
      <c r="Z2385" t="s">
        <v>53</v>
      </c>
      <c r="AA2385">
        <v>2020</v>
      </c>
      <c r="AB2385" t="s">
        <v>335</v>
      </c>
      <c r="AC2385" t="s">
        <v>55</v>
      </c>
      <c r="AD2385" t="s">
        <v>310</v>
      </c>
      <c r="AE2385">
        <v>1507431</v>
      </c>
      <c r="AF2385" t="s">
        <v>69</v>
      </c>
      <c r="AG2385" t="s">
        <v>58</v>
      </c>
      <c r="AH2385" t="s">
        <v>55</v>
      </c>
      <c r="AI2385" t="s">
        <v>270</v>
      </c>
    </row>
    <row r="2386" spans="1:35" x14ac:dyDescent="0.25">
      <c r="A2386" s="14" t="str">
        <f t="shared" si="37"/>
        <v>http://dodappwlsprd2.cloud.pge.com:8003/ilis_rpt/dailyeventlogdetail.jsp?odbeventlogid=20-0019092&amp;numberofmonths=24&amp;showchangehistorylog=1</v>
      </c>
      <c r="B2386" s="15" t="str">
        <f>HYPERLINK(A2386,V2386)</f>
        <v>20-0019092</v>
      </c>
      <c r="C2386" t="s">
        <v>2760</v>
      </c>
      <c r="D2386" t="s">
        <v>1527</v>
      </c>
      <c r="E2386" t="s">
        <v>40</v>
      </c>
      <c r="F2386" t="s">
        <v>2859</v>
      </c>
      <c r="G2386" s="2">
        <v>42031122</v>
      </c>
      <c r="H2386" t="s">
        <v>61</v>
      </c>
      <c r="I2386" s="3">
        <v>3897</v>
      </c>
      <c r="J2386">
        <v>20200209</v>
      </c>
      <c r="K2386" s="4">
        <v>947</v>
      </c>
      <c r="L2386">
        <v>781825</v>
      </c>
      <c r="M2386" s="5">
        <v>382</v>
      </c>
      <c r="N2386" t="s">
        <v>44</v>
      </c>
      <c r="O2386" t="s">
        <v>62</v>
      </c>
      <c r="P2386" t="s">
        <v>63</v>
      </c>
      <c r="Q2386" s="5">
        <v>93</v>
      </c>
      <c r="R2386" s="5">
        <v>34442</v>
      </c>
      <c r="S2386" t="s">
        <v>1119</v>
      </c>
      <c r="T2386" t="s">
        <v>150</v>
      </c>
      <c r="U2386" t="s">
        <v>49</v>
      </c>
      <c r="V2386" t="s">
        <v>3095</v>
      </c>
      <c r="W2386" t="s">
        <v>51</v>
      </c>
      <c r="X2386" t="s">
        <v>52</v>
      </c>
      <c r="Y2386">
        <v>0</v>
      </c>
      <c r="Z2386" t="s">
        <v>53</v>
      </c>
      <c r="AA2386">
        <v>2020</v>
      </c>
      <c r="AB2386" t="s">
        <v>247</v>
      </c>
      <c r="AC2386" t="s">
        <v>55</v>
      </c>
      <c r="AD2386" t="s">
        <v>68</v>
      </c>
      <c r="AE2386">
        <v>1513111</v>
      </c>
      <c r="AF2386" t="s">
        <v>152</v>
      </c>
      <c r="AG2386" t="s">
        <v>58</v>
      </c>
      <c r="AH2386" t="s">
        <v>55</v>
      </c>
      <c r="AI2386" t="s">
        <v>270</v>
      </c>
    </row>
    <row r="2387" spans="1:35" x14ac:dyDescent="0.25">
      <c r="A2387" s="14" t="str">
        <f t="shared" si="37"/>
        <v>http://dodappwlsprd2.cloud.pge.com:8003/ilis_rpt/dailyeventlogdetail.jsp?odbeventlogid=20-0019668&amp;numberofmonths=24&amp;showchangehistorylog=1</v>
      </c>
      <c r="B2387" s="15" t="str">
        <f>HYPERLINK(A2387,V2387)</f>
        <v>20-0019668</v>
      </c>
      <c r="C2387" t="s">
        <v>2760</v>
      </c>
      <c r="D2387" t="s">
        <v>1527</v>
      </c>
      <c r="E2387" t="s">
        <v>84</v>
      </c>
      <c r="F2387" t="s">
        <v>2801</v>
      </c>
      <c r="G2387" s="2">
        <v>43432105</v>
      </c>
      <c r="H2387" t="s">
        <v>75</v>
      </c>
      <c r="I2387" s="3" t="s">
        <v>3096</v>
      </c>
      <c r="J2387">
        <v>20200209</v>
      </c>
      <c r="K2387" s="4">
        <v>1440</v>
      </c>
      <c r="L2387">
        <v>786619</v>
      </c>
      <c r="M2387" s="5">
        <v>1413</v>
      </c>
      <c r="N2387" t="s">
        <v>44</v>
      </c>
      <c r="O2387" t="s">
        <v>62</v>
      </c>
      <c r="P2387" t="s">
        <v>70</v>
      </c>
      <c r="Q2387" s="5">
        <v>5</v>
      </c>
      <c r="R2387" s="5">
        <v>6539</v>
      </c>
      <c r="S2387" t="s">
        <v>283</v>
      </c>
      <c r="T2387" t="s">
        <v>65</v>
      </c>
      <c r="U2387" t="s">
        <v>49</v>
      </c>
      <c r="V2387" t="s">
        <v>3097</v>
      </c>
      <c r="W2387" t="s">
        <v>51</v>
      </c>
      <c r="X2387" t="s">
        <v>52</v>
      </c>
      <c r="Y2387">
        <v>0</v>
      </c>
      <c r="Z2387" t="s">
        <v>53</v>
      </c>
      <c r="AA2387">
        <v>2020</v>
      </c>
      <c r="AB2387" t="s">
        <v>247</v>
      </c>
      <c r="AC2387" t="s">
        <v>55</v>
      </c>
      <c r="AD2387" t="s">
        <v>68</v>
      </c>
      <c r="AE2387">
        <v>1513694</v>
      </c>
      <c r="AF2387" t="s">
        <v>69</v>
      </c>
      <c r="AG2387" t="s">
        <v>58</v>
      </c>
      <c r="AH2387" t="s">
        <v>55</v>
      </c>
      <c r="AI2387" t="s">
        <v>55</v>
      </c>
    </row>
    <row r="2388" spans="1:35" x14ac:dyDescent="0.25">
      <c r="A2388" s="14" t="str">
        <f t="shared" si="37"/>
        <v>http://dodappwlsprd2.cloud.pge.com:8003/ilis_rpt/dailyeventlogdetail.jsp?odbeventlogid=20-0085412&amp;numberofmonths=24&amp;showchangehistorylog=1</v>
      </c>
      <c r="B2388" s="15" t="str">
        <f>HYPERLINK(A2388,V2388)</f>
        <v>20-0085412</v>
      </c>
      <c r="C2388" t="s">
        <v>2760</v>
      </c>
      <c r="D2388" t="s">
        <v>1527</v>
      </c>
      <c r="E2388" t="s">
        <v>84</v>
      </c>
      <c r="F2388" t="s">
        <v>2912</v>
      </c>
      <c r="G2388" s="2">
        <v>43201102</v>
      </c>
      <c r="H2388" t="s">
        <v>42</v>
      </c>
      <c r="I2388" s="3">
        <v>1202</v>
      </c>
      <c r="J2388">
        <v>20200817</v>
      </c>
      <c r="K2388" s="4">
        <v>300</v>
      </c>
      <c r="L2388">
        <v>1014482</v>
      </c>
      <c r="M2388" s="5">
        <v>965</v>
      </c>
      <c r="N2388" t="s">
        <v>44</v>
      </c>
      <c r="O2388" t="s">
        <v>62</v>
      </c>
      <c r="P2388" t="s">
        <v>63</v>
      </c>
      <c r="Q2388" s="5">
        <v>53</v>
      </c>
      <c r="R2388" s="5">
        <v>20290</v>
      </c>
      <c r="S2388" t="s">
        <v>332</v>
      </c>
      <c r="T2388" t="s">
        <v>65</v>
      </c>
      <c r="U2388" t="s">
        <v>49</v>
      </c>
      <c r="V2388" t="s">
        <v>3098</v>
      </c>
      <c r="W2388" t="s">
        <v>51</v>
      </c>
      <c r="X2388" t="s">
        <v>52</v>
      </c>
      <c r="Y2388">
        <v>44437092</v>
      </c>
      <c r="Z2388" t="s">
        <v>53</v>
      </c>
      <c r="AA2388">
        <v>2020</v>
      </c>
      <c r="AB2388" t="s">
        <v>1000</v>
      </c>
      <c r="AC2388" t="s">
        <v>55</v>
      </c>
      <c r="AD2388" t="s">
        <v>88</v>
      </c>
      <c r="AE2388">
        <v>1555842</v>
      </c>
      <c r="AF2388" t="s">
        <v>69</v>
      </c>
      <c r="AG2388" t="s">
        <v>58</v>
      </c>
      <c r="AH2388" t="s">
        <v>55</v>
      </c>
      <c r="AI2388" t="s">
        <v>270</v>
      </c>
    </row>
    <row r="2389" spans="1:35" x14ac:dyDescent="0.25">
      <c r="A2389" s="14" t="str">
        <f t="shared" si="37"/>
        <v>http://dodappwlsprd2.cloud.pge.com:8003/ilis_rpt/dailyeventlogdetail.jsp?odbeventlogid=21-0009559&amp;numberofmonths=24&amp;showchangehistorylog=1</v>
      </c>
      <c r="B2389" s="15" t="str">
        <f>HYPERLINK(A2389,V2389)</f>
        <v>21-0009559</v>
      </c>
      <c r="C2389" t="s">
        <v>2760</v>
      </c>
      <c r="D2389" t="s">
        <v>1527</v>
      </c>
      <c r="E2389" t="s">
        <v>84</v>
      </c>
      <c r="F2389" t="s">
        <v>2763</v>
      </c>
      <c r="G2389" s="2">
        <v>42711101</v>
      </c>
      <c r="H2389" t="s">
        <v>42</v>
      </c>
      <c r="I2389" s="3">
        <v>890</v>
      </c>
      <c r="J2389">
        <v>20210118</v>
      </c>
      <c r="K2389" s="4">
        <v>530</v>
      </c>
      <c r="L2389">
        <v>1212104</v>
      </c>
      <c r="M2389" s="5">
        <v>466</v>
      </c>
      <c r="N2389" t="s">
        <v>44</v>
      </c>
      <c r="O2389" t="s">
        <v>62</v>
      </c>
      <c r="P2389" t="s">
        <v>63</v>
      </c>
      <c r="Q2389" s="5">
        <v>161</v>
      </c>
      <c r="R2389" s="5">
        <v>75026</v>
      </c>
      <c r="S2389" t="s">
        <v>267</v>
      </c>
      <c r="T2389" t="s">
        <v>65</v>
      </c>
      <c r="U2389" t="s">
        <v>49</v>
      </c>
      <c r="V2389" t="s">
        <v>3099</v>
      </c>
      <c r="W2389" t="s">
        <v>51</v>
      </c>
      <c r="X2389" t="s">
        <v>52</v>
      </c>
      <c r="Y2389">
        <v>0</v>
      </c>
      <c r="Z2389" t="s">
        <v>270</v>
      </c>
      <c r="AA2389">
        <v>2021</v>
      </c>
      <c r="AB2389" t="s">
        <v>335</v>
      </c>
      <c r="AC2389" t="s">
        <v>55</v>
      </c>
      <c r="AD2389" t="s">
        <v>68</v>
      </c>
      <c r="AE2389">
        <v>1593610</v>
      </c>
      <c r="AF2389" t="s">
        <v>69</v>
      </c>
      <c r="AG2389" t="s">
        <v>58</v>
      </c>
      <c r="AH2389" t="s">
        <v>55</v>
      </c>
      <c r="AI2389" t="s">
        <v>270</v>
      </c>
    </row>
    <row r="2390" spans="1:35" x14ac:dyDescent="0.25">
      <c r="A2390" s="14" t="str">
        <f t="shared" si="37"/>
        <v>http://dodappwlsprd2.cloud.pge.com:8003/ilis_rpt/dailyeventlogdetail.jsp?odbeventlogid=21-0009698&amp;numberofmonths=24&amp;showchangehistorylog=1</v>
      </c>
      <c r="B2390" s="15" t="str">
        <f>HYPERLINK(A2390,V2390)</f>
        <v>21-0009698</v>
      </c>
      <c r="C2390" t="s">
        <v>2760</v>
      </c>
      <c r="D2390" t="s">
        <v>1527</v>
      </c>
      <c r="E2390" t="s">
        <v>40</v>
      </c>
      <c r="F2390" t="s">
        <v>2763</v>
      </c>
      <c r="G2390" s="2">
        <v>42711101</v>
      </c>
      <c r="H2390" t="s">
        <v>61</v>
      </c>
      <c r="I2390" s="3">
        <v>6549</v>
      </c>
      <c r="J2390">
        <v>20210118</v>
      </c>
      <c r="K2390" s="4">
        <v>854</v>
      </c>
      <c r="L2390">
        <v>1212242</v>
      </c>
      <c r="M2390" s="5">
        <v>470</v>
      </c>
      <c r="N2390" t="s">
        <v>44</v>
      </c>
      <c r="O2390" t="s">
        <v>62</v>
      </c>
      <c r="P2390" t="s">
        <v>63</v>
      </c>
      <c r="Q2390" s="5">
        <v>9</v>
      </c>
      <c r="R2390" s="5">
        <v>4230</v>
      </c>
      <c r="S2390" t="s">
        <v>267</v>
      </c>
      <c r="T2390" t="s">
        <v>65</v>
      </c>
      <c r="U2390" t="s">
        <v>49</v>
      </c>
      <c r="V2390" t="s">
        <v>3100</v>
      </c>
      <c r="W2390" t="s">
        <v>51</v>
      </c>
      <c r="X2390" t="s">
        <v>52</v>
      </c>
      <c r="Y2390">
        <v>0</v>
      </c>
      <c r="Z2390" t="s">
        <v>270</v>
      </c>
      <c r="AA2390">
        <v>2021</v>
      </c>
      <c r="AB2390" t="s">
        <v>335</v>
      </c>
      <c r="AC2390" t="s">
        <v>55</v>
      </c>
      <c r="AD2390" t="s">
        <v>68</v>
      </c>
      <c r="AE2390">
        <v>1593699</v>
      </c>
      <c r="AF2390" t="s">
        <v>69</v>
      </c>
      <c r="AG2390" t="s">
        <v>58</v>
      </c>
      <c r="AH2390" t="s">
        <v>55</v>
      </c>
      <c r="AI2390" t="s">
        <v>55</v>
      </c>
    </row>
    <row r="2391" spans="1:35" x14ac:dyDescent="0.25">
      <c r="A2391" s="14" t="str">
        <f t="shared" si="37"/>
        <v>http://dodappwlsprd2.cloud.pge.com:8003/ilis_rpt/dailyeventlogdetail.jsp?odbeventlogid=21-0009557&amp;numberofmonths=24&amp;showchangehistorylog=1</v>
      </c>
      <c r="B2391" s="15" t="str">
        <f>HYPERLINK(A2391,V2391)</f>
        <v>21-0009557</v>
      </c>
      <c r="C2391" t="s">
        <v>2760</v>
      </c>
      <c r="D2391" t="s">
        <v>1527</v>
      </c>
      <c r="E2391" t="s">
        <v>40</v>
      </c>
      <c r="F2391" t="s">
        <v>2832</v>
      </c>
      <c r="G2391" s="2">
        <v>42711102</v>
      </c>
      <c r="H2391" t="s">
        <v>42</v>
      </c>
      <c r="I2391" s="3">
        <v>131531</v>
      </c>
      <c r="J2391">
        <v>20210118</v>
      </c>
      <c r="K2391" s="4">
        <v>435</v>
      </c>
      <c r="L2391">
        <v>1212094</v>
      </c>
      <c r="M2391" s="5">
        <v>495</v>
      </c>
      <c r="N2391" t="s">
        <v>44</v>
      </c>
      <c r="O2391" t="s">
        <v>62</v>
      </c>
      <c r="P2391" t="s">
        <v>70</v>
      </c>
      <c r="Q2391" s="5">
        <v>70</v>
      </c>
      <c r="R2391" s="5">
        <v>7113</v>
      </c>
      <c r="S2391" t="s">
        <v>267</v>
      </c>
      <c r="T2391" t="s">
        <v>65</v>
      </c>
      <c r="U2391" t="s">
        <v>49</v>
      </c>
      <c r="V2391" t="s">
        <v>3101</v>
      </c>
      <c r="W2391" t="s">
        <v>51</v>
      </c>
      <c r="X2391" t="s">
        <v>52</v>
      </c>
      <c r="Y2391">
        <v>0</v>
      </c>
      <c r="Z2391" t="s">
        <v>270</v>
      </c>
      <c r="AA2391">
        <v>2021</v>
      </c>
      <c r="AB2391" t="s">
        <v>335</v>
      </c>
      <c r="AC2391" t="s">
        <v>55</v>
      </c>
      <c r="AD2391" t="s">
        <v>68</v>
      </c>
      <c r="AE2391">
        <v>1593608</v>
      </c>
      <c r="AF2391" t="s">
        <v>69</v>
      </c>
      <c r="AG2391" t="s">
        <v>58</v>
      </c>
      <c r="AH2391" t="s">
        <v>55</v>
      </c>
      <c r="AI2391" t="s">
        <v>270</v>
      </c>
    </row>
    <row r="2392" spans="1:35" x14ac:dyDescent="0.25">
      <c r="A2392" s="14" t="str">
        <f t="shared" si="37"/>
        <v>http://dodappwlsprd2.cloud.pge.com:8003/ilis_rpt/dailyeventlogdetail.jsp?odbeventlogid=21-0009586&amp;numberofmonths=24&amp;showchangehistorylog=1</v>
      </c>
      <c r="B2392" s="15" t="str">
        <f>HYPERLINK(A2392,V2392)</f>
        <v>21-0009586</v>
      </c>
      <c r="C2392" t="s">
        <v>2760</v>
      </c>
      <c r="D2392" t="s">
        <v>1527</v>
      </c>
      <c r="E2392" t="s">
        <v>84</v>
      </c>
      <c r="F2392" t="s">
        <v>2827</v>
      </c>
      <c r="G2392" s="2">
        <v>43291105</v>
      </c>
      <c r="H2392" t="s">
        <v>75</v>
      </c>
      <c r="I2392" s="3" t="s">
        <v>3102</v>
      </c>
      <c r="J2392">
        <v>20210118</v>
      </c>
      <c r="K2392" s="4">
        <v>537</v>
      </c>
      <c r="L2392">
        <v>1212105</v>
      </c>
      <c r="M2392" s="5">
        <v>428</v>
      </c>
      <c r="N2392" t="s">
        <v>44</v>
      </c>
      <c r="O2392" t="s">
        <v>62</v>
      </c>
      <c r="P2392" t="s">
        <v>63</v>
      </c>
      <c r="Q2392" s="5">
        <v>148</v>
      </c>
      <c r="R2392" s="5">
        <v>34744</v>
      </c>
      <c r="S2392" t="s">
        <v>267</v>
      </c>
      <c r="T2392" t="s">
        <v>65</v>
      </c>
      <c r="U2392" t="s">
        <v>49</v>
      </c>
      <c r="V2392" t="s">
        <v>3103</v>
      </c>
      <c r="W2392" t="s">
        <v>51</v>
      </c>
      <c r="X2392" t="s">
        <v>52</v>
      </c>
      <c r="Y2392">
        <v>0</v>
      </c>
      <c r="Z2392" t="s">
        <v>270</v>
      </c>
      <c r="AA2392">
        <v>2021</v>
      </c>
      <c r="AB2392" t="s">
        <v>335</v>
      </c>
      <c r="AC2392" t="s">
        <v>55</v>
      </c>
      <c r="AD2392" t="s">
        <v>68</v>
      </c>
      <c r="AE2392">
        <v>1593626</v>
      </c>
      <c r="AF2392" t="s">
        <v>69</v>
      </c>
      <c r="AG2392" t="s">
        <v>58</v>
      </c>
      <c r="AH2392" t="s">
        <v>55</v>
      </c>
      <c r="AI2392" t="s">
        <v>55</v>
      </c>
    </row>
    <row r="2393" spans="1:35" x14ac:dyDescent="0.25">
      <c r="A2393" s="14" t="str">
        <f t="shared" si="37"/>
        <v>http://dodappwlsprd2.cloud.pge.com:8003/ilis_rpt/dailyeventlogdetail.jsp?odbeventlogid=21-0010406&amp;numberofmonths=24&amp;showchangehistorylog=1</v>
      </c>
      <c r="B2393" s="15" t="str">
        <f>HYPERLINK(A2393,V2393)</f>
        <v>21-0010406</v>
      </c>
      <c r="C2393" t="s">
        <v>2760</v>
      </c>
      <c r="D2393" t="s">
        <v>1527</v>
      </c>
      <c r="E2393" t="s">
        <v>84</v>
      </c>
      <c r="F2393" t="s">
        <v>2786</v>
      </c>
      <c r="G2393" s="2">
        <v>42291101</v>
      </c>
      <c r="H2393" t="s">
        <v>61</v>
      </c>
      <c r="I2393" s="3">
        <v>5469</v>
      </c>
      <c r="J2393">
        <v>20210119</v>
      </c>
      <c r="K2393" s="4">
        <v>421</v>
      </c>
      <c r="L2393">
        <v>1214621</v>
      </c>
      <c r="M2393" s="5">
        <v>845</v>
      </c>
      <c r="N2393" t="s">
        <v>44</v>
      </c>
      <c r="O2393" t="s">
        <v>62</v>
      </c>
      <c r="P2393" t="s">
        <v>63</v>
      </c>
      <c r="Q2393" s="5">
        <v>67</v>
      </c>
      <c r="R2393" s="5">
        <v>56615</v>
      </c>
      <c r="S2393" t="s">
        <v>267</v>
      </c>
      <c r="T2393" t="s">
        <v>79</v>
      </c>
      <c r="U2393" t="s">
        <v>49</v>
      </c>
      <c r="V2393" t="s">
        <v>3104</v>
      </c>
      <c r="W2393" t="s">
        <v>51</v>
      </c>
      <c r="X2393" t="s">
        <v>52</v>
      </c>
      <c r="Y2393">
        <v>0</v>
      </c>
      <c r="Z2393" t="s">
        <v>270</v>
      </c>
      <c r="AA2393">
        <v>2021</v>
      </c>
      <c r="AB2393" t="s">
        <v>335</v>
      </c>
      <c r="AC2393" t="s">
        <v>55</v>
      </c>
      <c r="AD2393" t="s">
        <v>88</v>
      </c>
      <c r="AE2393">
        <v>1594369</v>
      </c>
      <c r="AF2393" t="s">
        <v>81</v>
      </c>
      <c r="AG2393" t="s">
        <v>58</v>
      </c>
      <c r="AH2393" t="s">
        <v>55</v>
      </c>
      <c r="AI2393" t="s">
        <v>270</v>
      </c>
    </row>
    <row r="2394" spans="1:35" x14ac:dyDescent="0.25">
      <c r="A2394" s="14" t="str">
        <f t="shared" si="37"/>
        <v>http://dodappwlsprd2.cloud.pge.com:8003/ilis_rpt/dailyeventlogdetail.jsp?odbeventlogid=21-0010126&amp;numberofmonths=24&amp;showchangehistorylog=1</v>
      </c>
      <c r="B2394" s="15" t="str">
        <f>HYPERLINK(A2394,V2394)</f>
        <v>21-0010126</v>
      </c>
      <c r="C2394" t="s">
        <v>2760</v>
      </c>
      <c r="D2394" t="s">
        <v>1527</v>
      </c>
      <c r="E2394" t="s">
        <v>40</v>
      </c>
      <c r="F2394" t="s">
        <v>2765</v>
      </c>
      <c r="G2394" s="2">
        <v>43432104</v>
      </c>
      <c r="H2394" t="s">
        <v>42</v>
      </c>
      <c r="I2394" s="3">
        <v>632</v>
      </c>
      <c r="J2394">
        <v>20210119</v>
      </c>
      <c r="K2394" s="4">
        <v>331</v>
      </c>
      <c r="L2394">
        <v>1214440</v>
      </c>
      <c r="M2394" s="5">
        <v>537</v>
      </c>
      <c r="N2394" t="s">
        <v>44</v>
      </c>
      <c r="O2394" t="s">
        <v>62</v>
      </c>
      <c r="P2394" t="s">
        <v>63</v>
      </c>
      <c r="Q2394" s="5">
        <v>739</v>
      </c>
      <c r="R2394" s="5">
        <v>356565</v>
      </c>
      <c r="S2394" t="s">
        <v>267</v>
      </c>
      <c r="T2394" t="s">
        <v>79</v>
      </c>
      <c r="U2394" t="s">
        <v>49</v>
      </c>
      <c r="V2394" t="s">
        <v>3105</v>
      </c>
      <c r="W2394" t="s">
        <v>51</v>
      </c>
      <c r="X2394" t="s">
        <v>52</v>
      </c>
      <c r="Y2394">
        <v>0</v>
      </c>
      <c r="Z2394" t="s">
        <v>270</v>
      </c>
      <c r="AA2394">
        <v>2021</v>
      </c>
      <c r="AB2394" t="s">
        <v>335</v>
      </c>
      <c r="AC2394" t="s">
        <v>55</v>
      </c>
      <c r="AD2394" t="s">
        <v>68</v>
      </c>
      <c r="AE2394">
        <v>1594093</v>
      </c>
      <c r="AF2394" t="s">
        <v>81</v>
      </c>
      <c r="AG2394" t="s">
        <v>58</v>
      </c>
      <c r="AH2394" t="s">
        <v>55</v>
      </c>
      <c r="AI2394" t="s">
        <v>270</v>
      </c>
    </row>
    <row r="2395" spans="1:35" x14ac:dyDescent="0.25">
      <c r="A2395" s="14" t="str">
        <f t="shared" si="37"/>
        <v>http://dodappwlsprd2.cloud.pge.com:8003/ilis_rpt/dailyeventlogdetail.jsp?odbeventlogid=21-0010761&amp;numberofmonths=24&amp;showchangehistorylog=1</v>
      </c>
      <c r="B2395" s="15" t="str">
        <f>HYPERLINK(A2395,V2395)</f>
        <v>21-0010761</v>
      </c>
      <c r="C2395" t="s">
        <v>2760</v>
      </c>
      <c r="D2395" t="s">
        <v>1527</v>
      </c>
      <c r="E2395" t="s">
        <v>40</v>
      </c>
      <c r="F2395" t="s">
        <v>2801</v>
      </c>
      <c r="G2395" s="2">
        <v>43432105</v>
      </c>
      <c r="H2395" t="s">
        <v>61</v>
      </c>
      <c r="I2395" s="3">
        <v>5439</v>
      </c>
      <c r="J2395">
        <v>20210119</v>
      </c>
      <c r="K2395" s="4">
        <v>441</v>
      </c>
      <c r="L2395">
        <v>1214705</v>
      </c>
      <c r="M2395" s="5">
        <v>800</v>
      </c>
      <c r="N2395" t="s">
        <v>44</v>
      </c>
      <c r="O2395" t="s">
        <v>62</v>
      </c>
      <c r="P2395" t="s">
        <v>63</v>
      </c>
      <c r="Q2395" s="5">
        <v>5</v>
      </c>
      <c r="R2395" s="5">
        <v>4000</v>
      </c>
      <c r="S2395" t="s">
        <v>1026</v>
      </c>
      <c r="T2395" t="s">
        <v>65</v>
      </c>
      <c r="U2395" t="s">
        <v>49</v>
      </c>
      <c r="V2395" t="s">
        <v>3106</v>
      </c>
      <c r="W2395" t="s">
        <v>51</v>
      </c>
      <c r="X2395" t="s">
        <v>52</v>
      </c>
      <c r="Y2395">
        <v>0</v>
      </c>
      <c r="Z2395" t="s">
        <v>270</v>
      </c>
      <c r="AA2395">
        <v>2021</v>
      </c>
      <c r="AB2395" t="s">
        <v>335</v>
      </c>
      <c r="AC2395" t="s">
        <v>55</v>
      </c>
      <c r="AD2395" t="s">
        <v>88</v>
      </c>
      <c r="AE2395">
        <v>1594634</v>
      </c>
      <c r="AF2395" t="s">
        <v>69</v>
      </c>
      <c r="AG2395" t="s">
        <v>58</v>
      </c>
      <c r="AH2395" t="s">
        <v>55</v>
      </c>
      <c r="AI2395" t="s">
        <v>270</v>
      </c>
    </row>
    <row r="2396" spans="1:35" x14ac:dyDescent="0.25">
      <c r="A2396" s="14" t="str">
        <f t="shared" si="37"/>
        <v>http://dodappwlsprd2.cloud.pge.com:8003/ilis_rpt/dailyeventlogdetail.jsp?odbeventlogid=21-0010771&amp;numberofmonths=24&amp;showchangehistorylog=1</v>
      </c>
      <c r="B2396" s="15" t="str">
        <f>HYPERLINK(A2396,V2396)</f>
        <v>21-0010771</v>
      </c>
      <c r="C2396" t="s">
        <v>2760</v>
      </c>
      <c r="D2396" t="s">
        <v>1527</v>
      </c>
      <c r="E2396" t="s">
        <v>40</v>
      </c>
      <c r="F2396" t="s">
        <v>2795</v>
      </c>
      <c r="G2396" s="2">
        <v>43021101</v>
      </c>
      <c r="H2396" t="s">
        <v>265</v>
      </c>
      <c r="I2396" s="3" t="s">
        <v>3107</v>
      </c>
      <c r="J2396">
        <v>20210119</v>
      </c>
      <c r="K2396" s="4">
        <v>216</v>
      </c>
      <c r="L2396">
        <v>1214175</v>
      </c>
      <c r="M2396" s="5">
        <v>949</v>
      </c>
      <c r="N2396" t="s">
        <v>44</v>
      </c>
      <c r="O2396" t="s">
        <v>62</v>
      </c>
      <c r="P2396" t="s">
        <v>70</v>
      </c>
      <c r="Q2396" s="5">
        <v>5</v>
      </c>
      <c r="R2396" s="5">
        <v>2813</v>
      </c>
      <c r="S2396" t="s">
        <v>1026</v>
      </c>
      <c r="T2396" t="s">
        <v>65</v>
      </c>
      <c r="U2396" t="s">
        <v>49</v>
      </c>
      <c r="V2396" t="s">
        <v>3108</v>
      </c>
      <c r="W2396" t="s">
        <v>51</v>
      </c>
      <c r="X2396" t="s">
        <v>52</v>
      </c>
      <c r="Y2396">
        <v>0</v>
      </c>
      <c r="Z2396" t="s">
        <v>270</v>
      </c>
      <c r="AA2396">
        <v>2021</v>
      </c>
      <c r="AB2396" t="s">
        <v>335</v>
      </c>
      <c r="AC2396" t="s">
        <v>55</v>
      </c>
      <c r="AD2396" t="s">
        <v>68</v>
      </c>
      <c r="AE2396">
        <v>1594644</v>
      </c>
      <c r="AF2396" t="s">
        <v>69</v>
      </c>
      <c r="AG2396" t="s">
        <v>58</v>
      </c>
      <c r="AH2396" t="s">
        <v>55</v>
      </c>
      <c r="AI2396" t="s">
        <v>55</v>
      </c>
    </row>
    <row r="2397" spans="1:35" x14ac:dyDescent="0.25">
      <c r="A2397" s="14" t="str">
        <f t="shared" si="37"/>
        <v>http://dodappwlsprd2.cloud.pge.com:8003/ilis_rpt/dailyeventlogdetail.jsp?odbeventlogid=21-0158500&amp;numberofmonths=24&amp;showchangehistorylog=1</v>
      </c>
      <c r="B2397" s="15" t="str">
        <f>HYPERLINK(A2397,V2397)</f>
        <v>21-0158500</v>
      </c>
      <c r="C2397" t="s">
        <v>2760</v>
      </c>
      <c r="D2397" t="s">
        <v>1527</v>
      </c>
      <c r="E2397" t="s">
        <v>40</v>
      </c>
      <c r="F2397" t="s">
        <v>2786</v>
      </c>
      <c r="G2397" s="2">
        <v>42291101</v>
      </c>
      <c r="H2397" t="s">
        <v>61</v>
      </c>
      <c r="I2397" s="3">
        <v>311</v>
      </c>
      <c r="J2397">
        <v>20211215</v>
      </c>
      <c r="K2397" s="4">
        <v>1408</v>
      </c>
      <c r="L2397">
        <v>1572800</v>
      </c>
      <c r="M2397" s="5">
        <v>578</v>
      </c>
      <c r="N2397" t="s">
        <v>44</v>
      </c>
      <c r="O2397" t="s">
        <v>62</v>
      </c>
      <c r="P2397" t="s">
        <v>63</v>
      </c>
      <c r="Q2397" s="5">
        <v>113</v>
      </c>
      <c r="R2397" s="5">
        <v>43607</v>
      </c>
      <c r="S2397" t="s">
        <v>267</v>
      </c>
      <c r="T2397" t="s">
        <v>65</v>
      </c>
      <c r="U2397" t="s">
        <v>49</v>
      </c>
      <c r="V2397" t="s">
        <v>3109</v>
      </c>
      <c r="W2397" t="s">
        <v>51</v>
      </c>
      <c r="X2397" t="s">
        <v>52</v>
      </c>
      <c r="Y2397">
        <v>0</v>
      </c>
      <c r="Z2397" t="s">
        <v>270</v>
      </c>
      <c r="AA2397">
        <v>2021</v>
      </c>
      <c r="AB2397" t="s">
        <v>103</v>
      </c>
      <c r="AC2397" t="s">
        <v>55</v>
      </c>
      <c r="AD2397" t="s">
        <v>68</v>
      </c>
      <c r="AE2397">
        <v>1695493</v>
      </c>
      <c r="AF2397" t="s">
        <v>69</v>
      </c>
      <c r="AG2397" t="s">
        <v>58</v>
      </c>
      <c r="AH2397" t="s">
        <v>55</v>
      </c>
      <c r="AI2397" t="s">
        <v>270</v>
      </c>
    </row>
    <row r="2398" spans="1:35" x14ac:dyDescent="0.25">
      <c r="A2398" s="14" t="str">
        <f t="shared" si="37"/>
        <v>http://dodappwlsprd2.cloud.pge.com:8003/ilis_rpt/dailyeventlogdetail.jsp?odbeventlogid=22-0138070&amp;numberofmonths=24&amp;showchangehistorylog=1</v>
      </c>
      <c r="B2398" s="15" t="str">
        <f>HYPERLINK(A2398,V2398)</f>
        <v>22-0138070</v>
      </c>
      <c r="C2398" t="s">
        <v>2760</v>
      </c>
      <c r="D2398" t="s">
        <v>1527</v>
      </c>
      <c r="E2398" t="s">
        <v>40</v>
      </c>
      <c r="F2398" t="s">
        <v>2777</v>
      </c>
      <c r="G2398" s="2">
        <v>42031125</v>
      </c>
      <c r="H2398" t="s">
        <v>42</v>
      </c>
      <c r="I2398" s="3">
        <v>902</v>
      </c>
      <c r="J2398">
        <v>20221210</v>
      </c>
      <c r="K2398" s="4">
        <v>642</v>
      </c>
      <c r="L2398">
        <v>1880379</v>
      </c>
      <c r="M2398" s="5">
        <v>318</v>
      </c>
      <c r="N2398" t="s">
        <v>44</v>
      </c>
      <c r="O2398" t="s">
        <v>62</v>
      </c>
      <c r="P2398" t="s">
        <v>70</v>
      </c>
      <c r="Q2398" s="5">
        <v>204</v>
      </c>
      <c r="R2398" s="5">
        <v>61243</v>
      </c>
      <c r="S2398" t="s">
        <v>267</v>
      </c>
      <c r="T2398" t="s">
        <v>65</v>
      </c>
      <c r="U2398" t="s">
        <v>49</v>
      </c>
      <c r="V2398" t="s">
        <v>3110</v>
      </c>
      <c r="W2398" t="s">
        <v>51</v>
      </c>
      <c r="X2398" t="s">
        <v>52</v>
      </c>
      <c r="Y2398">
        <v>0</v>
      </c>
      <c r="Z2398" t="s">
        <v>270</v>
      </c>
      <c r="AA2398">
        <v>2022</v>
      </c>
      <c r="AB2398" t="s">
        <v>103</v>
      </c>
      <c r="AC2398" t="s">
        <v>55</v>
      </c>
      <c r="AD2398" t="s">
        <v>68</v>
      </c>
      <c r="AE2398">
        <v>1788895</v>
      </c>
      <c r="AF2398" t="s">
        <v>69</v>
      </c>
      <c r="AG2398" t="s">
        <v>58</v>
      </c>
      <c r="AH2398" t="s">
        <v>55</v>
      </c>
      <c r="AI2398" t="s">
        <v>270</v>
      </c>
    </row>
    <row r="2399" spans="1:35" x14ac:dyDescent="0.25">
      <c r="A2399" s="14" t="str">
        <f t="shared" si="37"/>
        <v>http://dodappwlsprd2.cloud.pge.com:8003/ilis_rpt/dailyeventlogdetail.jsp?odbeventlogid=22-0138159&amp;numberofmonths=24&amp;showchangehistorylog=1</v>
      </c>
      <c r="B2399" s="15" t="str">
        <f>HYPERLINK(A2399,V2399)</f>
        <v>22-0138159</v>
      </c>
      <c r="C2399" t="s">
        <v>2760</v>
      </c>
      <c r="D2399" t="s">
        <v>1527</v>
      </c>
      <c r="E2399" t="s">
        <v>40</v>
      </c>
      <c r="F2399" t="s">
        <v>2791</v>
      </c>
      <c r="G2399" s="2">
        <v>42011107</v>
      </c>
      <c r="H2399" t="s">
        <v>61</v>
      </c>
      <c r="I2399" s="3">
        <v>2565</v>
      </c>
      <c r="J2399">
        <v>20221210</v>
      </c>
      <c r="K2399" s="4">
        <v>726</v>
      </c>
      <c r="L2399">
        <v>1880453</v>
      </c>
      <c r="M2399" s="5">
        <v>796</v>
      </c>
      <c r="N2399" t="s">
        <v>44</v>
      </c>
      <c r="O2399" t="s">
        <v>62</v>
      </c>
      <c r="P2399" t="s">
        <v>63</v>
      </c>
      <c r="Q2399" s="5">
        <v>156</v>
      </c>
      <c r="R2399" s="5">
        <v>75252</v>
      </c>
      <c r="S2399" t="s">
        <v>267</v>
      </c>
      <c r="T2399" t="s">
        <v>65</v>
      </c>
      <c r="U2399" t="s">
        <v>49</v>
      </c>
      <c r="V2399" t="s">
        <v>3111</v>
      </c>
      <c r="W2399" t="s">
        <v>51</v>
      </c>
      <c r="X2399" t="s">
        <v>52</v>
      </c>
      <c r="Y2399">
        <v>0</v>
      </c>
      <c r="Z2399" t="s">
        <v>270</v>
      </c>
      <c r="AA2399">
        <v>2022</v>
      </c>
      <c r="AB2399" t="s">
        <v>103</v>
      </c>
      <c r="AC2399" t="s">
        <v>55</v>
      </c>
      <c r="AD2399" t="s">
        <v>68</v>
      </c>
      <c r="AE2399">
        <v>1788993</v>
      </c>
      <c r="AF2399" t="s">
        <v>69</v>
      </c>
      <c r="AG2399" t="s">
        <v>58</v>
      </c>
      <c r="AH2399" t="s">
        <v>55</v>
      </c>
      <c r="AI2399" t="s">
        <v>270</v>
      </c>
    </row>
    <row r="2400" spans="1:35" x14ac:dyDescent="0.25">
      <c r="A2400" s="14" t="str">
        <f t="shared" si="37"/>
        <v>http://dodappwlsprd2.cloud.pge.com:8003/ilis_rpt/dailyeventlogdetail.jsp?odbeventlogid=22-0140801&amp;numberofmonths=24&amp;showchangehistorylog=1</v>
      </c>
      <c r="B2400" s="15" t="str">
        <f>HYPERLINK(A2400,V2400)</f>
        <v>22-0140801</v>
      </c>
      <c r="C2400" t="s">
        <v>2760</v>
      </c>
      <c r="D2400" t="s">
        <v>1527</v>
      </c>
      <c r="E2400" t="s">
        <v>40</v>
      </c>
      <c r="F2400" t="s">
        <v>2791</v>
      </c>
      <c r="G2400" s="2">
        <v>42011107</v>
      </c>
      <c r="H2400" t="s">
        <v>61</v>
      </c>
      <c r="I2400" s="3">
        <v>2565</v>
      </c>
      <c r="J2400">
        <v>20221220</v>
      </c>
      <c r="K2400" s="4">
        <v>1539</v>
      </c>
      <c r="L2400">
        <v>1894528</v>
      </c>
      <c r="M2400" s="5">
        <v>328</v>
      </c>
      <c r="N2400" t="s">
        <v>44</v>
      </c>
      <c r="O2400" t="s">
        <v>62</v>
      </c>
      <c r="P2400" t="s">
        <v>63</v>
      </c>
      <c r="Q2400" s="5">
        <v>156</v>
      </c>
      <c r="R2400" s="5">
        <v>24548</v>
      </c>
      <c r="S2400" t="s">
        <v>283</v>
      </c>
      <c r="T2400" t="s">
        <v>65</v>
      </c>
      <c r="U2400" t="s">
        <v>49</v>
      </c>
      <c r="V2400" t="s">
        <v>3112</v>
      </c>
      <c r="W2400" t="s">
        <v>51</v>
      </c>
      <c r="X2400" t="s">
        <v>52</v>
      </c>
      <c r="Y2400">
        <v>31633601</v>
      </c>
      <c r="Z2400" t="s">
        <v>270</v>
      </c>
      <c r="AA2400">
        <v>2022</v>
      </c>
      <c r="AB2400" t="s">
        <v>103</v>
      </c>
      <c r="AC2400" t="s">
        <v>55</v>
      </c>
      <c r="AD2400" t="s">
        <v>68</v>
      </c>
      <c r="AE2400">
        <v>1792213</v>
      </c>
      <c r="AF2400" t="s">
        <v>69</v>
      </c>
      <c r="AG2400" t="s">
        <v>58</v>
      </c>
      <c r="AH2400" t="s">
        <v>55</v>
      </c>
      <c r="AI2400" t="s">
        <v>270</v>
      </c>
    </row>
    <row r="2401" spans="1:35" x14ac:dyDescent="0.25">
      <c r="A2401" s="14" t="str">
        <f t="shared" si="37"/>
        <v>http://dodappwlsprd2.cloud.pge.com:8003/ilis_rpt/dailyeventlogdetail.jsp?odbeventlogid=23-0008930&amp;numberofmonths=24&amp;showchangehistorylog=1</v>
      </c>
      <c r="B2401" s="15" t="str">
        <f>HYPERLINK(A2401,V2401)</f>
        <v>23-0008930</v>
      </c>
      <c r="C2401" t="s">
        <v>2760</v>
      </c>
      <c r="D2401" t="s">
        <v>1527</v>
      </c>
      <c r="E2401" t="s">
        <v>40</v>
      </c>
      <c r="F2401" t="s">
        <v>2795</v>
      </c>
      <c r="G2401" s="2">
        <v>43021101</v>
      </c>
      <c r="H2401" t="s">
        <v>61</v>
      </c>
      <c r="I2401" s="3">
        <v>2623</v>
      </c>
      <c r="J2401">
        <v>20230107</v>
      </c>
      <c r="K2401" s="4">
        <v>1656</v>
      </c>
      <c r="L2401">
        <v>1927206</v>
      </c>
      <c r="M2401" s="5">
        <v>147</v>
      </c>
      <c r="N2401" t="s">
        <v>44</v>
      </c>
      <c r="O2401" t="s">
        <v>62</v>
      </c>
      <c r="P2401" t="s">
        <v>63</v>
      </c>
      <c r="Q2401" s="5">
        <v>11</v>
      </c>
      <c r="R2401" s="5">
        <v>1617</v>
      </c>
      <c r="S2401" t="s">
        <v>267</v>
      </c>
      <c r="T2401" t="s">
        <v>65</v>
      </c>
      <c r="U2401" t="s">
        <v>49</v>
      </c>
      <c r="V2401" t="s">
        <v>3113</v>
      </c>
      <c r="W2401" t="s">
        <v>51</v>
      </c>
      <c r="X2401" t="s">
        <v>52</v>
      </c>
      <c r="Y2401">
        <v>0</v>
      </c>
      <c r="Z2401" t="s">
        <v>270</v>
      </c>
      <c r="AA2401">
        <v>2023</v>
      </c>
      <c r="AB2401" t="s">
        <v>335</v>
      </c>
      <c r="AC2401" t="s">
        <v>55</v>
      </c>
      <c r="AD2401" t="s">
        <v>68</v>
      </c>
      <c r="AE2401">
        <v>1798769</v>
      </c>
      <c r="AF2401" t="s">
        <v>69</v>
      </c>
      <c r="AG2401" t="s">
        <v>58</v>
      </c>
      <c r="AH2401" t="s">
        <v>55</v>
      </c>
      <c r="AI2401" t="s">
        <v>270</v>
      </c>
    </row>
    <row r="2402" spans="1:35" x14ac:dyDescent="0.25">
      <c r="A2402" s="14" t="str">
        <f t="shared" si="37"/>
        <v>http://dodappwlsprd2.cloud.pge.com:8003/ilis_rpt/dailyeventlogdetail.jsp?odbeventlogid=23-0009825&amp;numberofmonths=24&amp;showchangehistorylog=1</v>
      </c>
      <c r="B2402" s="15" t="str">
        <f>HYPERLINK(A2402,V2402)</f>
        <v>23-0009825</v>
      </c>
      <c r="C2402" t="s">
        <v>2760</v>
      </c>
      <c r="D2402" t="s">
        <v>1527</v>
      </c>
      <c r="E2402" t="s">
        <v>40</v>
      </c>
      <c r="F2402" t="s">
        <v>2777</v>
      </c>
      <c r="G2402" s="2">
        <v>42031125</v>
      </c>
      <c r="H2402" t="s">
        <v>265</v>
      </c>
      <c r="I2402" s="3" t="s">
        <v>3114</v>
      </c>
      <c r="J2402">
        <v>20230108</v>
      </c>
      <c r="K2402" s="4">
        <v>5</v>
      </c>
      <c r="L2402">
        <v>1932237</v>
      </c>
      <c r="M2402" s="5">
        <v>1117</v>
      </c>
      <c r="N2402" t="s">
        <v>44</v>
      </c>
      <c r="O2402" t="s">
        <v>62</v>
      </c>
      <c r="P2402" t="s">
        <v>63</v>
      </c>
      <c r="Q2402" s="5">
        <v>55</v>
      </c>
      <c r="R2402" s="5">
        <v>20809</v>
      </c>
      <c r="S2402" t="s">
        <v>267</v>
      </c>
      <c r="T2402" t="s">
        <v>65</v>
      </c>
      <c r="U2402" t="s">
        <v>49</v>
      </c>
      <c r="V2402" t="s">
        <v>3115</v>
      </c>
      <c r="W2402" t="s">
        <v>51</v>
      </c>
      <c r="X2402" t="s">
        <v>52</v>
      </c>
      <c r="Y2402">
        <v>0</v>
      </c>
      <c r="Z2402" t="s">
        <v>270</v>
      </c>
      <c r="AA2402">
        <v>2023</v>
      </c>
      <c r="AB2402" t="s">
        <v>335</v>
      </c>
      <c r="AC2402" t="s">
        <v>55</v>
      </c>
      <c r="AD2402" t="s">
        <v>68</v>
      </c>
      <c r="AE2402">
        <v>1799666</v>
      </c>
      <c r="AF2402" t="s">
        <v>69</v>
      </c>
      <c r="AG2402" t="s">
        <v>58</v>
      </c>
      <c r="AH2402" t="s">
        <v>55</v>
      </c>
      <c r="AI2402" t="s">
        <v>270</v>
      </c>
    </row>
    <row r="2403" spans="1:35" x14ac:dyDescent="0.25">
      <c r="A2403" s="14" t="str">
        <f t="shared" si="37"/>
        <v>http://dodappwlsprd2.cloud.pge.com:8003/ilis_rpt/dailyeventlogdetail.jsp?odbeventlogid=23-0010921&amp;numberofmonths=24&amp;showchangehistorylog=1</v>
      </c>
      <c r="B2403" s="15" t="str">
        <f>HYPERLINK(A2403,V2403)</f>
        <v>23-0010921</v>
      </c>
      <c r="C2403" t="s">
        <v>2760</v>
      </c>
      <c r="D2403" t="s">
        <v>1527</v>
      </c>
      <c r="E2403" t="s">
        <v>40</v>
      </c>
      <c r="F2403" t="s">
        <v>2775</v>
      </c>
      <c r="G2403" s="2">
        <v>42011108</v>
      </c>
      <c r="H2403" t="s">
        <v>61</v>
      </c>
      <c r="I2403" s="3">
        <v>2681</v>
      </c>
      <c r="J2403">
        <v>20230109</v>
      </c>
      <c r="K2403" s="4">
        <v>739</v>
      </c>
      <c r="L2403">
        <v>1936505</v>
      </c>
      <c r="M2403" s="5">
        <v>511</v>
      </c>
      <c r="N2403" t="s">
        <v>44</v>
      </c>
      <c r="O2403" t="s">
        <v>45</v>
      </c>
      <c r="P2403" t="s">
        <v>281</v>
      </c>
      <c r="Q2403" s="5">
        <v>7</v>
      </c>
      <c r="R2403" s="5">
        <v>3577</v>
      </c>
      <c r="S2403" t="s">
        <v>267</v>
      </c>
      <c r="T2403" t="s">
        <v>65</v>
      </c>
      <c r="U2403" t="s">
        <v>49</v>
      </c>
      <c r="V2403" t="s">
        <v>3116</v>
      </c>
      <c r="W2403" t="s">
        <v>51</v>
      </c>
      <c r="X2403" t="s">
        <v>52</v>
      </c>
      <c r="Y2403">
        <v>0</v>
      </c>
      <c r="Z2403" t="s">
        <v>270</v>
      </c>
      <c r="AA2403">
        <v>2023</v>
      </c>
      <c r="AB2403" t="s">
        <v>335</v>
      </c>
      <c r="AC2403" t="s">
        <v>55</v>
      </c>
      <c r="AD2403" t="s">
        <v>68</v>
      </c>
      <c r="AE2403">
        <v>1800765</v>
      </c>
      <c r="AF2403" t="s">
        <v>69</v>
      </c>
      <c r="AG2403" t="s">
        <v>58</v>
      </c>
      <c r="AH2403" t="s">
        <v>55</v>
      </c>
      <c r="AI2403" t="s">
        <v>270</v>
      </c>
    </row>
    <row r="2404" spans="1:35" x14ac:dyDescent="0.25">
      <c r="A2404" s="14" t="str">
        <f t="shared" si="37"/>
        <v>http://dodappwlsprd2.cloud.pge.com:8003/ilis_rpt/dailyeventlogdetail.jsp?odbeventlogid=23-0011743&amp;numberofmonths=24&amp;showchangehistorylog=1</v>
      </c>
      <c r="B2404" s="15" t="str">
        <f>HYPERLINK(A2404,V2404)</f>
        <v>23-0011743</v>
      </c>
      <c r="C2404" t="s">
        <v>2760</v>
      </c>
      <c r="D2404" t="s">
        <v>1527</v>
      </c>
      <c r="E2404" t="s">
        <v>40</v>
      </c>
      <c r="F2404" t="s">
        <v>2777</v>
      </c>
      <c r="G2404" s="2">
        <v>42031125</v>
      </c>
      <c r="H2404" t="s">
        <v>42</v>
      </c>
      <c r="I2404" s="3">
        <v>510</v>
      </c>
      <c r="J2404">
        <v>20230110</v>
      </c>
      <c r="K2404" s="4">
        <v>201</v>
      </c>
      <c r="L2404">
        <v>1939991</v>
      </c>
      <c r="M2404" s="5">
        <v>985</v>
      </c>
      <c r="N2404" t="s">
        <v>44</v>
      </c>
      <c r="O2404" t="s">
        <v>45</v>
      </c>
      <c r="P2404" t="s">
        <v>281</v>
      </c>
      <c r="Q2404" s="5">
        <v>391</v>
      </c>
      <c r="R2404" s="5">
        <v>214567</v>
      </c>
      <c r="S2404" t="s">
        <v>267</v>
      </c>
      <c r="T2404" t="s">
        <v>65</v>
      </c>
      <c r="U2404" t="s">
        <v>49</v>
      </c>
      <c r="V2404" t="s">
        <v>3117</v>
      </c>
      <c r="W2404" t="s">
        <v>51</v>
      </c>
      <c r="X2404" t="s">
        <v>52</v>
      </c>
      <c r="Y2404">
        <v>0</v>
      </c>
      <c r="Z2404" t="s">
        <v>270</v>
      </c>
      <c r="AA2404">
        <v>2023</v>
      </c>
      <c r="AB2404" t="s">
        <v>335</v>
      </c>
      <c r="AC2404" t="s">
        <v>55</v>
      </c>
      <c r="AD2404" t="s">
        <v>68</v>
      </c>
      <c r="AE2404">
        <v>1801504</v>
      </c>
      <c r="AF2404" t="s">
        <v>69</v>
      </c>
      <c r="AG2404" t="s">
        <v>58</v>
      </c>
      <c r="AH2404" t="s">
        <v>55</v>
      </c>
      <c r="AI2404" t="s">
        <v>270</v>
      </c>
    </row>
    <row r="2405" spans="1:35" x14ac:dyDescent="0.25">
      <c r="A2405" s="14" t="str">
        <f t="shared" si="37"/>
        <v>http://dodappwlsprd2.cloud.pge.com:8003/ilis_rpt/dailyeventlogdetail.jsp?odbeventlogid=23-0011919&amp;numberofmonths=24&amp;showchangehistorylog=1</v>
      </c>
      <c r="B2405" s="15" t="str">
        <f>HYPERLINK(A2405,V2405)</f>
        <v>23-0011919</v>
      </c>
      <c r="C2405" t="s">
        <v>2760</v>
      </c>
      <c r="D2405" t="s">
        <v>1527</v>
      </c>
      <c r="E2405" t="s">
        <v>84</v>
      </c>
      <c r="F2405" t="s">
        <v>2819</v>
      </c>
      <c r="G2405" s="2">
        <v>42011109</v>
      </c>
      <c r="H2405" t="s">
        <v>42</v>
      </c>
      <c r="I2405" s="3">
        <v>418</v>
      </c>
      <c r="J2405">
        <v>20230110</v>
      </c>
      <c r="K2405" s="4">
        <v>527</v>
      </c>
      <c r="L2405">
        <v>1942704</v>
      </c>
      <c r="M2405" s="5">
        <v>505</v>
      </c>
      <c r="N2405" t="s">
        <v>44</v>
      </c>
      <c r="O2405" t="s">
        <v>45</v>
      </c>
      <c r="P2405" t="s">
        <v>281</v>
      </c>
      <c r="Q2405" s="5">
        <v>1779</v>
      </c>
      <c r="R2405" s="5">
        <v>422965</v>
      </c>
      <c r="S2405" t="s">
        <v>267</v>
      </c>
      <c r="T2405" t="s">
        <v>65</v>
      </c>
      <c r="U2405" t="s">
        <v>49</v>
      </c>
      <c r="V2405" t="s">
        <v>3118</v>
      </c>
      <c r="W2405" t="s">
        <v>51</v>
      </c>
      <c r="X2405" t="s">
        <v>52</v>
      </c>
      <c r="Y2405">
        <v>0</v>
      </c>
      <c r="Z2405" t="s">
        <v>270</v>
      </c>
      <c r="AA2405">
        <v>2023</v>
      </c>
      <c r="AB2405" t="s">
        <v>335</v>
      </c>
      <c r="AC2405" t="s">
        <v>55</v>
      </c>
      <c r="AD2405" t="s">
        <v>310</v>
      </c>
      <c r="AE2405">
        <v>1801689</v>
      </c>
      <c r="AF2405" t="s">
        <v>69</v>
      </c>
      <c r="AG2405" t="s">
        <v>58</v>
      </c>
      <c r="AH2405" t="s">
        <v>55</v>
      </c>
      <c r="AI2405" t="s">
        <v>270</v>
      </c>
    </row>
    <row r="2406" spans="1:35" x14ac:dyDescent="0.25">
      <c r="A2406" s="14" t="str">
        <f t="shared" si="37"/>
        <v>http://dodappwlsprd2.cloud.pge.com:8003/ilis_rpt/dailyeventlogdetail.jsp?odbeventlogid=23-0015862&amp;numberofmonths=24&amp;showchangehistorylog=1</v>
      </c>
      <c r="B2406" s="15" t="str">
        <f>HYPERLINK(A2406,V2406)</f>
        <v>23-0015862</v>
      </c>
      <c r="C2406" t="s">
        <v>2760</v>
      </c>
      <c r="D2406" t="s">
        <v>1527</v>
      </c>
      <c r="E2406" t="s">
        <v>40</v>
      </c>
      <c r="F2406" t="s">
        <v>2761</v>
      </c>
      <c r="G2406" s="2">
        <v>42031124</v>
      </c>
      <c r="H2406" t="s">
        <v>42</v>
      </c>
      <c r="I2406" s="3">
        <v>430</v>
      </c>
      <c r="J2406">
        <v>20230114</v>
      </c>
      <c r="K2406" s="4">
        <v>704</v>
      </c>
      <c r="L2406">
        <v>1952924</v>
      </c>
      <c r="M2406" s="5">
        <v>626</v>
      </c>
      <c r="N2406" t="s">
        <v>44</v>
      </c>
      <c r="O2406" t="s">
        <v>62</v>
      </c>
      <c r="P2406" t="s">
        <v>63</v>
      </c>
      <c r="Q2406" s="5">
        <v>980</v>
      </c>
      <c r="R2406" s="5">
        <v>118325</v>
      </c>
      <c r="S2406" t="s">
        <v>267</v>
      </c>
      <c r="T2406" t="s">
        <v>65</v>
      </c>
      <c r="U2406" t="s">
        <v>49</v>
      </c>
      <c r="V2406" t="s">
        <v>3119</v>
      </c>
      <c r="W2406" t="s">
        <v>51</v>
      </c>
      <c r="X2406" t="s">
        <v>52</v>
      </c>
      <c r="Y2406">
        <v>35419665</v>
      </c>
      <c r="Z2406" t="s">
        <v>270</v>
      </c>
      <c r="AA2406">
        <v>2023</v>
      </c>
      <c r="AB2406" t="s">
        <v>335</v>
      </c>
      <c r="AC2406" t="s">
        <v>55</v>
      </c>
      <c r="AD2406" t="s">
        <v>68</v>
      </c>
      <c r="AE2406">
        <v>1804701</v>
      </c>
      <c r="AF2406" t="s">
        <v>69</v>
      </c>
      <c r="AG2406" t="s">
        <v>58</v>
      </c>
      <c r="AH2406" t="s">
        <v>55</v>
      </c>
      <c r="AI2406" t="s">
        <v>270</v>
      </c>
    </row>
    <row r="2407" spans="1:35" x14ac:dyDescent="0.25">
      <c r="A2407" s="14" t="str">
        <f t="shared" si="37"/>
        <v>http://dodappwlsprd2.cloud.pge.com:8003/ilis_rpt/dailyeventlogdetail.jsp?odbeventlogid=23-0031914&amp;numberofmonths=24&amp;showchangehistorylog=1</v>
      </c>
      <c r="B2407" s="15" t="str">
        <f>HYPERLINK(A2407,V2407)</f>
        <v>23-0031914</v>
      </c>
      <c r="C2407" t="s">
        <v>2760</v>
      </c>
      <c r="D2407" t="s">
        <v>1527</v>
      </c>
      <c r="E2407" t="s">
        <v>40</v>
      </c>
      <c r="F2407" t="s">
        <v>2795</v>
      </c>
      <c r="G2407" s="2">
        <v>43021101</v>
      </c>
      <c r="H2407" t="s">
        <v>42</v>
      </c>
      <c r="I2407" s="3">
        <v>11012</v>
      </c>
      <c r="J2407">
        <v>20230221</v>
      </c>
      <c r="K2407" s="4">
        <v>2134</v>
      </c>
      <c r="L2407">
        <v>1996076</v>
      </c>
      <c r="M2407" s="5">
        <v>191</v>
      </c>
      <c r="N2407" t="s">
        <v>44</v>
      </c>
      <c r="O2407" t="s">
        <v>45</v>
      </c>
      <c r="P2407" t="s">
        <v>281</v>
      </c>
      <c r="Q2407" s="5">
        <v>810</v>
      </c>
      <c r="R2407" s="5">
        <v>153296</v>
      </c>
      <c r="S2407" t="s">
        <v>1119</v>
      </c>
      <c r="T2407" t="s">
        <v>48</v>
      </c>
      <c r="U2407" t="s">
        <v>229</v>
      </c>
      <c r="V2407" t="s">
        <v>3120</v>
      </c>
      <c r="W2407" t="s">
        <v>51</v>
      </c>
      <c r="X2407" t="s">
        <v>52</v>
      </c>
      <c r="Y2407">
        <v>0</v>
      </c>
      <c r="Z2407" t="s">
        <v>270</v>
      </c>
      <c r="AA2407">
        <v>2023</v>
      </c>
      <c r="AB2407" t="s">
        <v>247</v>
      </c>
      <c r="AC2407" t="s">
        <v>55</v>
      </c>
      <c r="AD2407" t="s">
        <v>88</v>
      </c>
      <c r="AE2407">
        <v>1815512</v>
      </c>
      <c r="AF2407" t="s">
        <v>57</v>
      </c>
      <c r="AG2407" t="s">
        <v>58</v>
      </c>
      <c r="AH2407" t="s">
        <v>55</v>
      </c>
      <c r="AI2407" t="s">
        <v>270</v>
      </c>
    </row>
    <row r="2408" spans="1:35" x14ac:dyDescent="0.25">
      <c r="A2408" s="14" t="str">
        <f t="shared" si="37"/>
        <v>http://dodappwlsprd2.cloud.pge.com:8003/ilis_rpt/dailyeventlogdetail.jsp?odbeventlogid=23-0042458&amp;numberofmonths=24&amp;showchangehistorylog=1</v>
      </c>
      <c r="B2408" s="15" t="str">
        <f>HYPERLINK(A2408,V2408)</f>
        <v>23-0042458</v>
      </c>
      <c r="C2408" t="s">
        <v>2760</v>
      </c>
      <c r="D2408" t="s">
        <v>1527</v>
      </c>
      <c r="E2408" t="s">
        <v>40</v>
      </c>
      <c r="F2408" t="s">
        <v>2824</v>
      </c>
      <c r="G2408" s="2">
        <v>43021102</v>
      </c>
      <c r="H2408" t="s">
        <v>61</v>
      </c>
      <c r="I2408" s="3">
        <v>2387</v>
      </c>
      <c r="J2408">
        <v>20230309</v>
      </c>
      <c r="K2408" s="4">
        <v>1814</v>
      </c>
      <c r="L2408">
        <v>2028496</v>
      </c>
      <c r="M2408" s="5">
        <v>419</v>
      </c>
      <c r="N2408" t="s">
        <v>44</v>
      </c>
      <c r="O2408" t="s">
        <v>62</v>
      </c>
      <c r="P2408" t="s">
        <v>601</v>
      </c>
      <c r="Q2408" s="5">
        <v>202</v>
      </c>
      <c r="R2408" s="5">
        <v>83225</v>
      </c>
      <c r="S2408" t="s">
        <v>267</v>
      </c>
      <c r="T2408" t="s">
        <v>65</v>
      </c>
      <c r="U2408" t="s">
        <v>49</v>
      </c>
      <c r="V2408" t="s">
        <v>3121</v>
      </c>
      <c r="W2408" t="s">
        <v>51</v>
      </c>
      <c r="X2408" t="s">
        <v>52</v>
      </c>
      <c r="Y2408">
        <v>0</v>
      </c>
      <c r="Z2408" t="s">
        <v>270</v>
      </c>
      <c r="AA2408">
        <v>2023</v>
      </c>
      <c r="AB2408" t="s">
        <v>297</v>
      </c>
      <c r="AC2408" t="s">
        <v>55</v>
      </c>
      <c r="AD2408" t="s">
        <v>68</v>
      </c>
      <c r="AE2408">
        <v>1823286</v>
      </c>
      <c r="AF2408" t="s">
        <v>69</v>
      </c>
      <c r="AG2408" t="s">
        <v>58</v>
      </c>
      <c r="AH2408" t="s">
        <v>55</v>
      </c>
      <c r="AI2408" t="s">
        <v>270</v>
      </c>
    </row>
    <row r="2409" spans="1:35" x14ac:dyDescent="0.25">
      <c r="A2409" s="14" t="str">
        <f t="shared" si="37"/>
        <v>http://dodappwlsprd2.cloud.pge.com:8003/ilis_rpt/dailyeventlogdetail.jsp?odbeventlogid=23-0044682&amp;numberofmonths=24&amp;showchangehistorylog=1</v>
      </c>
      <c r="B2409" s="15" t="str">
        <f>HYPERLINK(A2409,V2409)</f>
        <v>23-0044682</v>
      </c>
      <c r="C2409" t="s">
        <v>2760</v>
      </c>
      <c r="D2409" t="s">
        <v>1527</v>
      </c>
      <c r="E2409" t="s">
        <v>84</v>
      </c>
      <c r="F2409" t="s">
        <v>2824</v>
      </c>
      <c r="G2409" s="2">
        <v>43021102</v>
      </c>
      <c r="H2409" t="s">
        <v>42</v>
      </c>
      <c r="I2409" s="3">
        <v>1280</v>
      </c>
      <c r="J2409">
        <v>20230314</v>
      </c>
      <c r="K2409" s="4">
        <v>1019</v>
      </c>
      <c r="L2409">
        <v>2035862</v>
      </c>
      <c r="M2409" s="5">
        <v>573</v>
      </c>
      <c r="N2409" t="s">
        <v>44</v>
      </c>
      <c r="O2409" t="s">
        <v>45</v>
      </c>
      <c r="P2409" t="s">
        <v>281</v>
      </c>
      <c r="Q2409" s="5">
        <v>792</v>
      </c>
      <c r="R2409" s="5">
        <v>343178</v>
      </c>
      <c r="S2409" t="s">
        <v>1181</v>
      </c>
      <c r="T2409" t="s">
        <v>65</v>
      </c>
      <c r="U2409" t="s">
        <v>49</v>
      </c>
      <c r="V2409" t="s">
        <v>3122</v>
      </c>
      <c r="W2409" t="s">
        <v>51</v>
      </c>
      <c r="X2409" t="s">
        <v>52</v>
      </c>
      <c r="Y2409">
        <v>35431693</v>
      </c>
      <c r="Z2409" t="s">
        <v>270</v>
      </c>
      <c r="AA2409">
        <v>2023</v>
      </c>
      <c r="AB2409" t="s">
        <v>297</v>
      </c>
      <c r="AC2409" t="s">
        <v>55</v>
      </c>
      <c r="AD2409" t="s">
        <v>68</v>
      </c>
      <c r="AE2409">
        <v>1824835</v>
      </c>
      <c r="AF2409" t="s">
        <v>69</v>
      </c>
      <c r="AG2409" t="s">
        <v>58</v>
      </c>
      <c r="AH2409" t="s">
        <v>55</v>
      </c>
      <c r="AI2409" t="s">
        <v>270</v>
      </c>
    </row>
    <row r="2410" spans="1:35" x14ac:dyDescent="0.25">
      <c r="A2410" s="14" t="str">
        <f t="shared" si="37"/>
        <v>http://dodappwlsprd2.cloud.pge.com:8003/ilis_rpt/dailyeventlogdetail.jsp?odbeventlogid=13-0022592&amp;numberofmonths=24&amp;showchangehistorylog=1</v>
      </c>
      <c r="B2410" s="15" t="str">
        <f>HYPERLINK(A2410,V2410)</f>
        <v>13-0022592</v>
      </c>
      <c r="C2410" t="s">
        <v>3123</v>
      </c>
      <c r="D2410" t="s">
        <v>1527</v>
      </c>
      <c r="E2410" t="s">
        <v>84</v>
      </c>
      <c r="F2410" t="s">
        <v>3124</v>
      </c>
      <c r="G2410" s="2">
        <v>102541101</v>
      </c>
      <c r="H2410" t="s">
        <v>42</v>
      </c>
      <c r="I2410" s="3">
        <v>1640</v>
      </c>
      <c r="J2410">
        <v>20130408</v>
      </c>
      <c r="K2410" s="4">
        <v>1034</v>
      </c>
      <c r="L2410">
        <v>769861</v>
      </c>
      <c r="M2410" s="5">
        <v>1693</v>
      </c>
      <c r="N2410" t="s">
        <v>44</v>
      </c>
      <c r="O2410" t="s">
        <v>62</v>
      </c>
      <c r="P2410" t="s">
        <v>63</v>
      </c>
      <c r="Q2410" s="5">
        <v>168</v>
      </c>
      <c r="R2410" s="5">
        <v>283234</v>
      </c>
      <c r="S2410" t="s">
        <v>160</v>
      </c>
      <c r="T2410" t="s">
        <v>65</v>
      </c>
      <c r="U2410" t="s">
        <v>49</v>
      </c>
      <c r="V2410" t="s">
        <v>3125</v>
      </c>
      <c r="W2410" t="s">
        <v>51</v>
      </c>
      <c r="X2410" t="s">
        <v>52</v>
      </c>
      <c r="Y2410">
        <v>30988243</v>
      </c>
      <c r="Z2410" t="s">
        <v>53</v>
      </c>
      <c r="AA2410">
        <v>2013</v>
      </c>
      <c r="AB2410" t="s">
        <v>54</v>
      </c>
      <c r="AC2410" t="s">
        <v>55</v>
      </c>
      <c r="AD2410" t="s">
        <v>88</v>
      </c>
      <c r="AE2410">
        <v>99291782</v>
      </c>
      <c r="AF2410" t="s">
        <v>69</v>
      </c>
      <c r="AG2410" t="s">
        <v>58</v>
      </c>
      <c r="AH2410" t="s">
        <v>55</v>
      </c>
      <c r="AI2410" t="s">
        <v>59</v>
      </c>
    </row>
    <row r="2411" spans="1:35" x14ac:dyDescent="0.25">
      <c r="A2411" s="14" t="str">
        <f t="shared" si="37"/>
        <v>http://dodappwlsprd2.cloud.pge.com:8003/ilis_rpt/dailyeventlogdetail.jsp?odbeventlogid=13-0078087&amp;numberofmonths=24&amp;showchangehistorylog=1</v>
      </c>
      <c r="B2411" s="15" t="str">
        <f>HYPERLINK(A2411,V2411)</f>
        <v>13-0078087</v>
      </c>
      <c r="C2411" t="s">
        <v>3123</v>
      </c>
      <c r="D2411" t="s">
        <v>1527</v>
      </c>
      <c r="E2411" t="s">
        <v>40</v>
      </c>
      <c r="F2411" t="s">
        <v>3126</v>
      </c>
      <c r="G2411" s="2">
        <v>103201101</v>
      </c>
      <c r="H2411" t="s">
        <v>42</v>
      </c>
      <c r="I2411" s="3">
        <v>13026</v>
      </c>
      <c r="J2411">
        <v>20131121</v>
      </c>
      <c r="K2411" s="4">
        <v>1813</v>
      </c>
      <c r="L2411">
        <v>907875</v>
      </c>
      <c r="M2411" s="5">
        <v>1481</v>
      </c>
      <c r="N2411" t="s">
        <v>44</v>
      </c>
      <c r="O2411" t="s">
        <v>62</v>
      </c>
      <c r="P2411" t="s">
        <v>63</v>
      </c>
      <c r="Q2411" s="5">
        <v>166</v>
      </c>
      <c r="R2411" s="5">
        <v>182166</v>
      </c>
      <c r="S2411" t="s">
        <v>47</v>
      </c>
      <c r="T2411" t="s">
        <v>65</v>
      </c>
      <c r="U2411" t="s">
        <v>49</v>
      </c>
      <c r="V2411" t="s">
        <v>3127</v>
      </c>
      <c r="W2411" t="s">
        <v>51</v>
      </c>
      <c r="X2411" t="s">
        <v>52</v>
      </c>
      <c r="Y2411">
        <v>0</v>
      </c>
      <c r="Z2411" t="s">
        <v>53</v>
      </c>
      <c r="AA2411">
        <v>2013</v>
      </c>
      <c r="AB2411" t="s">
        <v>767</v>
      </c>
      <c r="AC2411" t="s">
        <v>55</v>
      </c>
      <c r="AD2411" t="s">
        <v>68</v>
      </c>
      <c r="AE2411">
        <v>99251274</v>
      </c>
      <c r="AF2411" t="s">
        <v>69</v>
      </c>
      <c r="AG2411" t="s">
        <v>58</v>
      </c>
      <c r="AH2411" t="s">
        <v>55</v>
      </c>
      <c r="AI2411" t="s">
        <v>59</v>
      </c>
    </row>
    <row r="2412" spans="1:35" x14ac:dyDescent="0.25">
      <c r="A2412" s="14" t="str">
        <f t="shared" si="37"/>
        <v>http://dodappwlsprd2.cloud.pge.com:8003/ilis_rpt/dailyeventlogdetail.jsp?odbeventlogid=13-0077677&amp;numberofmonths=24&amp;showchangehistorylog=1</v>
      </c>
      <c r="B2412" s="15" t="str">
        <f>HYPERLINK(A2412,V2412)</f>
        <v>13-0077677</v>
      </c>
      <c r="C2412" t="s">
        <v>3123</v>
      </c>
      <c r="D2412" t="s">
        <v>1527</v>
      </c>
      <c r="E2412" t="s">
        <v>84</v>
      </c>
      <c r="F2412" t="s">
        <v>3128</v>
      </c>
      <c r="G2412" s="2">
        <v>103521104</v>
      </c>
      <c r="H2412" t="s">
        <v>61</v>
      </c>
      <c r="I2412" s="3">
        <v>9595</v>
      </c>
      <c r="J2412">
        <v>20131121</v>
      </c>
      <c r="K2412" s="4">
        <v>845</v>
      </c>
      <c r="L2412">
        <v>906786</v>
      </c>
      <c r="M2412" s="5">
        <v>406</v>
      </c>
      <c r="N2412" t="s">
        <v>44</v>
      </c>
      <c r="O2412" t="s">
        <v>62</v>
      </c>
      <c r="P2412" t="s">
        <v>63</v>
      </c>
      <c r="Q2412" s="5">
        <v>17</v>
      </c>
      <c r="R2412" s="5">
        <v>6902</v>
      </c>
      <c r="S2412" t="s">
        <v>47</v>
      </c>
      <c r="T2412" t="s">
        <v>65</v>
      </c>
      <c r="U2412" t="s">
        <v>49</v>
      </c>
      <c r="V2412" t="s">
        <v>3129</v>
      </c>
      <c r="W2412" t="s">
        <v>51</v>
      </c>
      <c r="X2412" t="s">
        <v>52</v>
      </c>
      <c r="Y2412">
        <v>31037684</v>
      </c>
      <c r="Z2412" t="s">
        <v>53</v>
      </c>
      <c r="AA2412">
        <v>2013</v>
      </c>
      <c r="AB2412" t="s">
        <v>767</v>
      </c>
      <c r="AC2412" t="s">
        <v>55</v>
      </c>
      <c r="AD2412" t="s">
        <v>56</v>
      </c>
      <c r="AE2412">
        <v>99252224</v>
      </c>
      <c r="AF2412" t="s">
        <v>69</v>
      </c>
      <c r="AG2412" t="s">
        <v>58</v>
      </c>
      <c r="AH2412" t="s">
        <v>55</v>
      </c>
      <c r="AI2412" t="s">
        <v>59</v>
      </c>
    </row>
    <row r="2413" spans="1:35" x14ac:dyDescent="0.25">
      <c r="A2413" s="14" t="str">
        <f t="shared" si="37"/>
        <v>http://dodappwlsprd2.cloud.pge.com:8003/ilis_rpt/dailyeventlogdetail.jsp?odbeventlogid=13-0078134&amp;numberofmonths=24&amp;showchangehistorylog=1</v>
      </c>
      <c r="B2413" s="15" t="str">
        <f>HYPERLINK(A2413,V2413)</f>
        <v>13-0078134</v>
      </c>
      <c r="C2413" t="s">
        <v>3123</v>
      </c>
      <c r="D2413" t="s">
        <v>1527</v>
      </c>
      <c r="E2413" t="s">
        <v>84</v>
      </c>
      <c r="F2413" t="s">
        <v>3130</v>
      </c>
      <c r="G2413" s="2">
        <v>103031102</v>
      </c>
      <c r="H2413" t="s">
        <v>61</v>
      </c>
      <c r="I2413" s="3">
        <v>1937</v>
      </c>
      <c r="J2413">
        <v>20131121</v>
      </c>
      <c r="K2413" s="4">
        <v>2121</v>
      </c>
      <c r="L2413">
        <v>909633</v>
      </c>
      <c r="M2413" s="5">
        <v>3996</v>
      </c>
      <c r="N2413" t="s">
        <v>44</v>
      </c>
      <c r="O2413" t="s">
        <v>62</v>
      </c>
      <c r="P2413" t="s">
        <v>63</v>
      </c>
      <c r="Q2413" s="5">
        <v>307</v>
      </c>
      <c r="R2413" s="5">
        <v>639553</v>
      </c>
      <c r="S2413" t="s">
        <v>47</v>
      </c>
      <c r="T2413" t="s">
        <v>65</v>
      </c>
      <c r="U2413" t="s">
        <v>49</v>
      </c>
      <c r="V2413" t="s">
        <v>3131</v>
      </c>
      <c r="W2413" t="s">
        <v>51</v>
      </c>
      <c r="X2413" t="s">
        <v>52</v>
      </c>
      <c r="Y2413">
        <v>0</v>
      </c>
      <c r="Z2413" t="s">
        <v>53</v>
      </c>
      <c r="AA2413">
        <v>2013</v>
      </c>
      <c r="AB2413" t="s">
        <v>767</v>
      </c>
      <c r="AC2413" t="s">
        <v>55</v>
      </c>
      <c r="AD2413" t="s">
        <v>56</v>
      </c>
      <c r="AE2413">
        <v>99250927</v>
      </c>
      <c r="AF2413" t="s">
        <v>69</v>
      </c>
      <c r="AG2413" t="s">
        <v>58</v>
      </c>
      <c r="AH2413" t="s">
        <v>55</v>
      </c>
      <c r="AI2413" t="s">
        <v>59</v>
      </c>
    </row>
    <row r="2414" spans="1:35" x14ac:dyDescent="0.25">
      <c r="A2414" s="14" t="str">
        <f t="shared" si="37"/>
        <v>http://dodappwlsprd2.cloud.pge.com:8003/ilis_rpt/dailyeventlogdetail.jsp?odbeventlogid=13-0077871&amp;numberofmonths=24&amp;showchangehistorylog=1</v>
      </c>
      <c r="B2414" s="15" t="str">
        <f>HYPERLINK(A2414,V2414)</f>
        <v>13-0077871</v>
      </c>
      <c r="C2414" t="s">
        <v>3123</v>
      </c>
      <c r="D2414" t="s">
        <v>1527</v>
      </c>
      <c r="E2414" t="s">
        <v>40</v>
      </c>
      <c r="F2414" t="s">
        <v>3130</v>
      </c>
      <c r="G2414" s="2">
        <v>103031102</v>
      </c>
      <c r="H2414" t="s">
        <v>61</v>
      </c>
      <c r="I2414" s="3">
        <v>1139</v>
      </c>
      <c r="J2414">
        <v>20131121</v>
      </c>
      <c r="K2414" s="4">
        <v>1301</v>
      </c>
      <c r="L2414">
        <v>907169</v>
      </c>
      <c r="M2414" s="5">
        <v>421</v>
      </c>
      <c r="N2414" t="s">
        <v>44</v>
      </c>
      <c r="O2414" t="s">
        <v>62</v>
      </c>
      <c r="P2414" t="s">
        <v>70</v>
      </c>
      <c r="Q2414" s="5">
        <v>5</v>
      </c>
      <c r="R2414" s="5">
        <v>2105</v>
      </c>
      <c r="S2414" t="s">
        <v>47</v>
      </c>
      <c r="T2414" t="s">
        <v>65</v>
      </c>
      <c r="U2414" t="s">
        <v>66</v>
      </c>
      <c r="V2414" t="s">
        <v>3132</v>
      </c>
      <c r="W2414" t="s">
        <v>51</v>
      </c>
      <c r="X2414" t="s">
        <v>52</v>
      </c>
      <c r="Y2414">
        <v>41991455</v>
      </c>
      <c r="Z2414" t="s">
        <v>53</v>
      </c>
      <c r="AA2414">
        <v>2013</v>
      </c>
      <c r="AB2414" t="s">
        <v>767</v>
      </c>
      <c r="AC2414" t="s">
        <v>55</v>
      </c>
      <c r="AD2414" t="s">
        <v>56</v>
      </c>
      <c r="AE2414">
        <v>99252105</v>
      </c>
      <c r="AF2414" t="s">
        <v>69</v>
      </c>
      <c r="AG2414" t="s">
        <v>58</v>
      </c>
      <c r="AH2414" t="s">
        <v>55</v>
      </c>
      <c r="AI2414" t="s">
        <v>59</v>
      </c>
    </row>
    <row r="2415" spans="1:35" x14ac:dyDescent="0.25">
      <c r="A2415" s="14" t="str">
        <f t="shared" si="37"/>
        <v>http://dodappwlsprd2.cloud.pge.com:8003/ilis_rpt/dailyeventlogdetail.jsp?odbeventlogid=13-0077612&amp;numberofmonths=24&amp;showchangehistorylog=1</v>
      </c>
      <c r="B2415" s="15" t="str">
        <f>HYPERLINK(A2415,V2415)</f>
        <v>13-0077612</v>
      </c>
      <c r="C2415" t="s">
        <v>3123</v>
      </c>
      <c r="D2415" t="s">
        <v>1527</v>
      </c>
      <c r="E2415" t="s">
        <v>84</v>
      </c>
      <c r="F2415" t="s">
        <v>3133</v>
      </c>
      <c r="G2415" s="2">
        <v>103541104</v>
      </c>
      <c r="H2415" t="s">
        <v>42</v>
      </c>
      <c r="I2415" s="3">
        <v>51238</v>
      </c>
      <c r="J2415">
        <v>20131121</v>
      </c>
      <c r="K2415" s="4">
        <v>634</v>
      </c>
      <c r="L2415">
        <v>906606</v>
      </c>
      <c r="M2415" s="5">
        <v>451</v>
      </c>
      <c r="N2415" t="s">
        <v>44</v>
      </c>
      <c r="O2415" t="s">
        <v>62</v>
      </c>
      <c r="P2415" t="s">
        <v>63</v>
      </c>
      <c r="Q2415" s="5">
        <v>350</v>
      </c>
      <c r="R2415" s="5">
        <v>22255</v>
      </c>
      <c r="S2415" t="s">
        <v>47</v>
      </c>
      <c r="T2415" t="s">
        <v>65</v>
      </c>
      <c r="U2415" t="s">
        <v>49</v>
      </c>
      <c r="V2415" t="s">
        <v>3134</v>
      </c>
      <c r="W2415" t="s">
        <v>51</v>
      </c>
      <c r="X2415" t="s">
        <v>52</v>
      </c>
      <c r="Y2415">
        <v>31037645</v>
      </c>
      <c r="Z2415" t="s">
        <v>53</v>
      </c>
      <c r="AA2415">
        <v>2013</v>
      </c>
      <c r="AB2415" t="s">
        <v>767</v>
      </c>
      <c r="AC2415" t="s">
        <v>55</v>
      </c>
      <c r="AD2415" t="s">
        <v>68</v>
      </c>
      <c r="AE2415">
        <v>99252289</v>
      </c>
      <c r="AF2415" t="s">
        <v>69</v>
      </c>
      <c r="AG2415" t="s">
        <v>58</v>
      </c>
      <c r="AH2415" t="s">
        <v>55</v>
      </c>
      <c r="AI2415" t="s">
        <v>59</v>
      </c>
    </row>
    <row r="2416" spans="1:35" x14ac:dyDescent="0.25">
      <c r="A2416" s="14" t="str">
        <f t="shared" si="37"/>
        <v>http://dodappwlsprd2.cloud.pge.com:8003/ilis_rpt/dailyeventlogdetail.jsp?odbeventlogid=13-0077991&amp;numberofmonths=24&amp;showchangehistorylog=1</v>
      </c>
      <c r="B2416" s="15" t="str">
        <f>HYPERLINK(A2416,V2416)</f>
        <v>13-0077991</v>
      </c>
      <c r="C2416" t="s">
        <v>3123</v>
      </c>
      <c r="D2416" t="s">
        <v>1527</v>
      </c>
      <c r="E2416" t="s">
        <v>84</v>
      </c>
      <c r="F2416" t="s">
        <v>3124</v>
      </c>
      <c r="G2416" s="2">
        <v>102541101</v>
      </c>
      <c r="H2416" t="s">
        <v>61</v>
      </c>
      <c r="I2416" s="3">
        <v>1097</v>
      </c>
      <c r="J2416">
        <v>20131121</v>
      </c>
      <c r="K2416" s="4">
        <v>1546</v>
      </c>
      <c r="L2416">
        <v>907438</v>
      </c>
      <c r="M2416" s="5">
        <v>1224</v>
      </c>
      <c r="N2416" t="s">
        <v>44</v>
      </c>
      <c r="O2416" t="s">
        <v>62</v>
      </c>
      <c r="P2416" t="s">
        <v>601</v>
      </c>
      <c r="Q2416" s="5">
        <v>4</v>
      </c>
      <c r="R2416" s="5">
        <v>4896</v>
      </c>
      <c r="S2416" t="s">
        <v>47</v>
      </c>
      <c r="T2416" t="s">
        <v>65</v>
      </c>
      <c r="U2416" t="s">
        <v>49</v>
      </c>
      <c r="V2416" t="s">
        <v>3135</v>
      </c>
      <c r="W2416" t="s">
        <v>51</v>
      </c>
      <c r="X2416" t="s">
        <v>52</v>
      </c>
      <c r="Y2416">
        <v>0</v>
      </c>
      <c r="Z2416" t="s">
        <v>53</v>
      </c>
      <c r="AA2416">
        <v>2013</v>
      </c>
      <c r="AB2416" t="s">
        <v>767</v>
      </c>
      <c r="AC2416" t="s">
        <v>55</v>
      </c>
      <c r="AD2416" t="s">
        <v>88</v>
      </c>
      <c r="AE2416">
        <v>99251792</v>
      </c>
      <c r="AF2416" t="s">
        <v>69</v>
      </c>
      <c r="AG2416" t="s">
        <v>58</v>
      </c>
      <c r="AH2416" t="s">
        <v>55</v>
      </c>
      <c r="AI2416" t="s">
        <v>59</v>
      </c>
    </row>
    <row r="2417" spans="1:35" x14ac:dyDescent="0.25">
      <c r="A2417" s="14" t="str">
        <f t="shared" si="37"/>
        <v>http://dodappwlsprd2.cloud.pge.com:8003/ilis_rpt/dailyeventlogdetail.jsp?odbeventlogid=13-0077607&amp;numberofmonths=24&amp;showchangehistorylog=1</v>
      </c>
      <c r="B2417" s="15" t="str">
        <f>HYPERLINK(A2417,V2417)</f>
        <v>13-0077607</v>
      </c>
      <c r="C2417" t="s">
        <v>3123</v>
      </c>
      <c r="D2417" t="s">
        <v>1527</v>
      </c>
      <c r="E2417" t="s">
        <v>40</v>
      </c>
      <c r="F2417" t="s">
        <v>3136</v>
      </c>
      <c r="G2417" s="2">
        <v>102541102</v>
      </c>
      <c r="H2417" t="s">
        <v>61</v>
      </c>
      <c r="I2417" s="3">
        <v>10505</v>
      </c>
      <c r="J2417">
        <v>20131121</v>
      </c>
      <c r="K2417" s="4">
        <v>356</v>
      </c>
      <c r="L2417">
        <v>906536</v>
      </c>
      <c r="M2417" s="5">
        <v>374</v>
      </c>
      <c r="N2417" t="s">
        <v>44</v>
      </c>
      <c r="O2417" t="s">
        <v>62</v>
      </c>
      <c r="P2417" t="s">
        <v>63</v>
      </c>
      <c r="Q2417" s="5">
        <v>152</v>
      </c>
      <c r="R2417" s="5">
        <v>56848</v>
      </c>
      <c r="S2417" t="s">
        <v>160</v>
      </c>
      <c r="T2417" t="s">
        <v>65</v>
      </c>
      <c r="U2417" t="s">
        <v>49</v>
      </c>
      <c r="V2417" t="s">
        <v>3137</v>
      </c>
      <c r="W2417" t="s">
        <v>51</v>
      </c>
      <c r="X2417" t="s">
        <v>52</v>
      </c>
      <c r="Y2417">
        <v>31037575</v>
      </c>
      <c r="Z2417" t="s">
        <v>53</v>
      </c>
      <c r="AA2417">
        <v>2013</v>
      </c>
      <c r="AB2417" t="s">
        <v>767</v>
      </c>
      <c r="AC2417" t="s">
        <v>55</v>
      </c>
      <c r="AD2417" t="s">
        <v>88</v>
      </c>
      <c r="AE2417">
        <v>99252294</v>
      </c>
      <c r="AF2417" t="s">
        <v>69</v>
      </c>
      <c r="AG2417" t="s">
        <v>58</v>
      </c>
      <c r="AH2417" t="s">
        <v>55</v>
      </c>
      <c r="AI2417" t="s">
        <v>59</v>
      </c>
    </row>
    <row r="2418" spans="1:35" x14ac:dyDescent="0.25">
      <c r="A2418" s="14" t="str">
        <f t="shared" si="37"/>
        <v>http://dodappwlsprd2.cloud.pge.com:8003/ilis_rpt/dailyeventlogdetail.jsp?odbeventlogid=13-0077798&amp;numberofmonths=24&amp;showchangehistorylog=1</v>
      </c>
      <c r="B2418" s="15" t="str">
        <f>HYPERLINK(A2418,V2418)</f>
        <v>13-0077798</v>
      </c>
      <c r="C2418" t="s">
        <v>3123</v>
      </c>
      <c r="D2418" t="s">
        <v>1527</v>
      </c>
      <c r="E2418" t="s">
        <v>40</v>
      </c>
      <c r="F2418" t="s">
        <v>3136</v>
      </c>
      <c r="G2418" s="2">
        <v>102541102</v>
      </c>
      <c r="H2418" t="s">
        <v>61</v>
      </c>
      <c r="I2418" s="3">
        <v>4331</v>
      </c>
      <c r="J2418">
        <v>20131121</v>
      </c>
      <c r="K2418" s="4">
        <v>1056</v>
      </c>
      <c r="L2418">
        <v>907038</v>
      </c>
      <c r="M2418" s="5">
        <v>733</v>
      </c>
      <c r="N2418" t="s">
        <v>44</v>
      </c>
      <c r="O2418" t="s">
        <v>62</v>
      </c>
      <c r="P2418" t="s">
        <v>63</v>
      </c>
      <c r="Q2418" s="5">
        <v>19</v>
      </c>
      <c r="R2418" s="5">
        <v>6142</v>
      </c>
      <c r="S2418" t="s">
        <v>64</v>
      </c>
      <c r="T2418" t="s">
        <v>65</v>
      </c>
      <c r="U2418" t="s">
        <v>49</v>
      </c>
      <c r="V2418" t="s">
        <v>3138</v>
      </c>
      <c r="W2418" t="s">
        <v>51</v>
      </c>
      <c r="X2418" t="s">
        <v>52</v>
      </c>
      <c r="Y2418">
        <v>31038092</v>
      </c>
      <c r="Z2418" t="s">
        <v>53</v>
      </c>
      <c r="AA2418">
        <v>2013</v>
      </c>
      <c r="AB2418" t="s">
        <v>767</v>
      </c>
      <c r="AC2418" t="s">
        <v>55</v>
      </c>
      <c r="AD2418" t="s">
        <v>88</v>
      </c>
      <c r="AE2418">
        <v>99252141</v>
      </c>
      <c r="AF2418" t="s">
        <v>69</v>
      </c>
      <c r="AG2418" t="s">
        <v>58</v>
      </c>
      <c r="AH2418" t="s">
        <v>55</v>
      </c>
      <c r="AI2418" t="s">
        <v>59</v>
      </c>
    </row>
    <row r="2419" spans="1:35" x14ac:dyDescent="0.25">
      <c r="A2419" s="14" t="str">
        <f t="shared" si="37"/>
        <v>http://dodappwlsprd2.cloud.pge.com:8003/ilis_rpt/dailyeventlogdetail.jsp?odbeventlogid=13-0078093&amp;numberofmonths=24&amp;showchangehistorylog=1</v>
      </c>
      <c r="B2419" s="15" t="str">
        <f>HYPERLINK(A2419,V2419)</f>
        <v>13-0078093</v>
      </c>
      <c r="C2419" t="s">
        <v>3123</v>
      </c>
      <c r="D2419" t="s">
        <v>1527</v>
      </c>
      <c r="E2419" t="s">
        <v>40</v>
      </c>
      <c r="F2419" t="s">
        <v>3136</v>
      </c>
      <c r="G2419" s="2">
        <v>102541102</v>
      </c>
      <c r="H2419" t="s">
        <v>42</v>
      </c>
      <c r="I2419" s="3">
        <v>1502</v>
      </c>
      <c r="J2419">
        <v>20131121</v>
      </c>
      <c r="K2419" s="4">
        <v>1933</v>
      </c>
      <c r="L2419">
        <v>908743</v>
      </c>
      <c r="M2419" s="5">
        <v>507</v>
      </c>
      <c r="N2419" t="s">
        <v>44</v>
      </c>
      <c r="O2419" t="s">
        <v>62</v>
      </c>
      <c r="P2419" t="s">
        <v>63</v>
      </c>
      <c r="Q2419" s="5">
        <v>1440</v>
      </c>
      <c r="R2419" s="5">
        <v>301083</v>
      </c>
      <c r="S2419" t="s">
        <v>64</v>
      </c>
      <c r="T2419" t="s">
        <v>65</v>
      </c>
      <c r="U2419" t="s">
        <v>49</v>
      </c>
      <c r="V2419" t="s">
        <v>3139</v>
      </c>
      <c r="W2419" t="s">
        <v>51</v>
      </c>
      <c r="X2419" t="s">
        <v>52</v>
      </c>
      <c r="Y2419">
        <v>0</v>
      </c>
      <c r="Z2419" t="s">
        <v>53</v>
      </c>
      <c r="AA2419">
        <v>2013</v>
      </c>
      <c r="AB2419" t="s">
        <v>767</v>
      </c>
      <c r="AC2419" t="s">
        <v>55</v>
      </c>
      <c r="AD2419" t="s">
        <v>88</v>
      </c>
      <c r="AE2419">
        <v>99251772</v>
      </c>
      <c r="AF2419" t="s">
        <v>69</v>
      </c>
      <c r="AG2419" t="s">
        <v>58</v>
      </c>
      <c r="AH2419" t="s">
        <v>55</v>
      </c>
      <c r="AI2419" t="s">
        <v>59</v>
      </c>
    </row>
    <row r="2420" spans="1:35" x14ac:dyDescent="0.25">
      <c r="A2420" s="14" t="str">
        <f t="shared" si="37"/>
        <v>http://dodappwlsprd2.cloud.pge.com:8003/ilis_rpt/dailyeventlogdetail.jsp?odbeventlogid=13-0078626&amp;numberofmonths=24&amp;showchangehistorylog=1</v>
      </c>
      <c r="B2420" s="15" t="str">
        <f>HYPERLINK(A2420,V2420)</f>
        <v>13-0078626</v>
      </c>
      <c r="C2420" t="s">
        <v>3123</v>
      </c>
      <c r="D2420" t="s">
        <v>1527</v>
      </c>
      <c r="E2420" t="s">
        <v>40</v>
      </c>
      <c r="F2420" t="s">
        <v>3140</v>
      </c>
      <c r="G2420" s="2">
        <v>103191101</v>
      </c>
      <c r="H2420" t="s">
        <v>42</v>
      </c>
      <c r="I2420" s="3">
        <v>85780</v>
      </c>
      <c r="J2420">
        <v>20131122</v>
      </c>
      <c r="K2420" s="4">
        <v>1333</v>
      </c>
      <c r="L2420">
        <v>912326</v>
      </c>
      <c r="M2420" s="5">
        <v>641</v>
      </c>
      <c r="N2420" t="s">
        <v>44</v>
      </c>
      <c r="O2420" t="s">
        <v>45</v>
      </c>
      <c r="P2420" t="s">
        <v>46</v>
      </c>
      <c r="Q2420" s="5">
        <v>457</v>
      </c>
      <c r="R2420" s="5">
        <v>263412</v>
      </c>
      <c r="S2420" t="s">
        <v>47</v>
      </c>
      <c r="T2420" t="s">
        <v>65</v>
      </c>
      <c r="U2420" t="s">
        <v>49</v>
      </c>
      <c r="V2420" t="s">
        <v>3141</v>
      </c>
      <c r="W2420" t="s">
        <v>51</v>
      </c>
      <c r="X2420" t="s">
        <v>52</v>
      </c>
      <c r="Y2420">
        <v>0</v>
      </c>
      <c r="Z2420" t="s">
        <v>53</v>
      </c>
      <c r="AA2420">
        <v>2013</v>
      </c>
      <c r="AB2420" t="s">
        <v>767</v>
      </c>
      <c r="AC2420" t="s">
        <v>55</v>
      </c>
      <c r="AD2420" t="s">
        <v>113</v>
      </c>
      <c r="AE2420">
        <v>99251527</v>
      </c>
      <c r="AF2420" t="s">
        <v>69</v>
      </c>
      <c r="AG2420" t="s">
        <v>58</v>
      </c>
      <c r="AH2420" t="s">
        <v>55</v>
      </c>
      <c r="AI2420" t="s">
        <v>59</v>
      </c>
    </row>
    <row r="2421" spans="1:35" x14ac:dyDescent="0.25">
      <c r="A2421" s="14" t="str">
        <f t="shared" si="37"/>
        <v>http://dodappwlsprd2.cloud.pge.com:8003/ilis_rpt/dailyeventlogdetail.jsp?odbeventlogid=13-0078619&amp;numberofmonths=24&amp;showchangehistorylog=1</v>
      </c>
      <c r="B2421" s="15" t="str">
        <f>HYPERLINK(A2421,V2421)</f>
        <v>13-0078619</v>
      </c>
      <c r="C2421" t="s">
        <v>3123</v>
      </c>
      <c r="D2421" t="s">
        <v>1527</v>
      </c>
      <c r="E2421" t="s">
        <v>40</v>
      </c>
      <c r="F2421" t="s">
        <v>3142</v>
      </c>
      <c r="G2421" s="2">
        <v>102211103</v>
      </c>
      <c r="H2421" t="s">
        <v>61</v>
      </c>
      <c r="I2421" s="3">
        <v>9203</v>
      </c>
      <c r="J2421">
        <v>20131122</v>
      </c>
      <c r="K2421" s="4">
        <v>1307</v>
      </c>
      <c r="L2421">
        <v>912310</v>
      </c>
      <c r="M2421" s="5">
        <v>188</v>
      </c>
      <c r="N2421" t="s">
        <v>44</v>
      </c>
      <c r="O2421" t="s">
        <v>62</v>
      </c>
      <c r="P2421" t="s">
        <v>63</v>
      </c>
      <c r="Q2421" s="5">
        <v>13</v>
      </c>
      <c r="R2421" s="5">
        <v>2444</v>
      </c>
      <c r="S2421" t="s">
        <v>47</v>
      </c>
      <c r="T2421" t="s">
        <v>65</v>
      </c>
      <c r="U2421" t="s">
        <v>66</v>
      </c>
      <c r="V2421" t="s">
        <v>3143</v>
      </c>
      <c r="W2421" t="s">
        <v>51</v>
      </c>
      <c r="X2421" t="s">
        <v>52</v>
      </c>
      <c r="Y2421">
        <v>0</v>
      </c>
      <c r="Z2421" t="s">
        <v>53</v>
      </c>
      <c r="AA2421">
        <v>2013</v>
      </c>
      <c r="AB2421" t="s">
        <v>767</v>
      </c>
      <c r="AC2421" t="s">
        <v>55</v>
      </c>
      <c r="AD2421" t="s">
        <v>167</v>
      </c>
      <c r="AE2421">
        <v>99251529</v>
      </c>
      <c r="AF2421" t="s">
        <v>69</v>
      </c>
      <c r="AG2421" t="s">
        <v>58</v>
      </c>
      <c r="AH2421" t="s">
        <v>55</v>
      </c>
      <c r="AI2421" t="s">
        <v>59</v>
      </c>
    </row>
    <row r="2422" spans="1:35" x14ac:dyDescent="0.25">
      <c r="A2422" s="14" t="str">
        <f t="shared" si="37"/>
        <v>http://dodappwlsprd2.cloud.pge.com:8003/ilis_rpt/dailyeventlogdetail.jsp?odbeventlogid=13-0078839&amp;numberofmonths=24&amp;showchangehistorylog=1</v>
      </c>
      <c r="B2422" s="15" t="str">
        <f>HYPERLINK(A2422,V2422)</f>
        <v>13-0078839</v>
      </c>
      <c r="C2422" t="s">
        <v>3123</v>
      </c>
      <c r="D2422" t="s">
        <v>1527</v>
      </c>
      <c r="E2422" t="s">
        <v>40</v>
      </c>
      <c r="F2422" t="s">
        <v>3142</v>
      </c>
      <c r="G2422" s="2">
        <v>102211103</v>
      </c>
      <c r="H2422" t="s">
        <v>42</v>
      </c>
      <c r="I2422" s="3">
        <v>1103</v>
      </c>
      <c r="J2422">
        <v>20131122</v>
      </c>
      <c r="K2422" s="4">
        <v>2146</v>
      </c>
      <c r="L2422">
        <v>913255</v>
      </c>
      <c r="M2422" s="5">
        <v>1497</v>
      </c>
      <c r="N2422" t="s">
        <v>44</v>
      </c>
      <c r="O2422" t="s">
        <v>45</v>
      </c>
      <c r="P2422" t="s">
        <v>46</v>
      </c>
      <c r="Q2422" s="5">
        <v>321</v>
      </c>
      <c r="R2422" s="5">
        <v>477233</v>
      </c>
      <c r="S2422" t="s">
        <v>47</v>
      </c>
      <c r="T2422" t="s">
        <v>79</v>
      </c>
      <c r="U2422" t="s">
        <v>49</v>
      </c>
      <c r="V2422" t="s">
        <v>3144</v>
      </c>
      <c r="W2422" t="s">
        <v>51</v>
      </c>
      <c r="X2422" t="s">
        <v>52</v>
      </c>
      <c r="Y2422">
        <v>31037615</v>
      </c>
      <c r="Z2422" t="s">
        <v>53</v>
      </c>
      <c r="AA2422">
        <v>2013</v>
      </c>
      <c r="AB2422" t="s">
        <v>767</v>
      </c>
      <c r="AC2422" t="s">
        <v>55</v>
      </c>
      <c r="AD2422" t="s">
        <v>68</v>
      </c>
      <c r="AE2422">
        <v>99251179</v>
      </c>
      <c r="AF2422" t="s">
        <v>81</v>
      </c>
      <c r="AG2422" t="s">
        <v>58</v>
      </c>
      <c r="AH2422" t="s">
        <v>55</v>
      </c>
      <c r="AI2422" t="s">
        <v>59</v>
      </c>
    </row>
    <row r="2423" spans="1:35" x14ac:dyDescent="0.25">
      <c r="A2423" s="14" t="str">
        <f t="shared" si="37"/>
        <v>http://dodappwlsprd2.cloud.pge.com:8003/ilis_rpt/dailyeventlogdetail.jsp?odbeventlogid=13-0078298&amp;numberofmonths=24&amp;showchangehistorylog=1</v>
      </c>
      <c r="B2423" s="15" t="str">
        <f>HYPERLINK(A2423,V2423)</f>
        <v>13-0078298</v>
      </c>
      <c r="C2423" t="s">
        <v>3123</v>
      </c>
      <c r="D2423" t="s">
        <v>1527</v>
      </c>
      <c r="E2423" t="s">
        <v>40</v>
      </c>
      <c r="F2423" t="s">
        <v>3130</v>
      </c>
      <c r="G2423" s="2">
        <v>103031102</v>
      </c>
      <c r="H2423" t="s">
        <v>61</v>
      </c>
      <c r="I2423" s="3">
        <v>17427</v>
      </c>
      <c r="J2423">
        <v>20131122</v>
      </c>
      <c r="K2423" s="4">
        <v>45</v>
      </c>
      <c r="L2423">
        <v>910277</v>
      </c>
      <c r="M2423" s="5">
        <v>2455</v>
      </c>
      <c r="N2423" t="s">
        <v>44</v>
      </c>
      <c r="O2423" t="s">
        <v>62</v>
      </c>
      <c r="P2423" t="s">
        <v>63</v>
      </c>
      <c r="Q2423" s="5">
        <v>49</v>
      </c>
      <c r="R2423" s="5">
        <v>120295</v>
      </c>
      <c r="S2423" t="s">
        <v>47</v>
      </c>
      <c r="T2423" t="s">
        <v>79</v>
      </c>
      <c r="U2423" t="s">
        <v>49</v>
      </c>
      <c r="V2423" t="s">
        <v>3145</v>
      </c>
      <c r="W2423" t="s">
        <v>51</v>
      </c>
      <c r="X2423" t="s">
        <v>52</v>
      </c>
      <c r="Y2423">
        <v>0</v>
      </c>
      <c r="Z2423" t="s">
        <v>53</v>
      </c>
      <c r="AA2423">
        <v>2013</v>
      </c>
      <c r="AB2423" t="s">
        <v>767</v>
      </c>
      <c r="AC2423" t="s">
        <v>55</v>
      </c>
      <c r="AD2423" t="s">
        <v>88</v>
      </c>
      <c r="AE2423">
        <v>99251247</v>
      </c>
      <c r="AF2423" t="s">
        <v>81</v>
      </c>
      <c r="AG2423" t="s">
        <v>58</v>
      </c>
      <c r="AH2423" t="s">
        <v>55</v>
      </c>
      <c r="AI2423" t="s">
        <v>59</v>
      </c>
    </row>
    <row r="2424" spans="1:35" x14ac:dyDescent="0.25">
      <c r="A2424" s="14" t="str">
        <f t="shared" si="37"/>
        <v>http://dodappwlsprd2.cloud.pge.com:8003/ilis_rpt/dailyeventlogdetail.jsp?odbeventlogid=13-0078347&amp;numberofmonths=24&amp;showchangehistorylog=1</v>
      </c>
      <c r="B2424" s="15" t="str">
        <f>HYPERLINK(A2424,V2424)</f>
        <v>13-0078347</v>
      </c>
      <c r="C2424" t="s">
        <v>3123</v>
      </c>
      <c r="D2424" t="s">
        <v>1527</v>
      </c>
      <c r="E2424" t="s">
        <v>40</v>
      </c>
      <c r="F2424" t="s">
        <v>3130</v>
      </c>
      <c r="G2424" s="2">
        <v>103031102</v>
      </c>
      <c r="H2424" t="s">
        <v>61</v>
      </c>
      <c r="I2424" s="3">
        <v>27019</v>
      </c>
      <c r="J2424">
        <v>20131122</v>
      </c>
      <c r="K2424" s="4">
        <v>402</v>
      </c>
      <c r="L2424">
        <v>910689</v>
      </c>
      <c r="M2424" s="5">
        <v>437</v>
      </c>
      <c r="N2424" t="s">
        <v>44</v>
      </c>
      <c r="O2424" t="s">
        <v>62</v>
      </c>
      <c r="P2424" t="s">
        <v>63</v>
      </c>
      <c r="Q2424" s="5">
        <v>167</v>
      </c>
      <c r="R2424" s="5">
        <v>87508</v>
      </c>
      <c r="S2424" t="s">
        <v>47</v>
      </c>
      <c r="T2424" t="s">
        <v>65</v>
      </c>
      <c r="U2424" t="s">
        <v>49</v>
      </c>
      <c r="V2424" t="s">
        <v>3146</v>
      </c>
      <c r="W2424" t="s">
        <v>51</v>
      </c>
      <c r="X2424" t="s">
        <v>52</v>
      </c>
      <c r="Y2424">
        <v>0</v>
      </c>
      <c r="Z2424" t="s">
        <v>53</v>
      </c>
      <c r="AA2424">
        <v>2013</v>
      </c>
      <c r="AB2424" t="s">
        <v>767</v>
      </c>
      <c r="AC2424" t="s">
        <v>55</v>
      </c>
      <c r="AD2424" t="s">
        <v>56</v>
      </c>
      <c r="AE2424">
        <v>99251677</v>
      </c>
      <c r="AF2424" t="s">
        <v>69</v>
      </c>
      <c r="AG2424" t="s">
        <v>58</v>
      </c>
      <c r="AH2424" t="s">
        <v>55</v>
      </c>
      <c r="AI2424" t="s">
        <v>59</v>
      </c>
    </row>
    <row r="2425" spans="1:35" x14ac:dyDescent="0.25">
      <c r="A2425" s="14" t="str">
        <f t="shared" si="37"/>
        <v>http://dodappwlsprd2.cloud.pge.com:8003/ilis_rpt/dailyeventlogdetail.jsp?odbeventlogid=13-0078367&amp;numberofmonths=24&amp;showchangehistorylog=1</v>
      </c>
      <c r="B2425" s="15" t="str">
        <f>HYPERLINK(A2425,V2425)</f>
        <v>13-0078367</v>
      </c>
      <c r="C2425" t="s">
        <v>3123</v>
      </c>
      <c r="D2425" t="s">
        <v>1527</v>
      </c>
      <c r="E2425" t="s">
        <v>40</v>
      </c>
      <c r="F2425" t="s">
        <v>3130</v>
      </c>
      <c r="G2425" s="2">
        <v>103031102</v>
      </c>
      <c r="H2425" t="s">
        <v>42</v>
      </c>
      <c r="I2425" s="3">
        <v>2096</v>
      </c>
      <c r="J2425">
        <v>20131122</v>
      </c>
      <c r="K2425" s="4">
        <v>543</v>
      </c>
      <c r="L2425">
        <v>910892</v>
      </c>
      <c r="M2425" s="5">
        <v>2127</v>
      </c>
      <c r="N2425" t="s">
        <v>44</v>
      </c>
      <c r="O2425" t="s">
        <v>62</v>
      </c>
      <c r="P2425" t="s">
        <v>70</v>
      </c>
      <c r="Q2425" s="5">
        <v>267</v>
      </c>
      <c r="R2425" s="5">
        <v>175075</v>
      </c>
      <c r="S2425" t="s">
        <v>47</v>
      </c>
      <c r="T2425" t="s">
        <v>65</v>
      </c>
      <c r="U2425" t="s">
        <v>49</v>
      </c>
      <c r="V2425" t="s">
        <v>3147</v>
      </c>
      <c r="W2425" t="s">
        <v>51</v>
      </c>
      <c r="X2425" t="s">
        <v>52</v>
      </c>
      <c r="Y2425">
        <v>0</v>
      </c>
      <c r="Z2425" t="s">
        <v>53</v>
      </c>
      <c r="AA2425">
        <v>2013</v>
      </c>
      <c r="AB2425" t="s">
        <v>767</v>
      </c>
      <c r="AC2425" t="s">
        <v>55</v>
      </c>
      <c r="AD2425" t="s">
        <v>117</v>
      </c>
      <c r="AE2425">
        <v>99250779</v>
      </c>
      <c r="AF2425" t="s">
        <v>69</v>
      </c>
      <c r="AG2425" t="s">
        <v>58</v>
      </c>
      <c r="AH2425" t="s">
        <v>55</v>
      </c>
      <c r="AI2425" t="s">
        <v>59</v>
      </c>
    </row>
    <row r="2426" spans="1:35" x14ac:dyDescent="0.25">
      <c r="A2426" s="14" t="str">
        <f t="shared" si="37"/>
        <v>http://dodappwlsprd2.cloud.pge.com:8003/ilis_rpt/dailyeventlogdetail.jsp?odbeventlogid=13-0078612&amp;numberofmonths=24&amp;showchangehistorylog=1</v>
      </c>
      <c r="B2426" s="15" t="str">
        <f>HYPERLINK(A2426,V2426)</f>
        <v>13-0078612</v>
      </c>
      <c r="C2426" t="s">
        <v>3123</v>
      </c>
      <c r="D2426" t="s">
        <v>1527</v>
      </c>
      <c r="E2426" t="s">
        <v>40</v>
      </c>
      <c r="F2426" t="s">
        <v>3130</v>
      </c>
      <c r="G2426" s="2">
        <v>103031102</v>
      </c>
      <c r="H2426" t="s">
        <v>61</v>
      </c>
      <c r="I2426" s="3">
        <v>1139</v>
      </c>
      <c r="J2426">
        <v>20131122</v>
      </c>
      <c r="K2426" s="4">
        <v>135</v>
      </c>
      <c r="L2426">
        <v>912292</v>
      </c>
      <c r="M2426" s="5">
        <v>2555</v>
      </c>
      <c r="N2426" t="s">
        <v>44</v>
      </c>
      <c r="O2426" t="s">
        <v>62</v>
      </c>
      <c r="P2426" t="s">
        <v>63</v>
      </c>
      <c r="Q2426" s="5">
        <v>5</v>
      </c>
      <c r="R2426" s="5">
        <v>12775</v>
      </c>
      <c r="S2426" t="s">
        <v>47</v>
      </c>
      <c r="T2426" t="s">
        <v>65</v>
      </c>
      <c r="U2426" t="s">
        <v>66</v>
      </c>
      <c r="V2426" t="s">
        <v>3148</v>
      </c>
      <c r="W2426" t="s">
        <v>51</v>
      </c>
      <c r="X2426" t="s">
        <v>52</v>
      </c>
      <c r="Y2426">
        <v>0</v>
      </c>
      <c r="Z2426" t="s">
        <v>53</v>
      </c>
      <c r="AA2426">
        <v>2013</v>
      </c>
      <c r="AB2426" t="s">
        <v>767</v>
      </c>
      <c r="AC2426" t="s">
        <v>55</v>
      </c>
      <c r="AD2426" t="s">
        <v>68</v>
      </c>
      <c r="AE2426">
        <v>99251216</v>
      </c>
      <c r="AF2426" t="s">
        <v>69</v>
      </c>
      <c r="AG2426" t="s">
        <v>58</v>
      </c>
      <c r="AH2426" t="s">
        <v>55</v>
      </c>
      <c r="AI2426" t="s">
        <v>59</v>
      </c>
    </row>
    <row r="2427" spans="1:35" x14ac:dyDescent="0.25">
      <c r="A2427" s="14" t="str">
        <f t="shared" si="37"/>
        <v>http://dodappwlsprd2.cloud.pge.com:8003/ilis_rpt/dailyeventlogdetail.jsp?odbeventlogid=13-0078543&amp;numberofmonths=24&amp;showchangehistorylog=1</v>
      </c>
      <c r="B2427" s="15" t="str">
        <f>HYPERLINK(A2427,V2427)</f>
        <v>13-0078543</v>
      </c>
      <c r="C2427" t="s">
        <v>3123</v>
      </c>
      <c r="D2427" t="s">
        <v>1527</v>
      </c>
      <c r="E2427" t="s">
        <v>84</v>
      </c>
      <c r="F2427" t="s">
        <v>3124</v>
      </c>
      <c r="G2427" s="2">
        <v>102541101</v>
      </c>
      <c r="H2427" t="s">
        <v>61</v>
      </c>
      <c r="I2427" s="3">
        <v>4925</v>
      </c>
      <c r="J2427">
        <v>20131122</v>
      </c>
      <c r="K2427" s="4">
        <v>1004</v>
      </c>
      <c r="L2427">
        <v>911871</v>
      </c>
      <c r="M2427" s="5">
        <v>221</v>
      </c>
      <c r="N2427" t="s">
        <v>44</v>
      </c>
      <c r="O2427" t="s">
        <v>45</v>
      </c>
      <c r="P2427" t="s">
        <v>46</v>
      </c>
      <c r="Q2427" s="5">
        <v>46</v>
      </c>
      <c r="R2427" s="5">
        <v>6308</v>
      </c>
      <c r="S2427" t="s">
        <v>47</v>
      </c>
      <c r="T2427" t="s">
        <v>65</v>
      </c>
      <c r="U2427" t="s">
        <v>66</v>
      </c>
      <c r="V2427" t="s">
        <v>3149</v>
      </c>
      <c r="W2427" t="s">
        <v>51</v>
      </c>
      <c r="X2427" t="s">
        <v>52</v>
      </c>
      <c r="Y2427">
        <v>0</v>
      </c>
      <c r="Z2427" t="s">
        <v>53</v>
      </c>
      <c r="AA2427">
        <v>2013</v>
      </c>
      <c r="AB2427" t="s">
        <v>767</v>
      </c>
      <c r="AC2427" t="s">
        <v>55</v>
      </c>
      <c r="AD2427" t="s">
        <v>68</v>
      </c>
      <c r="AE2427">
        <v>99251570</v>
      </c>
      <c r="AF2427" t="s">
        <v>69</v>
      </c>
      <c r="AG2427" t="s">
        <v>58</v>
      </c>
      <c r="AH2427" t="s">
        <v>55</v>
      </c>
      <c r="AI2427" t="s">
        <v>59</v>
      </c>
    </row>
    <row r="2428" spans="1:35" x14ac:dyDescent="0.25">
      <c r="A2428" s="14" t="str">
        <f t="shared" si="37"/>
        <v>http://dodappwlsprd2.cloud.pge.com:8003/ilis_rpt/dailyeventlogdetail.jsp?odbeventlogid=13-0078597&amp;numberofmonths=24&amp;showchangehistorylog=1</v>
      </c>
      <c r="B2428" s="15" t="str">
        <f>HYPERLINK(A2428,V2428)</f>
        <v>13-0078597</v>
      </c>
      <c r="C2428" t="s">
        <v>3123</v>
      </c>
      <c r="D2428" t="s">
        <v>1527</v>
      </c>
      <c r="E2428" t="s">
        <v>84</v>
      </c>
      <c r="F2428" t="s">
        <v>3124</v>
      </c>
      <c r="G2428" s="2">
        <v>102541101</v>
      </c>
      <c r="H2428" t="s">
        <v>61</v>
      </c>
      <c r="I2428" s="3">
        <v>5135</v>
      </c>
      <c r="J2428">
        <v>20131122</v>
      </c>
      <c r="K2428" s="4">
        <v>1010</v>
      </c>
      <c r="L2428">
        <v>911733</v>
      </c>
      <c r="M2428" s="5">
        <v>285</v>
      </c>
      <c r="N2428" t="s">
        <v>44</v>
      </c>
      <c r="O2428" t="s">
        <v>62</v>
      </c>
      <c r="P2428" t="s">
        <v>70</v>
      </c>
      <c r="Q2428" s="5">
        <v>3</v>
      </c>
      <c r="R2428" s="5">
        <v>855</v>
      </c>
      <c r="S2428" t="s">
        <v>64</v>
      </c>
      <c r="T2428" t="s">
        <v>65</v>
      </c>
      <c r="U2428" t="s">
        <v>66</v>
      </c>
      <c r="V2428" t="s">
        <v>3150</v>
      </c>
      <c r="W2428" t="s">
        <v>51</v>
      </c>
      <c r="X2428" t="s">
        <v>52</v>
      </c>
      <c r="Y2428">
        <v>0</v>
      </c>
      <c r="Z2428" t="s">
        <v>53</v>
      </c>
      <c r="AA2428">
        <v>2013</v>
      </c>
      <c r="AB2428" t="s">
        <v>767</v>
      </c>
      <c r="AC2428" t="s">
        <v>55</v>
      </c>
      <c r="AD2428" t="s">
        <v>88</v>
      </c>
      <c r="AE2428">
        <v>99251536</v>
      </c>
      <c r="AF2428" t="s">
        <v>69</v>
      </c>
      <c r="AG2428" t="s">
        <v>58</v>
      </c>
      <c r="AH2428" t="s">
        <v>55</v>
      </c>
      <c r="AI2428" t="s">
        <v>59</v>
      </c>
    </row>
    <row r="2429" spans="1:35" x14ac:dyDescent="0.25">
      <c r="A2429" s="14" t="str">
        <f t="shared" si="37"/>
        <v>http://dodappwlsprd2.cloud.pge.com:8003/ilis_rpt/dailyeventlogdetail.jsp?odbeventlogid=13-0078514&amp;numberofmonths=24&amp;showchangehistorylog=1</v>
      </c>
      <c r="B2429" s="15" t="str">
        <f>HYPERLINK(A2429,V2429)</f>
        <v>13-0078514</v>
      </c>
      <c r="C2429" t="s">
        <v>3123</v>
      </c>
      <c r="D2429" t="s">
        <v>1527</v>
      </c>
      <c r="E2429" t="s">
        <v>40</v>
      </c>
      <c r="F2429" t="s">
        <v>3136</v>
      </c>
      <c r="G2429" s="2">
        <v>102541102</v>
      </c>
      <c r="H2429" t="s">
        <v>61</v>
      </c>
      <c r="I2429" s="3">
        <v>7569</v>
      </c>
      <c r="J2429">
        <v>20131122</v>
      </c>
      <c r="K2429" s="4">
        <v>733</v>
      </c>
      <c r="L2429">
        <v>911134</v>
      </c>
      <c r="M2429" s="5">
        <v>222</v>
      </c>
      <c r="N2429" t="s">
        <v>44</v>
      </c>
      <c r="O2429" t="s">
        <v>62</v>
      </c>
      <c r="P2429" t="s">
        <v>63</v>
      </c>
      <c r="Q2429" s="5">
        <v>6</v>
      </c>
      <c r="R2429" s="5">
        <v>1332</v>
      </c>
      <c r="S2429" t="s">
        <v>64</v>
      </c>
      <c r="T2429" t="s">
        <v>65</v>
      </c>
      <c r="U2429" t="s">
        <v>49</v>
      </c>
      <c r="V2429" t="s">
        <v>3151</v>
      </c>
      <c r="W2429" t="s">
        <v>51</v>
      </c>
      <c r="X2429" t="s">
        <v>52</v>
      </c>
      <c r="Y2429">
        <v>0</v>
      </c>
      <c r="Z2429" t="s">
        <v>53</v>
      </c>
      <c r="AA2429">
        <v>2013</v>
      </c>
      <c r="AB2429" t="s">
        <v>767</v>
      </c>
      <c r="AC2429" t="s">
        <v>55</v>
      </c>
      <c r="AD2429" t="s">
        <v>68</v>
      </c>
      <c r="AE2429">
        <v>99251581</v>
      </c>
      <c r="AF2429" t="s">
        <v>69</v>
      </c>
      <c r="AG2429" t="s">
        <v>58</v>
      </c>
      <c r="AH2429" t="s">
        <v>55</v>
      </c>
      <c r="AI2429" t="s">
        <v>59</v>
      </c>
    </row>
    <row r="2430" spans="1:35" x14ac:dyDescent="0.25">
      <c r="A2430" s="14" t="str">
        <f t="shared" si="37"/>
        <v>http://dodappwlsprd2.cloud.pge.com:8003/ilis_rpt/dailyeventlogdetail.jsp?odbeventlogid=13-0078271&amp;numberofmonths=24&amp;showchangehistorylog=1</v>
      </c>
      <c r="B2430" s="15" t="str">
        <f>HYPERLINK(A2430,V2430)</f>
        <v>13-0078271</v>
      </c>
      <c r="C2430" t="s">
        <v>3123</v>
      </c>
      <c r="D2430" t="s">
        <v>1527</v>
      </c>
      <c r="E2430" t="s">
        <v>84</v>
      </c>
      <c r="F2430" t="s">
        <v>3152</v>
      </c>
      <c r="G2430" s="2">
        <v>103601101</v>
      </c>
      <c r="H2430" t="s">
        <v>42</v>
      </c>
      <c r="I2430" s="3">
        <v>1594</v>
      </c>
      <c r="J2430">
        <v>20131122</v>
      </c>
      <c r="K2430" s="4">
        <v>20</v>
      </c>
      <c r="L2430">
        <v>910238</v>
      </c>
      <c r="M2430" s="5">
        <v>991</v>
      </c>
      <c r="N2430" t="s">
        <v>44</v>
      </c>
      <c r="O2430" t="s">
        <v>62</v>
      </c>
      <c r="P2430" t="s">
        <v>63</v>
      </c>
      <c r="Q2430" s="5">
        <v>542</v>
      </c>
      <c r="R2430" s="5">
        <v>253021</v>
      </c>
      <c r="S2430" t="s">
        <v>47</v>
      </c>
      <c r="T2430" t="s">
        <v>65</v>
      </c>
      <c r="U2430" t="s">
        <v>49</v>
      </c>
      <c r="V2430" t="s">
        <v>3153</v>
      </c>
      <c r="W2430" t="s">
        <v>51</v>
      </c>
      <c r="X2430" t="s">
        <v>52</v>
      </c>
      <c r="Y2430">
        <v>0</v>
      </c>
      <c r="Z2430" t="s">
        <v>53</v>
      </c>
      <c r="AA2430">
        <v>2013</v>
      </c>
      <c r="AB2430" t="s">
        <v>767</v>
      </c>
      <c r="AC2430" t="s">
        <v>55</v>
      </c>
      <c r="AD2430" t="s">
        <v>56</v>
      </c>
      <c r="AE2430">
        <v>99251715</v>
      </c>
      <c r="AF2430" t="s">
        <v>69</v>
      </c>
      <c r="AG2430" t="s">
        <v>58</v>
      </c>
      <c r="AH2430" t="s">
        <v>55</v>
      </c>
      <c r="AI2430" t="s">
        <v>59</v>
      </c>
    </row>
    <row r="2431" spans="1:35" x14ac:dyDescent="0.25">
      <c r="A2431" s="14" t="str">
        <f t="shared" si="37"/>
        <v>http://dodappwlsprd2.cloud.pge.com:8003/ilis_rpt/dailyeventlogdetail.jsp?odbeventlogid=13-0078378&amp;numberofmonths=24&amp;showchangehistorylog=1</v>
      </c>
      <c r="B2431" s="15" t="str">
        <f>HYPERLINK(A2431,V2431)</f>
        <v>13-0078378</v>
      </c>
      <c r="C2431" t="s">
        <v>3123</v>
      </c>
      <c r="D2431" t="s">
        <v>1527</v>
      </c>
      <c r="E2431" t="s">
        <v>40</v>
      </c>
      <c r="F2431" t="s">
        <v>3154</v>
      </c>
      <c r="G2431" s="2">
        <v>102911105</v>
      </c>
      <c r="H2431" t="s">
        <v>61</v>
      </c>
      <c r="I2431" s="3">
        <v>23667</v>
      </c>
      <c r="J2431">
        <v>20131122</v>
      </c>
      <c r="K2431" s="4">
        <v>557</v>
      </c>
      <c r="L2431">
        <v>910878</v>
      </c>
      <c r="M2431" s="5">
        <v>1920</v>
      </c>
      <c r="N2431" t="s">
        <v>44</v>
      </c>
      <c r="O2431" t="s">
        <v>62</v>
      </c>
      <c r="P2431" t="s">
        <v>63</v>
      </c>
      <c r="Q2431" s="5">
        <v>32</v>
      </c>
      <c r="R2431" s="5">
        <v>5547</v>
      </c>
      <c r="S2431" t="s">
        <v>47</v>
      </c>
      <c r="T2431" t="s">
        <v>65</v>
      </c>
      <c r="U2431" t="s">
        <v>66</v>
      </c>
      <c r="V2431" t="s">
        <v>3155</v>
      </c>
      <c r="W2431" t="s">
        <v>51</v>
      </c>
      <c r="X2431" t="s">
        <v>52</v>
      </c>
      <c r="Y2431">
        <v>0</v>
      </c>
      <c r="Z2431" t="s">
        <v>53</v>
      </c>
      <c r="AA2431">
        <v>2013</v>
      </c>
      <c r="AB2431" t="s">
        <v>767</v>
      </c>
      <c r="AC2431" t="s">
        <v>55</v>
      </c>
      <c r="AD2431" t="s">
        <v>56</v>
      </c>
      <c r="AE2431">
        <v>99251233</v>
      </c>
      <c r="AF2431" t="s">
        <v>69</v>
      </c>
      <c r="AG2431" t="s">
        <v>58</v>
      </c>
      <c r="AH2431" t="s">
        <v>55</v>
      </c>
      <c r="AI2431" t="s">
        <v>59</v>
      </c>
    </row>
    <row r="2432" spans="1:35" x14ac:dyDescent="0.25">
      <c r="A2432" s="14" t="str">
        <f t="shared" si="37"/>
        <v>http://dodappwlsprd2.cloud.pge.com:8003/ilis_rpt/dailyeventlogdetail.jsp?odbeventlogid=14-0073477&amp;numberofmonths=24&amp;showchangehistorylog=1</v>
      </c>
      <c r="B2432" s="15" t="str">
        <f>HYPERLINK(A2432,V2432)</f>
        <v>14-0073477</v>
      </c>
      <c r="C2432" t="s">
        <v>3123</v>
      </c>
      <c r="D2432" t="s">
        <v>1527</v>
      </c>
      <c r="E2432" t="s">
        <v>40</v>
      </c>
      <c r="F2432" t="s">
        <v>3156</v>
      </c>
      <c r="G2432" s="2">
        <v>103201102</v>
      </c>
      <c r="H2432" t="s">
        <v>61</v>
      </c>
      <c r="I2432" s="3">
        <v>23675</v>
      </c>
      <c r="J2432">
        <v>20141203</v>
      </c>
      <c r="K2432" s="4">
        <v>1301</v>
      </c>
      <c r="L2432">
        <v>1123165</v>
      </c>
      <c r="M2432" s="5">
        <v>323</v>
      </c>
      <c r="N2432" t="s">
        <v>44</v>
      </c>
      <c r="O2432" t="s">
        <v>62</v>
      </c>
      <c r="P2432" t="s">
        <v>63</v>
      </c>
      <c r="Q2432" s="5">
        <v>3</v>
      </c>
      <c r="R2432" s="5">
        <v>969</v>
      </c>
      <c r="S2432" t="s">
        <v>47</v>
      </c>
      <c r="T2432" t="s">
        <v>65</v>
      </c>
      <c r="U2432" t="s">
        <v>66</v>
      </c>
      <c r="V2432" t="s">
        <v>3157</v>
      </c>
      <c r="W2432" t="s">
        <v>51</v>
      </c>
      <c r="X2432" t="s">
        <v>52</v>
      </c>
      <c r="Y2432">
        <v>0</v>
      </c>
      <c r="Z2432" t="s">
        <v>53</v>
      </c>
      <c r="AA2432">
        <v>2014</v>
      </c>
      <c r="AB2432" t="s">
        <v>103</v>
      </c>
      <c r="AC2432" t="s">
        <v>55</v>
      </c>
      <c r="AD2432" t="s">
        <v>88</v>
      </c>
      <c r="AE2432">
        <v>99196772</v>
      </c>
      <c r="AF2432" t="s">
        <v>69</v>
      </c>
      <c r="AG2432" t="s">
        <v>58</v>
      </c>
      <c r="AH2432" t="s">
        <v>55</v>
      </c>
      <c r="AI2432" t="s">
        <v>59</v>
      </c>
    </row>
    <row r="2433" spans="1:35" x14ac:dyDescent="0.25">
      <c r="A2433" s="14" t="str">
        <f t="shared" si="37"/>
        <v>http://dodappwlsprd2.cloud.pge.com:8003/ilis_rpt/dailyeventlogdetail.jsp?odbeventlogid=14-0075380&amp;numberofmonths=24&amp;showchangehistorylog=1</v>
      </c>
      <c r="B2433" s="15" t="str">
        <f>HYPERLINK(A2433,V2433)</f>
        <v>14-0075380</v>
      </c>
      <c r="C2433" t="s">
        <v>3123</v>
      </c>
      <c r="D2433" t="s">
        <v>1527</v>
      </c>
      <c r="E2433" t="s">
        <v>84</v>
      </c>
      <c r="F2433" t="s">
        <v>3142</v>
      </c>
      <c r="G2433" s="2">
        <v>102211103</v>
      </c>
      <c r="H2433" t="s">
        <v>61</v>
      </c>
      <c r="I2433" s="3">
        <v>1129</v>
      </c>
      <c r="J2433">
        <v>20141211</v>
      </c>
      <c r="K2433" s="4">
        <v>957</v>
      </c>
      <c r="L2433">
        <v>1132571</v>
      </c>
      <c r="M2433" s="5">
        <v>4646</v>
      </c>
      <c r="N2433" t="s">
        <v>44</v>
      </c>
      <c r="O2433" t="s">
        <v>62</v>
      </c>
      <c r="P2433" t="s">
        <v>63</v>
      </c>
      <c r="Q2433" s="5">
        <v>313</v>
      </c>
      <c r="R2433" s="5">
        <v>1013602</v>
      </c>
      <c r="S2433" t="s">
        <v>47</v>
      </c>
      <c r="T2433" t="s">
        <v>79</v>
      </c>
      <c r="U2433" t="s">
        <v>49</v>
      </c>
      <c r="V2433" t="s">
        <v>3158</v>
      </c>
      <c r="W2433" t="s">
        <v>51</v>
      </c>
      <c r="X2433" t="s">
        <v>52</v>
      </c>
      <c r="Y2433">
        <v>0</v>
      </c>
      <c r="Z2433" t="s">
        <v>53</v>
      </c>
      <c r="AA2433">
        <v>2014</v>
      </c>
      <c r="AB2433" t="s">
        <v>103</v>
      </c>
      <c r="AC2433" t="s">
        <v>55</v>
      </c>
      <c r="AD2433" t="s">
        <v>88</v>
      </c>
      <c r="AE2433">
        <v>99193211</v>
      </c>
      <c r="AF2433" t="s">
        <v>81</v>
      </c>
      <c r="AG2433" t="s">
        <v>58</v>
      </c>
      <c r="AH2433" t="s">
        <v>55</v>
      </c>
      <c r="AI2433" t="s">
        <v>59</v>
      </c>
    </row>
    <row r="2434" spans="1:35" x14ac:dyDescent="0.25">
      <c r="A2434" s="14" t="str">
        <f t="shared" si="37"/>
        <v>http://dodappwlsprd2.cloud.pge.com:8003/ilis_rpt/dailyeventlogdetail.jsp?odbeventlogid=14-0075288&amp;numberofmonths=24&amp;showchangehistorylog=1</v>
      </c>
      <c r="B2434" s="15" t="str">
        <f>HYPERLINK(A2434,V2434)</f>
        <v>14-0075288</v>
      </c>
      <c r="C2434" t="s">
        <v>3123</v>
      </c>
      <c r="D2434" t="s">
        <v>1527</v>
      </c>
      <c r="E2434" t="s">
        <v>84</v>
      </c>
      <c r="F2434" t="s">
        <v>3159</v>
      </c>
      <c r="G2434" s="2">
        <v>102781101</v>
      </c>
      <c r="H2434" t="s">
        <v>42</v>
      </c>
      <c r="I2434" s="3">
        <v>2004</v>
      </c>
      <c r="J2434">
        <v>20141211</v>
      </c>
      <c r="K2434" s="4">
        <v>819</v>
      </c>
      <c r="L2434">
        <v>1131506</v>
      </c>
      <c r="M2434" s="5">
        <v>299</v>
      </c>
      <c r="N2434" t="s">
        <v>44</v>
      </c>
      <c r="O2434" t="s">
        <v>62</v>
      </c>
      <c r="P2434" t="s">
        <v>63</v>
      </c>
      <c r="Q2434" s="5">
        <v>170</v>
      </c>
      <c r="R2434" s="5">
        <v>45670</v>
      </c>
      <c r="S2434" t="s">
        <v>47</v>
      </c>
      <c r="T2434" t="s">
        <v>65</v>
      </c>
      <c r="U2434" t="s">
        <v>49</v>
      </c>
      <c r="V2434" t="s">
        <v>3160</v>
      </c>
      <c r="W2434" t="s">
        <v>51</v>
      </c>
      <c r="X2434" t="s">
        <v>52</v>
      </c>
      <c r="Y2434">
        <v>0</v>
      </c>
      <c r="Z2434" t="s">
        <v>53</v>
      </c>
      <c r="AA2434">
        <v>2014</v>
      </c>
      <c r="AB2434" t="s">
        <v>103</v>
      </c>
      <c r="AC2434" t="s">
        <v>55</v>
      </c>
      <c r="AD2434" t="s">
        <v>56</v>
      </c>
      <c r="AE2434">
        <v>99194993</v>
      </c>
      <c r="AF2434" t="s">
        <v>69</v>
      </c>
      <c r="AG2434" t="s">
        <v>58</v>
      </c>
      <c r="AH2434" t="s">
        <v>55</v>
      </c>
      <c r="AI2434" t="s">
        <v>59</v>
      </c>
    </row>
    <row r="2435" spans="1:35" x14ac:dyDescent="0.25">
      <c r="A2435" s="14" t="str">
        <f t="shared" si="37"/>
        <v>http://dodappwlsprd2.cloud.pge.com:8003/ilis_rpt/dailyeventlogdetail.jsp?odbeventlogid=14-0075121&amp;numberofmonths=24&amp;showchangehistorylog=1</v>
      </c>
      <c r="B2435" s="15" t="str">
        <f>HYPERLINK(A2435,V2435)</f>
        <v>14-0075121</v>
      </c>
      <c r="C2435" t="s">
        <v>3123</v>
      </c>
      <c r="D2435" t="s">
        <v>1527</v>
      </c>
      <c r="E2435" t="s">
        <v>40</v>
      </c>
      <c r="F2435" t="s">
        <v>3161</v>
      </c>
      <c r="G2435" s="2">
        <v>103401101</v>
      </c>
      <c r="H2435" t="s">
        <v>42</v>
      </c>
      <c r="I2435" s="3">
        <v>1330</v>
      </c>
      <c r="J2435">
        <v>20141211</v>
      </c>
      <c r="K2435" s="4">
        <v>654</v>
      </c>
      <c r="L2435">
        <v>1130432</v>
      </c>
      <c r="M2435" s="5">
        <v>436</v>
      </c>
      <c r="N2435" t="s">
        <v>44</v>
      </c>
      <c r="O2435" t="s">
        <v>62</v>
      </c>
      <c r="P2435" t="s">
        <v>63</v>
      </c>
      <c r="Q2435" s="5">
        <v>416</v>
      </c>
      <c r="R2435" s="5">
        <v>59392</v>
      </c>
      <c r="S2435" t="s">
        <v>47</v>
      </c>
      <c r="T2435" t="s">
        <v>79</v>
      </c>
      <c r="U2435" t="s">
        <v>49</v>
      </c>
      <c r="V2435" t="s">
        <v>3162</v>
      </c>
      <c r="W2435" t="s">
        <v>51</v>
      </c>
      <c r="X2435" t="s">
        <v>52</v>
      </c>
      <c r="Y2435">
        <v>0</v>
      </c>
      <c r="Z2435" t="s">
        <v>53</v>
      </c>
      <c r="AA2435">
        <v>2014</v>
      </c>
      <c r="AB2435" t="s">
        <v>103</v>
      </c>
      <c r="AC2435" t="s">
        <v>55</v>
      </c>
      <c r="AD2435" t="s">
        <v>68</v>
      </c>
      <c r="AE2435">
        <v>99195133</v>
      </c>
      <c r="AF2435" t="s">
        <v>81</v>
      </c>
      <c r="AG2435" t="s">
        <v>58</v>
      </c>
      <c r="AH2435" t="s">
        <v>55</v>
      </c>
      <c r="AI2435" t="s">
        <v>59</v>
      </c>
    </row>
    <row r="2436" spans="1:35" x14ac:dyDescent="0.25">
      <c r="A2436" s="14" t="str">
        <f t="shared" si="37"/>
        <v>http://dodappwlsprd2.cloud.pge.com:8003/ilis_rpt/dailyeventlogdetail.jsp?odbeventlogid=14-0075354&amp;numberofmonths=24&amp;showchangehistorylog=1</v>
      </c>
      <c r="B2436" s="15" t="str">
        <f>HYPERLINK(A2436,V2436)</f>
        <v>14-0075354</v>
      </c>
      <c r="C2436" t="s">
        <v>3123</v>
      </c>
      <c r="D2436" t="s">
        <v>1527</v>
      </c>
      <c r="E2436" t="s">
        <v>84</v>
      </c>
      <c r="F2436" t="s">
        <v>3163</v>
      </c>
      <c r="G2436" s="2">
        <v>103441101</v>
      </c>
      <c r="H2436" t="s">
        <v>42</v>
      </c>
      <c r="I2436" s="3">
        <v>41356</v>
      </c>
      <c r="J2436">
        <v>20141211</v>
      </c>
      <c r="K2436" s="4">
        <v>933</v>
      </c>
      <c r="L2436">
        <v>1132382</v>
      </c>
      <c r="M2436" s="5">
        <v>474</v>
      </c>
      <c r="N2436" t="s">
        <v>44</v>
      </c>
      <c r="O2436" t="s">
        <v>45</v>
      </c>
      <c r="P2436" t="s">
        <v>46</v>
      </c>
      <c r="Q2436" s="5">
        <v>352</v>
      </c>
      <c r="R2436" s="5">
        <v>82248</v>
      </c>
      <c r="S2436" t="s">
        <v>47</v>
      </c>
      <c r="T2436" t="s">
        <v>48</v>
      </c>
      <c r="U2436" t="s">
        <v>49</v>
      </c>
      <c r="V2436" t="s">
        <v>3164</v>
      </c>
      <c r="W2436" t="s">
        <v>51</v>
      </c>
      <c r="X2436" t="s">
        <v>52</v>
      </c>
      <c r="Y2436">
        <v>0</v>
      </c>
      <c r="Z2436" t="s">
        <v>53</v>
      </c>
      <c r="AA2436">
        <v>2014</v>
      </c>
      <c r="AB2436" t="s">
        <v>103</v>
      </c>
      <c r="AC2436" t="s">
        <v>55</v>
      </c>
      <c r="AD2436" t="s">
        <v>68</v>
      </c>
      <c r="AE2436">
        <v>99194936</v>
      </c>
      <c r="AF2436" t="s">
        <v>57</v>
      </c>
      <c r="AG2436" t="s">
        <v>58</v>
      </c>
      <c r="AH2436" t="s">
        <v>55</v>
      </c>
      <c r="AI2436" t="s">
        <v>59</v>
      </c>
    </row>
    <row r="2437" spans="1:35" x14ac:dyDescent="0.25">
      <c r="A2437" s="14" t="str">
        <f t="shared" si="37"/>
        <v>http://dodappwlsprd2.cloud.pge.com:8003/ilis_rpt/dailyeventlogdetail.jsp?odbeventlogid=14-0075550&amp;numberofmonths=24&amp;showchangehistorylog=1</v>
      </c>
      <c r="B2437" s="15" t="str">
        <f>HYPERLINK(A2437,V2437)</f>
        <v>14-0075550</v>
      </c>
      <c r="C2437" t="s">
        <v>3123</v>
      </c>
      <c r="D2437" t="s">
        <v>1527</v>
      </c>
      <c r="E2437" t="s">
        <v>40</v>
      </c>
      <c r="F2437" t="s">
        <v>3165</v>
      </c>
      <c r="G2437" s="2">
        <v>103221101</v>
      </c>
      <c r="H2437" t="s">
        <v>61</v>
      </c>
      <c r="I2437" s="3">
        <v>301</v>
      </c>
      <c r="J2437">
        <v>20141211</v>
      </c>
      <c r="K2437" s="4">
        <v>1123</v>
      </c>
      <c r="L2437">
        <v>1133225</v>
      </c>
      <c r="M2437" s="5">
        <v>1685</v>
      </c>
      <c r="N2437" t="s">
        <v>44</v>
      </c>
      <c r="O2437" t="s">
        <v>45</v>
      </c>
      <c r="P2437" t="s">
        <v>46</v>
      </c>
      <c r="Q2437" s="5">
        <v>8</v>
      </c>
      <c r="R2437" s="5">
        <v>13480</v>
      </c>
      <c r="S2437" t="s">
        <v>47</v>
      </c>
      <c r="T2437" t="s">
        <v>65</v>
      </c>
      <c r="U2437" t="s">
        <v>66</v>
      </c>
      <c r="V2437" t="s">
        <v>3166</v>
      </c>
      <c r="W2437" t="s">
        <v>51</v>
      </c>
      <c r="X2437" t="s">
        <v>52</v>
      </c>
      <c r="Y2437">
        <v>0</v>
      </c>
      <c r="Z2437" t="s">
        <v>53</v>
      </c>
      <c r="AA2437">
        <v>2014</v>
      </c>
      <c r="AB2437" t="s">
        <v>103</v>
      </c>
      <c r="AC2437" t="s">
        <v>55</v>
      </c>
      <c r="AD2437" t="s">
        <v>97</v>
      </c>
      <c r="AE2437">
        <v>99194329</v>
      </c>
      <c r="AF2437" t="s">
        <v>69</v>
      </c>
      <c r="AG2437" t="s">
        <v>58</v>
      </c>
      <c r="AH2437" t="s">
        <v>55</v>
      </c>
      <c r="AI2437" t="s">
        <v>59</v>
      </c>
    </row>
    <row r="2438" spans="1:35" x14ac:dyDescent="0.25">
      <c r="A2438" s="14" t="str">
        <f t="shared" ref="A2438:A2501" si="38">CONCATENATE("http://dodappwlsprd2.cloud.pge.com:8003/ilis_rpt/dailyeventlogdetail.jsp?odbeventlogid="&amp;V2438&amp;"&amp;numberofmonths=24&amp;showchangehistorylog=1")</f>
        <v>http://dodappwlsprd2.cloud.pge.com:8003/ilis_rpt/dailyeventlogdetail.jsp?odbeventlogid=14-0075451&amp;numberofmonths=24&amp;showchangehistorylog=1</v>
      </c>
      <c r="B2438" s="15" t="str">
        <f>HYPERLINK(A2438,V2438)</f>
        <v>14-0075451</v>
      </c>
      <c r="C2438" t="s">
        <v>3123</v>
      </c>
      <c r="D2438" t="s">
        <v>1527</v>
      </c>
      <c r="E2438" t="s">
        <v>84</v>
      </c>
      <c r="F2438" t="s">
        <v>3167</v>
      </c>
      <c r="G2438" s="2">
        <v>103521103</v>
      </c>
      <c r="H2438" t="s">
        <v>42</v>
      </c>
      <c r="I2438" s="3">
        <v>1448</v>
      </c>
      <c r="J2438">
        <v>20141211</v>
      </c>
      <c r="K2438" s="4">
        <v>954</v>
      </c>
      <c r="L2438">
        <v>1132765</v>
      </c>
      <c r="M2438" s="5">
        <v>585</v>
      </c>
      <c r="N2438" t="s">
        <v>44</v>
      </c>
      <c r="O2438" t="s">
        <v>62</v>
      </c>
      <c r="P2438" t="s">
        <v>63</v>
      </c>
      <c r="Q2438" s="5">
        <v>233</v>
      </c>
      <c r="R2438" s="5">
        <v>54873</v>
      </c>
      <c r="S2438" t="s">
        <v>47</v>
      </c>
      <c r="T2438" t="s">
        <v>65</v>
      </c>
      <c r="U2438" t="s">
        <v>66</v>
      </c>
      <c r="V2438" t="s">
        <v>3168</v>
      </c>
      <c r="W2438" t="s">
        <v>51</v>
      </c>
      <c r="X2438" t="s">
        <v>52</v>
      </c>
      <c r="Y2438">
        <v>0</v>
      </c>
      <c r="Z2438" t="s">
        <v>53</v>
      </c>
      <c r="AA2438">
        <v>2014</v>
      </c>
      <c r="AB2438" t="s">
        <v>103</v>
      </c>
      <c r="AC2438" t="s">
        <v>55</v>
      </c>
      <c r="AD2438" t="s">
        <v>68</v>
      </c>
      <c r="AE2438">
        <v>99194863</v>
      </c>
      <c r="AF2438" t="s">
        <v>69</v>
      </c>
      <c r="AG2438" t="s">
        <v>58</v>
      </c>
      <c r="AH2438" t="s">
        <v>55</v>
      </c>
      <c r="AI2438" t="s">
        <v>59</v>
      </c>
    </row>
    <row r="2439" spans="1:35" x14ac:dyDescent="0.25">
      <c r="A2439" s="14" t="str">
        <f t="shared" si="38"/>
        <v>http://dodappwlsprd2.cloud.pge.com:8003/ilis_rpt/dailyeventlogdetail.jsp?odbeventlogid=14-0075081&amp;numberofmonths=24&amp;showchangehistorylog=1</v>
      </c>
      <c r="B2439" s="15" t="str">
        <f>HYPERLINK(A2439,V2439)</f>
        <v>14-0075081</v>
      </c>
      <c r="C2439" t="s">
        <v>3123</v>
      </c>
      <c r="D2439" t="s">
        <v>1527</v>
      </c>
      <c r="E2439" t="s">
        <v>40</v>
      </c>
      <c r="F2439" t="s">
        <v>3130</v>
      </c>
      <c r="G2439" s="2">
        <v>103031102</v>
      </c>
      <c r="H2439" t="s">
        <v>61</v>
      </c>
      <c r="I2439" s="3">
        <v>16653</v>
      </c>
      <c r="J2439">
        <v>20141211</v>
      </c>
      <c r="K2439" s="4">
        <v>605</v>
      </c>
      <c r="L2439">
        <v>1129739</v>
      </c>
      <c r="M2439" s="5">
        <v>440</v>
      </c>
      <c r="N2439" t="s">
        <v>44</v>
      </c>
      <c r="O2439" t="s">
        <v>62</v>
      </c>
      <c r="P2439" t="s">
        <v>63</v>
      </c>
      <c r="Q2439" s="5">
        <v>7</v>
      </c>
      <c r="R2439" s="5">
        <v>3080</v>
      </c>
      <c r="S2439" t="s">
        <v>105</v>
      </c>
      <c r="T2439" t="s">
        <v>79</v>
      </c>
      <c r="U2439" t="s">
        <v>49</v>
      </c>
      <c r="V2439" t="s">
        <v>3169</v>
      </c>
      <c r="W2439" t="s">
        <v>51</v>
      </c>
      <c r="X2439" t="s">
        <v>52</v>
      </c>
      <c r="Y2439">
        <v>0</v>
      </c>
      <c r="Z2439" t="s">
        <v>53</v>
      </c>
      <c r="AA2439">
        <v>2014</v>
      </c>
      <c r="AB2439" t="s">
        <v>103</v>
      </c>
      <c r="AC2439" t="s">
        <v>55</v>
      </c>
      <c r="AD2439" t="s">
        <v>88</v>
      </c>
      <c r="AE2439">
        <v>99195161</v>
      </c>
      <c r="AF2439" t="s">
        <v>81</v>
      </c>
      <c r="AG2439" t="s">
        <v>58</v>
      </c>
      <c r="AH2439" t="s">
        <v>55</v>
      </c>
      <c r="AI2439" t="s">
        <v>59</v>
      </c>
    </row>
    <row r="2440" spans="1:35" x14ac:dyDescent="0.25">
      <c r="A2440" s="14" t="str">
        <f t="shared" si="38"/>
        <v>http://dodappwlsprd2.cloud.pge.com:8003/ilis_rpt/dailyeventlogdetail.jsp?odbeventlogid=14-0075147&amp;numberofmonths=24&amp;showchangehistorylog=1</v>
      </c>
      <c r="B2440" s="15" t="str">
        <f>HYPERLINK(A2440,V2440)</f>
        <v>14-0075147</v>
      </c>
      <c r="C2440" t="s">
        <v>3123</v>
      </c>
      <c r="D2440" t="s">
        <v>1527</v>
      </c>
      <c r="E2440" t="s">
        <v>40</v>
      </c>
      <c r="F2440" t="s">
        <v>3130</v>
      </c>
      <c r="G2440" s="2">
        <v>103031102</v>
      </c>
      <c r="H2440" t="s">
        <v>42</v>
      </c>
      <c r="I2440" s="3">
        <v>2236</v>
      </c>
      <c r="J2440">
        <v>20141211</v>
      </c>
      <c r="K2440" s="4">
        <v>822</v>
      </c>
      <c r="L2440">
        <v>1131600</v>
      </c>
      <c r="M2440" s="5">
        <v>229</v>
      </c>
      <c r="N2440" t="s">
        <v>44</v>
      </c>
      <c r="O2440" t="s">
        <v>45</v>
      </c>
      <c r="P2440" t="s">
        <v>46</v>
      </c>
      <c r="Q2440" s="5">
        <v>1070</v>
      </c>
      <c r="R2440" s="5">
        <v>125303</v>
      </c>
      <c r="S2440" t="s">
        <v>47</v>
      </c>
      <c r="T2440" t="s">
        <v>65</v>
      </c>
      <c r="U2440" t="s">
        <v>49</v>
      </c>
      <c r="V2440" t="s">
        <v>3170</v>
      </c>
      <c r="W2440" t="s">
        <v>51</v>
      </c>
      <c r="X2440" t="s">
        <v>52</v>
      </c>
      <c r="Y2440">
        <v>0</v>
      </c>
      <c r="Z2440" t="s">
        <v>53</v>
      </c>
      <c r="AA2440">
        <v>2014</v>
      </c>
      <c r="AB2440" t="s">
        <v>103</v>
      </c>
      <c r="AC2440" t="s">
        <v>55</v>
      </c>
      <c r="AD2440" t="s">
        <v>56</v>
      </c>
      <c r="AE2440">
        <v>99195112</v>
      </c>
      <c r="AF2440" t="s">
        <v>69</v>
      </c>
      <c r="AG2440" t="s">
        <v>58</v>
      </c>
      <c r="AH2440" t="s">
        <v>55</v>
      </c>
      <c r="AI2440" t="s">
        <v>59</v>
      </c>
    </row>
    <row r="2441" spans="1:35" x14ac:dyDescent="0.25">
      <c r="A2441" s="14" t="str">
        <f t="shared" si="38"/>
        <v>http://dodappwlsprd2.cloud.pge.com:8003/ilis_rpt/dailyeventlogdetail.jsp?odbeventlogid=14-0075364&amp;numberofmonths=24&amp;showchangehistorylog=1</v>
      </c>
      <c r="B2441" s="15" t="str">
        <f>HYPERLINK(A2441,V2441)</f>
        <v>14-0075364</v>
      </c>
      <c r="C2441" t="s">
        <v>3123</v>
      </c>
      <c r="D2441" t="s">
        <v>1527</v>
      </c>
      <c r="E2441" t="s">
        <v>40</v>
      </c>
      <c r="F2441" t="s">
        <v>3171</v>
      </c>
      <c r="G2441" s="2">
        <v>102831101</v>
      </c>
      <c r="H2441" t="s">
        <v>61</v>
      </c>
      <c r="I2441" s="3">
        <v>4587</v>
      </c>
      <c r="J2441">
        <v>20141211</v>
      </c>
      <c r="K2441" s="4">
        <v>826</v>
      </c>
      <c r="L2441">
        <v>1131592</v>
      </c>
      <c r="M2441" s="5">
        <v>738</v>
      </c>
      <c r="N2441" t="s">
        <v>44</v>
      </c>
      <c r="O2441" t="s">
        <v>62</v>
      </c>
      <c r="P2441" t="s">
        <v>63</v>
      </c>
      <c r="Q2441" s="5">
        <v>69</v>
      </c>
      <c r="R2441" s="5">
        <v>50922</v>
      </c>
      <c r="S2441" t="s">
        <v>47</v>
      </c>
      <c r="T2441" t="s">
        <v>65</v>
      </c>
      <c r="U2441" t="s">
        <v>49</v>
      </c>
      <c r="V2441" t="s">
        <v>3172</v>
      </c>
      <c r="W2441" t="s">
        <v>51</v>
      </c>
      <c r="X2441" t="s">
        <v>52</v>
      </c>
      <c r="Y2441">
        <v>0</v>
      </c>
      <c r="Z2441" t="s">
        <v>53</v>
      </c>
      <c r="AA2441">
        <v>2014</v>
      </c>
      <c r="AB2441" t="s">
        <v>103</v>
      </c>
      <c r="AC2441" t="s">
        <v>55</v>
      </c>
      <c r="AD2441" t="s">
        <v>88</v>
      </c>
      <c r="AE2441">
        <v>99194925</v>
      </c>
      <c r="AF2441" t="s">
        <v>69</v>
      </c>
      <c r="AG2441" t="s">
        <v>58</v>
      </c>
      <c r="AH2441" t="s">
        <v>55</v>
      </c>
      <c r="AI2441" t="s">
        <v>59</v>
      </c>
    </row>
    <row r="2442" spans="1:35" x14ac:dyDescent="0.25">
      <c r="A2442" s="14" t="str">
        <f t="shared" si="38"/>
        <v>http://dodappwlsprd2.cloud.pge.com:8003/ilis_rpt/dailyeventlogdetail.jsp?odbeventlogid=14-0075430&amp;numberofmonths=24&amp;showchangehistorylog=1</v>
      </c>
      <c r="B2442" s="15" t="str">
        <f>HYPERLINK(A2442,V2442)</f>
        <v>14-0075430</v>
      </c>
      <c r="C2442" t="s">
        <v>3123</v>
      </c>
      <c r="D2442" t="s">
        <v>1527</v>
      </c>
      <c r="E2442" t="s">
        <v>84</v>
      </c>
      <c r="F2442" t="s">
        <v>3173</v>
      </c>
      <c r="G2442" s="2">
        <v>103732101</v>
      </c>
      <c r="H2442" t="s">
        <v>42</v>
      </c>
      <c r="I2442" s="3">
        <v>1482</v>
      </c>
      <c r="J2442">
        <v>20141211</v>
      </c>
      <c r="K2442" s="4">
        <v>1203</v>
      </c>
      <c r="L2442">
        <v>1133458</v>
      </c>
      <c r="M2442" s="5">
        <v>166</v>
      </c>
      <c r="N2442" t="s">
        <v>44</v>
      </c>
      <c r="O2442" t="s">
        <v>62</v>
      </c>
      <c r="P2442" t="s">
        <v>63</v>
      </c>
      <c r="Q2442" s="5">
        <v>24</v>
      </c>
      <c r="R2442" s="5">
        <v>2625</v>
      </c>
      <c r="S2442" t="s">
        <v>47</v>
      </c>
      <c r="T2442" t="s">
        <v>65</v>
      </c>
      <c r="U2442" t="s">
        <v>66</v>
      </c>
      <c r="V2442" t="s">
        <v>3174</v>
      </c>
      <c r="W2442" t="s">
        <v>51</v>
      </c>
      <c r="X2442" t="s">
        <v>52</v>
      </c>
      <c r="Y2442">
        <v>0</v>
      </c>
      <c r="Z2442" t="s">
        <v>53</v>
      </c>
      <c r="AA2442">
        <v>2014</v>
      </c>
      <c r="AB2442" t="s">
        <v>103</v>
      </c>
      <c r="AC2442" t="s">
        <v>55</v>
      </c>
      <c r="AD2442" t="s">
        <v>88</v>
      </c>
      <c r="AE2442">
        <v>99194878</v>
      </c>
      <c r="AF2442" t="s">
        <v>69</v>
      </c>
      <c r="AG2442" t="s">
        <v>58</v>
      </c>
      <c r="AH2442" t="s">
        <v>55</v>
      </c>
      <c r="AI2442" t="s">
        <v>59</v>
      </c>
    </row>
    <row r="2443" spans="1:35" x14ac:dyDescent="0.25">
      <c r="A2443" s="14" t="str">
        <f t="shared" si="38"/>
        <v>http://dodappwlsprd2.cloud.pge.com:8003/ilis_rpt/dailyeventlogdetail.jsp?odbeventlogid=14-0075028&amp;numberofmonths=24&amp;showchangehistorylog=1</v>
      </c>
      <c r="B2443" s="15" t="str">
        <f>HYPERLINK(A2443,V2443)</f>
        <v>14-0075028</v>
      </c>
      <c r="C2443" t="s">
        <v>3123</v>
      </c>
      <c r="D2443" t="s">
        <v>1527</v>
      </c>
      <c r="E2443" t="s">
        <v>84</v>
      </c>
      <c r="F2443" t="s">
        <v>3175</v>
      </c>
      <c r="G2443" s="2">
        <v>103551101</v>
      </c>
      <c r="H2443" t="s">
        <v>42</v>
      </c>
      <c r="I2443" s="3">
        <v>1530</v>
      </c>
      <c r="J2443">
        <v>20141211</v>
      </c>
      <c r="K2443" s="4">
        <v>535</v>
      </c>
      <c r="L2443">
        <v>1129851</v>
      </c>
      <c r="M2443" s="5">
        <v>1421</v>
      </c>
      <c r="N2443" t="s">
        <v>44</v>
      </c>
      <c r="O2443" t="s">
        <v>62</v>
      </c>
      <c r="P2443" t="s">
        <v>63</v>
      </c>
      <c r="Q2443" s="5">
        <v>534</v>
      </c>
      <c r="R2443" s="5">
        <v>718580</v>
      </c>
      <c r="S2443" t="s">
        <v>105</v>
      </c>
      <c r="T2443" t="s">
        <v>65</v>
      </c>
      <c r="U2443" t="s">
        <v>49</v>
      </c>
      <c r="V2443" t="s">
        <v>3176</v>
      </c>
      <c r="W2443" t="s">
        <v>51</v>
      </c>
      <c r="X2443" t="s">
        <v>52</v>
      </c>
      <c r="Y2443">
        <v>0</v>
      </c>
      <c r="Z2443" t="s">
        <v>53</v>
      </c>
      <c r="AA2443">
        <v>2014</v>
      </c>
      <c r="AB2443" t="s">
        <v>103</v>
      </c>
      <c r="AC2443" t="s">
        <v>55</v>
      </c>
      <c r="AD2443" t="s">
        <v>68</v>
      </c>
      <c r="AE2443">
        <v>99194385</v>
      </c>
      <c r="AF2443" t="s">
        <v>69</v>
      </c>
      <c r="AG2443" t="s">
        <v>58</v>
      </c>
      <c r="AH2443" t="s">
        <v>55</v>
      </c>
      <c r="AI2443" t="s">
        <v>59</v>
      </c>
    </row>
    <row r="2444" spans="1:35" x14ac:dyDescent="0.25">
      <c r="A2444" s="14" t="str">
        <f t="shared" si="38"/>
        <v>http://dodappwlsprd2.cloud.pge.com:8003/ilis_rpt/dailyeventlogdetail.jsp?odbeventlogid=14-0075234&amp;numberofmonths=24&amp;showchangehistorylog=1</v>
      </c>
      <c r="B2444" s="15" t="str">
        <f>HYPERLINK(A2444,V2444)</f>
        <v>14-0075234</v>
      </c>
      <c r="C2444" t="s">
        <v>3123</v>
      </c>
      <c r="D2444" t="s">
        <v>1527</v>
      </c>
      <c r="E2444" t="s">
        <v>84</v>
      </c>
      <c r="F2444" t="s">
        <v>3177</v>
      </c>
      <c r="G2444" s="2">
        <v>103561102</v>
      </c>
      <c r="H2444" t="s">
        <v>42</v>
      </c>
      <c r="I2444" s="3">
        <v>75906</v>
      </c>
      <c r="J2444">
        <v>20141211</v>
      </c>
      <c r="K2444" s="4">
        <v>925</v>
      </c>
      <c r="L2444">
        <v>1132232</v>
      </c>
      <c r="M2444" s="5">
        <v>94</v>
      </c>
      <c r="N2444" t="s">
        <v>44</v>
      </c>
      <c r="O2444" t="s">
        <v>62</v>
      </c>
      <c r="P2444" t="s">
        <v>63</v>
      </c>
      <c r="Q2444" s="5">
        <v>250</v>
      </c>
      <c r="R2444" s="5">
        <v>23500</v>
      </c>
      <c r="S2444" t="s">
        <v>47</v>
      </c>
      <c r="T2444" t="s">
        <v>79</v>
      </c>
      <c r="U2444" t="s">
        <v>49</v>
      </c>
      <c r="V2444" t="s">
        <v>3178</v>
      </c>
      <c r="W2444" t="s">
        <v>51</v>
      </c>
      <c r="X2444" t="s">
        <v>52</v>
      </c>
      <c r="Y2444">
        <v>0</v>
      </c>
      <c r="Z2444" t="s">
        <v>53</v>
      </c>
      <c r="AA2444">
        <v>2014</v>
      </c>
      <c r="AB2444" t="s">
        <v>103</v>
      </c>
      <c r="AC2444" t="s">
        <v>55</v>
      </c>
      <c r="AD2444" t="s">
        <v>56</v>
      </c>
      <c r="AE2444">
        <v>99195038</v>
      </c>
      <c r="AF2444" t="s">
        <v>81</v>
      </c>
      <c r="AG2444" t="s">
        <v>58</v>
      </c>
      <c r="AH2444" t="s">
        <v>55</v>
      </c>
      <c r="AI2444" t="s">
        <v>59</v>
      </c>
    </row>
    <row r="2445" spans="1:35" x14ac:dyDescent="0.25">
      <c r="A2445" s="14" t="str">
        <f t="shared" si="38"/>
        <v>http://dodappwlsprd2.cloud.pge.com:8003/ilis_rpt/dailyeventlogdetail.jsp?odbeventlogid=14-0075234&amp;numberofmonths=24&amp;showchangehistorylog=1</v>
      </c>
      <c r="B2445" s="15" t="str">
        <f>HYPERLINK(A2445,V2445)</f>
        <v>14-0075234</v>
      </c>
      <c r="C2445" t="s">
        <v>3123</v>
      </c>
      <c r="D2445" t="s">
        <v>1527</v>
      </c>
      <c r="E2445" t="s">
        <v>84</v>
      </c>
      <c r="F2445" t="s">
        <v>3177</v>
      </c>
      <c r="G2445" s="2">
        <v>103561102</v>
      </c>
      <c r="H2445" t="s">
        <v>75</v>
      </c>
      <c r="I2445" s="3" t="s">
        <v>76</v>
      </c>
      <c r="J2445">
        <v>20141211</v>
      </c>
      <c r="K2445" s="4">
        <v>925</v>
      </c>
      <c r="L2445">
        <v>1133115</v>
      </c>
      <c r="M2445" s="5">
        <v>575</v>
      </c>
      <c r="N2445" t="s">
        <v>44</v>
      </c>
      <c r="O2445" t="s">
        <v>62</v>
      </c>
      <c r="P2445" t="s">
        <v>63</v>
      </c>
      <c r="Q2445" s="5">
        <v>3</v>
      </c>
      <c r="R2445" s="5">
        <v>1725</v>
      </c>
      <c r="S2445" t="s">
        <v>47</v>
      </c>
      <c r="T2445" t="s">
        <v>79</v>
      </c>
      <c r="U2445" t="s">
        <v>49</v>
      </c>
      <c r="V2445" t="s">
        <v>3178</v>
      </c>
      <c r="W2445" t="s">
        <v>51</v>
      </c>
      <c r="X2445" t="s">
        <v>52</v>
      </c>
      <c r="Y2445">
        <v>0</v>
      </c>
      <c r="Z2445" t="s">
        <v>53</v>
      </c>
      <c r="AA2445">
        <v>2014</v>
      </c>
      <c r="AB2445" t="s">
        <v>103</v>
      </c>
      <c r="AC2445" t="s">
        <v>55</v>
      </c>
      <c r="AD2445" t="s">
        <v>68</v>
      </c>
      <c r="AE2445">
        <v>99194930</v>
      </c>
      <c r="AF2445" t="s">
        <v>81</v>
      </c>
      <c r="AG2445" t="s">
        <v>58</v>
      </c>
      <c r="AH2445" t="s">
        <v>55</v>
      </c>
      <c r="AI2445" t="s">
        <v>59</v>
      </c>
    </row>
    <row r="2446" spans="1:35" x14ac:dyDescent="0.25">
      <c r="A2446" s="14" t="str">
        <f t="shared" si="38"/>
        <v>http://dodappwlsprd2.cloud.pge.com:8003/ilis_rpt/dailyeventlogdetail.jsp?odbeventlogid=14-0075186&amp;numberofmonths=24&amp;showchangehistorylog=1</v>
      </c>
      <c r="B2446" s="15" t="str">
        <f>HYPERLINK(A2446,V2446)</f>
        <v>14-0075186</v>
      </c>
      <c r="C2446" t="s">
        <v>3123</v>
      </c>
      <c r="D2446" t="s">
        <v>1527</v>
      </c>
      <c r="E2446" t="s">
        <v>40</v>
      </c>
      <c r="F2446" t="s">
        <v>3179</v>
      </c>
      <c r="G2446" s="2">
        <v>102971111</v>
      </c>
      <c r="H2446" t="s">
        <v>61</v>
      </c>
      <c r="I2446" s="3">
        <v>949</v>
      </c>
      <c r="J2446">
        <v>20141211</v>
      </c>
      <c r="K2446" s="4">
        <v>755</v>
      </c>
      <c r="L2446">
        <v>1131175</v>
      </c>
      <c r="M2446" s="5">
        <v>500</v>
      </c>
      <c r="N2446" t="s">
        <v>44</v>
      </c>
      <c r="O2446" t="s">
        <v>62</v>
      </c>
      <c r="P2446" t="s">
        <v>63</v>
      </c>
      <c r="Q2446" s="5">
        <v>21</v>
      </c>
      <c r="R2446" s="5">
        <v>10500</v>
      </c>
      <c r="S2446" t="s">
        <v>105</v>
      </c>
      <c r="T2446" t="s">
        <v>79</v>
      </c>
      <c r="U2446" t="s">
        <v>49</v>
      </c>
      <c r="V2446" t="s">
        <v>3180</v>
      </c>
      <c r="W2446" t="s">
        <v>51</v>
      </c>
      <c r="X2446" t="s">
        <v>52</v>
      </c>
      <c r="Y2446">
        <v>0</v>
      </c>
      <c r="Z2446" t="s">
        <v>53</v>
      </c>
      <c r="AA2446">
        <v>2014</v>
      </c>
      <c r="AB2446" t="s">
        <v>103</v>
      </c>
      <c r="AC2446" t="s">
        <v>55</v>
      </c>
      <c r="AD2446" t="s">
        <v>88</v>
      </c>
      <c r="AE2446">
        <v>99195076</v>
      </c>
      <c r="AF2446" t="s">
        <v>81</v>
      </c>
      <c r="AG2446" t="s">
        <v>58</v>
      </c>
      <c r="AH2446" t="s">
        <v>55</v>
      </c>
      <c r="AI2446" t="s">
        <v>59</v>
      </c>
    </row>
    <row r="2447" spans="1:35" x14ac:dyDescent="0.25">
      <c r="A2447" s="14" t="str">
        <f t="shared" si="38"/>
        <v>http://dodappwlsprd2.cloud.pge.com:8003/ilis_rpt/dailyeventlogdetail.jsp?odbeventlogid=14-0075484&amp;numberofmonths=24&amp;showchangehistorylog=1</v>
      </c>
      <c r="B2447" s="15" t="str">
        <f>HYPERLINK(A2447,V2447)</f>
        <v>14-0075484</v>
      </c>
      <c r="C2447" t="s">
        <v>3123</v>
      </c>
      <c r="D2447" t="s">
        <v>1527</v>
      </c>
      <c r="E2447" t="s">
        <v>40</v>
      </c>
      <c r="F2447" t="s">
        <v>3179</v>
      </c>
      <c r="G2447" s="2">
        <v>102971111</v>
      </c>
      <c r="H2447" t="s">
        <v>61</v>
      </c>
      <c r="I2447" s="3">
        <v>26487</v>
      </c>
      <c r="J2447">
        <v>20141211</v>
      </c>
      <c r="K2447" s="4">
        <v>816</v>
      </c>
      <c r="L2447">
        <v>1132500</v>
      </c>
      <c r="M2447" s="5">
        <v>634</v>
      </c>
      <c r="N2447" t="s">
        <v>44</v>
      </c>
      <c r="O2447" t="s">
        <v>62</v>
      </c>
      <c r="P2447" t="s">
        <v>63</v>
      </c>
      <c r="Q2447" s="5">
        <v>27</v>
      </c>
      <c r="R2447" s="5">
        <v>17118</v>
      </c>
      <c r="S2447" t="s">
        <v>105</v>
      </c>
      <c r="T2447" t="s">
        <v>65</v>
      </c>
      <c r="U2447" t="s">
        <v>49</v>
      </c>
      <c r="V2447" t="s">
        <v>3181</v>
      </c>
      <c r="W2447" t="s">
        <v>51</v>
      </c>
      <c r="X2447" t="s">
        <v>52</v>
      </c>
      <c r="Y2447">
        <v>0</v>
      </c>
      <c r="Z2447" t="s">
        <v>53</v>
      </c>
      <c r="AA2447">
        <v>2014</v>
      </c>
      <c r="AB2447" t="s">
        <v>103</v>
      </c>
      <c r="AC2447" t="s">
        <v>55</v>
      </c>
      <c r="AD2447" t="s">
        <v>88</v>
      </c>
      <c r="AE2447">
        <v>99194838</v>
      </c>
      <c r="AF2447" t="s">
        <v>69</v>
      </c>
      <c r="AG2447" t="s">
        <v>58</v>
      </c>
      <c r="AH2447" t="s">
        <v>55</v>
      </c>
      <c r="AI2447" t="s">
        <v>59</v>
      </c>
    </row>
    <row r="2448" spans="1:35" x14ac:dyDescent="0.25">
      <c r="A2448" s="14" t="str">
        <f t="shared" si="38"/>
        <v>http://dodappwlsprd2.cloud.pge.com:8003/ilis_rpt/dailyeventlogdetail.jsp?odbeventlogid=14-0075300&amp;numberofmonths=24&amp;showchangehistorylog=1</v>
      </c>
      <c r="B2448" s="15" t="str">
        <f>HYPERLINK(A2448,V2448)</f>
        <v>14-0075300</v>
      </c>
      <c r="C2448" t="s">
        <v>3123</v>
      </c>
      <c r="D2448" t="s">
        <v>1527</v>
      </c>
      <c r="E2448" t="s">
        <v>84</v>
      </c>
      <c r="F2448" t="s">
        <v>3124</v>
      </c>
      <c r="G2448" s="2">
        <v>102541101</v>
      </c>
      <c r="H2448" t="s">
        <v>61</v>
      </c>
      <c r="I2448" s="3">
        <v>850245</v>
      </c>
      <c r="J2448">
        <v>20141211</v>
      </c>
      <c r="K2448" s="4">
        <v>436</v>
      </c>
      <c r="L2448">
        <v>1129110</v>
      </c>
      <c r="M2448" s="5">
        <v>1311</v>
      </c>
      <c r="N2448" t="s">
        <v>44</v>
      </c>
      <c r="O2448" t="s">
        <v>62</v>
      </c>
      <c r="P2448" t="s">
        <v>63</v>
      </c>
      <c r="Q2448" s="5">
        <v>16</v>
      </c>
      <c r="R2448" s="5">
        <v>11358</v>
      </c>
      <c r="S2448" t="s">
        <v>47</v>
      </c>
      <c r="T2448" t="s">
        <v>79</v>
      </c>
      <c r="U2448" t="s">
        <v>49</v>
      </c>
      <c r="V2448" t="s">
        <v>3182</v>
      </c>
      <c r="W2448" t="s">
        <v>51</v>
      </c>
      <c r="X2448" t="s">
        <v>52</v>
      </c>
      <c r="Y2448">
        <v>0</v>
      </c>
      <c r="Z2448" t="s">
        <v>53</v>
      </c>
      <c r="AA2448">
        <v>2014</v>
      </c>
      <c r="AB2448" t="s">
        <v>103</v>
      </c>
      <c r="AC2448" t="s">
        <v>55</v>
      </c>
      <c r="AD2448" t="s">
        <v>68</v>
      </c>
      <c r="AE2448">
        <v>99194982</v>
      </c>
      <c r="AF2448" t="s">
        <v>81</v>
      </c>
      <c r="AG2448" t="s">
        <v>58</v>
      </c>
      <c r="AH2448" t="s">
        <v>55</v>
      </c>
      <c r="AI2448" t="s">
        <v>59</v>
      </c>
    </row>
    <row r="2449" spans="1:35" x14ac:dyDescent="0.25">
      <c r="A2449" s="14" t="str">
        <f t="shared" si="38"/>
        <v>http://dodappwlsprd2.cloud.pge.com:8003/ilis_rpt/dailyeventlogdetail.jsp?odbeventlogid=14-0075499&amp;numberofmonths=24&amp;showchangehistorylog=1</v>
      </c>
      <c r="B2449" s="15" t="str">
        <f>HYPERLINK(A2449,V2449)</f>
        <v>14-0075499</v>
      </c>
      <c r="C2449" t="s">
        <v>3123</v>
      </c>
      <c r="D2449" t="s">
        <v>1527</v>
      </c>
      <c r="E2449" t="s">
        <v>40</v>
      </c>
      <c r="F2449" t="s">
        <v>3136</v>
      </c>
      <c r="G2449" s="2">
        <v>102541102</v>
      </c>
      <c r="H2449" t="s">
        <v>61</v>
      </c>
      <c r="I2449" s="3">
        <v>7245</v>
      </c>
      <c r="J2449">
        <v>20141211</v>
      </c>
      <c r="K2449" s="4">
        <v>508</v>
      </c>
      <c r="L2449">
        <v>1129265</v>
      </c>
      <c r="M2449" s="5">
        <v>1213</v>
      </c>
      <c r="N2449" t="s">
        <v>44</v>
      </c>
      <c r="O2449" t="s">
        <v>62</v>
      </c>
      <c r="P2449" t="s">
        <v>63</v>
      </c>
      <c r="Q2449" s="5">
        <v>15</v>
      </c>
      <c r="R2449" s="5">
        <v>8563</v>
      </c>
      <c r="S2449" t="s">
        <v>105</v>
      </c>
      <c r="T2449" t="s">
        <v>79</v>
      </c>
      <c r="U2449" t="s">
        <v>49</v>
      </c>
      <c r="V2449" t="s">
        <v>3183</v>
      </c>
      <c r="W2449" t="s">
        <v>51</v>
      </c>
      <c r="X2449" t="s">
        <v>52</v>
      </c>
      <c r="Y2449">
        <v>0</v>
      </c>
      <c r="Z2449" t="s">
        <v>53</v>
      </c>
      <c r="AA2449">
        <v>2014</v>
      </c>
      <c r="AB2449" t="s">
        <v>103</v>
      </c>
      <c r="AC2449" t="s">
        <v>55</v>
      </c>
      <c r="AD2449" t="s">
        <v>56</v>
      </c>
      <c r="AE2449">
        <v>99194826</v>
      </c>
      <c r="AF2449" t="s">
        <v>81</v>
      </c>
      <c r="AG2449" t="s">
        <v>58</v>
      </c>
      <c r="AH2449" t="s">
        <v>55</v>
      </c>
      <c r="AI2449" t="s">
        <v>59</v>
      </c>
    </row>
    <row r="2450" spans="1:35" x14ac:dyDescent="0.25">
      <c r="A2450" s="14" t="str">
        <f t="shared" si="38"/>
        <v>http://dodappwlsprd2.cloud.pge.com:8003/ilis_rpt/dailyeventlogdetail.jsp?odbeventlogid=14-0075672&amp;numberofmonths=24&amp;showchangehistorylog=1</v>
      </c>
      <c r="B2450" s="15" t="str">
        <f>HYPERLINK(A2450,V2450)</f>
        <v>14-0075672</v>
      </c>
      <c r="C2450" t="s">
        <v>3123</v>
      </c>
      <c r="D2450" t="s">
        <v>1527</v>
      </c>
      <c r="E2450" t="s">
        <v>84</v>
      </c>
      <c r="F2450" t="s">
        <v>3136</v>
      </c>
      <c r="G2450" s="2">
        <v>102541102</v>
      </c>
      <c r="H2450" t="s">
        <v>61</v>
      </c>
      <c r="I2450" s="3">
        <v>7611</v>
      </c>
      <c r="J2450">
        <v>20141211</v>
      </c>
      <c r="K2450" s="4">
        <v>1342</v>
      </c>
      <c r="L2450">
        <v>1134016</v>
      </c>
      <c r="M2450" s="5">
        <v>648</v>
      </c>
      <c r="N2450" t="s">
        <v>44</v>
      </c>
      <c r="O2450" t="s">
        <v>62</v>
      </c>
      <c r="P2450" t="s">
        <v>63</v>
      </c>
      <c r="Q2450" s="5">
        <v>16</v>
      </c>
      <c r="R2450" s="5">
        <v>6462</v>
      </c>
      <c r="S2450" t="s">
        <v>118</v>
      </c>
      <c r="T2450" t="s">
        <v>65</v>
      </c>
      <c r="U2450" t="s">
        <v>49</v>
      </c>
      <c r="V2450" t="s">
        <v>3184</v>
      </c>
      <c r="W2450" t="s">
        <v>51</v>
      </c>
      <c r="X2450" t="s">
        <v>52</v>
      </c>
      <c r="Y2450">
        <v>0</v>
      </c>
      <c r="Z2450" t="s">
        <v>53</v>
      </c>
      <c r="AA2450">
        <v>2014</v>
      </c>
      <c r="AB2450" t="s">
        <v>103</v>
      </c>
      <c r="AC2450" t="s">
        <v>55</v>
      </c>
      <c r="AD2450" t="s">
        <v>88</v>
      </c>
      <c r="AE2450">
        <v>99194701</v>
      </c>
      <c r="AF2450" t="s">
        <v>69</v>
      </c>
      <c r="AG2450" t="s">
        <v>58</v>
      </c>
      <c r="AH2450" t="s">
        <v>55</v>
      </c>
      <c r="AI2450" t="s">
        <v>59</v>
      </c>
    </row>
    <row r="2451" spans="1:35" x14ac:dyDescent="0.25">
      <c r="A2451" s="14" t="str">
        <f t="shared" si="38"/>
        <v>http://dodappwlsprd2.cloud.pge.com:8003/ilis_rpt/dailyeventlogdetail.jsp?odbeventlogid=14-0075066&amp;numberofmonths=24&amp;showchangehistorylog=1</v>
      </c>
      <c r="B2451" s="15" t="str">
        <f>HYPERLINK(A2451,V2451)</f>
        <v>14-0075066</v>
      </c>
      <c r="C2451" t="s">
        <v>3123</v>
      </c>
      <c r="D2451" t="s">
        <v>1527</v>
      </c>
      <c r="E2451" t="s">
        <v>84</v>
      </c>
      <c r="F2451" t="s">
        <v>3152</v>
      </c>
      <c r="G2451" s="2">
        <v>103601101</v>
      </c>
      <c r="H2451" t="s">
        <v>61</v>
      </c>
      <c r="I2451" s="3">
        <v>2211</v>
      </c>
      <c r="J2451">
        <v>20141211</v>
      </c>
      <c r="K2451" s="4">
        <v>538</v>
      </c>
      <c r="L2451">
        <v>1129600</v>
      </c>
      <c r="M2451" s="5">
        <v>1535</v>
      </c>
      <c r="N2451" t="s">
        <v>44</v>
      </c>
      <c r="O2451" t="s">
        <v>62</v>
      </c>
      <c r="P2451" t="s">
        <v>63</v>
      </c>
      <c r="Q2451" s="5">
        <v>83</v>
      </c>
      <c r="R2451" s="5">
        <v>53023</v>
      </c>
      <c r="S2451" t="s">
        <v>105</v>
      </c>
      <c r="T2451" t="s">
        <v>79</v>
      </c>
      <c r="U2451" t="s">
        <v>49</v>
      </c>
      <c r="V2451" t="s">
        <v>3185</v>
      </c>
      <c r="W2451" t="s">
        <v>51</v>
      </c>
      <c r="X2451" t="s">
        <v>52</v>
      </c>
      <c r="Y2451">
        <v>0</v>
      </c>
      <c r="Z2451" t="s">
        <v>53</v>
      </c>
      <c r="AA2451">
        <v>2014</v>
      </c>
      <c r="AB2451" t="s">
        <v>103</v>
      </c>
      <c r="AC2451" t="s">
        <v>55</v>
      </c>
      <c r="AD2451" t="s">
        <v>88</v>
      </c>
      <c r="AE2451">
        <v>99194381</v>
      </c>
      <c r="AF2451" t="s">
        <v>81</v>
      </c>
      <c r="AG2451" t="s">
        <v>58</v>
      </c>
      <c r="AH2451" t="s">
        <v>55</v>
      </c>
      <c r="AI2451" t="s">
        <v>59</v>
      </c>
    </row>
    <row r="2452" spans="1:35" x14ac:dyDescent="0.25">
      <c r="A2452" s="14" t="str">
        <f t="shared" si="38"/>
        <v>http://dodappwlsprd2.cloud.pge.com:8003/ilis_rpt/dailyeventlogdetail.jsp?odbeventlogid=14-0075554&amp;numberofmonths=24&amp;showchangehistorylog=1</v>
      </c>
      <c r="B2452" s="15" t="str">
        <f>HYPERLINK(A2452,V2452)</f>
        <v>14-0075554</v>
      </c>
      <c r="C2452" t="s">
        <v>3123</v>
      </c>
      <c r="D2452" t="s">
        <v>1527</v>
      </c>
      <c r="E2452" t="s">
        <v>40</v>
      </c>
      <c r="F2452" t="s">
        <v>3154</v>
      </c>
      <c r="G2452" s="2">
        <v>102911105</v>
      </c>
      <c r="H2452" t="s">
        <v>61</v>
      </c>
      <c r="I2452" s="3">
        <v>2757</v>
      </c>
      <c r="J2452">
        <v>20141211</v>
      </c>
      <c r="K2452" s="4">
        <v>818</v>
      </c>
      <c r="L2452">
        <v>1131476</v>
      </c>
      <c r="M2452" s="5">
        <v>1166</v>
      </c>
      <c r="N2452" t="s">
        <v>44</v>
      </c>
      <c r="O2452" t="s">
        <v>62</v>
      </c>
      <c r="P2452" t="s">
        <v>63</v>
      </c>
      <c r="Q2452" s="5">
        <v>40</v>
      </c>
      <c r="R2452" s="5">
        <v>37022</v>
      </c>
      <c r="S2452" t="s">
        <v>105</v>
      </c>
      <c r="T2452" t="s">
        <v>79</v>
      </c>
      <c r="U2452" t="s">
        <v>49</v>
      </c>
      <c r="V2452" t="s">
        <v>3186</v>
      </c>
      <c r="W2452" t="s">
        <v>51</v>
      </c>
      <c r="X2452" t="s">
        <v>52</v>
      </c>
      <c r="Y2452">
        <v>0</v>
      </c>
      <c r="Z2452" t="s">
        <v>53</v>
      </c>
      <c r="AA2452">
        <v>2014</v>
      </c>
      <c r="AB2452" t="s">
        <v>103</v>
      </c>
      <c r="AC2452" t="s">
        <v>55</v>
      </c>
      <c r="AD2452" t="s">
        <v>88</v>
      </c>
      <c r="AE2452">
        <v>99194783</v>
      </c>
      <c r="AF2452" t="s">
        <v>81</v>
      </c>
      <c r="AG2452" t="s">
        <v>58</v>
      </c>
      <c r="AH2452" t="s">
        <v>55</v>
      </c>
      <c r="AI2452" t="s">
        <v>59</v>
      </c>
    </row>
    <row r="2453" spans="1:35" x14ac:dyDescent="0.25">
      <c r="A2453" s="14" t="str">
        <f t="shared" si="38"/>
        <v>http://dodappwlsprd2.cloud.pge.com:8003/ilis_rpt/dailyeventlogdetail.jsp?odbeventlogid=14-0076473&amp;numberofmonths=24&amp;showchangehistorylog=1</v>
      </c>
      <c r="B2453" s="15" t="str">
        <f>HYPERLINK(A2453,V2453)</f>
        <v>14-0076473</v>
      </c>
      <c r="C2453" t="s">
        <v>3123</v>
      </c>
      <c r="D2453" t="s">
        <v>1527</v>
      </c>
      <c r="E2453" t="s">
        <v>84</v>
      </c>
      <c r="F2453" t="s">
        <v>3187</v>
      </c>
      <c r="G2453" s="2">
        <v>103021101</v>
      </c>
      <c r="H2453" t="s">
        <v>61</v>
      </c>
      <c r="I2453" s="3">
        <v>1795</v>
      </c>
      <c r="J2453">
        <v>20141212</v>
      </c>
      <c r="K2453" s="4">
        <v>701</v>
      </c>
      <c r="L2453">
        <v>1138660</v>
      </c>
      <c r="M2453" s="5">
        <v>934</v>
      </c>
      <c r="N2453" t="s">
        <v>44</v>
      </c>
      <c r="O2453" t="s">
        <v>62</v>
      </c>
      <c r="P2453" t="s">
        <v>63</v>
      </c>
      <c r="Q2453" s="5">
        <v>5</v>
      </c>
      <c r="R2453" s="5">
        <v>4670</v>
      </c>
      <c r="S2453" t="s">
        <v>109</v>
      </c>
      <c r="T2453" t="s">
        <v>48</v>
      </c>
      <c r="U2453" t="s">
        <v>49</v>
      </c>
      <c r="V2453" t="s">
        <v>3188</v>
      </c>
      <c r="W2453" t="s">
        <v>51</v>
      </c>
      <c r="X2453" t="s">
        <v>52</v>
      </c>
      <c r="Y2453">
        <v>0</v>
      </c>
      <c r="Z2453" t="s">
        <v>53</v>
      </c>
      <c r="AA2453">
        <v>2014</v>
      </c>
      <c r="AB2453" t="s">
        <v>103</v>
      </c>
      <c r="AC2453" t="s">
        <v>55</v>
      </c>
      <c r="AD2453" t="s">
        <v>68</v>
      </c>
      <c r="AE2453">
        <v>99193899</v>
      </c>
      <c r="AF2453" t="s">
        <v>57</v>
      </c>
      <c r="AG2453" t="s">
        <v>58</v>
      </c>
      <c r="AH2453" t="s">
        <v>55</v>
      </c>
      <c r="AI2453" t="s">
        <v>59</v>
      </c>
    </row>
    <row r="2454" spans="1:35" x14ac:dyDescent="0.25">
      <c r="A2454" s="14" t="str">
        <f t="shared" si="38"/>
        <v>http://dodappwlsprd2.cloud.pge.com:8003/ilis_rpt/dailyeventlogdetail.jsp?odbeventlogid=14-0076376&amp;numberofmonths=24&amp;showchangehistorylog=1</v>
      </c>
      <c r="B2454" s="15" t="str">
        <f>HYPERLINK(A2454,V2454)</f>
        <v>14-0076376</v>
      </c>
      <c r="C2454" t="s">
        <v>3123</v>
      </c>
      <c r="D2454" t="s">
        <v>1527</v>
      </c>
      <c r="E2454" t="s">
        <v>84</v>
      </c>
      <c r="F2454" t="s">
        <v>3189</v>
      </c>
      <c r="G2454" s="2">
        <v>102530401</v>
      </c>
      <c r="H2454" t="s">
        <v>61</v>
      </c>
      <c r="I2454" s="3">
        <v>3079</v>
      </c>
      <c r="J2454">
        <v>20141212</v>
      </c>
      <c r="K2454" s="4">
        <v>939</v>
      </c>
      <c r="L2454">
        <v>1137798</v>
      </c>
      <c r="M2454" s="5">
        <v>1923</v>
      </c>
      <c r="N2454" t="s">
        <v>44</v>
      </c>
      <c r="O2454" t="s">
        <v>62</v>
      </c>
      <c r="P2454" t="s">
        <v>63</v>
      </c>
      <c r="Q2454" s="5">
        <v>39</v>
      </c>
      <c r="R2454" s="5">
        <v>72085</v>
      </c>
      <c r="S2454" t="s">
        <v>109</v>
      </c>
      <c r="T2454" t="s">
        <v>48</v>
      </c>
      <c r="U2454" t="s">
        <v>49</v>
      </c>
      <c r="V2454" t="s">
        <v>3190</v>
      </c>
      <c r="W2454" t="s">
        <v>51</v>
      </c>
      <c r="X2454" t="s">
        <v>52</v>
      </c>
      <c r="Y2454">
        <v>0</v>
      </c>
      <c r="Z2454" t="s">
        <v>53</v>
      </c>
      <c r="AA2454">
        <v>2014</v>
      </c>
      <c r="AB2454" t="s">
        <v>103</v>
      </c>
      <c r="AC2454" t="s">
        <v>55</v>
      </c>
      <c r="AD2454" t="s">
        <v>68</v>
      </c>
      <c r="AE2454">
        <v>99193476</v>
      </c>
      <c r="AF2454" t="s">
        <v>57</v>
      </c>
      <c r="AG2454" t="s">
        <v>58</v>
      </c>
      <c r="AH2454" t="s">
        <v>55</v>
      </c>
      <c r="AI2454" t="s">
        <v>59</v>
      </c>
    </row>
    <row r="2455" spans="1:35" x14ac:dyDescent="0.25">
      <c r="A2455" s="14" t="str">
        <f t="shared" si="38"/>
        <v>http://dodappwlsprd2.cloud.pge.com:8003/ilis_rpt/dailyeventlogdetail.jsp?odbeventlogid=14-0076492&amp;numberofmonths=24&amp;showchangehistorylog=1</v>
      </c>
      <c r="B2455" s="15" t="str">
        <f>HYPERLINK(A2455,V2455)</f>
        <v>14-0076492</v>
      </c>
      <c r="C2455" t="s">
        <v>3123</v>
      </c>
      <c r="D2455" t="s">
        <v>1527</v>
      </c>
      <c r="E2455" t="s">
        <v>84</v>
      </c>
      <c r="F2455" t="s">
        <v>3189</v>
      </c>
      <c r="G2455" s="2">
        <v>102530401</v>
      </c>
      <c r="H2455" t="s">
        <v>61</v>
      </c>
      <c r="I2455" s="3">
        <v>1787</v>
      </c>
      <c r="J2455">
        <v>20141212</v>
      </c>
      <c r="K2455" s="4">
        <v>1636</v>
      </c>
      <c r="L2455">
        <v>1138902</v>
      </c>
      <c r="M2455" s="5">
        <v>1054</v>
      </c>
      <c r="N2455" t="s">
        <v>44</v>
      </c>
      <c r="O2455" t="s">
        <v>62</v>
      </c>
      <c r="P2455" t="s">
        <v>63</v>
      </c>
      <c r="Q2455" s="5">
        <v>12</v>
      </c>
      <c r="R2455" s="5">
        <v>12648</v>
      </c>
      <c r="S2455" t="s">
        <v>98</v>
      </c>
      <c r="T2455" t="s">
        <v>65</v>
      </c>
      <c r="U2455" t="s">
        <v>49</v>
      </c>
      <c r="V2455" t="s">
        <v>3191</v>
      </c>
      <c r="W2455" t="s">
        <v>51</v>
      </c>
      <c r="X2455" t="s">
        <v>52</v>
      </c>
      <c r="Y2455">
        <v>0</v>
      </c>
      <c r="Z2455" t="s">
        <v>53</v>
      </c>
      <c r="AA2455">
        <v>2014</v>
      </c>
      <c r="AB2455" t="s">
        <v>103</v>
      </c>
      <c r="AC2455" t="s">
        <v>55</v>
      </c>
      <c r="AD2455" t="s">
        <v>56</v>
      </c>
      <c r="AE2455">
        <v>99193456</v>
      </c>
      <c r="AF2455" t="s">
        <v>69</v>
      </c>
      <c r="AG2455" t="s">
        <v>58</v>
      </c>
      <c r="AH2455" t="s">
        <v>55</v>
      </c>
      <c r="AI2455" t="s">
        <v>59</v>
      </c>
    </row>
    <row r="2456" spans="1:35" x14ac:dyDescent="0.25">
      <c r="A2456" s="14" t="str">
        <f t="shared" si="38"/>
        <v>http://dodappwlsprd2.cloud.pge.com:8003/ilis_rpt/dailyeventlogdetail.jsp?odbeventlogid=14-0076425&amp;numberofmonths=24&amp;showchangehistorylog=1</v>
      </c>
      <c r="B2456" s="15" t="str">
        <f>HYPERLINK(A2456,V2456)</f>
        <v>14-0076425</v>
      </c>
      <c r="C2456" t="s">
        <v>3123</v>
      </c>
      <c r="D2456" t="s">
        <v>1527</v>
      </c>
      <c r="E2456" t="s">
        <v>84</v>
      </c>
      <c r="F2456" t="s">
        <v>3192</v>
      </c>
      <c r="G2456" s="2">
        <v>102911102</v>
      </c>
      <c r="H2456" t="s">
        <v>75</v>
      </c>
      <c r="I2456" s="3" t="s">
        <v>76</v>
      </c>
      <c r="J2456">
        <v>20141212</v>
      </c>
      <c r="K2456" s="4">
        <v>1137</v>
      </c>
      <c r="L2456">
        <v>1138174</v>
      </c>
      <c r="M2456" s="5">
        <v>302</v>
      </c>
      <c r="N2456" t="s">
        <v>44</v>
      </c>
      <c r="O2456" t="s">
        <v>45</v>
      </c>
      <c r="P2456" t="s">
        <v>46</v>
      </c>
      <c r="Q2456" s="5">
        <v>37</v>
      </c>
      <c r="R2456" s="5">
        <v>8306</v>
      </c>
      <c r="S2456" t="s">
        <v>98</v>
      </c>
      <c r="T2456" t="s">
        <v>48</v>
      </c>
      <c r="U2456" t="s">
        <v>49</v>
      </c>
      <c r="V2456" t="s">
        <v>3193</v>
      </c>
      <c r="W2456" t="s">
        <v>51</v>
      </c>
      <c r="X2456" t="s">
        <v>52</v>
      </c>
      <c r="Y2456">
        <v>0</v>
      </c>
      <c r="Z2456" t="s">
        <v>53</v>
      </c>
      <c r="AA2456">
        <v>2014</v>
      </c>
      <c r="AB2456" t="s">
        <v>103</v>
      </c>
      <c r="AC2456" t="s">
        <v>55</v>
      </c>
      <c r="AD2456" t="s">
        <v>167</v>
      </c>
      <c r="AE2456">
        <v>99193467</v>
      </c>
      <c r="AF2456" t="s">
        <v>57</v>
      </c>
      <c r="AG2456" t="s">
        <v>58</v>
      </c>
      <c r="AH2456" t="s">
        <v>55</v>
      </c>
      <c r="AI2456" t="s">
        <v>59</v>
      </c>
    </row>
    <row r="2457" spans="1:35" x14ac:dyDescent="0.25">
      <c r="A2457" s="14" t="str">
        <f t="shared" si="38"/>
        <v>http://dodappwlsprd2.cloud.pge.com:8003/ilis_rpt/dailyeventlogdetail.jsp?odbeventlogid=14-0076251&amp;numberofmonths=24&amp;showchangehistorylog=1</v>
      </c>
      <c r="B2457" s="15" t="str">
        <f>HYPERLINK(A2457,V2457)</f>
        <v>14-0076251</v>
      </c>
      <c r="C2457" t="s">
        <v>3123</v>
      </c>
      <c r="D2457" t="s">
        <v>1527</v>
      </c>
      <c r="E2457" t="s">
        <v>84</v>
      </c>
      <c r="F2457" t="s">
        <v>3194</v>
      </c>
      <c r="G2457" s="2">
        <v>102911107</v>
      </c>
      <c r="H2457" t="s">
        <v>61</v>
      </c>
      <c r="I2457" s="3">
        <v>13517</v>
      </c>
      <c r="J2457">
        <v>20141212</v>
      </c>
      <c r="K2457" s="4">
        <v>714</v>
      </c>
      <c r="L2457">
        <v>1137603</v>
      </c>
      <c r="M2457" s="5">
        <v>473</v>
      </c>
      <c r="N2457" t="s">
        <v>44</v>
      </c>
      <c r="O2457" t="s">
        <v>62</v>
      </c>
      <c r="P2457" t="s">
        <v>63</v>
      </c>
      <c r="Q2457" s="5">
        <v>2</v>
      </c>
      <c r="R2457" s="5">
        <v>946</v>
      </c>
      <c r="S2457" t="s">
        <v>109</v>
      </c>
      <c r="T2457" t="s">
        <v>65</v>
      </c>
      <c r="U2457" t="s">
        <v>66</v>
      </c>
      <c r="V2457" t="s">
        <v>3195</v>
      </c>
      <c r="W2457" t="s">
        <v>51</v>
      </c>
      <c r="X2457" t="s">
        <v>52</v>
      </c>
      <c r="Y2457">
        <v>0</v>
      </c>
      <c r="Z2457" t="s">
        <v>53</v>
      </c>
      <c r="AA2457">
        <v>2014</v>
      </c>
      <c r="AB2457" t="s">
        <v>103</v>
      </c>
      <c r="AC2457" t="s">
        <v>55</v>
      </c>
      <c r="AD2457" t="s">
        <v>68</v>
      </c>
      <c r="AE2457">
        <v>99194061</v>
      </c>
      <c r="AF2457" t="s">
        <v>69</v>
      </c>
      <c r="AG2457" t="s">
        <v>58</v>
      </c>
      <c r="AH2457" t="s">
        <v>55</v>
      </c>
      <c r="AI2457" t="s">
        <v>59</v>
      </c>
    </row>
    <row r="2458" spans="1:35" x14ac:dyDescent="0.25">
      <c r="A2458" s="14" t="str">
        <f t="shared" si="38"/>
        <v>http://dodappwlsprd2.cloud.pge.com:8003/ilis_rpt/dailyeventlogdetail.jsp?odbeventlogid=14-0078998&amp;numberofmonths=24&amp;showchangehistorylog=1</v>
      </c>
      <c r="B2458" s="15" t="str">
        <f>HYPERLINK(A2458,V2458)</f>
        <v>14-0078998</v>
      </c>
      <c r="C2458" t="s">
        <v>3123</v>
      </c>
      <c r="D2458" t="s">
        <v>1527</v>
      </c>
      <c r="E2458" t="s">
        <v>40</v>
      </c>
      <c r="F2458" t="s">
        <v>3156</v>
      </c>
      <c r="G2458" s="2">
        <v>103201102</v>
      </c>
      <c r="H2458" t="s">
        <v>61</v>
      </c>
      <c r="I2458" s="3">
        <v>1811</v>
      </c>
      <c r="J2458">
        <v>20141230</v>
      </c>
      <c r="K2458" s="4">
        <v>1050</v>
      </c>
      <c r="L2458">
        <v>1151296</v>
      </c>
      <c r="M2458" s="5">
        <v>406</v>
      </c>
      <c r="N2458" t="s">
        <v>44</v>
      </c>
      <c r="O2458" t="s">
        <v>45</v>
      </c>
      <c r="P2458" t="s">
        <v>46</v>
      </c>
      <c r="Q2458" s="5">
        <v>50</v>
      </c>
      <c r="R2458" s="5">
        <v>20300</v>
      </c>
      <c r="S2458" t="s">
        <v>47</v>
      </c>
      <c r="T2458" t="s">
        <v>65</v>
      </c>
      <c r="U2458" t="s">
        <v>66</v>
      </c>
      <c r="V2458" t="s">
        <v>3196</v>
      </c>
      <c r="W2458" t="s">
        <v>51</v>
      </c>
      <c r="X2458" t="s">
        <v>52</v>
      </c>
      <c r="Y2458">
        <v>0</v>
      </c>
      <c r="Z2458" t="s">
        <v>53</v>
      </c>
      <c r="AA2458">
        <v>2014</v>
      </c>
      <c r="AB2458" t="s">
        <v>103</v>
      </c>
      <c r="AC2458" t="s">
        <v>55</v>
      </c>
      <c r="AD2458" t="s">
        <v>68</v>
      </c>
      <c r="AE2458">
        <v>99190674</v>
      </c>
      <c r="AF2458" t="s">
        <v>69</v>
      </c>
      <c r="AG2458" t="s">
        <v>58</v>
      </c>
      <c r="AH2458" t="s">
        <v>55</v>
      </c>
      <c r="AI2458" t="s">
        <v>59</v>
      </c>
    </row>
    <row r="2459" spans="1:35" x14ac:dyDescent="0.25">
      <c r="A2459" s="14" t="str">
        <f t="shared" si="38"/>
        <v>http://dodappwlsprd2.cloud.pge.com:8003/ilis_rpt/dailyeventlogdetail.jsp?odbeventlogid=14-0078943&amp;numberofmonths=24&amp;showchangehistorylog=1</v>
      </c>
      <c r="B2459" s="15" t="str">
        <f>HYPERLINK(A2459,V2459)</f>
        <v>14-0078943</v>
      </c>
      <c r="C2459" t="s">
        <v>3123</v>
      </c>
      <c r="D2459" t="s">
        <v>1527</v>
      </c>
      <c r="E2459" t="s">
        <v>40</v>
      </c>
      <c r="F2459" t="s">
        <v>3165</v>
      </c>
      <c r="G2459" s="2">
        <v>103221101</v>
      </c>
      <c r="H2459" t="s">
        <v>325</v>
      </c>
      <c r="I2459" s="3" t="s">
        <v>1376</v>
      </c>
      <c r="J2459">
        <v>20141230</v>
      </c>
      <c r="K2459" s="4">
        <v>1021</v>
      </c>
      <c r="L2459">
        <v>1151159</v>
      </c>
      <c r="M2459" s="5">
        <v>909</v>
      </c>
      <c r="N2459" t="s">
        <v>44</v>
      </c>
      <c r="O2459" t="s">
        <v>62</v>
      </c>
      <c r="P2459" t="s">
        <v>63</v>
      </c>
      <c r="Q2459" s="5">
        <v>726</v>
      </c>
      <c r="R2459" s="5">
        <v>157627</v>
      </c>
      <c r="S2459" t="s">
        <v>47</v>
      </c>
      <c r="T2459" t="s">
        <v>65</v>
      </c>
      <c r="U2459" t="s">
        <v>66</v>
      </c>
      <c r="V2459" t="s">
        <v>3197</v>
      </c>
      <c r="W2459" t="s">
        <v>51</v>
      </c>
      <c r="X2459" t="s">
        <v>52</v>
      </c>
      <c r="Y2459">
        <v>0</v>
      </c>
      <c r="Z2459" t="s">
        <v>53</v>
      </c>
      <c r="AA2459">
        <v>2014</v>
      </c>
      <c r="AB2459" t="s">
        <v>103</v>
      </c>
      <c r="AC2459" t="s">
        <v>55</v>
      </c>
      <c r="AD2459" t="s">
        <v>88</v>
      </c>
      <c r="AE2459">
        <v>99190724</v>
      </c>
      <c r="AF2459" t="s">
        <v>69</v>
      </c>
      <c r="AG2459" t="s">
        <v>58</v>
      </c>
      <c r="AH2459" t="s">
        <v>55</v>
      </c>
      <c r="AI2459" t="s">
        <v>59</v>
      </c>
    </row>
    <row r="2460" spans="1:35" x14ac:dyDescent="0.25">
      <c r="A2460" s="14" t="str">
        <f t="shared" si="38"/>
        <v>http://dodappwlsprd2.cloud.pge.com:8003/ilis_rpt/dailyeventlogdetail.jsp?odbeventlogid=14-0079100&amp;numberofmonths=24&amp;showchangehistorylog=1</v>
      </c>
      <c r="B2460" s="15" t="str">
        <f>HYPERLINK(A2460,V2460)</f>
        <v>14-0079100</v>
      </c>
      <c r="C2460" t="s">
        <v>3123</v>
      </c>
      <c r="D2460" t="s">
        <v>1527</v>
      </c>
      <c r="E2460" t="s">
        <v>40</v>
      </c>
      <c r="F2460" t="s">
        <v>3198</v>
      </c>
      <c r="G2460" s="2">
        <v>103031101</v>
      </c>
      <c r="H2460" t="s">
        <v>61</v>
      </c>
      <c r="I2460" s="3">
        <v>2705</v>
      </c>
      <c r="J2460">
        <v>20141230</v>
      </c>
      <c r="K2460" s="4">
        <v>948</v>
      </c>
      <c r="L2460">
        <v>1150861</v>
      </c>
      <c r="M2460" s="5">
        <v>1200</v>
      </c>
      <c r="N2460" t="s">
        <v>44</v>
      </c>
      <c r="O2460" t="s">
        <v>62</v>
      </c>
      <c r="P2460" t="s">
        <v>63</v>
      </c>
      <c r="Q2460" s="5">
        <v>204</v>
      </c>
      <c r="R2460" s="5">
        <v>244800</v>
      </c>
      <c r="S2460" t="s">
        <v>47</v>
      </c>
      <c r="T2460" t="s">
        <v>65</v>
      </c>
      <c r="U2460" t="s">
        <v>49</v>
      </c>
      <c r="V2460" t="s">
        <v>3199</v>
      </c>
      <c r="W2460" t="s">
        <v>51</v>
      </c>
      <c r="X2460" t="s">
        <v>52</v>
      </c>
      <c r="Y2460">
        <v>0</v>
      </c>
      <c r="Z2460" t="s">
        <v>53</v>
      </c>
      <c r="AA2460">
        <v>2014</v>
      </c>
      <c r="AB2460" t="s">
        <v>103</v>
      </c>
      <c r="AC2460" t="s">
        <v>55</v>
      </c>
      <c r="AD2460" t="s">
        <v>88</v>
      </c>
      <c r="AE2460">
        <v>99190591</v>
      </c>
      <c r="AF2460" t="s">
        <v>69</v>
      </c>
      <c r="AG2460" t="s">
        <v>58</v>
      </c>
      <c r="AH2460" t="s">
        <v>55</v>
      </c>
      <c r="AI2460" t="s">
        <v>59</v>
      </c>
    </row>
    <row r="2461" spans="1:35" x14ac:dyDescent="0.25">
      <c r="A2461" s="14" t="str">
        <f t="shared" si="38"/>
        <v>http://dodappwlsprd2.cloud.pge.com:8003/ilis_rpt/dailyeventlogdetail.jsp?odbeventlogid=14-0079487&amp;numberofmonths=24&amp;showchangehistorylog=1</v>
      </c>
      <c r="B2461" s="15" t="str">
        <f>HYPERLINK(A2461,V2461)</f>
        <v>14-0079487</v>
      </c>
      <c r="C2461" t="s">
        <v>3123</v>
      </c>
      <c r="D2461" t="s">
        <v>1527</v>
      </c>
      <c r="E2461" t="s">
        <v>40</v>
      </c>
      <c r="F2461" t="s">
        <v>3198</v>
      </c>
      <c r="G2461" s="2">
        <v>103031101</v>
      </c>
      <c r="H2461" t="s">
        <v>61</v>
      </c>
      <c r="I2461" s="3">
        <v>27231</v>
      </c>
      <c r="J2461">
        <v>20141230</v>
      </c>
      <c r="K2461" s="4">
        <v>928</v>
      </c>
      <c r="L2461">
        <v>1150821</v>
      </c>
      <c r="M2461" s="5">
        <v>1377</v>
      </c>
      <c r="N2461" t="s">
        <v>44</v>
      </c>
      <c r="O2461" t="s">
        <v>62</v>
      </c>
      <c r="P2461" t="s">
        <v>63</v>
      </c>
      <c r="Q2461" s="5">
        <v>16</v>
      </c>
      <c r="R2461" s="5">
        <v>22032</v>
      </c>
      <c r="S2461" t="s">
        <v>47</v>
      </c>
      <c r="T2461" t="s">
        <v>65</v>
      </c>
      <c r="U2461" t="s">
        <v>49</v>
      </c>
      <c r="V2461" t="s">
        <v>3200</v>
      </c>
      <c r="W2461" t="s">
        <v>51</v>
      </c>
      <c r="X2461" t="s">
        <v>52</v>
      </c>
      <c r="Y2461">
        <v>0</v>
      </c>
      <c r="Z2461" t="s">
        <v>53</v>
      </c>
      <c r="AA2461">
        <v>2014</v>
      </c>
      <c r="AB2461" t="s">
        <v>103</v>
      </c>
      <c r="AC2461" t="s">
        <v>55</v>
      </c>
      <c r="AD2461" t="s">
        <v>68</v>
      </c>
      <c r="AE2461">
        <v>99190127</v>
      </c>
      <c r="AF2461" t="s">
        <v>69</v>
      </c>
      <c r="AG2461" t="s">
        <v>58</v>
      </c>
      <c r="AH2461" t="s">
        <v>55</v>
      </c>
      <c r="AI2461" t="s">
        <v>59</v>
      </c>
    </row>
    <row r="2462" spans="1:35" x14ac:dyDescent="0.25">
      <c r="A2462" s="14" t="str">
        <f t="shared" si="38"/>
        <v>http://dodappwlsprd2.cloud.pge.com:8003/ilis_rpt/dailyeventlogdetail.jsp?odbeventlogid=14-0079339&amp;numberofmonths=24&amp;showchangehistorylog=1</v>
      </c>
      <c r="B2462" s="15" t="str">
        <f>HYPERLINK(A2462,V2462)</f>
        <v>14-0079339</v>
      </c>
      <c r="C2462" t="s">
        <v>3123</v>
      </c>
      <c r="D2462" t="s">
        <v>1527</v>
      </c>
      <c r="E2462" t="s">
        <v>40</v>
      </c>
      <c r="F2462" t="s">
        <v>3130</v>
      </c>
      <c r="G2462" s="2">
        <v>103031102</v>
      </c>
      <c r="H2462" t="s">
        <v>61</v>
      </c>
      <c r="I2462" s="3">
        <v>17343</v>
      </c>
      <c r="J2462">
        <v>20141230</v>
      </c>
      <c r="K2462" s="4">
        <v>1205</v>
      </c>
      <c r="L2462">
        <v>1151741</v>
      </c>
      <c r="M2462" s="5">
        <v>790</v>
      </c>
      <c r="N2462" t="s">
        <v>44</v>
      </c>
      <c r="O2462" t="s">
        <v>62</v>
      </c>
      <c r="P2462" t="s">
        <v>70</v>
      </c>
      <c r="Q2462" s="5">
        <v>89</v>
      </c>
      <c r="R2462" s="5">
        <v>70310</v>
      </c>
      <c r="S2462" t="s">
        <v>47</v>
      </c>
      <c r="T2462" t="s">
        <v>65</v>
      </c>
      <c r="U2462" t="s">
        <v>49</v>
      </c>
      <c r="V2462" t="s">
        <v>3201</v>
      </c>
      <c r="W2462" t="s">
        <v>51</v>
      </c>
      <c r="X2462" t="s">
        <v>52</v>
      </c>
      <c r="Y2462">
        <v>0</v>
      </c>
      <c r="Z2462" t="s">
        <v>53</v>
      </c>
      <c r="AA2462">
        <v>2014</v>
      </c>
      <c r="AB2462" t="s">
        <v>103</v>
      </c>
      <c r="AC2462" t="s">
        <v>55</v>
      </c>
      <c r="AD2462" t="s">
        <v>68</v>
      </c>
      <c r="AE2462">
        <v>99190417</v>
      </c>
      <c r="AF2462" t="s">
        <v>69</v>
      </c>
      <c r="AG2462" t="s">
        <v>58</v>
      </c>
      <c r="AH2462" t="s">
        <v>55</v>
      </c>
      <c r="AI2462" t="s">
        <v>59</v>
      </c>
    </row>
    <row r="2463" spans="1:35" x14ac:dyDescent="0.25">
      <c r="A2463" s="14" t="str">
        <f t="shared" si="38"/>
        <v>http://dodappwlsprd2.cloud.pge.com:8003/ilis_rpt/dailyeventlogdetail.jsp?odbeventlogid=14-0078941&amp;numberofmonths=24&amp;showchangehistorylog=1</v>
      </c>
      <c r="B2463" s="15" t="str">
        <f>HYPERLINK(A2463,V2463)</f>
        <v>14-0078941</v>
      </c>
      <c r="C2463" t="s">
        <v>3123</v>
      </c>
      <c r="D2463" t="s">
        <v>1527</v>
      </c>
      <c r="E2463" t="s">
        <v>40</v>
      </c>
      <c r="F2463" t="s">
        <v>3171</v>
      </c>
      <c r="G2463" s="2">
        <v>102831101</v>
      </c>
      <c r="H2463" t="s">
        <v>61</v>
      </c>
      <c r="I2463" s="3">
        <v>17613</v>
      </c>
      <c r="J2463">
        <v>20141230</v>
      </c>
      <c r="K2463" s="4">
        <v>929</v>
      </c>
      <c r="L2463">
        <v>1150781</v>
      </c>
      <c r="M2463" s="5">
        <v>2031</v>
      </c>
      <c r="N2463" t="s">
        <v>44</v>
      </c>
      <c r="O2463" t="s">
        <v>62</v>
      </c>
      <c r="P2463" t="s">
        <v>63</v>
      </c>
      <c r="Q2463" s="5">
        <v>17</v>
      </c>
      <c r="R2463" s="5">
        <v>34527</v>
      </c>
      <c r="S2463" t="s">
        <v>47</v>
      </c>
      <c r="T2463" t="s">
        <v>79</v>
      </c>
      <c r="U2463" t="s">
        <v>49</v>
      </c>
      <c r="V2463" t="s">
        <v>3202</v>
      </c>
      <c r="W2463" t="s">
        <v>51</v>
      </c>
      <c r="X2463" t="s">
        <v>52</v>
      </c>
      <c r="Y2463">
        <v>0</v>
      </c>
      <c r="Z2463" t="s">
        <v>53</v>
      </c>
      <c r="AA2463">
        <v>2014</v>
      </c>
      <c r="AB2463" t="s">
        <v>103</v>
      </c>
      <c r="AC2463" t="s">
        <v>55</v>
      </c>
      <c r="AD2463" t="s">
        <v>88</v>
      </c>
      <c r="AE2463">
        <v>99190225</v>
      </c>
      <c r="AF2463" t="s">
        <v>81</v>
      </c>
      <c r="AG2463" t="s">
        <v>58</v>
      </c>
      <c r="AH2463" t="s">
        <v>55</v>
      </c>
      <c r="AI2463" t="s">
        <v>59</v>
      </c>
    </row>
    <row r="2464" spans="1:35" x14ac:dyDescent="0.25">
      <c r="A2464" s="14" t="str">
        <f t="shared" si="38"/>
        <v>http://dodappwlsprd2.cloud.pge.com:8003/ilis_rpt/dailyeventlogdetail.jsp?odbeventlogid=14-0079237&amp;numberofmonths=24&amp;showchangehistorylog=1</v>
      </c>
      <c r="B2464" s="15" t="str">
        <f>HYPERLINK(A2464,V2464)</f>
        <v>14-0079237</v>
      </c>
      <c r="C2464" t="s">
        <v>3123</v>
      </c>
      <c r="D2464" t="s">
        <v>1527</v>
      </c>
      <c r="E2464" t="s">
        <v>40</v>
      </c>
      <c r="F2464" t="s">
        <v>3171</v>
      </c>
      <c r="G2464" s="2">
        <v>102831101</v>
      </c>
      <c r="H2464" t="s">
        <v>61</v>
      </c>
      <c r="I2464" s="3">
        <v>5181</v>
      </c>
      <c r="J2464">
        <v>20141230</v>
      </c>
      <c r="K2464" s="4">
        <v>1431</v>
      </c>
      <c r="L2464">
        <v>1152920</v>
      </c>
      <c r="M2464" s="5">
        <v>1012</v>
      </c>
      <c r="N2464" t="s">
        <v>44</v>
      </c>
      <c r="O2464" t="s">
        <v>62</v>
      </c>
      <c r="P2464" t="s">
        <v>63</v>
      </c>
      <c r="Q2464" s="5">
        <v>88</v>
      </c>
      <c r="R2464" s="5">
        <v>27995</v>
      </c>
      <c r="S2464" t="s">
        <v>47</v>
      </c>
      <c r="T2464" t="s">
        <v>3203</v>
      </c>
      <c r="U2464" t="s">
        <v>229</v>
      </c>
      <c r="V2464" t="s">
        <v>3204</v>
      </c>
      <c r="W2464" t="s">
        <v>51</v>
      </c>
      <c r="X2464" t="s">
        <v>52</v>
      </c>
      <c r="Y2464">
        <v>0</v>
      </c>
      <c r="Z2464" t="s">
        <v>53</v>
      </c>
      <c r="AA2464">
        <v>2014</v>
      </c>
      <c r="AB2464" t="s">
        <v>103</v>
      </c>
      <c r="AC2464" t="s">
        <v>55</v>
      </c>
      <c r="AD2464" t="s">
        <v>68</v>
      </c>
      <c r="AE2464">
        <v>99190179</v>
      </c>
      <c r="AF2464" t="s">
        <v>3205</v>
      </c>
      <c r="AG2464" t="s">
        <v>58</v>
      </c>
      <c r="AH2464" t="s">
        <v>55</v>
      </c>
      <c r="AI2464" t="s">
        <v>59</v>
      </c>
    </row>
    <row r="2465" spans="1:35" x14ac:dyDescent="0.25">
      <c r="A2465" s="14" t="str">
        <f t="shared" si="38"/>
        <v>http://dodappwlsprd2.cloud.pge.com:8003/ilis_rpt/dailyeventlogdetail.jsp?odbeventlogid=14-0078902&amp;numberofmonths=24&amp;showchangehistorylog=1</v>
      </c>
      <c r="B2465" s="15" t="str">
        <f>HYPERLINK(A2465,V2465)</f>
        <v>14-0078902</v>
      </c>
      <c r="C2465" t="s">
        <v>3123</v>
      </c>
      <c r="D2465" t="s">
        <v>1527</v>
      </c>
      <c r="E2465" t="s">
        <v>40</v>
      </c>
      <c r="F2465" t="s">
        <v>3206</v>
      </c>
      <c r="G2465" s="2">
        <v>102831104</v>
      </c>
      <c r="H2465" t="s">
        <v>42</v>
      </c>
      <c r="I2465" s="3">
        <v>45674</v>
      </c>
      <c r="J2465">
        <v>20141230</v>
      </c>
      <c r="K2465" s="4">
        <v>849</v>
      </c>
      <c r="L2465">
        <v>1150608</v>
      </c>
      <c r="M2465" s="5">
        <v>587</v>
      </c>
      <c r="N2465" t="s">
        <v>44</v>
      </c>
      <c r="O2465" t="s">
        <v>62</v>
      </c>
      <c r="P2465" t="s">
        <v>63</v>
      </c>
      <c r="Q2465" s="5">
        <v>1768</v>
      </c>
      <c r="R2465" s="5">
        <v>507031</v>
      </c>
      <c r="S2465" t="s">
        <v>47</v>
      </c>
      <c r="T2465" t="s">
        <v>65</v>
      </c>
      <c r="U2465" t="s">
        <v>49</v>
      </c>
      <c r="V2465" t="s">
        <v>3207</v>
      </c>
      <c r="W2465" t="s">
        <v>51</v>
      </c>
      <c r="X2465" t="s">
        <v>52</v>
      </c>
      <c r="Y2465">
        <v>0</v>
      </c>
      <c r="Z2465" t="s">
        <v>53</v>
      </c>
      <c r="AA2465">
        <v>2014</v>
      </c>
      <c r="AB2465" t="s">
        <v>103</v>
      </c>
      <c r="AC2465" t="s">
        <v>55</v>
      </c>
      <c r="AD2465" t="s">
        <v>113</v>
      </c>
      <c r="AE2465">
        <v>99190763</v>
      </c>
      <c r="AF2465" t="s">
        <v>69</v>
      </c>
      <c r="AG2465" t="s">
        <v>58</v>
      </c>
      <c r="AH2465" t="s">
        <v>55</v>
      </c>
      <c r="AI2465" t="s">
        <v>59</v>
      </c>
    </row>
    <row r="2466" spans="1:35" x14ac:dyDescent="0.25">
      <c r="A2466" s="14" t="str">
        <f t="shared" si="38"/>
        <v>http://dodappwlsprd2.cloud.pge.com:8003/ilis_rpt/dailyeventlogdetail.jsp?odbeventlogid=14-0078916&amp;numberofmonths=24&amp;showchangehistorylog=1</v>
      </c>
      <c r="B2466" s="15" t="str">
        <f>HYPERLINK(A2466,V2466)</f>
        <v>14-0078916</v>
      </c>
      <c r="C2466" t="s">
        <v>3123</v>
      </c>
      <c r="D2466" t="s">
        <v>1527</v>
      </c>
      <c r="E2466" t="s">
        <v>40</v>
      </c>
      <c r="F2466" t="s">
        <v>3206</v>
      </c>
      <c r="G2466" s="2">
        <v>102831104</v>
      </c>
      <c r="H2466" t="s">
        <v>61</v>
      </c>
      <c r="I2466" s="3">
        <v>1583</v>
      </c>
      <c r="J2466">
        <v>20141230</v>
      </c>
      <c r="K2466" s="4">
        <v>916</v>
      </c>
      <c r="L2466">
        <v>1150736</v>
      </c>
      <c r="M2466" s="5">
        <v>1772</v>
      </c>
      <c r="N2466" t="s">
        <v>44</v>
      </c>
      <c r="O2466" t="s">
        <v>62</v>
      </c>
      <c r="P2466" t="s">
        <v>63</v>
      </c>
      <c r="Q2466" s="5">
        <v>21</v>
      </c>
      <c r="R2466" s="5">
        <v>31832</v>
      </c>
      <c r="S2466" t="s">
        <v>47</v>
      </c>
      <c r="T2466" t="s">
        <v>65</v>
      </c>
      <c r="U2466" t="s">
        <v>49</v>
      </c>
      <c r="V2466" t="s">
        <v>3208</v>
      </c>
      <c r="W2466" t="s">
        <v>51</v>
      </c>
      <c r="X2466" t="s">
        <v>52</v>
      </c>
      <c r="Y2466">
        <v>0</v>
      </c>
      <c r="Z2466" t="s">
        <v>53</v>
      </c>
      <c r="AA2466">
        <v>2014</v>
      </c>
      <c r="AB2466" t="s">
        <v>103</v>
      </c>
      <c r="AC2466" t="s">
        <v>55</v>
      </c>
      <c r="AD2466" t="s">
        <v>88</v>
      </c>
      <c r="AE2466">
        <v>99190229</v>
      </c>
      <c r="AF2466" t="s">
        <v>69</v>
      </c>
      <c r="AG2466" t="s">
        <v>58</v>
      </c>
      <c r="AH2466" t="s">
        <v>55</v>
      </c>
      <c r="AI2466" t="s">
        <v>59</v>
      </c>
    </row>
    <row r="2467" spans="1:35" x14ac:dyDescent="0.25">
      <c r="A2467" s="14" t="str">
        <f t="shared" si="38"/>
        <v>http://dodappwlsprd2.cloud.pge.com:8003/ilis_rpt/dailyeventlogdetail.jsp?odbeventlogid=14-0079284&amp;numberofmonths=24&amp;showchangehistorylog=1</v>
      </c>
      <c r="B2467" s="15" t="str">
        <f>HYPERLINK(A2467,V2467)</f>
        <v>14-0079284</v>
      </c>
      <c r="C2467" t="s">
        <v>3123</v>
      </c>
      <c r="D2467" t="s">
        <v>1527</v>
      </c>
      <c r="E2467" t="s">
        <v>40</v>
      </c>
      <c r="F2467" t="s">
        <v>3206</v>
      </c>
      <c r="G2467" s="2">
        <v>102831104</v>
      </c>
      <c r="H2467" t="s">
        <v>61</v>
      </c>
      <c r="I2467" s="3">
        <v>4523</v>
      </c>
      <c r="J2467">
        <v>20141230</v>
      </c>
      <c r="K2467" s="4">
        <v>1029</v>
      </c>
      <c r="L2467">
        <v>1151947</v>
      </c>
      <c r="M2467" s="5">
        <v>1186</v>
      </c>
      <c r="N2467" t="s">
        <v>44</v>
      </c>
      <c r="O2467" t="s">
        <v>62</v>
      </c>
      <c r="P2467" t="s">
        <v>63</v>
      </c>
      <c r="Q2467" s="5">
        <v>124</v>
      </c>
      <c r="R2467" s="5">
        <v>87709</v>
      </c>
      <c r="S2467" t="s">
        <v>47</v>
      </c>
      <c r="T2467" t="s">
        <v>79</v>
      </c>
      <c r="U2467" t="s">
        <v>49</v>
      </c>
      <c r="V2467" t="s">
        <v>3209</v>
      </c>
      <c r="W2467" t="s">
        <v>51</v>
      </c>
      <c r="X2467" t="s">
        <v>52</v>
      </c>
      <c r="Y2467">
        <v>0</v>
      </c>
      <c r="Z2467" t="s">
        <v>53</v>
      </c>
      <c r="AA2467">
        <v>2014</v>
      </c>
      <c r="AB2467" t="s">
        <v>103</v>
      </c>
      <c r="AC2467" t="s">
        <v>55</v>
      </c>
      <c r="AD2467" t="s">
        <v>88</v>
      </c>
      <c r="AE2467">
        <v>99190166</v>
      </c>
      <c r="AF2467" t="s">
        <v>81</v>
      </c>
      <c r="AG2467" t="s">
        <v>58</v>
      </c>
      <c r="AH2467" t="s">
        <v>55</v>
      </c>
      <c r="AI2467" t="s">
        <v>59</v>
      </c>
    </row>
    <row r="2468" spans="1:35" x14ac:dyDescent="0.25">
      <c r="A2468" s="14" t="str">
        <f t="shared" si="38"/>
        <v>http://dodappwlsprd2.cloud.pge.com:8003/ilis_rpt/dailyeventlogdetail.jsp?odbeventlogid=14-0079211&amp;numberofmonths=24&amp;showchangehistorylog=1</v>
      </c>
      <c r="B2468" s="15" t="str">
        <f>HYPERLINK(A2468,V2468)</f>
        <v>14-0079211</v>
      </c>
      <c r="C2468" t="s">
        <v>3123</v>
      </c>
      <c r="D2468" t="s">
        <v>1527</v>
      </c>
      <c r="E2468" t="s">
        <v>40</v>
      </c>
      <c r="F2468" t="s">
        <v>3210</v>
      </c>
      <c r="G2468" s="2">
        <v>102831106</v>
      </c>
      <c r="H2468" t="s">
        <v>61</v>
      </c>
      <c r="I2468" s="3">
        <v>2785</v>
      </c>
      <c r="J2468">
        <v>20141230</v>
      </c>
      <c r="K2468" s="4">
        <v>828</v>
      </c>
      <c r="L2468">
        <v>1150497</v>
      </c>
      <c r="M2468" s="5">
        <v>1380</v>
      </c>
      <c r="N2468" t="s">
        <v>44</v>
      </c>
      <c r="O2468" t="s">
        <v>62</v>
      </c>
      <c r="P2468" t="s">
        <v>63</v>
      </c>
      <c r="Q2468" s="5">
        <v>291</v>
      </c>
      <c r="R2468" s="5">
        <v>156005</v>
      </c>
      <c r="S2468" t="s">
        <v>47</v>
      </c>
      <c r="T2468" t="s">
        <v>79</v>
      </c>
      <c r="U2468" t="s">
        <v>49</v>
      </c>
      <c r="V2468" t="s">
        <v>3211</v>
      </c>
      <c r="W2468" t="s">
        <v>51</v>
      </c>
      <c r="X2468" t="s">
        <v>52</v>
      </c>
      <c r="Y2468">
        <v>0</v>
      </c>
      <c r="Z2468" t="s">
        <v>53</v>
      </c>
      <c r="AA2468">
        <v>2014</v>
      </c>
      <c r="AB2468" t="s">
        <v>103</v>
      </c>
      <c r="AC2468" t="s">
        <v>55</v>
      </c>
      <c r="AD2468" t="s">
        <v>88</v>
      </c>
      <c r="AE2468">
        <v>99190185</v>
      </c>
      <c r="AF2468" t="s">
        <v>81</v>
      </c>
      <c r="AG2468" t="s">
        <v>58</v>
      </c>
      <c r="AH2468" t="s">
        <v>55</v>
      </c>
      <c r="AI2468" t="s">
        <v>59</v>
      </c>
    </row>
    <row r="2469" spans="1:35" x14ac:dyDescent="0.25">
      <c r="A2469" s="14" t="str">
        <f t="shared" si="38"/>
        <v>http://dodappwlsprd2.cloud.pge.com:8003/ilis_rpt/dailyeventlogdetail.jsp?odbeventlogid=14-0078914&amp;numberofmonths=24&amp;showchangehistorylog=1</v>
      </c>
      <c r="B2469" s="15" t="str">
        <f>HYPERLINK(A2469,V2469)</f>
        <v>14-0078914</v>
      </c>
      <c r="C2469" t="s">
        <v>3123</v>
      </c>
      <c r="D2469" t="s">
        <v>1527</v>
      </c>
      <c r="E2469" t="s">
        <v>84</v>
      </c>
      <c r="F2469" t="s">
        <v>3177</v>
      </c>
      <c r="G2469" s="2">
        <v>103561102</v>
      </c>
      <c r="H2469" t="s">
        <v>61</v>
      </c>
      <c r="I2469" s="3">
        <v>4697</v>
      </c>
      <c r="J2469">
        <v>20141230</v>
      </c>
      <c r="K2469" s="4">
        <v>824</v>
      </c>
      <c r="L2469">
        <v>1150498</v>
      </c>
      <c r="M2469" s="5">
        <v>621</v>
      </c>
      <c r="N2469" t="s">
        <v>44</v>
      </c>
      <c r="O2469" t="s">
        <v>62</v>
      </c>
      <c r="P2469" t="s">
        <v>63</v>
      </c>
      <c r="Q2469" s="5">
        <v>73</v>
      </c>
      <c r="R2469" s="5">
        <v>45333</v>
      </c>
      <c r="S2469" t="s">
        <v>47</v>
      </c>
      <c r="T2469" t="s">
        <v>79</v>
      </c>
      <c r="U2469" t="s">
        <v>49</v>
      </c>
      <c r="V2469" t="s">
        <v>3212</v>
      </c>
      <c r="W2469" t="s">
        <v>51</v>
      </c>
      <c r="X2469" t="s">
        <v>52</v>
      </c>
      <c r="Y2469">
        <v>0</v>
      </c>
      <c r="Z2469" t="s">
        <v>53</v>
      </c>
      <c r="AA2469">
        <v>2014</v>
      </c>
      <c r="AB2469" t="s">
        <v>103</v>
      </c>
      <c r="AC2469" t="s">
        <v>55</v>
      </c>
      <c r="AD2469" t="s">
        <v>68</v>
      </c>
      <c r="AE2469">
        <v>99190750</v>
      </c>
      <c r="AF2469" t="s">
        <v>81</v>
      </c>
      <c r="AG2469" t="s">
        <v>58</v>
      </c>
      <c r="AH2469" t="s">
        <v>55</v>
      </c>
      <c r="AI2469" t="s">
        <v>59</v>
      </c>
    </row>
    <row r="2470" spans="1:35" x14ac:dyDescent="0.25">
      <c r="A2470" s="14" t="str">
        <f t="shared" si="38"/>
        <v>http://dodappwlsprd2.cloud.pge.com:8003/ilis_rpt/dailyeventlogdetail.jsp?odbeventlogid=14-0078922&amp;numberofmonths=24&amp;showchangehistorylog=1</v>
      </c>
      <c r="B2470" s="15" t="str">
        <f>HYPERLINK(A2470,V2470)</f>
        <v>14-0078922</v>
      </c>
      <c r="C2470" t="s">
        <v>3123</v>
      </c>
      <c r="D2470" t="s">
        <v>1527</v>
      </c>
      <c r="E2470" t="s">
        <v>84</v>
      </c>
      <c r="F2470" t="s">
        <v>3124</v>
      </c>
      <c r="G2470" s="2">
        <v>102541101</v>
      </c>
      <c r="H2470" t="s">
        <v>61</v>
      </c>
      <c r="I2470" s="3">
        <v>1555</v>
      </c>
      <c r="J2470">
        <v>20141230</v>
      </c>
      <c r="K2470" s="4">
        <v>803</v>
      </c>
      <c r="L2470">
        <v>1150437</v>
      </c>
      <c r="M2470" s="5">
        <v>267</v>
      </c>
      <c r="N2470" t="s">
        <v>44</v>
      </c>
      <c r="O2470" t="s">
        <v>62</v>
      </c>
      <c r="P2470" t="s">
        <v>63</v>
      </c>
      <c r="Q2470" s="5">
        <v>77</v>
      </c>
      <c r="R2470" s="5">
        <v>20559</v>
      </c>
      <c r="S2470" t="s">
        <v>47</v>
      </c>
      <c r="T2470" t="s">
        <v>65</v>
      </c>
      <c r="U2470" t="s">
        <v>49</v>
      </c>
      <c r="V2470" t="s">
        <v>3213</v>
      </c>
      <c r="W2470" t="s">
        <v>51</v>
      </c>
      <c r="X2470" t="s">
        <v>52</v>
      </c>
      <c r="Y2470">
        <v>0</v>
      </c>
      <c r="Z2470" t="s">
        <v>53</v>
      </c>
      <c r="AA2470">
        <v>2014</v>
      </c>
      <c r="AB2470" t="s">
        <v>103</v>
      </c>
      <c r="AC2470" t="s">
        <v>55</v>
      </c>
      <c r="AD2470" t="s">
        <v>68</v>
      </c>
      <c r="AE2470">
        <v>99190741</v>
      </c>
      <c r="AF2470" t="s">
        <v>69</v>
      </c>
      <c r="AG2470" t="s">
        <v>58</v>
      </c>
      <c r="AH2470" t="s">
        <v>55</v>
      </c>
      <c r="AI2470" t="s">
        <v>59</v>
      </c>
    </row>
    <row r="2471" spans="1:35" x14ac:dyDescent="0.25">
      <c r="A2471" s="14" t="str">
        <f t="shared" si="38"/>
        <v>http://dodappwlsprd2.cloud.pge.com:8003/ilis_rpt/dailyeventlogdetail.jsp?odbeventlogid=14-0078898&amp;numberofmonths=24&amp;showchangehistorylog=1</v>
      </c>
      <c r="B2471" s="15" t="str">
        <f>HYPERLINK(A2471,V2471)</f>
        <v>14-0078898</v>
      </c>
      <c r="C2471" t="s">
        <v>3123</v>
      </c>
      <c r="D2471" t="s">
        <v>1527</v>
      </c>
      <c r="E2471" t="s">
        <v>84</v>
      </c>
      <c r="F2471" t="s">
        <v>3152</v>
      </c>
      <c r="G2471" s="2">
        <v>103601101</v>
      </c>
      <c r="H2471" t="s">
        <v>42</v>
      </c>
      <c r="I2471" s="3">
        <v>1598</v>
      </c>
      <c r="J2471">
        <v>20141230</v>
      </c>
      <c r="K2471" s="4">
        <v>750</v>
      </c>
      <c r="L2471">
        <v>1150422</v>
      </c>
      <c r="M2471" s="5">
        <v>832</v>
      </c>
      <c r="N2471" t="s">
        <v>44</v>
      </c>
      <c r="O2471" t="s">
        <v>62</v>
      </c>
      <c r="P2471" t="s">
        <v>63</v>
      </c>
      <c r="Q2471" s="5">
        <v>174</v>
      </c>
      <c r="R2471" s="5">
        <v>94299</v>
      </c>
      <c r="S2471" t="s">
        <v>47</v>
      </c>
      <c r="T2471" t="s">
        <v>65</v>
      </c>
      <c r="U2471" t="s">
        <v>49</v>
      </c>
      <c r="V2471" t="s">
        <v>3214</v>
      </c>
      <c r="W2471" t="s">
        <v>51</v>
      </c>
      <c r="X2471" t="s">
        <v>52</v>
      </c>
      <c r="Y2471">
        <v>0</v>
      </c>
      <c r="Z2471" t="s">
        <v>53</v>
      </c>
      <c r="AA2471">
        <v>2014</v>
      </c>
      <c r="AB2471" t="s">
        <v>103</v>
      </c>
      <c r="AC2471" t="s">
        <v>55</v>
      </c>
      <c r="AD2471" t="s">
        <v>68</v>
      </c>
      <c r="AE2471">
        <v>99190770</v>
      </c>
      <c r="AF2471" t="s">
        <v>69</v>
      </c>
      <c r="AG2471" t="s">
        <v>58</v>
      </c>
      <c r="AH2471" t="s">
        <v>55</v>
      </c>
      <c r="AI2471" t="s">
        <v>59</v>
      </c>
    </row>
    <row r="2472" spans="1:35" x14ac:dyDescent="0.25">
      <c r="A2472" s="14" t="str">
        <f t="shared" si="38"/>
        <v>http://dodappwlsprd2.cloud.pge.com:8003/ilis_rpt/dailyeventlogdetail.jsp?odbeventlogid=14-0078885&amp;numberofmonths=24&amp;showchangehistorylog=1</v>
      </c>
      <c r="B2472" s="15" t="str">
        <f>HYPERLINK(A2472,V2472)</f>
        <v>14-0078885</v>
      </c>
      <c r="C2472" t="s">
        <v>3123</v>
      </c>
      <c r="D2472" t="s">
        <v>1527</v>
      </c>
      <c r="E2472" t="s">
        <v>40</v>
      </c>
      <c r="F2472" t="s">
        <v>3215</v>
      </c>
      <c r="G2472" s="2">
        <v>102911103</v>
      </c>
      <c r="H2472" t="s">
        <v>61</v>
      </c>
      <c r="I2472" s="3">
        <v>1477</v>
      </c>
      <c r="J2472">
        <v>20141230</v>
      </c>
      <c r="K2472" s="4">
        <v>705</v>
      </c>
      <c r="L2472">
        <v>1150386</v>
      </c>
      <c r="M2472" s="5">
        <v>288</v>
      </c>
      <c r="N2472" t="s">
        <v>44</v>
      </c>
      <c r="O2472" t="s">
        <v>62</v>
      </c>
      <c r="P2472" t="s">
        <v>63</v>
      </c>
      <c r="Q2472" s="5">
        <v>20</v>
      </c>
      <c r="R2472" s="5">
        <v>5760</v>
      </c>
      <c r="S2472" t="s">
        <v>47</v>
      </c>
      <c r="T2472" t="s">
        <v>65</v>
      </c>
      <c r="U2472" t="s">
        <v>49</v>
      </c>
      <c r="V2472" t="s">
        <v>3216</v>
      </c>
      <c r="W2472" t="s">
        <v>51</v>
      </c>
      <c r="X2472" t="s">
        <v>52</v>
      </c>
      <c r="Y2472">
        <v>0</v>
      </c>
      <c r="Z2472" t="s">
        <v>53</v>
      </c>
      <c r="AA2472">
        <v>2014</v>
      </c>
      <c r="AB2472" t="s">
        <v>103</v>
      </c>
      <c r="AC2472" t="s">
        <v>55</v>
      </c>
      <c r="AD2472" t="s">
        <v>88</v>
      </c>
      <c r="AE2472">
        <v>99190788</v>
      </c>
      <c r="AF2472" t="s">
        <v>69</v>
      </c>
      <c r="AG2472" t="s">
        <v>58</v>
      </c>
      <c r="AH2472" t="s">
        <v>55</v>
      </c>
      <c r="AI2472" t="s">
        <v>59</v>
      </c>
    </row>
    <row r="2473" spans="1:35" x14ac:dyDescent="0.25">
      <c r="A2473" s="14" t="str">
        <f t="shared" si="38"/>
        <v>http://dodappwlsprd2.cloud.pge.com:8003/ilis_rpt/dailyeventlogdetail.jsp?odbeventlogid=14-0078907&amp;numberofmonths=24&amp;showchangehistorylog=1</v>
      </c>
      <c r="B2473" s="15" t="str">
        <f>HYPERLINK(A2473,V2473)</f>
        <v>14-0078907</v>
      </c>
      <c r="C2473" t="s">
        <v>3123</v>
      </c>
      <c r="D2473" t="s">
        <v>1527</v>
      </c>
      <c r="E2473" t="s">
        <v>40</v>
      </c>
      <c r="F2473" t="s">
        <v>3215</v>
      </c>
      <c r="G2473" s="2">
        <v>102911103</v>
      </c>
      <c r="H2473" t="s">
        <v>61</v>
      </c>
      <c r="I2473" s="3">
        <v>1433</v>
      </c>
      <c r="J2473">
        <v>20141230</v>
      </c>
      <c r="K2473" s="4">
        <v>855</v>
      </c>
      <c r="L2473">
        <v>1150606</v>
      </c>
      <c r="M2473" s="5">
        <v>242</v>
      </c>
      <c r="N2473" t="s">
        <v>44</v>
      </c>
      <c r="O2473" t="s">
        <v>62</v>
      </c>
      <c r="P2473" t="s">
        <v>63</v>
      </c>
      <c r="Q2473" s="5">
        <v>20</v>
      </c>
      <c r="R2473" s="5">
        <v>4840</v>
      </c>
      <c r="S2473" t="s">
        <v>47</v>
      </c>
      <c r="T2473" t="s">
        <v>65</v>
      </c>
      <c r="U2473" t="s">
        <v>49</v>
      </c>
      <c r="V2473" t="s">
        <v>3217</v>
      </c>
      <c r="W2473" t="s">
        <v>51</v>
      </c>
      <c r="X2473" t="s">
        <v>52</v>
      </c>
      <c r="Y2473">
        <v>0</v>
      </c>
      <c r="Z2473" t="s">
        <v>53</v>
      </c>
      <c r="AA2473">
        <v>2014</v>
      </c>
      <c r="AB2473" t="s">
        <v>103</v>
      </c>
      <c r="AC2473" t="s">
        <v>55</v>
      </c>
      <c r="AD2473" t="s">
        <v>68</v>
      </c>
      <c r="AE2473">
        <v>99190758</v>
      </c>
      <c r="AF2473" t="s">
        <v>69</v>
      </c>
      <c r="AG2473" t="s">
        <v>58</v>
      </c>
      <c r="AH2473" t="s">
        <v>55</v>
      </c>
      <c r="AI2473" t="s">
        <v>59</v>
      </c>
    </row>
    <row r="2474" spans="1:35" x14ac:dyDescent="0.25">
      <c r="A2474" s="14" t="str">
        <f t="shared" si="38"/>
        <v>http://dodappwlsprd2.cloud.pge.com:8003/ilis_rpt/dailyeventlogdetail.jsp?odbeventlogid=14-0079584&amp;numberofmonths=24&amp;showchangehistorylog=1</v>
      </c>
      <c r="B2474" s="15" t="str">
        <f>HYPERLINK(A2474,V2474)</f>
        <v>14-0079584</v>
      </c>
      <c r="C2474" t="s">
        <v>3123</v>
      </c>
      <c r="D2474" t="s">
        <v>1527</v>
      </c>
      <c r="E2474" t="s">
        <v>84</v>
      </c>
      <c r="F2474" t="s">
        <v>3154</v>
      </c>
      <c r="G2474" s="2">
        <v>102911105</v>
      </c>
      <c r="H2474" t="s">
        <v>61</v>
      </c>
      <c r="I2474" s="3">
        <v>17135</v>
      </c>
      <c r="J2474">
        <v>20141230</v>
      </c>
      <c r="K2474" s="4">
        <v>800</v>
      </c>
      <c r="L2474">
        <v>1156019</v>
      </c>
      <c r="M2474" s="5">
        <v>1458</v>
      </c>
      <c r="N2474" t="s">
        <v>44</v>
      </c>
      <c r="O2474" t="s">
        <v>62</v>
      </c>
      <c r="P2474" t="s">
        <v>63</v>
      </c>
      <c r="Q2474" s="5">
        <v>28</v>
      </c>
      <c r="R2474" s="5">
        <v>36702</v>
      </c>
      <c r="S2474" t="s">
        <v>47</v>
      </c>
      <c r="T2474" t="s">
        <v>65</v>
      </c>
      <c r="U2474" t="s">
        <v>49</v>
      </c>
      <c r="V2474" t="s">
        <v>3218</v>
      </c>
      <c r="W2474" t="s">
        <v>51</v>
      </c>
      <c r="X2474" t="s">
        <v>52</v>
      </c>
      <c r="Y2474">
        <v>0</v>
      </c>
      <c r="Z2474" t="s">
        <v>53</v>
      </c>
      <c r="AA2474">
        <v>2014</v>
      </c>
      <c r="AB2474" t="s">
        <v>103</v>
      </c>
      <c r="AC2474" t="s">
        <v>55</v>
      </c>
      <c r="AD2474" t="s">
        <v>68</v>
      </c>
      <c r="AE2474">
        <v>99190096</v>
      </c>
      <c r="AF2474" t="s">
        <v>69</v>
      </c>
      <c r="AG2474" t="s">
        <v>58</v>
      </c>
      <c r="AH2474" t="s">
        <v>55</v>
      </c>
      <c r="AI2474" t="s">
        <v>59</v>
      </c>
    </row>
    <row r="2475" spans="1:35" x14ac:dyDescent="0.25">
      <c r="A2475" s="14" t="str">
        <f t="shared" si="38"/>
        <v>http://dodappwlsprd2.cloud.pge.com:8003/ilis_rpt/dailyeventlogdetail.jsp?odbeventlogid=15-0009807&amp;numberofmonths=24&amp;showchangehistorylog=1</v>
      </c>
      <c r="B2475" s="15" t="str">
        <f>HYPERLINK(A2475,V2475)</f>
        <v>15-0009807</v>
      </c>
      <c r="C2475" t="s">
        <v>3123</v>
      </c>
      <c r="D2475" t="s">
        <v>1527</v>
      </c>
      <c r="E2475" t="s">
        <v>84</v>
      </c>
      <c r="F2475" t="s">
        <v>3219</v>
      </c>
      <c r="G2475" s="2">
        <v>102812101</v>
      </c>
      <c r="H2475" t="s">
        <v>42</v>
      </c>
      <c r="I2475" s="3">
        <v>2510</v>
      </c>
      <c r="J2475">
        <v>20150206</v>
      </c>
      <c r="K2475" s="4">
        <v>531</v>
      </c>
      <c r="L2475">
        <v>1173218</v>
      </c>
      <c r="M2475" s="5">
        <v>6233</v>
      </c>
      <c r="N2475" t="s">
        <v>44</v>
      </c>
      <c r="O2475" t="s">
        <v>45</v>
      </c>
      <c r="P2475" t="s">
        <v>46</v>
      </c>
      <c r="Q2475" s="5">
        <v>3</v>
      </c>
      <c r="R2475" s="5">
        <v>18699</v>
      </c>
      <c r="S2475" t="s">
        <v>47</v>
      </c>
      <c r="T2475" t="s">
        <v>65</v>
      </c>
      <c r="U2475" t="s">
        <v>49</v>
      </c>
      <c r="V2475" t="s">
        <v>3220</v>
      </c>
      <c r="W2475" t="s">
        <v>51</v>
      </c>
      <c r="X2475" t="s">
        <v>52</v>
      </c>
      <c r="Y2475">
        <v>0</v>
      </c>
      <c r="Z2475" t="s">
        <v>53</v>
      </c>
      <c r="AA2475">
        <v>2015</v>
      </c>
      <c r="AB2475" t="s">
        <v>247</v>
      </c>
      <c r="AC2475" t="s">
        <v>55</v>
      </c>
      <c r="AD2475" t="s">
        <v>68</v>
      </c>
      <c r="AE2475">
        <v>99182899</v>
      </c>
      <c r="AF2475" t="s">
        <v>69</v>
      </c>
      <c r="AG2475" t="s">
        <v>58</v>
      </c>
      <c r="AH2475" t="s">
        <v>55</v>
      </c>
      <c r="AI2475" t="s">
        <v>59</v>
      </c>
    </row>
    <row r="2476" spans="1:35" x14ac:dyDescent="0.25">
      <c r="A2476" s="14" t="str">
        <f t="shared" si="38"/>
        <v>http://dodappwlsprd2.cloud.pge.com:8003/ilis_rpt/dailyeventlogdetail.jsp?odbeventlogid=15-0009789&amp;numberofmonths=24&amp;showchangehistorylog=1</v>
      </c>
      <c r="B2476" s="15" t="str">
        <f>HYPERLINK(A2476,V2476)</f>
        <v>15-0009789</v>
      </c>
      <c r="C2476" t="s">
        <v>3123</v>
      </c>
      <c r="D2476" t="s">
        <v>1527</v>
      </c>
      <c r="E2476" t="s">
        <v>84</v>
      </c>
      <c r="F2476" t="s">
        <v>3221</v>
      </c>
      <c r="G2476" s="2">
        <v>103311101</v>
      </c>
      <c r="H2476" t="s">
        <v>61</v>
      </c>
      <c r="I2476" s="3">
        <v>7831</v>
      </c>
      <c r="J2476">
        <v>20150206</v>
      </c>
      <c r="K2476" s="4">
        <v>209</v>
      </c>
      <c r="L2476">
        <v>1173106</v>
      </c>
      <c r="M2476" s="5">
        <v>3696</v>
      </c>
      <c r="N2476" t="s">
        <v>44</v>
      </c>
      <c r="O2476" t="s">
        <v>62</v>
      </c>
      <c r="P2476" t="s">
        <v>63</v>
      </c>
      <c r="Q2476" s="5">
        <v>24</v>
      </c>
      <c r="R2476" s="5">
        <v>88704</v>
      </c>
      <c r="S2476" t="s">
        <v>98</v>
      </c>
      <c r="T2476" t="s">
        <v>65</v>
      </c>
      <c r="U2476" t="s">
        <v>49</v>
      </c>
      <c r="V2476" t="s">
        <v>3222</v>
      </c>
      <c r="W2476" t="s">
        <v>51</v>
      </c>
      <c r="X2476" t="s">
        <v>52</v>
      </c>
      <c r="Y2476">
        <v>0</v>
      </c>
      <c r="Z2476" t="s">
        <v>53</v>
      </c>
      <c r="AA2476">
        <v>2015</v>
      </c>
      <c r="AB2476" t="s">
        <v>247</v>
      </c>
      <c r="AC2476" t="s">
        <v>55</v>
      </c>
      <c r="AD2476" t="s">
        <v>68</v>
      </c>
      <c r="AE2476">
        <v>99183966</v>
      </c>
      <c r="AF2476" t="s">
        <v>69</v>
      </c>
      <c r="AG2476" t="s">
        <v>58</v>
      </c>
      <c r="AH2476" t="s">
        <v>55</v>
      </c>
      <c r="AI2476" t="s">
        <v>59</v>
      </c>
    </row>
    <row r="2477" spans="1:35" x14ac:dyDescent="0.25">
      <c r="A2477" s="14" t="str">
        <f t="shared" si="38"/>
        <v>http://dodappwlsprd2.cloud.pge.com:8003/ilis_rpt/dailyeventlogdetail.jsp?odbeventlogid=15-0009796&amp;numberofmonths=24&amp;showchangehistorylog=1</v>
      </c>
      <c r="B2477" s="15" t="str">
        <f>HYPERLINK(A2477,V2477)</f>
        <v>15-0009796</v>
      </c>
      <c r="C2477" t="s">
        <v>3123</v>
      </c>
      <c r="D2477" t="s">
        <v>1527</v>
      </c>
      <c r="E2477" t="s">
        <v>84</v>
      </c>
      <c r="F2477" t="s">
        <v>3221</v>
      </c>
      <c r="G2477" s="2">
        <v>103311101</v>
      </c>
      <c r="H2477" t="s">
        <v>61</v>
      </c>
      <c r="I2477" s="3">
        <v>10083</v>
      </c>
      <c r="J2477">
        <v>20150206</v>
      </c>
      <c r="K2477" s="4">
        <v>157</v>
      </c>
      <c r="L2477">
        <v>1173072</v>
      </c>
      <c r="M2477" s="5">
        <v>2383</v>
      </c>
      <c r="N2477" t="s">
        <v>44</v>
      </c>
      <c r="O2477" t="s">
        <v>62</v>
      </c>
      <c r="P2477" t="s">
        <v>63</v>
      </c>
      <c r="Q2477" s="5">
        <v>120</v>
      </c>
      <c r="R2477" s="5">
        <v>285960</v>
      </c>
      <c r="S2477" t="s">
        <v>98</v>
      </c>
      <c r="T2477" t="s">
        <v>79</v>
      </c>
      <c r="U2477" t="s">
        <v>49</v>
      </c>
      <c r="V2477" t="s">
        <v>3223</v>
      </c>
      <c r="W2477" t="s">
        <v>51</v>
      </c>
      <c r="X2477" t="s">
        <v>52</v>
      </c>
      <c r="Y2477">
        <v>0</v>
      </c>
      <c r="Z2477" t="s">
        <v>53</v>
      </c>
      <c r="AA2477">
        <v>2015</v>
      </c>
      <c r="AB2477" t="s">
        <v>247</v>
      </c>
      <c r="AC2477" t="s">
        <v>55</v>
      </c>
      <c r="AD2477" t="s">
        <v>68</v>
      </c>
      <c r="AE2477">
        <v>99183434</v>
      </c>
      <c r="AF2477" t="s">
        <v>81</v>
      </c>
      <c r="AG2477" t="s">
        <v>58</v>
      </c>
      <c r="AH2477" t="s">
        <v>55</v>
      </c>
      <c r="AI2477" t="s">
        <v>59</v>
      </c>
    </row>
    <row r="2478" spans="1:35" x14ac:dyDescent="0.25">
      <c r="A2478" s="14" t="str">
        <f t="shared" si="38"/>
        <v>http://dodappwlsprd2.cloud.pge.com:8003/ilis_rpt/dailyeventlogdetail.jsp?odbeventlogid=15-0009806&amp;numberofmonths=24&amp;showchangehistorylog=1</v>
      </c>
      <c r="B2478" s="15" t="str">
        <f>HYPERLINK(A2478,V2478)</f>
        <v>15-0009806</v>
      </c>
      <c r="C2478" t="s">
        <v>3123</v>
      </c>
      <c r="D2478" t="s">
        <v>1527</v>
      </c>
      <c r="E2478" t="s">
        <v>84</v>
      </c>
      <c r="F2478" t="s">
        <v>3221</v>
      </c>
      <c r="G2478" s="2">
        <v>103311101</v>
      </c>
      <c r="H2478" t="s">
        <v>42</v>
      </c>
      <c r="I2478" s="3">
        <v>9042</v>
      </c>
      <c r="J2478">
        <v>20150206</v>
      </c>
      <c r="K2478" s="4">
        <v>235</v>
      </c>
      <c r="L2478">
        <v>1173101</v>
      </c>
      <c r="M2478" s="5">
        <v>5557</v>
      </c>
      <c r="N2478" t="s">
        <v>44</v>
      </c>
      <c r="O2478" t="s">
        <v>62</v>
      </c>
      <c r="P2478" t="s">
        <v>63</v>
      </c>
      <c r="Q2478" s="5">
        <v>398</v>
      </c>
      <c r="R2478" s="5">
        <v>191233</v>
      </c>
      <c r="S2478" t="s">
        <v>47</v>
      </c>
      <c r="T2478" t="s">
        <v>65</v>
      </c>
      <c r="U2478" t="s">
        <v>49</v>
      </c>
      <c r="V2478" t="s">
        <v>3224</v>
      </c>
      <c r="W2478" t="s">
        <v>51</v>
      </c>
      <c r="X2478" t="s">
        <v>52</v>
      </c>
      <c r="Y2478">
        <v>0</v>
      </c>
      <c r="Z2478" t="s">
        <v>53</v>
      </c>
      <c r="AA2478">
        <v>2015</v>
      </c>
      <c r="AB2478" t="s">
        <v>247</v>
      </c>
      <c r="AC2478" t="s">
        <v>55</v>
      </c>
      <c r="AD2478" t="s">
        <v>68</v>
      </c>
      <c r="AE2478">
        <v>99183433</v>
      </c>
      <c r="AF2478" t="s">
        <v>69</v>
      </c>
      <c r="AG2478" t="s">
        <v>58</v>
      </c>
      <c r="AH2478" t="s">
        <v>55</v>
      </c>
      <c r="AI2478" t="s">
        <v>59</v>
      </c>
    </row>
    <row r="2479" spans="1:35" x14ac:dyDescent="0.25">
      <c r="A2479" s="14" t="str">
        <f t="shared" si="38"/>
        <v>http://dodappwlsprd2.cloud.pge.com:8003/ilis_rpt/dailyeventlogdetail.jsp?odbeventlogid=15-0009901&amp;numberofmonths=24&amp;showchangehistorylog=1</v>
      </c>
      <c r="B2479" s="15" t="str">
        <f>HYPERLINK(A2479,V2479)</f>
        <v>15-0009901</v>
      </c>
      <c r="C2479" t="s">
        <v>3123</v>
      </c>
      <c r="D2479" t="s">
        <v>1527</v>
      </c>
      <c r="E2479" t="s">
        <v>84</v>
      </c>
      <c r="F2479" t="s">
        <v>3221</v>
      </c>
      <c r="G2479" s="2">
        <v>103311101</v>
      </c>
      <c r="H2479" t="s">
        <v>61</v>
      </c>
      <c r="I2479" s="3">
        <v>76411</v>
      </c>
      <c r="J2479">
        <v>20150206</v>
      </c>
      <c r="K2479" s="4">
        <v>209</v>
      </c>
      <c r="L2479">
        <v>1173714</v>
      </c>
      <c r="M2479" s="5">
        <v>2260</v>
      </c>
      <c r="N2479" t="s">
        <v>44</v>
      </c>
      <c r="O2479" t="s">
        <v>62</v>
      </c>
      <c r="P2479" t="s">
        <v>63</v>
      </c>
      <c r="Q2479" s="5">
        <v>26</v>
      </c>
      <c r="R2479" s="5">
        <v>58760</v>
      </c>
      <c r="S2479" t="s">
        <v>47</v>
      </c>
      <c r="T2479" t="s">
        <v>65</v>
      </c>
      <c r="U2479" t="s">
        <v>66</v>
      </c>
      <c r="V2479" t="s">
        <v>3225</v>
      </c>
      <c r="W2479" t="s">
        <v>51</v>
      </c>
      <c r="X2479" t="s">
        <v>52</v>
      </c>
      <c r="Y2479">
        <v>0</v>
      </c>
      <c r="Z2479" t="s">
        <v>53</v>
      </c>
      <c r="AA2479">
        <v>2015</v>
      </c>
      <c r="AB2479" t="s">
        <v>247</v>
      </c>
      <c r="AC2479" t="s">
        <v>55</v>
      </c>
      <c r="AD2479" t="s">
        <v>88</v>
      </c>
      <c r="AE2479">
        <v>99184660</v>
      </c>
      <c r="AF2479" t="s">
        <v>69</v>
      </c>
      <c r="AG2479" t="s">
        <v>58</v>
      </c>
      <c r="AH2479" t="s">
        <v>55</v>
      </c>
      <c r="AI2479" t="s">
        <v>59</v>
      </c>
    </row>
    <row r="2480" spans="1:35" x14ac:dyDescent="0.25">
      <c r="A2480" s="14" t="str">
        <f t="shared" si="38"/>
        <v>http://dodappwlsprd2.cloud.pge.com:8003/ilis_rpt/dailyeventlogdetail.jsp?odbeventlogid=15-0010034&amp;numberofmonths=24&amp;showchangehistorylog=1</v>
      </c>
      <c r="B2480" s="15" t="str">
        <f>HYPERLINK(A2480,V2480)</f>
        <v>15-0010034</v>
      </c>
      <c r="C2480" t="s">
        <v>3123</v>
      </c>
      <c r="D2480" t="s">
        <v>1527</v>
      </c>
      <c r="E2480" t="s">
        <v>84</v>
      </c>
      <c r="F2480" t="s">
        <v>3221</v>
      </c>
      <c r="G2480" s="2">
        <v>103311101</v>
      </c>
      <c r="H2480" t="s">
        <v>61</v>
      </c>
      <c r="I2480" s="3">
        <v>10093</v>
      </c>
      <c r="J2480">
        <v>20150206</v>
      </c>
      <c r="K2480" s="4">
        <v>1029</v>
      </c>
      <c r="L2480">
        <v>1174173</v>
      </c>
      <c r="M2480" s="5">
        <v>2916</v>
      </c>
      <c r="N2480" t="s">
        <v>44</v>
      </c>
      <c r="O2480" t="s">
        <v>62</v>
      </c>
      <c r="P2480" t="s">
        <v>63</v>
      </c>
      <c r="Q2480" s="5">
        <v>47</v>
      </c>
      <c r="R2480" s="5">
        <v>137052</v>
      </c>
      <c r="S2480" t="s">
        <v>47</v>
      </c>
      <c r="T2480" t="s">
        <v>65</v>
      </c>
      <c r="U2480" t="s">
        <v>49</v>
      </c>
      <c r="V2480" t="s">
        <v>3226</v>
      </c>
      <c r="W2480" t="s">
        <v>51</v>
      </c>
      <c r="X2480" t="s">
        <v>52</v>
      </c>
      <c r="Y2480">
        <v>0</v>
      </c>
      <c r="Z2480" t="s">
        <v>53</v>
      </c>
      <c r="AA2480">
        <v>2015</v>
      </c>
      <c r="AB2480" t="s">
        <v>247</v>
      </c>
      <c r="AC2480" t="s">
        <v>55</v>
      </c>
      <c r="AD2480" t="s">
        <v>68</v>
      </c>
      <c r="AE2480">
        <v>99183959</v>
      </c>
      <c r="AF2480" t="s">
        <v>69</v>
      </c>
      <c r="AG2480" t="s">
        <v>58</v>
      </c>
      <c r="AH2480" t="s">
        <v>55</v>
      </c>
      <c r="AI2480" t="s">
        <v>59</v>
      </c>
    </row>
    <row r="2481" spans="1:35" x14ac:dyDescent="0.25">
      <c r="A2481" s="14" t="str">
        <f t="shared" si="38"/>
        <v>http://dodappwlsprd2.cloud.pge.com:8003/ilis_rpt/dailyeventlogdetail.jsp?odbeventlogid=15-0009806&amp;numberofmonths=24&amp;showchangehistorylog=1</v>
      </c>
      <c r="B2481" s="15" t="str">
        <f>HYPERLINK(A2481,V2481)</f>
        <v>15-0009806</v>
      </c>
      <c r="C2481" t="s">
        <v>3123</v>
      </c>
      <c r="D2481" t="s">
        <v>1527</v>
      </c>
      <c r="E2481" t="s">
        <v>84</v>
      </c>
      <c r="F2481" t="s">
        <v>3221</v>
      </c>
      <c r="G2481" s="2">
        <v>103311101</v>
      </c>
      <c r="H2481" t="s">
        <v>42</v>
      </c>
      <c r="I2481" s="3">
        <v>9042</v>
      </c>
      <c r="J2481">
        <v>20150206</v>
      </c>
      <c r="K2481" s="4">
        <v>1006</v>
      </c>
      <c r="L2481" t="s">
        <v>3227</v>
      </c>
      <c r="M2481" s="5">
        <v>532</v>
      </c>
      <c r="N2481" t="s">
        <v>44</v>
      </c>
      <c r="O2481" t="s">
        <v>45</v>
      </c>
      <c r="P2481" t="s">
        <v>46</v>
      </c>
      <c r="Q2481" s="5">
        <v>257</v>
      </c>
      <c r="R2481" s="5">
        <v>77704</v>
      </c>
      <c r="S2481" t="s">
        <v>64</v>
      </c>
      <c r="T2481" t="s">
        <v>65</v>
      </c>
      <c r="U2481" t="s">
        <v>49</v>
      </c>
      <c r="V2481" t="s">
        <v>3224</v>
      </c>
      <c r="W2481" t="s">
        <v>51</v>
      </c>
      <c r="X2481" t="s">
        <v>52</v>
      </c>
      <c r="Y2481">
        <v>0</v>
      </c>
      <c r="Z2481" t="s">
        <v>53</v>
      </c>
      <c r="AA2481">
        <v>2015</v>
      </c>
      <c r="AB2481" t="s">
        <v>247</v>
      </c>
      <c r="AC2481" t="s">
        <v>55</v>
      </c>
      <c r="AD2481" t="s">
        <v>56</v>
      </c>
      <c r="AE2481">
        <v>99182886</v>
      </c>
      <c r="AF2481" t="s">
        <v>69</v>
      </c>
      <c r="AG2481" t="s">
        <v>58</v>
      </c>
      <c r="AH2481" t="s">
        <v>55</v>
      </c>
      <c r="AI2481" t="s">
        <v>59</v>
      </c>
    </row>
    <row r="2482" spans="1:35" x14ac:dyDescent="0.25">
      <c r="A2482" s="14" t="str">
        <f t="shared" si="38"/>
        <v>http://dodappwlsprd2.cloud.pge.com:8003/ilis_rpt/dailyeventlogdetail.jsp?odbeventlogid=15-0010479&amp;numberofmonths=24&amp;showchangehistorylog=1</v>
      </c>
      <c r="B2482" s="15" t="str">
        <f>HYPERLINK(A2482,V2482)</f>
        <v>15-0010479</v>
      </c>
      <c r="C2482" t="s">
        <v>3123</v>
      </c>
      <c r="D2482" t="s">
        <v>1527</v>
      </c>
      <c r="E2482" t="s">
        <v>84</v>
      </c>
      <c r="F2482" t="s">
        <v>3221</v>
      </c>
      <c r="G2482" s="2">
        <v>103311101</v>
      </c>
      <c r="H2482" t="s">
        <v>75</v>
      </c>
      <c r="I2482" s="3" t="s">
        <v>76</v>
      </c>
      <c r="J2482">
        <v>20150206</v>
      </c>
      <c r="K2482" s="4">
        <v>500</v>
      </c>
      <c r="L2482">
        <v>1173184</v>
      </c>
      <c r="M2482" s="5">
        <v>5220</v>
      </c>
      <c r="N2482" t="s">
        <v>44</v>
      </c>
      <c r="O2482" t="s">
        <v>62</v>
      </c>
      <c r="P2482" t="s">
        <v>63</v>
      </c>
      <c r="Q2482" s="5">
        <v>70</v>
      </c>
      <c r="R2482" s="5">
        <v>32472</v>
      </c>
      <c r="S2482" t="s">
        <v>47</v>
      </c>
      <c r="T2482" t="s">
        <v>65</v>
      </c>
      <c r="U2482" t="s">
        <v>49</v>
      </c>
      <c r="V2482" t="s">
        <v>3228</v>
      </c>
      <c r="W2482" t="s">
        <v>51</v>
      </c>
      <c r="X2482" t="s">
        <v>52</v>
      </c>
      <c r="Y2482">
        <v>0</v>
      </c>
      <c r="Z2482" t="s">
        <v>53</v>
      </c>
      <c r="AA2482">
        <v>2015</v>
      </c>
      <c r="AB2482" t="s">
        <v>247</v>
      </c>
      <c r="AC2482" t="s">
        <v>55</v>
      </c>
      <c r="AD2482" t="s">
        <v>68</v>
      </c>
      <c r="AE2482">
        <v>99183414</v>
      </c>
      <c r="AF2482" t="s">
        <v>69</v>
      </c>
      <c r="AG2482" t="s">
        <v>58</v>
      </c>
      <c r="AH2482" t="s">
        <v>55</v>
      </c>
      <c r="AI2482" t="s">
        <v>59</v>
      </c>
    </row>
    <row r="2483" spans="1:35" x14ac:dyDescent="0.25">
      <c r="A2483" s="14" t="str">
        <f t="shared" si="38"/>
        <v>http://dodappwlsprd2.cloud.pge.com:8003/ilis_rpt/dailyeventlogdetail.jsp?odbeventlogid=15-0010385&amp;numberofmonths=24&amp;showchangehistorylog=1</v>
      </c>
      <c r="B2483" s="15" t="str">
        <f>HYPERLINK(A2483,V2483)</f>
        <v>15-0010385</v>
      </c>
      <c r="C2483" t="s">
        <v>3123</v>
      </c>
      <c r="D2483" t="s">
        <v>1527</v>
      </c>
      <c r="E2483" t="s">
        <v>40</v>
      </c>
      <c r="F2483" t="s">
        <v>3126</v>
      </c>
      <c r="G2483" s="2">
        <v>103201101</v>
      </c>
      <c r="H2483" t="s">
        <v>61</v>
      </c>
      <c r="I2483" s="3">
        <v>1967</v>
      </c>
      <c r="J2483">
        <v>20150206</v>
      </c>
      <c r="K2483" s="4">
        <v>1209</v>
      </c>
      <c r="L2483">
        <v>1174689</v>
      </c>
      <c r="M2483" s="5">
        <v>824</v>
      </c>
      <c r="N2483" t="s">
        <v>44</v>
      </c>
      <c r="O2483" t="s">
        <v>62</v>
      </c>
      <c r="P2483" t="s">
        <v>63</v>
      </c>
      <c r="Q2483" s="5">
        <v>8</v>
      </c>
      <c r="R2483" s="5">
        <v>6592</v>
      </c>
      <c r="S2483" t="s">
        <v>47</v>
      </c>
      <c r="T2483" t="s">
        <v>65</v>
      </c>
      <c r="U2483" t="s">
        <v>49</v>
      </c>
      <c r="V2483" t="s">
        <v>3229</v>
      </c>
      <c r="W2483" t="s">
        <v>51</v>
      </c>
      <c r="X2483" t="s">
        <v>52</v>
      </c>
      <c r="Y2483">
        <v>0</v>
      </c>
      <c r="Z2483" t="s">
        <v>53</v>
      </c>
      <c r="AA2483">
        <v>2015</v>
      </c>
      <c r="AB2483" t="s">
        <v>247</v>
      </c>
      <c r="AC2483" t="s">
        <v>55</v>
      </c>
      <c r="AD2483" t="s">
        <v>88</v>
      </c>
      <c r="AE2483">
        <v>99185001</v>
      </c>
      <c r="AF2483" t="s">
        <v>69</v>
      </c>
      <c r="AG2483" t="s">
        <v>58</v>
      </c>
      <c r="AH2483" t="s">
        <v>55</v>
      </c>
      <c r="AI2483" t="s">
        <v>59</v>
      </c>
    </row>
    <row r="2484" spans="1:35" x14ac:dyDescent="0.25">
      <c r="A2484" s="14" t="str">
        <f t="shared" si="38"/>
        <v>http://dodappwlsprd2.cloud.pge.com:8003/ilis_rpt/dailyeventlogdetail.jsp?odbeventlogid=15-0010127&amp;numberofmonths=24&amp;showchangehistorylog=1</v>
      </c>
      <c r="B2484" s="15" t="str">
        <f>HYPERLINK(A2484,V2484)</f>
        <v>15-0010127</v>
      </c>
      <c r="C2484" t="s">
        <v>3123</v>
      </c>
      <c r="D2484" t="s">
        <v>1527</v>
      </c>
      <c r="E2484" t="s">
        <v>40</v>
      </c>
      <c r="F2484" t="s">
        <v>3156</v>
      </c>
      <c r="G2484" s="2">
        <v>103201102</v>
      </c>
      <c r="H2484" t="s">
        <v>42</v>
      </c>
      <c r="I2484" s="3">
        <v>1064</v>
      </c>
      <c r="J2484">
        <v>20150206</v>
      </c>
      <c r="K2484" s="4">
        <v>1206</v>
      </c>
      <c r="L2484">
        <v>1174714</v>
      </c>
      <c r="M2484" s="5">
        <v>645</v>
      </c>
      <c r="N2484" t="s">
        <v>44</v>
      </c>
      <c r="O2484" t="s">
        <v>62</v>
      </c>
      <c r="P2484" t="s">
        <v>63</v>
      </c>
      <c r="Q2484" s="5">
        <v>198</v>
      </c>
      <c r="R2484" s="5">
        <v>89506</v>
      </c>
      <c r="S2484" t="s">
        <v>47</v>
      </c>
      <c r="T2484" t="s">
        <v>65</v>
      </c>
      <c r="U2484" t="s">
        <v>49</v>
      </c>
      <c r="V2484" t="s">
        <v>3230</v>
      </c>
      <c r="W2484" t="s">
        <v>51</v>
      </c>
      <c r="X2484" t="s">
        <v>52</v>
      </c>
      <c r="Y2484">
        <v>0</v>
      </c>
      <c r="Z2484" t="s">
        <v>53</v>
      </c>
      <c r="AA2484">
        <v>2015</v>
      </c>
      <c r="AB2484" t="s">
        <v>247</v>
      </c>
      <c r="AC2484" t="s">
        <v>55</v>
      </c>
      <c r="AD2484" t="s">
        <v>68</v>
      </c>
      <c r="AE2484">
        <v>99183422</v>
      </c>
      <c r="AF2484" t="s">
        <v>69</v>
      </c>
      <c r="AG2484" t="s">
        <v>58</v>
      </c>
      <c r="AH2484" t="s">
        <v>55</v>
      </c>
      <c r="AI2484" t="s">
        <v>59</v>
      </c>
    </row>
    <row r="2485" spans="1:35" x14ac:dyDescent="0.25">
      <c r="A2485" s="14" t="str">
        <f t="shared" si="38"/>
        <v>http://dodappwlsprd2.cloud.pge.com:8003/ilis_rpt/dailyeventlogdetail.jsp?odbeventlogid=15-0010512&amp;numberofmonths=24&amp;showchangehistorylog=1</v>
      </c>
      <c r="B2485" s="15" t="str">
        <f>HYPERLINK(A2485,V2485)</f>
        <v>15-0010512</v>
      </c>
      <c r="C2485" t="s">
        <v>3123</v>
      </c>
      <c r="D2485" t="s">
        <v>1527</v>
      </c>
      <c r="E2485" t="s">
        <v>40</v>
      </c>
      <c r="F2485" t="s">
        <v>3156</v>
      </c>
      <c r="G2485" s="2">
        <v>103201102</v>
      </c>
      <c r="H2485" t="s">
        <v>61</v>
      </c>
      <c r="I2485" s="3">
        <v>23413</v>
      </c>
      <c r="J2485">
        <v>20150206</v>
      </c>
      <c r="K2485" s="4">
        <v>1225</v>
      </c>
      <c r="L2485">
        <v>1174804</v>
      </c>
      <c r="M2485" s="5">
        <v>1491</v>
      </c>
      <c r="N2485" t="s">
        <v>44</v>
      </c>
      <c r="O2485" t="s">
        <v>62</v>
      </c>
      <c r="P2485" t="s">
        <v>63</v>
      </c>
      <c r="Q2485" s="5">
        <v>4</v>
      </c>
      <c r="R2485" s="5">
        <v>5964</v>
      </c>
      <c r="S2485" t="s">
        <v>47</v>
      </c>
      <c r="T2485" t="s">
        <v>65</v>
      </c>
      <c r="U2485" t="s">
        <v>49</v>
      </c>
      <c r="V2485" t="s">
        <v>3231</v>
      </c>
      <c r="W2485" t="s">
        <v>51</v>
      </c>
      <c r="X2485" t="s">
        <v>52</v>
      </c>
      <c r="Y2485">
        <v>0</v>
      </c>
      <c r="Z2485" t="s">
        <v>53</v>
      </c>
      <c r="AA2485">
        <v>2015</v>
      </c>
      <c r="AB2485" t="s">
        <v>247</v>
      </c>
      <c r="AC2485" t="s">
        <v>55</v>
      </c>
      <c r="AD2485" t="s">
        <v>88</v>
      </c>
      <c r="AE2485">
        <v>99184601</v>
      </c>
      <c r="AF2485" t="s">
        <v>69</v>
      </c>
      <c r="AG2485" t="s">
        <v>58</v>
      </c>
      <c r="AH2485" t="s">
        <v>55</v>
      </c>
      <c r="AI2485" t="s">
        <v>59</v>
      </c>
    </row>
    <row r="2486" spans="1:35" x14ac:dyDescent="0.25">
      <c r="A2486" s="14" t="str">
        <f t="shared" si="38"/>
        <v>http://dodappwlsprd2.cloud.pge.com:8003/ilis_rpt/dailyeventlogdetail.jsp?odbeventlogid=15-0010205&amp;numberofmonths=24&amp;showchangehistorylog=1</v>
      </c>
      <c r="B2486" s="15" t="str">
        <f>HYPERLINK(A2486,V2486)</f>
        <v>15-0010205</v>
      </c>
      <c r="C2486" t="s">
        <v>3123</v>
      </c>
      <c r="D2486" t="s">
        <v>1527</v>
      </c>
      <c r="E2486" t="s">
        <v>84</v>
      </c>
      <c r="F2486" t="s">
        <v>3187</v>
      </c>
      <c r="G2486" s="2">
        <v>103021101</v>
      </c>
      <c r="H2486" t="s">
        <v>61</v>
      </c>
      <c r="I2486" s="3">
        <v>18545</v>
      </c>
      <c r="J2486">
        <v>20150206</v>
      </c>
      <c r="K2486" s="4">
        <v>920</v>
      </c>
      <c r="L2486">
        <v>1175443</v>
      </c>
      <c r="M2486" s="5">
        <v>1821</v>
      </c>
      <c r="N2486" t="s">
        <v>44</v>
      </c>
      <c r="O2486" t="s">
        <v>62</v>
      </c>
      <c r="P2486" t="s">
        <v>63</v>
      </c>
      <c r="Q2486" s="5">
        <v>9</v>
      </c>
      <c r="R2486" s="5">
        <v>16389</v>
      </c>
      <c r="S2486" t="s">
        <v>47</v>
      </c>
      <c r="T2486" t="s">
        <v>65</v>
      </c>
      <c r="U2486" t="s">
        <v>49</v>
      </c>
      <c r="V2486" t="s">
        <v>3232</v>
      </c>
      <c r="W2486" t="s">
        <v>51</v>
      </c>
      <c r="X2486" t="s">
        <v>52</v>
      </c>
      <c r="Y2486">
        <v>0</v>
      </c>
      <c r="Z2486" t="s">
        <v>53</v>
      </c>
      <c r="AA2486">
        <v>2015</v>
      </c>
      <c r="AB2486" t="s">
        <v>247</v>
      </c>
      <c r="AC2486" t="s">
        <v>55</v>
      </c>
      <c r="AD2486" t="s">
        <v>97</v>
      </c>
      <c r="AE2486">
        <v>99184637</v>
      </c>
      <c r="AF2486" t="s">
        <v>69</v>
      </c>
      <c r="AG2486" t="s">
        <v>58</v>
      </c>
      <c r="AH2486" t="s">
        <v>55</v>
      </c>
      <c r="AI2486" t="s">
        <v>59</v>
      </c>
    </row>
    <row r="2487" spans="1:35" x14ac:dyDescent="0.25">
      <c r="A2487" s="14" t="str">
        <f t="shared" si="38"/>
        <v>http://dodappwlsprd2.cloud.pge.com:8003/ilis_rpt/dailyeventlogdetail.jsp?odbeventlogid=15-0009866&amp;numberofmonths=24&amp;showchangehistorylog=1</v>
      </c>
      <c r="B2487" s="15" t="str">
        <f>HYPERLINK(A2487,V2487)</f>
        <v>15-0009866</v>
      </c>
      <c r="C2487" t="s">
        <v>3123</v>
      </c>
      <c r="D2487" t="s">
        <v>1527</v>
      </c>
      <c r="E2487" t="s">
        <v>84</v>
      </c>
      <c r="F2487" t="s">
        <v>3189</v>
      </c>
      <c r="G2487" s="2">
        <v>102530401</v>
      </c>
      <c r="H2487" t="s">
        <v>61</v>
      </c>
      <c r="I2487" s="3">
        <v>3079</v>
      </c>
      <c r="J2487">
        <v>20150206</v>
      </c>
      <c r="K2487" s="4">
        <v>555</v>
      </c>
      <c r="L2487">
        <v>1173556</v>
      </c>
      <c r="M2487" s="5">
        <v>2246</v>
      </c>
      <c r="N2487" t="s">
        <v>44</v>
      </c>
      <c r="O2487" t="s">
        <v>62</v>
      </c>
      <c r="P2487" t="s">
        <v>70</v>
      </c>
      <c r="Q2487" s="5">
        <v>39</v>
      </c>
      <c r="R2487" s="5">
        <v>87594</v>
      </c>
      <c r="S2487" t="s">
        <v>98</v>
      </c>
      <c r="T2487" t="s">
        <v>65</v>
      </c>
      <c r="U2487" t="s">
        <v>49</v>
      </c>
      <c r="V2487" t="s">
        <v>3233</v>
      </c>
      <c r="W2487" t="s">
        <v>51</v>
      </c>
      <c r="X2487" t="s">
        <v>52</v>
      </c>
      <c r="Y2487">
        <v>0</v>
      </c>
      <c r="Z2487" t="s">
        <v>53</v>
      </c>
      <c r="AA2487">
        <v>2015</v>
      </c>
      <c r="AB2487" t="s">
        <v>247</v>
      </c>
      <c r="AC2487" t="s">
        <v>55</v>
      </c>
      <c r="AD2487" t="s">
        <v>88</v>
      </c>
      <c r="AE2487">
        <v>99184661</v>
      </c>
      <c r="AF2487" t="s">
        <v>69</v>
      </c>
      <c r="AG2487" t="s">
        <v>58</v>
      </c>
      <c r="AH2487" t="s">
        <v>55</v>
      </c>
      <c r="AI2487" t="s">
        <v>59</v>
      </c>
    </row>
    <row r="2488" spans="1:35" x14ac:dyDescent="0.25">
      <c r="A2488" s="14" t="str">
        <f t="shared" si="38"/>
        <v>http://dodappwlsprd2.cloud.pge.com:8003/ilis_rpt/dailyeventlogdetail.jsp?odbeventlogid=15-0010742&amp;numberofmonths=24&amp;showchangehistorylog=1</v>
      </c>
      <c r="B2488" s="15" t="str">
        <f>HYPERLINK(A2488,V2488)</f>
        <v>15-0010742</v>
      </c>
      <c r="C2488" t="s">
        <v>3123</v>
      </c>
      <c r="D2488" t="s">
        <v>1527</v>
      </c>
      <c r="E2488" t="s">
        <v>40</v>
      </c>
      <c r="F2488" t="s">
        <v>3165</v>
      </c>
      <c r="G2488" s="2">
        <v>103221101</v>
      </c>
      <c r="H2488" t="s">
        <v>61</v>
      </c>
      <c r="I2488" s="3">
        <v>799</v>
      </c>
      <c r="J2488">
        <v>20150206</v>
      </c>
      <c r="K2488" s="4">
        <v>1210</v>
      </c>
      <c r="L2488">
        <v>1175980</v>
      </c>
      <c r="M2488" s="5">
        <v>1762</v>
      </c>
      <c r="N2488" t="s">
        <v>44</v>
      </c>
      <c r="O2488" t="s">
        <v>45</v>
      </c>
      <c r="P2488" t="s">
        <v>46</v>
      </c>
      <c r="Q2488" s="5">
        <v>25</v>
      </c>
      <c r="R2488" s="5">
        <v>44050</v>
      </c>
      <c r="S2488" t="s">
        <v>47</v>
      </c>
      <c r="T2488" t="s">
        <v>65</v>
      </c>
      <c r="U2488" t="s">
        <v>66</v>
      </c>
      <c r="V2488" t="s">
        <v>3234</v>
      </c>
      <c r="W2488" t="s">
        <v>51</v>
      </c>
      <c r="X2488" t="s">
        <v>52</v>
      </c>
      <c r="Y2488">
        <v>0</v>
      </c>
      <c r="Z2488" t="s">
        <v>53</v>
      </c>
      <c r="AA2488">
        <v>2015</v>
      </c>
      <c r="AB2488" t="s">
        <v>247</v>
      </c>
      <c r="AC2488" t="s">
        <v>55</v>
      </c>
      <c r="AD2488" t="s">
        <v>68</v>
      </c>
      <c r="AE2488">
        <v>99184554</v>
      </c>
      <c r="AF2488" t="s">
        <v>69</v>
      </c>
      <c r="AG2488" t="s">
        <v>58</v>
      </c>
      <c r="AH2488" t="s">
        <v>55</v>
      </c>
      <c r="AI2488" t="s">
        <v>59</v>
      </c>
    </row>
    <row r="2489" spans="1:35" x14ac:dyDescent="0.25">
      <c r="A2489" s="14" t="str">
        <f t="shared" si="38"/>
        <v>http://dodappwlsprd2.cloud.pge.com:8003/ilis_rpt/dailyeventlogdetail.jsp?odbeventlogid=15-0010732&amp;numberofmonths=24&amp;showchangehistorylog=1</v>
      </c>
      <c r="B2489" s="15" t="str">
        <f>HYPERLINK(A2489,V2489)</f>
        <v>15-0010732</v>
      </c>
      <c r="C2489" t="s">
        <v>3123</v>
      </c>
      <c r="D2489" t="s">
        <v>1527</v>
      </c>
      <c r="E2489" t="s">
        <v>84</v>
      </c>
      <c r="F2489" t="s">
        <v>3235</v>
      </c>
      <c r="G2489" s="2">
        <v>103521102</v>
      </c>
      <c r="H2489" t="s">
        <v>42</v>
      </c>
      <c r="I2489" s="3">
        <v>1382</v>
      </c>
      <c r="J2489">
        <v>20150206</v>
      </c>
      <c r="K2489" s="4">
        <v>2157</v>
      </c>
      <c r="L2489">
        <v>1178915</v>
      </c>
      <c r="M2489" s="5">
        <v>2434</v>
      </c>
      <c r="N2489" t="s">
        <v>44</v>
      </c>
      <c r="O2489" t="s">
        <v>62</v>
      </c>
      <c r="P2489" t="s">
        <v>63</v>
      </c>
      <c r="Q2489" s="5">
        <v>242</v>
      </c>
      <c r="R2489" s="5">
        <v>239578</v>
      </c>
      <c r="S2489" t="s">
        <v>47</v>
      </c>
      <c r="T2489" t="s">
        <v>48</v>
      </c>
      <c r="U2489" t="s">
        <v>49</v>
      </c>
      <c r="V2489" t="s">
        <v>3236</v>
      </c>
      <c r="W2489" t="s">
        <v>51</v>
      </c>
      <c r="X2489" t="s">
        <v>52</v>
      </c>
      <c r="Y2489">
        <v>0</v>
      </c>
      <c r="Z2489" t="s">
        <v>53</v>
      </c>
      <c r="AA2489">
        <v>2015</v>
      </c>
      <c r="AB2489" t="s">
        <v>247</v>
      </c>
      <c r="AC2489" t="s">
        <v>55</v>
      </c>
      <c r="AD2489" t="s">
        <v>68</v>
      </c>
      <c r="AE2489">
        <v>99183403</v>
      </c>
      <c r="AF2489" t="s">
        <v>57</v>
      </c>
      <c r="AG2489" t="s">
        <v>58</v>
      </c>
      <c r="AH2489" t="s">
        <v>55</v>
      </c>
      <c r="AI2489" t="s">
        <v>59</v>
      </c>
    </row>
    <row r="2490" spans="1:35" x14ac:dyDescent="0.25">
      <c r="A2490" s="14" t="str">
        <f t="shared" si="38"/>
        <v>http://dodappwlsprd2.cloud.pge.com:8003/ilis_rpt/dailyeventlogdetail.jsp?odbeventlogid=15-0011122&amp;numberofmonths=24&amp;showchangehistorylog=1</v>
      </c>
      <c r="B2490" s="15" t="str">
        <f>HYPERLINK(A2490,V2490)</f>
        <v>15-0011122</v>
      </c>
      <c r="C2490" t="s">
        <v>3123</v>
      </c>
      <c r="D2490" t="s">
        <v>1527</v>
      </c>
      <c r="E2490" t="s">
        <v>84</v>
      </c>
      <c r="F2490" t="s">
        <v>3128</v>
      </c>
      <c r="G2490" s="2">
        <v>103521104</v>
      </c>
      <c r="H2490" t="s">
        <v>61</v>
      </c>
      <c r="I2490" s="3">
        <v>5673</v>
      </c>
      <c r="J2490">
        <v>20150206</v>
      </c>
      <c r="K2490" s="4">
        <v>2116</v>
      </c>
      <c r="L2490">
        <v>1178599</v>
      </c>
      <c r="M2490" s="5">
        <v>2534</v>
      </c>
      <c r="N2490" t="s">
        <v>44</v>
      </c>
      <c r="O2490" t="s">
        <v>45</v>
      </c>
      <c r="P2490" t="s">
        <v>46</v>
      </c>
      <c r="Q2490" s="5">
        <v>64</v>
      </c>
      <c r="R2490" s="5">
        <v>122386</v>
      </c>
      <c r="S2490" t="s">
        <v>47</v>
      </c>
      <c r="T2490" t="s">
        <v>79</v>
      </c>
      <c r="U2490" t="s">
        <v>49</v>
      </c>
      <c r="V2490" t="s">
        <v>3237</v>
      </c>
      <c r="W2490" t="s">
        <v>51</v>
      </c>
      <c r="X2490" t="s">
        <v>52</v>
      </c>
      <c r="Y2490">
        <v>0</v>
      </c>
      <c r="Z2490" t="s">
        <v>53</v>
      </c>
      <c r="AA2490">
        <v>2015</v>
      </c>
      <c r="AB2490" t="s">
        <v>247</v>
      </c>
      <c r="AC2490" t="s">
        <v>55</v>
      </c>
      <c r="AD2490" t="s">
        <v>68</v>
      </c>
      <c r="AE2490">
        <v>99183383</v>
      </c>
      <c r="AF2490" t="s">
        <v>81</v>
      </c>
      <c r="AG2490" t="s">
        <v>58</v>
      </c>
      <c r="AH2490" t="s">
        <v>55</v>
      </c>
      <c r="AI2490" t="s">
        <v>59</v>
      </c>
    </row>
    <row r="2491" spans="1:35" x14ac:dyDescent="0.25">
      <c r="A2491" s="14" t="str">
        <f t="shared" si="38"/>
        <v>http://dodappwlsprd2.cloud.pge.com:8003/ilis_rpt/dailyeventlogdetail.jsp?odbeventlogid=15-0009795&amp;numberofmonths=24&amp;showchangehistorylog=1</v>
      </c>
      <c r="B2491" s="15" t="str">
        <f>HYPERLINK(A2491,V2491)</f>
        <v>15-0009795</v>
      </c>
      <c r="C2491" t="s">
        <v>3123</v>
      </c>
      <c r="D2491" t="s">
        <v>1527</v>
      </c>
      <c r="E2491" t="s">
        <v>40</v>
      </c>
      <c r="F2491" t="s">
        <v>3130</v>
      </c>
      <c r="G2491" s="2">
        <v>103031102</v>
      </c>
      <c r="H2491" t="s">
        <v>42</v>
      </c>
      <c r="I2491" s="3">
        <v>2236</v>
      </c>
      <c r="J2491">
        <v>20150206</v>
      </c>
      <c r="K2491" s="4">
        <v>425</v>
      </c>
      <c r="L2491">
        <v>1173164</v>
      </c>
      <c r="M2491" s="5">
        <v>593</v>
      </c>
      <c r="N2491" t="s">
        <v>44</v>
      </c>
      <c r="O2491" t="s">
        <v>45</v>
      </c>
      <c r="P2491" t="s">
        <v>2047</v>
      </c>
      <c r="Q2491" s="5">
        <v>1077</v>
      </c>
      <c r="R2491" s="5">
        <v>365976</v>
      </c>
      <c r="S2491" t="s">
        <v>98</v>
      </c>
      <c r="T2491" t="s">
        <v>65</v>
      </c>
      <c r="U2491" t="s">
        <v>49</v>
      </c>
      <c r="V2491" t="s">
        <v>3238</v>
      </c>
      <c r="W2491" t="s">
        <v>51</v>
      </c>
      <c r="X2491" t="s">
        <v>52</v>
      </c>
      <c r="Y2491">
        <v>0</v>
      </c>
      <c r="Z2491" t="s">
        <v>53</v>
      </c>
      <c r="AA2491">
        <v>2015</v>
      </c>
      <c r="AB2491" t="s">
        <v>247</v>
      </c>
      <c r="AC2491" t="s">
        <v>55</v>
      </c>
      <c r="AD2491" t="s">
        <v>68</v>
      </c>
      <c r="AE2491">
        <v>99183965</v>
      </c>
      <c r="AF2491" t="s">
        <v>69</v>
      </c>
      <c r="AG2491" t="s">
        <v>58</v>
      </c>
      <c r="AH2491" t="s">
        <v>55</v>
      </c>
      <c r="AI2491" t="s">
        <v>59</v>
      </c>
    </row>
    <row r="2492" spans="1:35" x14ac:dyDescent="0.25">
      <c r="A2492" s="14" t="str">
        <f t="shared" si="38"/>
        <v>http://dodappwlsprd2.cloud.pge.com:8003/ilis_rpt/dailyeventlogdetail.jsp?odbeventlogid=15-0009924&amp;numberofmonths=24&amp;showchangehistorylog=1</v>
      </c>
      <c r="B2492" s="15" t="str">
        <f>HYPERLINK(A2492,V2492)</f>
        <v>15-0009924</v>
      </c>
      <c r="C2492" t="s">
        <v>3123</v>
      </c>
      <c r="D2492" t="s">
        <v>1527</v>
      </c>
      <c r="E2492" t="s">
        <v>84</v>
      </c>
      <c r="F2492" t="s">
        <v>3173</v>
      </c>
      <c r="G2492" s="2">
        <v>103732101</v>
      </c>
      <c r="H2492" t="s">
        <v>325</v>
      </c>
      <c r="I2492" s="3" t="s">
        <v>1376</v>
      </c>
      <c r="J2492">
        <v>20150206</v>
      </c>
      <c r="K2492" s="4">
        <v>744</v>
      </c>
      <c r="L2492">
        <v>1173484</v>
      </c>
      <c r="M2492" s="5">
        <v>6438</v>
      </c>
      <c r="N2492" t="s">
        <v>44</v>
      </c>
      <c r="O2492" t="s">
        <v>62</v>
      </c>
      <c r="P2492" t="s">
        <v>63</v>
      </c>
      <c r="Q2492" s="5">
        <v>118</v>
      </c>
      <c r="R2492" s="5">
        <v>465599</v>
      </c>
      <c r="S2492" t="s">
        <v>47</v>
      </c>
      <c r="T2492" t="s">
        <v>79</v>
      </c>
      <c r="U2492" t="s">
        <v>49</v>
      </c>
      <c r="V2492" t="s">
        <v>3239</v>
      </c>
      <c r="W2492" t="s">
        <v>51</v>
      </c>
      <c r="X2492" t="s">
        <v>52</v>
      </c>
      <c r="Y2492">
        <v>0</v>
      </c>
      <c r="Z2492" t="s">
        <v>53</v>
      </c>
      <c r="AA2492">
        <v>2015</v>
      </c>
      <c r="AB2492" t="s">
        <v>247</v>
      </c>
      <c r="AC2492" t="s">
        <v>55</v>
      </c>
      <c r="AD2492" t="s">
        <v>88</v>
      </c>
      <c r="AE2492">
        <v>99182344</v>
      </c>
      <c r="AF2492" t="s">
        <v>81</v>
      </c>
      <c r="AG2492" t="s">
        <v>58</v>
      </c>
      <c r="AH2492" t="s">
        <v>55</v>
      </c>
      <c r="AI2492" t="s">
        <v>59</v>
      </c>
    </row>
    <row r="2493" spans="1:35" x14ac:dyDescent="0.25">
      <c r="A2493" s="14" t="str">
        <f t="shared" si="38"/>
        <v>http://dodappwlsprd2.cloud.pge.com:8003/ilis_rpt/dailyeventlogdetail.jsp?odbeventlogid=15-0011058&amp;numberofmonths=24&amp;showchangehistorylog=1</v>
      </c>
      <c r="B2493" s="15" t="str">
        <f>HYPERLINK(A2493,V2493)</f>
        <v>15-0011058</v>
      </c>
      <c r="C2493" t="s">
        <v>3123</v>
      </c>
      <c r="D2493" t="s">
        <v>1527</v>
      </c>
      <c r="E2493" t="s">
        <v>84</v>
      </c>
      <c r="F2493" t="s">
        <v>3173</v>
      </c>
      <c r="G2493" s="2">
        <v>103732101</v>
      </c>
      <c r="H2493" t="s">
        <v>61</v>
      </c>
      <c r="I2493" s="3">
        <v>8543</v>
      </c>
      <c r="J2493">
        <v>20150206</v>
      </c>
      <c r="K2493" s="4">
        <v>744</v>
      </c>
      <c r="L2493">
        <v>1180610</v>
      </c>
      <c r="M2493" s="5">
        <v>6186</v>
      </c>
      <c r="N2493" t="s">
        <v>44</v>
      </c>
      <c r="O2493" t="s">
        <v>62</v>
      </c>
      <c r="P2493" t="s">
        <v>63</v>
      </c>
      <c r="Q2493" s="5">
        <v>7</v>
      </c>
      <c r="R2493" s="5">
        <v>43302</v>
      </c>
      <c r="S2493" t="s">
        <v>47</v>
      </c>
      <c r="T2493" t="s">
        <v>150</v>
      </c>
      <c r="U2493" t="s">
        <v>49</v>
      </c>
      <c r="V2493" t="s">
        <v>3240</v>
      </c>
      <c r="W2493" t="s">
        <v>51</v>
      </c>
      <c r="X2493" t="s">
        <v>52</v>
      </c>
      <c r="Y2493">
        <v>0</v>
      </c>
      <c r="Z2493" t="s">
        <v>53</v>
      </c>
      <c r="AA2493">
        <v>2015</v>
      </c>
      <c r="AB2493" t="s">
        <v>247</v>
      </c>
      <c r="AC2493" t="s">
        <v>55</v>
      </c>
      <c r="AD2493" t="s">
        <v>68</v>
      </c>
      <c r="AE2493">
        <v>99182525</v>
      </c>
      <c r="AF2493" t="s">
        <v>152</v>
      </c>
      <c r="AG2493" t="s">
        <v>58</v>
      </c>
      <c r="AH2493" t="s">
        <v>55</v>
      </c>
      <c r="AI2493" t="s">
        <v>59</v>
      </c>
    </row>
    <row r="2494" spans="1:35" x14ac:dyDescent="0.25">
      <c r="A2494" s="14" t="str">
        <f t="shared" si="38"/>
        <v>http://dodappwlsprd2.cloud.pge.com:8003/ilis_rpt/dailyeventlogdetail.jsp?odbeventlogid=15-0011060&amp;numberofmonths=24&amp;showchangehistorylog=1</v>
      </c>
      <c r="B2494" s="15" t="str">
        <f>HYPERLINK(A2494,V2494)</f>
        <v>15-0011060</v>
      </c>
      <c r="C2494" t="s">
        <v>3123</v>
      </c>
      <c r="D2494" t="s">
        <v>1527</v>
      </c>
      <c r="E2494" t="s">
        <v>84</v>
      </c>
      <c r="F2494" t="s">
        <v>3173</v>
      </c>
      <c r="G2494" s="2">
        <v>103732101</v>
      </c>
      <c r="H2494" t="s">
        <v>61</v>
      </c>
      <c r="I2494" s="3">
        <v>7903</v>
      </c>
      <c r="J2494">
        <v>20150206</v>
      </c>
      <c r="K2494" s="4">
        <v>744</v>
      </c>
      <c r="L2494">
        <v>1180625</v>
      </c>
      <c r="M2494" s="5">
        <v>3343</v>
      </c>
      <c r="N2494" t="s">
        <v>44</v>
      </c>
      <c r="O2494" t="s">
        <v>62</v>
      </c>
      <c r="P2494" t="s">
        <v>63</v>
      </c>
      <c r="Q2494" s="5">
        <v>27</v>
      </c>
      <c r="R2494" s="5">
        <v>90261</v>
      </c>
      <c r="S2494" t="s">
        <v>47</v>
      </c>
      <c r="T2494" t="s">
        <v>79</v>
      </c>
      <c r="U2494" t="s">
        <v>49</v>
      </c>
      <c r="V2494" t="s">
        <v>3241</v>
      </c>
      <c r="W2494" t="s">
        <v>51</v>
      </c>
      <c r="X2494" t="s">
        <v>52</v>
      </c>
      <c r="Y2494">
        <v>0</v>
      </c>
      <c r="Z2494" t="s">
        <v>53</v>
      </c>
      <c r="AA2494">
        <v>2015</v>
      </c>
      <c r="AB2494" t="s">
        <v>247</v>
      </c>
      <c r="AC2494" t="s">
        <v>55</v>
      </c>
      <c r="AD2494" t="s">
        <v>68</v>
      </c>
      <c r="AE2494">
        <v>99183387</v>
      </c>
      <c r="AF2494" t="s">
        <v>81</v>
      </c>
      <c r="AG2494" t="s">
        <v>58</v>
      </c>
      <c r="AH2494" t="s">
        <v>55</v>
      </c>
      <c r="AI2494" t="s">
        <v>59</v>
      </c>
    </row>
    <row r="2495" spans="1:35" x14ac:dyDescent="0.25">
      <c r="A2495" s="14" t="str">
        <f t="shared" si="38"/>
        <v>http://dodappwlsprd2.cloud.pge.com:8003/ilis_rpt/dailyeventlogdetail.jsp?odbeventlogid=15-0011241&amp;numberofmonths=24&amp;showchangehistorylog=1</v>
      </c>
      <c r="B2495" s="15" t="str">
        <f>HYPERLINK(A2495,V2495)</f>
        <v>15-0011241</v>
      </c>
      <c r="C2495" t="s">
        <v>3123</v>
      </c>
      <c r="D2495" t="s">
        <v>1527</v>
      </c>
      <c r="E2495" t="s">
        <v>84</v>
      </c>
      <c r="F2495" t="s">
        <v>3173</v>
      </c>
      <c r="G2495" s="2">
        <v>103732101</v>
      </c>
      <c r="H2495" t="s">
        <v>75</v>
      </c>
      <c r="I2495" s="3" t="s">
        <v>76</v>
      </c>
      <c r="J2495">
        <v>20150206</v>
      </c>
      <c r="K2495" s="4">
        <v>744</v>
      </c>
      <c r="L2495">
        <v>1181299</v>
      </c>
      <c r="M2495" s="5">
        <v>4756</v>
      </c>
      <c r="N2495" t="s">
        <v>44</v>
      </c>
      <c r="O2495" t="s">
        <v>62</v>
      </c>
      <c r="P2495" t="s">
        <v>63</v>
      </c>
      <c r="Q2495" s="5">
        <v>1</v>
      </c>
      <c r="R2495" s="5">
        <v>4756</v>
      </c>
      <c r="S2495" t="s">
        <v>47</v>
      </c>
      <c r="T2495" t="s">
        <v>79</v>
      </c>
      <c r="U2495" t="s">
        <v>49</v>
      </c>
      <c r="V2495" t="s">
        <v>3242</v>
      </c>
      <c r="W2495" t="s">
        <v>51</v>
      </c>
      <c r="X2495" t="s">
        <v>52</v>
      </c>
      <c r="Y2495">
        <v>0</v>
      </c>
      <c r="Z2495" t="s">
        <v>53</v>
      </c>
      <c r="AA2495">
        <v>2015</v>
      </c>
      <c r="AB2495" t="s">
        <v>247</v>
      </c>
      <c r="AC2495" t="s">
        <v>55</v>
      </c>
      <c r="AD2495" t="s">
        <v>68</v>
      </c>
      <c r="AE2495">
        <v>99183373</v>
      </c>
      <c r="AF2495" t="s">
        <v>81</v>
      </c>
      <c r="AG2495" t="s">
        <v>58</v>
      </c>
      <c r="AH2495" t="s">
        <v>55</v>
      </c>
      <c r="AI2495" t="s">
        <v>59</v>
      </c>
    </row>
    <row r="2496" spans="1:35" x14ac:dyDescent="0.25">
      <c r="A2496" s="14" t="str">
        <f t="shared" si="38"/>
        <v>http://dodappwlsprd2.cloud.pge.com:8003/ilis_rpt/dailyeventlogdetail.jsp?odbeventlogid=15-0009784&amp;numberofmonths=24&amp;showchangehistorylog=1</v>
      </c>
      <c r="B2496" s="15" t="str">
        <f>HYPERLINK(A2496,V2496)</f>
        <v>15-0009784</v>
      </c>
      <c r="C2496" t="s">
        <v>3123</v>
      </c>
      <c r="D2496" t="s">
        <v>1527</v>
      </c>
      <c r="E2496" t="s">
        <v>84</v>
      </c>
      <c r="F2496" t="s">
        <v>3175</v>
      </c>
      <c r="G2496" s="2">
        <v>103551101</v>
      </c>
      <c r="H2496" t="s">
        <v>42</v>
      </c>
      <c r="I2496" s="3">
        <v>1530</v>
      </c>
      <c r="J2496">
        <v>20150206</v>
      </c>
      <c r="K2496" s="4">
        <v>114</v>
      </c>
      <c r="L2496">
        <v>1173064</v>
      </c>
      <c r="M2496" s="5">
        <v>6814</v>
      </c>
      <c r="N2496" t="s">
        <v>44</v>
      </c>
      <c r="O2496" t="s">
        <v>62</v>
      </c>
      <c r="P2496" t="s">
        <v>63</v>
      </c>
      <c r="Q2496" s="5">
        <v>192</v>
      </c>
      <c r="R2496" s="5">
        <v>1173616</v>
      </c>
      <c r="S2496" t="s">
        <v>98</v>
      </c>
      <c r="T2496" t="s">
        <v>79</v>
      </c>
      <c r="U2496" t="s">
        <v>49</v>
      </c>
      <c r="V2496" t="s">
        <v>3243</v>
      </c>
      <c r="W2496" t="s">
        <v>51</v>
      </c>
      <c r="X2496" t="s">
        <v>52</v>
      </c>
      <c r="Y2496">
        <v>0</v>
      </c>
      <c r="Z2496" t="s">
        <v>53</v>
      </c>
      <c r="AA2496">
        <v>2015</v>
      </c>
      <c r="AB2496" t="s">
        <v>247</v>
      </c>
      <c r="AC2496" t="s">
        <v>55</v>
      </c>
      <c r="AD2496" t="s">
        <v>68</v>
      </c>
      <c r="AE2496">
        <v>99182345</v>
      </c>
      <c r="AF2496" t="s">
        <v>81</v>
      </c>
      <c r="AG2496" t="s">
        <v>58</v>
      </c>
      <c r="AH2496" t="s">
        <v>55</v>
      </c>
      <c r="AI2496" t="s">
        <v>59</v>
      </c>
    </row>
    <row r="2497" spans="1:35" x14ac:dyDescent="0.25">
      <c r="A2497" s="14" t="str">
        <f t="shared" si="38"/>
        <v>http://dodappwlsprd2.cloud.pge.com:8003/ilis_rpt/dailyeventlogdetail.jsp?odbeventlogid=15-0009784&amp;numberofmonths=24&amp;showchangehistorylog=1</v>
      </c>
      <c r="B2497" s="15" t="str">
        <f>HYPERLINK(A2497,V2497)</f>
        <v>15-0009784</v>
      </c>
      <c r="C2497" t="s">
        <v>3123</v>
      </c>
      <c r="D2497" t="s">
        <v>1527</v>
      </c>
      <c r="E2497" t="s">
        <v>84</v>
      </c>
      <c r="F2497" t="s">
        <v>3175</v>
      </c>
      <c r="G2497" s="2">
        <v>103551101</v>
      </c>
      <c r="H2497" t="s">
        <v>325</v>
      </c>
      <c r="I2497" s="3" t="s">
        <v>1376</v>
      </c>
      <c r="J2497">
        <v>20150206</v>
      </c>
      <c r="K2497" s="4">
        <v>229</v>
      </c>
      <c r="L2497" t="s">
        <v>3227</v>
      </c>
      <c r="M2497" s="5">
        <v>1052</v>
      </c>
      <c r="N2497" t="s">
        <v>44</v>
      </c>
      <c r="O2497" t="s">
        <v>62</v>
      </c>
      <c r="P2497" t="s">
        <v>63</v>
      </c>
      <c r="Q2497" s="5">
        <v>201</v>
      </c>
      <c r="R2497" s="5">
        <v>91514</v>
      </c>
      <c r="S2497" t="s">
        <v>98</v>
      </c>
      <c r="T2497" t="s">
        <v>79</v>
      </c>
      <c r="U2497" t="s">
        <v>49</v>
      </c>
      <c r="V2497" t="s">
        <v>3243</v>
      </c>
      <c r="W2497" t="s">
        <v>51</v>
      </c>
      <c r="X2497" t="s">
        <v>52</v>
      </c>
      <c r="Y2497">
        <v>0</v>
      </c>
      <c r="Z2497" t="s">
        <v>53</v>
      </c>
      <c r="AA2497">
        <v>2015</v>
      </c>
      <c r="AB2497" t="s">
        <v>247</v>
      </c>
      <c r="AC2497" t="s">
        <v>55</v>
      </c>
      <c r="AD2497" t="s">
        <v>56</v>
      </c>
      <c r="AE2497">
        <v>99182273</v>
      </c>
      <c r="AF2497" t="s">
        <v>81</v>
      </c>
      <c r="AG2497" t="s">
        <v>58</v>
      </c>
      <c r="AH2497" t="s">
        <v>55</v>
      </c>
      <c r="AI2497" t="s">
        <v>59</v>
      </c>
    </row>
    <row r="2498" spans="1:35" x14ac:dyDescent="0.25">
      <c r="A2498" s="14" t="str">
        <f t="shared" si="38"/>
        <v>http://dodappwlsprd2.cloud.pge.com:8003/ilis_rpt/dailyeventlogdetail.jsp?odbeventlogid=15-0009791&amp;numberofmonths=24&amp;showchangehistorylog=1</v>
      </c>
      <c r="B2498" s="15" t="str">
        <f>HYPERLINK(A2498,V2498)</f>
        <v>15-0009791</v>
      </c>
      <c r="C2498" t="s">
        <v>3123</v>
      </c>
      <c r="D2498" t="s">
        <v>1527</v>
      </c>
      <c r="E2498" t="s">
        <v>84</v>
      </c>
      <c r="F2498" t="s">
        <v>3124</v>
      </c>
      <c r="G2498" s="2">
        <v>102541101</v>
      </c>
      <c r="H2498" t="s">
        <v>42</v>
      </c>
      <c r="I2498" s="3">
        <v>80454</v>
      </c>
      <c r="J2498">
        <v>20150206</v>
      </c>
      <c r="K2498" s="4">
        <v>355</v>
      </c>
      <c r="L2498">
        <v>1173144</v>
      </c>
      <c r="M2498" s="5">
        <v>541</v>
      </c>
      <c r="N2498" t="s">
        <v>44</v>
      </c>
      <c r="O2498" t="s">
        <v>62</v>
      </c>
      <c r="P2498" t="s">
        <v>63</v>
      </c>
      <c r="Q2498" s="5">
        <v>240</v>
      </c>
      <c r="R2498" s="5">
        <v>63900</v>
      </c>
      <c r="S2498" t="s">
        <v>98</v>
      </c>
      <c r="T2498" t="s">
        <v>65</v>
      </c>
      <c r="U2498" t="s">
        <v>66</v>
      </c>
      <c r="V2498" t="s">
        <v>3244</v>
      </c>
      <c r="W2498" t="s">
        <v>51</v>
      </c>
      <c r="X2498" t="s">
        <v>52</v>
      </c>
      <c r="Y2498">
        <v>0</v>
      </c>
      <c r="Z2498" t="s">
        <v>53</v>
      </c>
      <c r="AA2498">
        <v>2015</v>
      </c>
      <c r="AB2498" t="s">
        <v>247</v>
      </c>
      <c r="AC2498" t="s">
        <v>55</v>
      </c>
      <c r="AD2498" t="s">
        <v>88</v>
      </c>
      <c r="AE2498">
        <v>99185342</v>
      </c>
      <c r="AF2498" t="s">
        <v>69</v>
      </c>
      <c r="AG2498" t="s">
        <v>58</v>
      </c>
      <c r="AH2498" t="s">
        <v>55</v>
      </c>
      <c r="AI2498" t="s">
        <v>59</v>
      </c>
    </row>
    <row r="2499" spans="1:35" x14ac:dyDescent="0.25">
      <c r="A2499" s="14" t="str">
        <f t="shared" si="38"/>
        <v>http://dodappwlsprd2.cloud.pge.com:8003/ilis_rpt/dailyeventlogdetail.jsp?odbeventlogid=15-0009799&amp;numberofmonths=24&amp;showchangehistorylog=1</v>
      </c>
      <c r="B2499" s="15" t="str">
        <f>HYPERLINK(A2499,V2499)</f>
        <v>15-0009799</v>
      </c>
      <c r="C2499" t="s">
        <v>3123</v>
      </c>
      <c r="D2499" t="s">
        <v>1527</v>
      </c>
      <c r="E2499" t="s">
        <v>84</v>
      </c>
      <c r="F2499" t="s">
        <v>3124</v>
      </c>
      <c r="G2499" s="2">
        <v>102541101</v>
      </c>
      <c r="H2499" t="s">
        <v>42</v>
      </c>
      <c r="I2499" s="3">
        <v>1640</v>
      </c>
      <c r="J2499">
        <v>20150206</v>
      </c>
      <c r="K2499" s="4">
        <v>455</v>
      </c>
      <c r="L2499">
        <v>1173195</v>
      </c>
      <c r="M2499" s="5">
        <v>3722</v>
      </c>
      <c r="N2499" t="s">
        <v>44</v>
      </c>
      <c r="O2499" t="s">
        <v>62</v>
      </c>
      <c r="P2499" t="s">
        <v>63</v>
      </c>
      <c r="Q2499" s="5">
        <v>168</v>
      </c>
      <c r="R2499" s="5">
        <v>482901</v>
      </c>
      <c r="S2499" t="s">
        <v>98</v>
      </c>
      <c r="T2499" t="s">
        <v>65</v>
      </c>
      <c r="U2499" t="s">
        <v>66</v>
      </c>
      <c r="V2499" t="s">
        <v>3245</v>
      </c>
      <c r="W2499" t="s">
        <v>51</v>
      </c>
      <c r="X2499" t="s">
        <v>52</v>
      </c>
      <c r="Y2499">
        <v>0</v>
      </c>
      <c r="Z2499" t="s">
        <v>53</v>
      </c>
      <c r="AA2499">
        <v>2015</v>
      </c>
      <c r="AB2499" t="s">
        <v>247</v>
      </c>
      <c r="AC2499" t="s">
        <v>55</v>
      </c>
      <c r="AD2499" t="s">
        <v>68</v>
      </c>
      <c r="AE2499">
        <v>99183964</v>
      </c>
      <c r="AF2499" t="s">
        <v>69</v>
      </c>
      <c r="AG2499" t="s">
        <v>58</v>
      </c>
      <c r="AH2499" t="s">
        <v>55</v>
      </c>
      <c r="AI2499" t="s">
        <v>59</v>
      </c>
    </row>
    <row r="2500" spans="1:35" x14ac:dyDescent="0.25">
      <c r="A2500" s="14" t="str">
        <f t="shared" si="38"/>
        <v>http://dodappwlsprd2.cloud.pge.com:8003/ilis_rpt/dailyeventlogdetail.jsp?odbeventlogid=15-0009791&amp;numberofmonths=24&amp;showchangehistorylog=1</v>
      </c>
      <c r="B2500" s="15" t="str">
        <f>HYPERLINK(A2500,V2500)</f>
        <v>15-0009791</v>
      </c>
      <c r="C2500" t="s">
        <v>3123</v>
      </c>
      <c r="D2500" t="s">
        <v>1527</v>
      </c>
      <c r="E2500" t="s">
        <v>84</v>
      </c>
      <c r="F2500" t="s">
        <v>3124</v>
      </c>
      <c r="G2500" s="2">
        <v>102541101</v>
      </c>
      <c r="H2500" t="s">
        <v>75</v>
      </c>
      <c r="I2500" s="3" t="s">
        <v>76</v>
      </c>
      <c r="J2500">
        <v>20150206</v>
      </c>
      <c r="K2500" s="4">
        <v>355</v>
      </c>
      <c r="L2500">
        <v>1175407</v>
      </c>
      <c r="M2500" s="5">
        <v>4780</v>
      </c>
      <c r="N2500" t="s">
        <v>44</v>
      </c>
      <c r="O2500" t="s">
        <v>62</v>
      </c>
      <c r="P2500" t="s">
        <v>63</v>
      </c>
      <c r="Q2500" s="5">
        <v>1</v>
      </c>
      <c r="R2500" s="5">
        <v>4780</v>
      </c>
      <c r="S2500" t="s">
        <v>47</v>
      </c>
      <c r="T2500" t="s">
        <v>65</v>
      </c>
      <c r="U2500" t="s">
        <v>49</v>
      </c>
      <c r="V2500" t="s">
        <v>3244</v>
      </c>
      <c r="W2500" t="s">
        <v>51</v>
      </c>
      <c r="X2500" t="s">
        <v>52</v>
      </c>
      <c r="Y2500">
        <v>0</v>
      </c>
      <c r="Z2500" t="s">
        <v>53</v>
      </c>
      <c r="AA2500">
        <v>2015</v>
      </c>
      <c r="AB2500" t="s">
        <v>247</v>
      </c>
      <c r="AC2500" t="s">
        <v>55</v>
      </c>
      <c r="AD2500" t="s">
        <v>68</v>
      </c>
      <c r="AE2500">
        <v>99183418</v>
      </c>
      <c r="AF2500" t="s">
        <v>69</v>
      </c>
      <c r="AG2500" t="s">
        <v>58</v>
      </c>
      <c r="AH2500" t="s">
        <v>55</v>
      </c>
      <c r="AI2500" t="s">
        <v>59</v>
      </c>
    </row>
    <row r="2501" spans="1:35" x14ac:dyDescent="0.25">
      <c r="A2501" s="14" t="str">
        <f t="shared" si="38"/>
        <v>http://dodappwlsprd2.cloud.pge.com:8003/ilis_rpt/dailyeventlogdetail.jsp?odbeventlogid=15-0009778&amp;numberofmonths=24&amp;showchangehistorylog=1</v>
      </c>
      <c r="B2501" s="15" t="str">
        <f>HYPERLINK(A2501,V2501)</f>
        <v>15-0009778</v>
      </c>
      <c r="C2501" t="s">
        <v>3123</v>
      </c>
      <c r="D2501" t="s">
        <v>1527</v>
      </c>
      <c r="E2501" t="s">
        <v>84</v>
      </c>
      <c r="F2501" t="s">
        <v>3136</v>
      </c>
      <c r="G2501" s="2">
        <v>102541102</v>
      </c>
      <c r="H2501" t="s">
        <v>42</v>
      </c>
      <c r="I2501" s="3">
        <v>93418</v>
      </c>
      <c r="J2501">
        <v>20150206</v>
      </c>
      <c r="K2501" s="4">
        <v>201</v>
      </c>
      <c r="L2501">
        <v>1173093</v>
      </c>
      <c r="M2501" s="5">
        <v>2279</v>
      </c>
      <c r="N2501" t="s">
        <v>44</v>
      </c>
      <c r="O2501" t="s">
        <v>62</v>
      </c>
      <c r="P2501" t="s">
        <v>63</v>
      </c>
      <c r="Q2501" s="5">
        <v>1441</v>
      </c>
      <c r="R2501" s="5">
        <v>1622357</v>
      </c>
      <c r="S2501" t="s">
        <v>98</v>
      </c>
      <c r="T2501" t="s">
        <v>150</v>
      </c>
      <c r="U2501" t="s">
        <v>49</v>
      </c>
      <c r="V2501" t="s">
        <v>3246</v>
      </c>
      <c r="W2501" t="s">
        <v>51</v>
      </c>
      <c r="X2501" t="s">
        <v>52</v>
      </c>
      <c r="Y2501">
        <v>0</v>
      </c>
      <c r="Z2501" t="s">
        <v>53</v>
      </c>
      <c r="AA2501">
        <v>2015</v>
      </c>
      <c r="AB2501" t="s">
        <v>247</v>
      </c>
      <c r="AC2501" t="s">
        <v>55</v>
      </c>
      <c r="AD2501" t="s">
        <v>68</v>
      </c>
      <c r="AE2501">
        <v>99184666</v>
      </c>
      <c r="AF2501" t="s">
        <v>152</v>
      </c>
      <c r="AG2501" t="s">
        <v>58</v>
      </c>
      <c r="AH2501" t="s">
        <v>55</v>
      </c>
      <c r="AI2501" t="s">
        <v>59</v>
      </c>
    </row>
    <row r="2502" spans="1:35" x14ac:dyDescent="0.25">
      <c r="A2502" s="14" t="str">
        <f t="shared" ref="A2502:A2565" si="39">CONCATENATE("http://dodappwlsprd2.cloud.pge.com:8003/ilis_rpt/dailyeventlogdetail.jsp?odbeventlogid="&amp;V2502&amp;"&amp;numberofmonths=24&amp;showchangehistorylog=1")</f>
        <v>http://dodappwlsprd2.cloud.pge.com:8003/ilis_rpt/dailyeventlogdetail.jsp?odbeventlogid=15-0011094&amp;numberofmonths=24&amp;showchangehistorylog=1</v>
      </c>
      <c r="B2502" s="15" t="str">
        <f>HYPERLINK(A2502,V2502)</f>
        <v>15-0011094</v>
      </c>
      <c r="C2502" t="s">
        <v>3123</v>
      </c>
      <c r="D2502" t="s">
        <v>1527</v>
      </c>
      <c r="E2502" t="s">
        <v>40</v>
      </c>
      <c r="F2502" t="s">
        <v>3247</v>
      </c>
      <c r="G2502" s="2">
        <v>102211102</v>
      </c>
      <c r="H2502" t="s">
        <v>42</v>
      </c>
      <c r="I2502" s="3">
        <v>1102</v>
      </c>
      <c r="J2502">
        <v>20150207</v>
      </c>
      <c r="K2502" s="4">
        <v>257</v>
      </c>
      <c r="L2502">
        <v>1180224</v>
      </c>
      <c r="M2502" s="5">
        <v>5083</v>
      </c>
      <c r="N2502" t="s">
        <v>44</v>
      </c>
      <c r="O2502" t="s">
        <v>62</v>
      </c>
      <c r="P2502" t="s">
        <v>63</v>
      </c>
      <c r="Q2502" s="5">
        <v>131</v>
      </c>
      <c r="R2502" s="5">
        <v>265640</v>
      </c>
      <c r="S2502" t="s">
        <v>47</v>
      </c>
      <c r="T2502" t="s">
        <v>65</v>
      </c>
      <c r="U2502" t="s">
        <v>49</v>
      </c>
      <c r="V2502" t="s">
        <v>3248</v>
      </c>
      <c r="W2502" t="s">
        <v>51</v>
      </c>
      <c r="X2502" t="s">
        <v>52</v>
      </c>
      <c r="Y2502">
        <v>0</v>
      </c>
      <c r="Z2502" t="s">
        <v>53</v>
      </c>
      <c r="AA2502">
        <v>2015</v>
      </c>
      <c r="AB2502" t="s">
        <v>247</v>
      </c>
      <c r="AC2502" t="s">
        <v>55</v>
      </c>
      <c r="AD2502" t="s">
        <v>88</v>
      </c>
      <c r="AE2502">
        <v>99182859</v>
      </c>
      <c r="AF2502" t="s">
        <v>69</v>
      </c>
      <c r="AG2502" t="s">
        <v>58</v>
      </c>
      <c r="AH2502" t="s">
        <v>55</v>
      </c>
      <c r="AI2502" t="s">
        <v>59</v>
      </c>
    </row>
    <row r="2503" spans="1:35" x14ac:dyDescent="0.25">
      <c r="A2503" s="14" t="str">
        <f t="shared" si="39"/>
        <v>http://dodappwlsprd2.cloud.pge.com:8003/ilis_rpt/dailyeventlogdetail.jsp?odbeventlogid=15-0011349&amp;numberofmonths=24&amp;showchangehistorylog=1</v>
      </c>
      <c r="B2503" s="15" t="str">
        <f>HYPERLINK(A2503,V2503)</f>
        <v>15-0011349</v>
      </c>
      <c r="C2503" t="s">
        <v>3123</v>
      </c>
      <c r="D2503" t="s">
        <v>1527</v>
      </c>
      <c r="E2503" t="s">
        <v>40</v>
      </c>
      <c r="F2503" t="s">
        <v>3142</v>
      </c>
      <c r="G2503" s="2">
        <v>102211103</v>
      </c>
      <c r="H2503" t="s">
        <v>42</v>
      </c>
      <c r="I2503" s="3">
        <v>2414</v>
      </c>
      <c r="J2503">
        <v>20150207</v>
      </c>
      <c r="K2503" s="4">
        <v>132</v>
      </c>
      <c r="L2503">
        <v>1181709</v>
      </c>
      <c r="M2503" s="5">
        <v>2165</v>
      </c>
      <c r="N2503" t="s">
        <v>44</v>
      </c>
      <c r="O2503" t="s">
        <v>62</v>
      </c>
      <c r="P2503" t="s">
        <v>63</v>
      </c>
      <c r="Q2503" s="5">
        <v>314</v>
      </c>
      <c r="R2503" s="5">
        <v>618504</v>
      </c>
      <c r="S2503" t="s">
        <v>47</v>
      </c>
      <c r="T2503" t="s">
        <v>150</v>
      </c>
      <c r="U2503" t="s">
        <v>49</v>
      </c>
      <c r="V2503" t="s">
        <v>3249</v>
      </c>
      <c r="W2503" t="s">
        <v>51</v>
      </c>
      <c r="X2503" t="s">
        <v>52</v>
      </c>
      <c r="Y2503">
        <v>0</v>
      </c>
      <c r="Z2503" t="s">
        <v>53</v>
      </c>
      <c r="AA2503">
        <v>2015</v>
      </c>
      <c r="AB2503" t="s">
        <v>247</v>
      </c>
      <c r="AC2503" t="s">
        <v>55</v>
      </c>
      <c r="AD2503" t="s">
        <v>88</v>
      </c>
      <c r="AE2503">
        <v>99183840</v>
      </c>
      <c r="AF2503" t="s">
        <v>152</v>
      </c>
      <c r="AG2503" t="s">
        <v>58</v>
      </c>
      <c r="AH2503" t="s">
        <v>55</v>
      </c>
      <c r="AI2503" t="s">
        <v>59</v>
      </c>
    </row>
    <row r="2504" spans="1:35" x14ac:dyDescent="0.25">
      <c r="A2504" s="14" t="str">
        <f t="shared" si="39"/>
        <v>http://dodappwlsprd2.cloud.pge.com:8003/ilis_rpt/dailyeventlogdetail.jsp?odbeventlogid=15-0011398&amp;numberofmonths=24&amp;showchangehistorylog=1</v>
      </c>
      <c r="B2504" s="15" t="str">
        <f>HYPERLINK(A2504,V2504)</f>
        <v>15-0011398</v>
      </c>
      <c r="C2504" t="s">
        <v>3123</v>
      </c>
      <c r="D2504" t="s">
        <v>1527</v>
      </c>
      <c r="E2504" t="s">
        <v>40</v>
      </c>
      <c r="F2504" t="s">
        <v>3142</v>
      </c>
      <c r="G2504" s="2">
        <v>102211103</v>
      </c>
      <c r="H2504" t="s">
        <v>61</v>
      </c>
      <c r="I2504" s="3">
        <v>18103</v>
      </c>
      <c r="J2504">
        <v>20150207</v>
      </c>
      <c r="K2504" s="4">
        <v>2115</v>
      </c>
      <c r="L2504">
        <v>1181923</v>
      </c>
      <c r="M2504" s="5">
        <v>3021</v>
      </c>
      <c r="N2504" t="s">
        <v>44</v>
      </c>
      <c r="O2504" t="s">
        <v>62</v>
      </c>
      <c r="P2504" t="s">
        <v>63</v>
      </c>
      <c r="Q2504" s="5">
        <v>1</v>
      </c>
      <c r="R2504" s="5">
        <v>3021</v>
      </c>
      <c r="S2504" t="s">
        <v>47</v>
      </c>
      <c r="T2504" t="s">
        <v>65</v>
      </c>
      <c r="U2504" t="s">
        <v>49</v>
      </c>
      <c r="V2504" t="s">
        <v>3250</v>
      </c>
      <c r="W2504" t="s">
        <v>51</v>
      </c>
      <c r="X2504" t="s">
        <v>52</v>
      </c>
      <c r="Y2504">
        <v>0</v>
      </c>
      <c r="Z2504" t="s">
        <v>53</v>
      </c>
      <c r="AA2504">
        <v>2015</v>
      </c>
      <c r="AB2504" t="s">
        <v>247</v>
      </c>
      <c r="AC2504" t="s">
        <v>55</v>
      </c>
      <c r="AD2504" t="s">
        <v>117</v>
      </c>
      <c r="AE2504">
        <v>99182522</v>
      </c>
      <c r="AF2504" t="s">
        <v>69</v>
      </c>
      <c r="AG2504" t="s">
        <v>58</v>
      </c>
      <c r="AH2504" t="s">
        <v>55</v>
      </c>
      <c r="AI2504" t="s">
        <v>59</v>
      </c>
    </row>
    <row r="2505" spans="1:35" x14ac:dyDescent="0.25">
      <c r="A2505" s="14" t="str">
        <f t="shared" si="39"/>
        <v>http://dodappwlsprd2.cloud.pge.com:8003/ilis_rpt/dailyeventlogdetail.jsp?odbeventlogid=15-0011564&amp;numberofmonths=24&amp;showchangehistorylog=1</v>
      </c>
      <c r="B2505" s="15" t="str">
        <f>HYPERLINK(A2505,V2505)</f>
        <v>15-0011564</v>
      </c>
      <c r="C2505" t="s">
        <v>3123</v>
      </c>
      <c r="D2505" t="s">
        <v>1527</v>
      </c>
      <c r="E2505" t="s">
        <v>40</v>
      </c>
      <c r="F2505" t="s">
        <v>3126</v>
      </c>
      <c r="G2505" s="2">
        <v>103201101</v>
      </c>
      <c r="H2505" t="s">
        <v>42</v>
      </c>
      <c r="I2505" s="3">
        <v>13026</v>
      </c>
      <c r="J2505">
        <v>20150207</v>
      </c>
      <c r="K2505" s="4">
        <v>1330</v>
      </c>
      <c r="L2505">
        <v>1181235</v>
      </c>
      <c r="M2505" s="5">
        <v>1875</v>
      </c>
      <c r="N2505" t="s">
        <v>44</v>
      </c>
      <c r="O2505" t="s">
        <v>45</v>
      </c>
      <c r="P2505" t="s">
        <v>46</v>
      </c>
      <c r="Q2505" s="5">
        <v>167</v>
      </c>
      <c r="R2505" s="5">
        <v>300525</v>
      </c>
      <c r="S2505" t="s">
        <v>47</v>
      </c>
      <c r="T2505" t="s">
        <v>65</v>
      </c>
      <c r="U2505" t="s">
        <v>49</v>
      </c>
      <c r="V2505" t="s">
        <v>3251</v>
      </c>
      <c r="W2505" t="s">
        <v>51</v>
      </c>
      <c r="X2505" t="s">
        <v>52</v>
      </c>
      <c r="Y2505">
        <v>0</v>
      </c>
      <c r="Z2505" t="s">
        <v>53</v>
      </c>
      <c r="AA2505">
        <v>2015</v>
      </c>
      <c r="AB2505" t="s">
        <v>247</v>
      </c>
      <c r="AC2505" t="s">
        <v>55</v>
      </c>
      <c r="AD2505" t="s">
        <v>68</v>
      </c>
      <c r="AE2505">
        <v>99183347</v>
      </c>
      <c r="AF2505" t="s">
        <v>69</v>
      </c>
      <c r="AG2505" t="s">
        <v>58</v>
      </c>
      <c r="AH2505" t="s">
        <v>55</v>
      </c>
      <c r="AI2505" t="s">
        <v>59</v>
      </c>
    </row>
    <row r="2506" spans="1:35" x14ac:dyDescent="0.25">
      <c r="A2506" s="14" t="str">
        <f t="shared" si="39"/>
        <v>http://dodappwlsprd2.cloud.pge.com:8003/ilis_rpt/dailyeventlogdetail.jsp?odbeventlogid=15-0010880&amp;numberofmonths=24&amp;showchangehistorylog=1</v>
      </c>
      <c r="B2506" s="15" t="str">
        <f>HYPERLINK(A2506,V2506)</f>
        <v>15-0010880</v>
      </c>
      <c r="C2506" t="s">
        <v>3123</v>
      </c>
      <c r="D2506" t="s">
        <v>1527</v>
      </c>
      <c r="E2506" t="s">
        <v>40</v>
      </c>
      <c r="F2506" t="s">
        <v>3156</v>
      </c>
      <c r="G2506" s="2">
        <v>103201102</v>
      </c>
      <c r="H2506" t="s">
        <v>325</v>
      </c>
      <c r="I2506" s="3" t="s">
        <v>1376</v>
      </c>
      <c r="J2506">
        <v>20150207</v>
      </c>
      <c r="K2506" s="4">
        <v>131</v>
      </c>
      <c r="L2506">
        <v>1179787</v>
      </c>
      <c r="M2506" s="5">
        <v>687</v>
      </c>
      <c r="N2506" t="s">
        <v>44</v>
      </c>
      <c r="O2506" t="s">
        <v>45</v>
      </c>
      <c r="P2506" t="s">
        <v>46</v>
      </c>
      <c r="Q2506" s="5">
        <v>889</v>
      </c>
      <c r="R2506" s="5">
        <v>256542</v>
      </c>
      <c r="S2506" t="s">
        <v>47</v>
      </c>
      <c r="T2506" t="s">
        <v>65</v>
      </c>
      <c r="U2506" t="s">
        <v>49</v>
      </c>
      <c r="V2506" t="s">
        <v>3252</v>
      </c>
      <c r="W2506" t="s">
        <v>51</v>
      </c>
      <c r="X2506" t="s">
        <v>52</v>
      </c>
      <c r="Y2506">
        <v>0</v>
      </c>
      <c r="Z2506" t="s">
        <v>53</v>
      </c>
      <c r="AA2506">
        <v>2015</v>
      </c>
      <c r="AB2506" t="s">
        <v>247</v>
      </c>
      <c r="AC2506" t="s">
        <v>55</v>
      </c>
      <c r="AD2506" t="s">
        <v>113</v>
      </c>
      <c r="AE2506">
        <v>99183394</v>
      </c>
      <c r="AF2506" t="s">
        <v>69</v>
      </c>
      <c r="AG2506" t="s">
        <v>58</v>
      </c>
      <c r="AH2506" t="s">
        <v>55</v>
      </c>
      <c r="AI2506" t="s">
        <v>59</v>
      </c>
    </row>
    <row r="2507" spans="1:35" x14ac:dyDescent="0.25">
      <c r="A2507" s="14" t="str">
        <f t="shared" si="39"/>
        <v>http://dodappwlsprd2.cloud.pge.com:8003/ilis_rpt/dailyeventlogdetail.jsp?odbeventlogid=15-0011193&amp;numberofmonths=24&amp;showchangehistorylog=1</v>
      </c>
      <c r="B2507" s="15" t="str">
        <f>HYPERLINK(A2507,V2507)</f>
        <v>15-0011193</v>
      </c>
      <c r="C2507" t="s">
        <v>3123</v>
      </c>
      <c r="D2507" t="s">
        <v>1527</v>
      </c>
      <c r="E2507" t="s">
        <v>84</v>
      </c>
      <c r="F2507" t="s">
        <v>3253</v>
      </c>
      <c r="G2507" s="2">
        <v>102931103</v>
      </c>
      <c r="H2507" t="s">
        <v>42</v>
      </c>
      <c r="I2507" s="3">
        <v>9072</v>
      </c>
      <c r="J2507">
        <v>20150207</v>
      </c>
      <c r="K2507" s="4">
        <v>821</v>
      </c>
      <c r="L2507">
        <v>1180550</v>
      </c>
      <c r="M2507" s="5">
        <v>524</v>
      </c>
      <c r="N2507" t="s">
        <v>44</v>
      </c>
      <c r="O2507" t="s">
        <v>62</v>
      </c>
      <c r="P2507" t="s">
        <v>63</v>
      </c>
      <c r="Q2507" s="5">
        <v>282</v>
      </c>
      <c r="R2507" s="5">
        <v>143733</v>
      </c>
      <c r="S2507" t="s">
        <v>47</v>
      </c>
      <c r="T2507" t="s">
        <v>48</v>
      </c>
      <c r="U2507" t="s">
        <v>49</v>
      </c>
      <c r="V2507" t="s">
        <v>3254</v>
      </c>
      <c r="W2507" t="s">
        <v>51</v>
      </c>
      <c r="X2507" t="s">
        <v>52</v>
      </c>
      <c r="Y2507">
        <v>0</v>
      </c>
      <c r="Z2507" t="s">
        <v>53</v>
      </c>
      <c r="AA2507">
        <v>2015</v>
      </c>
      <c r="AB2507" t="s">
        <v>247</v>
      </c>
      <c r="AC2507" t="s">
        <v>55</v>
      </c>
      <c r="AD2507" t="s">
        <v>68</v>
      </c>
      <c r="AE2507">
        <v>99182856</v>
      </c>
      <c r="AF2507" t="s">
        <v>57</v>
      </c>
      <c r="AG2507" t="s">
        <v>58</v>
      </c>
      <c r="AH2507" t="s">
        <v>55</v>
      </c>
      <c r="AI2507" t="s">
        <v>59</v>
      </c>
    </row>
    <row r="2508" spans="1:35" x14ac:dyDescent="0.25">
      <c r="A2508" s="14" t="str">
        <f t="shared" si="39"/>
        <v>http://dodappwlsprd2.cloud.pge.com:8003/ilis_rpt/dailyeventlogdetail.jsp?odbeventlogid=15-0011020&amp;numberofmonths=24&amp;showchangehistorylog=1</v>
      </c>
      <c r="B2508" s="15" t="str">
        <f>HYPERLINK(A2508,V2508)</f>
        <v>15-0011020</v>
      </c>
      <c r="C2508" t="s">
        <v>3123</v>
      </c>
      <c r="D2508" t="s">
        <v>1527</v>
      </c>
      <c r="E2508" t="s">
        <v>84</v>
      </c>
      <c r="F2508" t="s">
        <v>3255</v>
      </c>
      <c r="G2508" s="2">
        <v>103351101</v>
      </c>
      <c r="H2508" t="s">
        <v>61</v>
      </c>
      <c r="I2508" s="3">
        <v>9847</v>
      </c>
      <c r="J2508">
        <v>20150207</v>
      </c>
      <c r="K2508" s="4">
        <v>739</v>
      </c>
      <c r="L2508">
        <v>1179627</v>
      </c>
      <c r="M2508" s="5">
        <v>652</v>
      </c>
      <c r="N2508" t="s">
        <v>44</v>
      </c>
      <c r="O2508" t="s">
        <v>45</v>
      </c>
      <c r="P2508" t="s">
        <v>46</v>
      </c>
      <c r="Q2508" s="5">
        <v>3</v>
      </c>
      <c r="R2508" s="5">
        <v>1956</v>
      </c>
      <c r="S2508" t="s">
        <v>109</v>
      </c>
      <c r="T2508" t="s">
        <v>79</v>
      </c>
      <c r="U2508" t="s">
        <v>49</v>
      </c>
      <c r="V2508" t="s">
        <v>3256</v>
      </c>
      <c r="W2508" t="s">
        <v>51</v>
      </c>
      <c r="X2508" t="s">
        <v>52</v>
      </c>
      <c r="Y2508">
        <v>0</v>
      </c>
      <c r="Z2508" t="s">
        <v>53</v>
      </c>
      <c r="AA2508">
        <v>2015</v>
      </c>
      <c r="AB2508" t="s">
        <v>247</v>
      </c>
      <c r="AC2508" t="s">
        <v>55</v>
      </c>
      <c r="AD2508" t="s">
        <v>117</v>
      </c>
      <c r="AE2508">
        <v>99184450</v>
      </c>
      <c r="AF2508" t="s">
        <v>81</v>
      </c>
      <c r="AG2508" t="s">
        <v>58</v>
      </c>
      <c r="AH2508" t="s">
        <v>55</v>
      </c>
      <c r="AI2508" t="s">
        <v>59</v>
      </c>
    </row>
    <row r="2509" spans="1:35" x14ac:dyDescent="0.25">
      <c r="A2509" s="14" t="str">
        <f t="shared" si="39"/>
        <v>http://dodappwlsprd2.cloud.pge.com:8003/ilis_rpt/dailyeventlogdetail.jsp?odbeventlogid=15-0011355&amp;numberofmonths=24&amp;showchangehistorylog=1</v>
      </c>
      <c r="B2509" s="15" t="str">
        <f>HYPERLINK(A2509,V2509)</f>
        <v>15-0011355</v>
      </c>
      <c r="C2509" t="s">
        <v>3123</v>
      </c>
      <c r="D2509" t="s">
        <v>1527</v>
      </c>
      <c r="E2509" t="s">
        <v>84</v>
      </c>
      <c r="F2509" t="s">
        <v>3187</v>
      </c>
      <c r="G2509" s="2">
        <v>103021101</v>
      </c>
      <c r="H2509" t="s">
        <v>137</v>
      </c>
      <c r="I2509" s="3">
        <v>3491</v>
      </c>
      <c r="J2509">
        <v>20150207</v>
      </c>
      <c r="K2509" s="4">
        <v>1820</v>
      </c>
      <c r="L2509">
        <v>1181726</v>
      </c>
      <c r="M2509" s="5">
        <v>1719</v>
      </c>
      <c r="N2509" t="s">
        <v>44</v>
      </c>
      <c r="O2509" t="s">
        <v>62</v>
      </c>
      <c r="P2509" t="s">
        <v>63</v>
      </c>
      <c r="Q2509" s="5">
        <v>23</v>
      </c>
      <c r="R2509" s="5">
        <v>39537</v>
      </c>
      <c r="S2509" t="s">
        <v>47</v>
      </c>
      <c r="T2509" t="s">
        <v>65</v>
      </c>
      <c r="U2509" t="s">
        <v>49</v>
      </c>
      <c r="V2509" t="s">
        <v>3257</v>
      </c>
      <c r="W2509" t="s">
        <v>51</v>
      </c>
      <c r="X2509" t="s">
        <v>52</v>
      </c>
      <c r="Y2509">
        <v>0</v>
      </c>
      <c r="Z2509" t="s">
        <v>53</v>
      </c>
      <c r="AA2509">
        <v>2015</v>
      </c>
      <c r="AB2509" t="s">
        <v>247</v>
      </c>
      <c r="AC2509" t="s">
        <v>55</v>
      </c>
      <c r="AD2509" t="s">
        <v>88</v>
      </c>
      <c r="AE2509">
        <v>99183839</v>
      </c>
      <c r="AF2509" t="s">
        <v>69</v>
      </c>
      <c r="AG2509" t="s">
        <v>58</v>
      </c>
      <c r="AH2509" t="s">
        <v>55</v>
      </c>
      <c r="AI2509" t="s">
        <v>59</v>
      </c>
    </row>
    <row r="2510" spans="1:35" x14ac:dyDescent="0.25">
      <c r="A2510" s="14" t="str">
        <f t="shared" si="39"/>
        <v>http://dodappwlsprd2.cloud.pge.com:8003/ilis_rpt/dailyeventlogdetail.jsp?odbeventlogid=15-0009920&amp;numberofmonths=24&amp;showchangehistorylog=1</v>
      </c>
      <c r="B2510" s="15" t="str">
        <f>HYPERLINK(A2510,V2510)</f>
        <v>15-0009920</v>
      </c>
      <c r="C2510" t="s">
        <v>3123</v>
      </c>
      <c r="D2510" t="s">
        <v>1527</v>
      </c>
      <c r="E2510" t="s">
        <v>84</v>
      </c>
      <c r="F2510" t="s">
        <v>3187</v>
      </c>
      <c r="G2510" s="2">
        <v>103021101</v>
      </c>
      <c r="H2510" t="s">
        <v>61</v>
      </c>
      <c r="I2510" s="3">
        <v>79151</v>
      </c>
      <c r="J2510">
        <v>20150207</v>
      </c>
      <c r="K2510" s="4">
        <v>1548</v>
      </c>
      <c r="L2510" t="s">
        <v>3227</v>
      </c>
      <c r="M2510" s="5">
        <v>2607</v>
      </c>
      <c r="N2510" t="s">
        <v>44</v>
      </c>
      <c r="O2510" t="s">
        <v>62</v>
      </c>
      <c r="P2510" t="s">
        <v>63</v>
      </c>
      <c r="Q2510" s="5">
        <v>19</v>
      </c>
      <c r="R2510" s="5">
        <v>49533</v>
      </c>
      <c r="S2510" t="s">
        <v>47</v>
      </c>
      <c r="T2510" t="s">
        <v>65</v>
      </c>
      <c r="U2510" t="s">
        <v>49</v>
      </c>
      <c r="V2510" t="s">
        <v>3258</v>
      </c>
      <c r="W2510" t="s">
        <v>51</v>
      </c>
      <c r="X2510" t="s">
        <v>52</v>
      </c>
      <c r="Y2510">
        <v>0</v>
      </c>
      <c r="Z2510" t="s">
        <v>53</v>
      </c>
      <c r="AA2510">
        <v>2015</v>
      </c>
      <c r="AB2510" t="s">
        <v>247</v>
      </c>
      <c r="AC2510" t="s">
        <v>55</v>
      </c>
      <c r="AD2510" t="s">
        <v>56</v>
      </c>
      <c r="AE2510">
        <v>99181691</v>
      </c>
      <c r="AF2510" t="s">
        <v>69</v>
      </c>
      <c r="AG2510" t="s">
        <v>58</v>
      </c>
      <c r="AH2510" t="s">
        <v>55</v>
      </c>
      <c r="AI2510" t="s">
        <v>59</v>
      </c>
    </row>
    <row r="2511" spans="1:35" x14ac:dyDescent="0.25">
      <c r="A2511" s="14" t="str">
        <f t="shared" si="39"/>
        <v>http://dodappwlsprd2.cloud.pge.com:8003/ilis_rpt/dailyeventlogdetail.jsp?odbeventlogid=15-0011207&amp;numberofmonths=24&amp;showchangehistorylog=1</v>
      </c>
      <c r="B2511" s="15" t="str">
        <f>HYPERLINK(A2511,V2511)</f>
        <v>15-0011207</v>
      </c>
      <c r="C2511" t="s">
        <v>3123</v>
      </c>
      <c r="D2511" t="s">
        <v>1527</v>
      </c>
      <c r="E2511" t="s">
        <v>84</v>
      </c>
      <c r="F2511" t="s">
        <v>3259</v>
      </c>
      <c r="G2511" s="2">
        <v>103491101</v>
      </c>
      <c r="H2511" t="s">
        <v>61</v>
      </c>
      <c r="I2511" s="3">
        <v>4233</v>
      </c>
      <c r="J2511">
        <v>20150207</v>
      </c>
      <c r="K2511" s="4">
        <v>735</v>
      </c>
      <c r="L2511">
        <v>1180334</v>
      </c>
      <c r="M2511" s="5">
        <v>2112</v>
      </c>
      <c r="N2511" t="s">
        <v>44</v>
      </c>
      <c r="O2511" t="s">
        <v>62</v>
      </c>
      <c r="P2511" t="s">
        <v>63</v>
      </c>
      <c r="Q2511" s="5">
        <v>21</v>
      </c>
      <c r="R2511" s="5">
        <v>35792</v>
      </c>
      <c r="S2511" t="s">
        <v>47</v>
      </c>
      <c r="T2511" t="s">
        <v>65</v>
      </c>
      <c r="U2511" t="s">
        <v>49</v>
      </c>
      <c r="V2511" t="s">
        <v>3260</v>
      </c>
      <c r="W2511" t="s">
        <v>51</v>
      </c>
      <c r="X2511" t="s">
        <v>52</v>
      </c>
      <c r="Y2511">
        <v>0</v>
      </c>
      <c r="Z2511" t="s">
        <v>53</v>
      </c>
      <c r="AA2511">
        <v>2015</v>
      </c>
      <c r="AB2511" t="s">
        <v>247</v>
      </c>
      <c r="AC2511" t="s">
        <v>55</v>
      </c>
      <c r="AD2511" t="s">
        <v>88</v>
      </c>
      <c r="AE2511">
        <v>99183874</v>
      </c>
      <c r="AF2511" t="s">
        <v>69</v>
      </c>
      <c r="AG2511" t="s">
        <v>58</v>
      </c>
      <c r="AH2511" t="s">
        <v>55</v>
      </c>
      <c r="AI2511" t="s">
        <v>59</v>
      </c>
    </row>
    <row r="2512" spans="1:35" x14ac:dyDescent="0.25">
      <c r="A2512" s="14" t="str">
        <f t="shared" si="39"/>
        <v>http://dodappwlsprd2.cloud.pge.com:8003/ilis_rpt/dailyeventlogdetail.jsp?odbeventlogid=15-0010964&amp;numberofmonths=24&amp;showchangehistorylog=1</v>
      </c>
      <c r="B2512" s="15" t="str">
        <f>HYPERLINK(A2512,V2512)</f>
        <v>15-0010964</v>
      </c>
      <c r="C2512" t="s">
        <v>3123</v>
      </c>
      <c r="D2512" t="s">
        <v>1527</v>
      </c>
      <c r="E2512" t="s">
        <v>40</v>
      </c>
      <c r="F2512" t="s">
        <v>3171</v>
      </c>
      <c r="G2512" s="2">
        <v>102831101</v>
      </c>
      <c r="H2512" t="s">
        <v>61</v>
      </c>
      <c r="I2512" s="3">
        <v>17629</v>
      </c>
      <c r="J2512">
        <v>20150207</v>
      </c>
      <c r="K2512" s="4">
        <v>445</v>
      </c>
      <c r="L2512">
        <v>1180042</v>
      </c>
      <c r="M2512" s="5">
        <v>644</v>
      </c>
      <c r="N2512" t="s">
        <v>44</v>
      </c>
      <c r="O2512" t="s">
        <v>62</v>
      </c>
      <c r="P2512" t="s">
        <v>63</v>
      </c>
      <c r="Q2512" s="5">
        <v>3</v>
      </c>
      <c r="R2512" s="5">
        <v>1932</v>
      </c>
      <c r="S2512" t="s">
        <v>47</v>
      </c>
      <c r="T2512" t="s">
        <v>79</v>
      </c>
      <c r="U2512" t="s">
        <v>49</v>
      </c>
      <c r="V2512" t="s">
        <v>3261</v>
      </c>
      <c r="W2512" t="s">
        <v>51</v>
      </c>
      <c r="X2512" t="s">
        <v>52</v>
      </c>
      <c r="Y2512">
        <v>0</v>
      </c>
      <c r="Z2512" t="s">
        <v>53</v>
      </c>
      <c r="AA2512">
        <v>2015</v>
      </c>
      <c r="AB2512" t="s">
        <v>247</v>
      </c>
      <c r="AC2512" t="s">
        <v>55</v>
      </c>
      <c r="AD2512" t="s">
        <v>88</v>
      </c>
      <c r="AE2512">
        <v>99184483</v>
      </c>
      <c r="AF2512" t="s">
        <v>81</v>
      </c>
      <c r="AG2512" t="s">
        <v>58</v>
      </c>
      <c r="AH2512" t="s">
        <v>55</v>
      </c>
      <c r="AI2512" t="s">
        <v>59</v>
      </c>
    </row>
    <row r="2513" spans="1:35" x14ac:dyDescent="0.25">
      <c r="A2513" s="14" t="str">
        <f t="shared" si="39"/>
        <v>http://dodappwlsprd2.cloud.pge.com:8003/ilis_rpt/dailyeventlogdetail.jsp?odbeventlogid=15-0010854&amp;numberofmonths=24&amp;showchangehistorylog=1</v>
      </c>
      <c r="B2513" s="15" t="str">
        <f>HYPERLINK(A2513,V2513)</f>
        <v>15-0010854</v>
      </c>
      <c r="C2513" t="s">
        <v>3123</v>
      </c>
      <c r="D2513" t="s">
        <v>1527</v>
      </c>
      <c r="E2513" t="s">
        <v>84</v>
      </c>
      <c r="F2513" t="s">
        <v>3124</v>
      </c>
      <c r="G2513" s="2">
        <v>102541101</v>
      </c>
      <c r="H2513" t="s">
        <v>42</v>
      </c>
      <c r="I2513" s="3">
        <v>85234</v>
      </c>
      <c r="J2513">
        <v>20150207</v>
      </c>
      <c r="K2513" s="4">
        <v>39</v>
      </c>
      <c r="L2513">
        <v>1179687</v>
      </c>
      <c r="M2513" s="5">
        <v>949</v>
      </c>
      <c r="N2513" t="s">
        <v>44</v>
      </c>
      <c r="O2513" t="s">
        <v>45</v>
      </c>
      <c r="P2513" t="s">
        <v>46</v>
      </c>
      <c r="Q2513" s="5">
        <v>391</v>
      </c>
      <c r="R2513" s="5">
        <v>296599</v>
      </c>
      <c r="S2513" t="s">
        <v>47</v>
      </c>
      <c r="T2513" t="s">
        <v>79</v>
      </c>
      <c r="U2513" t="s">
        <v>49</v>
      </c>
      <c r="V2513" t="s">
        <v>3262</v>
      </c>
      <c r="W2513" t="s">
        <v>51</v>
      </c>
      <c r="X2513" t="s">
        <v>52</v>
      </c>
      <c r="Y2513">
        <v>0</v>
      </c>
      <c r="Z2513" t="s">
        <v>53</v>
      </c>
      <c r="AA2513">
        <v>2015</v>
      </c>
      <c r="AB2513" t="s">
        <v>247</v>
      </c>
      <c r="AC2513" t="s">
        <v>55</v>
      </c>
      <c r="AD2513" t="s">
        <v>68</v>
      </c>
      <c r="AE2513">
        <v>99184525</v>
      </c>
      <c r="AF2513" t="s">
        <v>81</v>
      </c>
      <c r="AG2513" t="s">
        <v>58</v>
      </c>
      <c r="AH2513" t="s">
        <v>55</v>
      </c>
      <c r="AI2513" t="s">
        <v>59</v>
      </c>
    </row>
    <row r="2514" spans="1:35" x14ac:dyDescent="0.25">
      <c r="A2514" s="14" t="str">
        <f t="shared" si="39"/>
        <v>http://dodappwlsprd2.cloud.pge.com:8003/ilis_rpt/dailyeventlogdetail.jsp?odbeventlogid=15-0010854&amp;numberofmonths=24&amp;showchangehistorylog=1</v>
      </c>
      <c r="B2514" s="15" t="str">
        <f>HYPERLINK(A2514,V2514)</f>
        <v>15-0010854</v>
      </c>
      <c r="C2514" t="s">
        <v>3123</v>
      </c>
      <c r="D2514" t="s">
        <v>1527</v>
      </c>
      <c r="E2514" t="s">
        <v>84</v>
      </c>
      <c r="F2514" t="s">
        <v>3124</v>
      </c>
      <c r="G2514" s="2">
        <v>102541101</v>
      </c>
      <c r="H2514" t="s">
        <v>61</v>
      </c>
      <c r="I2514" s="3">
        <v>1175</v>
      </c>
      <c r="J2514">
        <v>20150207</v>
      </c>
      <c r="K2514" s="4">
        <v>39</v>
      </c>
      <c r="L2514">
        <v>1181929</v>
      </c>
      <c r="M2514" s="5">
        <v>2186</v>
      </c>
      <c r="N2514" t="s">
        <v>44</v>
      </c>
      <c r="O2514" t="s">
        <v>62</v>
      </c>
      <c r="P2514" t="s">
        <v>63</v>
      </c>
      <c r="Q2514" s="5">
        <v>22</v>
      </c>
      <c r="R2514" s="5">
        <v>48092</v>
      </c>
      <c r="S2514" t="s">
        <v>47</v>
      </c>
      <c r="T2514" t="s">
        <v>65</v>
      </c>
      <c r="U2514" t="s">
        <v>49</v>
      </c>
      <c r="V2514" t="s">
        <v>3262</v>
      </c>
      <c r="W2514" t="s">
        <v>51</v>
      </c>
      <c r="X2514" t="s">
        <v>52</v>
      </c>
      <c r="Y2514">
        <v>0</v>
      </c>
      <c r="Z2514" t="s">
        <v>53</v>
      </c>
      <c r="AA2514">
        <v>2015</v>
      </c>
      <c r="AB2514" t="s">
        <v>247</v>
      </c>
      <c r="AC2514" t="s">
        <v>55</v>
      </c>
      <c r="AD2514" t="s">
        <v>167</v>
      </c>
      <c r="AE2514">
        <v>99183826</v>
      </c>
      <c r="AF2514" t="s">
        <v>69</v>
      </c>
      <c r="AG2514" t="s">
        <v>58</v>
      </c>
      <c r="AH2514" t="s">
        <v>55</v>
      </c>
      <c r="AI2514" t="s">
        <v>59</v>
      </c>
    </row>
    <row r="2515" spans="1:35" x14ac:dyDescent="0.25">
      <c r="A2515" s="14" t="str">
        <f t="shared" si="39"/>
        <v>http://dodappwlsprd2.cloud.pge.com:8003/ilis_rpt/dailyeventlogdetail.jsp?odbeventlogid=15-0011126&amp;numberofmonths=24&amp;showchangehistorylog=1</v>
      </c>
      <c r="B2515" s="15" t="str">
        <f>HYPERLINK(A2515,V2515)</f>
        <v>15-0011126</v>
      </c>
      <c r="C2515" t="s">
        <v>3123</v>
      </c>
      <c r="D2515" t="s">
        <v>1527</v>
      </c>
      <c r="E2515" t="s">
        <v>84</v>
      </c>
      <c r="F2515" t="s">
        <v>3136</v>
      </c>
      <c r="G2515" s="2">
        <v>102541102</v>
      </c>
      <c r="H2515" t="s">
        <v>61</v>
      </c>
      <c r="I2515" s="3">
        <v>7607</v>
      </c>
      <c r="J2515">
        <v>20150207</v>
      </c>
      <c r="K2515" s="4">
        <v>342</v>
      </c>
      <c r="L2515">
        <v>1179968</v>
      </c>
      <c r="M2515" s="5">
        <v>2628</v>
      </c>
      <c r="N2515" t="s">
        <v>44</v>
      </c>
      <c r="O2515" t="s">
        <v>45</v>
      </c>
      <c r="P2515" t="s">
        <v>46</v>
      </c>
      <c r="Q2515" s="5">
        <v>29</v>
      </c>
      <c r="R2515" s="5">
        <v>14052</v>
      </c>
      <c r="S2515" t="s">
        <v>47</v>
      </c>
      <c r="T2515" t="s">
        <v>48</v>
      </c>
      <c r="U2515" t="s">
        <v>49</v>
      </c>
      <c r="V2515" t="s">
        <v>3263</v>
      </c>
      <c r="W2515" t="s">
        <v>51</v>
      </c>
      <c r="X2515" t="s">
        <v>52</v>
      </c>
      <c r="Y2515">
        <v>0</v>
      </c>
      <c r="Z2515" t="s">
        <v>53</v>
      </c>
      <c r="AA2515">
        <v>2015</v>
      </c>
      <c r="AB2515" t="s">
        <v>247</v>
      </c>
      <c r="AC2515" t="s">
        <v>55</v>
      </c>
      <c r="AD2515" t="s">
        <v>68</v>
      </c>
      <c r="AE2515">
        <v>99183382</v>
      </c>
      <c r="AF2515" t="s">
        <v>57</v>
      </c>
      <c r="AG2515" t="s">
        <v>58</v>
      </c>
      <c r="AH2515" t="s">
        <v>55</v>
      </c>
      <c r="AI2515" t="s">
        <v>59</v>
      </c>
    </row>
    <row r="2516" spans="1:35" x14ac:dyDescent="0.25">
      <c r="A2516" s="14" t="str">
        <f t="shared" si="39"/>
        <v>http://dodappwlsprd2.cloud.pge.com:8003/ilis_rpt/dailyeventlogdetail.jsp?odbeventlogid=15-0011091&amp;numberofmonths=24&amp;showchangehistorylog=1</v>
      </c>
      <c r="B2516" s="15" t="str">
        <f>HYPERLINK(A2516,V2516)</f>
        <v>15-0011091</v>
      </c>
      <c r="C2516" t="s">
        <v>3123</v>
      </c>
      <c r="D2516" t="s">
        <v>1527</v>
      </c>
      <c r="E2516" t="s">
        <v>40</v>
      </c>
      <c r="F2516" t="s">
        <v>3152</v>
      </c>
      <c r="G2516" s="2">
        <v>103601101</v>
      </c>
      <c r="H2516" t="s">
        <v>61</v>
      </c>
      <c r="I2516" s="3">
        <v>7653</v>
      </c>
      <c r="J2516">
        <v>20150207</v>
      </c>
      <c r="K2516" s="4">
        <v>935</v>
      </c>
      <c r="L2516">
        <v>1180768</v>
      </c>
      <c r="M2516" s="5">
        <v>1660</v>
      </c>
      <c r="N2516" t="s">
        <v>44</v>
      </c>
      <c r="O2516" t="s">
        <v>62</v>
      </c>
      <c r="P2516" t="s">
        <v>63</v>
      </c>
      <c r="Q2516" s="5">
        <v>12</v>
      </c>
      <c r="R2516" s="5">
        <v>6704</v>
      </c>
      <c r="S2516" t="s">
        <v>47</v>
      </c>
      <c r="T2516" t="s">
        <v>65</v>
      </c>
      <c r="U2516" t="s">
        <v>66</v>
      </c>
      <c r="V2516" t="s">
        <v>3264</v>
      </c>
      <c r="W2516" t="s">
        <v>51</v>
      </c>
      <c r="X2516" t="s">
        <v>52</v>
      </c>
      <c r="Y2516">
        <v>0</v>
      </c>
      <c r="Z2516" t="s">
        <v>53</v>
      </c>
      <c r="AA2516">
        <v>2015</v>
      </c>
      <c r="AB2516" t="s">
        <v>247</v>
      </c>
      <c r="AC2516" t="s">
        <v>55</v>
      </c>
      <c r="AD2516" t="s">
        <v>68</v>
      </c>
      <c r="AE2516">
        <v>99183893</v>
      </c>
      <c r="AF2516" t="s">
        <v>69</v>
      </c>
      <c r="AG2516" t="s">
        <v>58</v>
      </c>
      <c r="AH2516" t="s">
        <v>55</v>
      </c>
      <c r="AI2516" t="s">
        <v>59</v>
      </c>
    </row>
    <row r="2517" spans="1:35" x14ac:dyDescent="0.25">
      <c r="A2517" s="14" t="str">
        <f t="shared" si="39"/>
        <v>http://dodappwlsprd2.cloud.pge.com:8003/ilis_rpt/dailyeventlogdetail.jsp?odbeventlogid=15-0011496&amp;numberofmonths=24&amp;showchangehistorylog=1</v>
      </c>
      <c r="B2517" s="15" t="str">
        <f>HYPERLINK(A2517,V2517)</f>
        <v>15-0011496</v>
      </c>
      <c r="C2517" t="s">
        <v>3123</v>
      </c>
      <c r="D2517" t="s">
        <v>1527</v>
      </c>
      <c r="E2517" t="s">
        <v>84</v>
      </c>
      <c r="F2517" t="s">
        <v>3152</v>
      </c>
      <c r="G2517" s="2">
        <v>103601101</v>
      </c>
      <c r="H2517" t="s">
        <v>75</v>
      </c>
      <c r="I2517" s="3" t="s">
        <v>76</v>
      </c>
      <c r="J2517">
        <v>20150207</v>
      </c>
      <c r="K2517" s="4">
        <v>200</v>
      </c>
      <c r="L2517">
        <v>1182385</v>
      </c>
      <c r="M2517" s="5">
        <v>2370</v>
      </c>
      <c r="N2517" t="s">
        <v>44</v>
      </c>
      <c r="O2517" t="s">
        <v>62</v>
      </c>
      <c r="P2517" t="s">
        <v>63</v>
      </c>
      <c r="Q2517" s="5">
        <v>1</v>
      </c>
      <c r="R2517" s="5">
        <v>2370</v>
      </c>
      <c r="S2517" t="s">
        <v>47</v>
      </c>
      <c r="T2517" t="s">
        <v>65</v>
      </c>
      <c r="U2517" t="s">
        <v>49</v>
      </c>
      <c r="V2517" t="s">
        <v>3265</v>
      </c>
      <c r="W2517" t="s">
        <v>51</v>
      </c>
      <c r="X2517" t="s">
        <v>52</v>
      </c>
      <c r="Y2517">
        <v>0</v>
      </c>
      <c r="Z2517" t="s">
        <v>53</v>
      </c>
      <c r="AA2517">
        <v>2015</v>
      </c>
      <c r="AB2517" t="s">
        <v>247</v>
      </c>
      <c r="AC2517" t="s">
        <v>55</v>
      </c>
      <c r="AD2517" t="s">
        <v>68</v>
      </c>
      <c r="AE2517">
        <v>99183771</v>
      </c>
      <c r="AF2517" t="s">
        <v>69</v>
      </c>
      <c r="AG2517" t="s">
        <v>58</v>
      </c>
      <c r="AH2517" t="s">
        <v>55</v>
      </c>
      <c r="AI2517" t="s">
        <v>59</v>
      </c>
    </row>
    <row r="2518" spans="1:35" x14ac:dyDescent="0.25">
      <c r="A2518" s="14" t="str">
        <f t="shared" si="39"/>
        <v>http://dodappwlsprd2.cloud.pge.com:8003/ilis_rpt/dailyeventlogdetail.jsp?odbeventlogid=15-0011326&amp;numberofmonths=24&amp;showchangehistorylog=1</v>
      </c>
      <c r="B2518" s="15" t="str">
        <f>HYPERLINK(A2518,V2518)</f>
        <v>15-0011326</v>
      </c>
      <c r="C2518" t="s">
        <v>3123</v>
      </c>
      <c r="D2518" t="s">
        <v>1527</v>
      </c>
      <c r="E2518" t="s">
        <v>40</v>
      </c>
      <c r="F2518" t="s">
        <v>3154</v>
      </c>
      <c r="G2518" s="2">
        <v>102911105</v>
      </c>
      <c r="H2518" t="s">
        <v>61</v>
      </c>
      <c r="I2518" s="3">
        <v>1735</v>
      </c>
      <c r="J2518">
        <v>20150207</v>
      </c>
      <c r="K2518" s="4">
        <v>26</v>
      </c>
      <c r="L2518">
        <v>1180221</v>
      </c>
      <c r="M2518" s="5">
        <v>2119</v>
      </c>
      <c r="N2518" t="s">
        <v>44</v>
      </c>
      <c r="O2518" t="s">
        <v>62</v>
      </c>
      <c r="P2518" t="s">
        <v>63</v>
      </c>
      <c r="Q2518" s="5">
        <v>26</v>
      </c>
      <c r="R2518" s="5">
        <v>55094</v>
      </c>
      <c r="S2518" t="s">
        <v>47</v>
      </c>
      <c r="T2518" t="s">
        <v>65</v>
      </c>
      <c r="U2518" t="s">
        <v>49</v>
      </c>
      <c r="V2518" t="s">
        <v>3266</v>
      </c>
      <c r="W2518" t="s">
        <v>51</v>
      </c>
      <c r="X2518" t="s">
        <v>52</v>
      </c>
      <c r="Y2518">
        <v>0</v>
      </c>
      <c r="Z2518" t="s">
        <v>53</v>
      </c>
      <c r="AA2518">
        <v>2015</v>
      </c>
      <c r="AB2518" t="s">
        <v>247</v>
      </c>
      <c r="AC2518" t="s">
        <v>55</v>
      </c>
      <c r="AD2518" t="s">
        <v>88</v>
      </c>
      <c r="AE2518">
        <v>99183848</v>
      </c>
      <c r="AF2518" t="s">
        <v>69</v>
      </c>
      <c r="AG2518" t="s">
        <v>58</v>
      </c>
      <c r="AH2518" t="s">
        <v>55</v>
      </c>
      <c r="AI2518" t="s">
        <v>59</v>
      </c>
    </row>
    <row r="2519" spans="1:35" x14ac:dyDescent="0.25">
      <c r="A2519" s="14" t="str">
        <f t="shared" si="39"/>
        <v>http://dodappwlsprd2.cloud.pge.com:8003/ilis_rpt/dailyeventlogdetail.jsp?odbeventlogid=15-0011538&amp;numberofmonths=24&amp;showchangehistorylog=1</v>
      </c>
      <c r="B2519" s="15" t="str">
        <f>HYPERLINK(A2519,V2519)</f>
        <v>15-0011538</v>
      </c>
      <c r="C2519" t="s">
        <v>3123</v>
      </c>
      <c r="D2519" t="s">
        <v>1527</v>
      </c>
      <c r="E2519" t="s">
        <v>84</v>
      </c>
      <c r="F2519" t="s">
        <v>3267</v>
      </c>
      <c r="G2519" s="2">
        <v>103461102</v>
      </c>
      <c r="H2519" t="s">
        <v>61</v>
      </c>
      <c r="I2519" s="3">
        <v>2017</v>
      </c>
      <c r="J2519">
        <v>20150208</v>
      </c>
      <c r="K2519" s="4">
        <v>1150</v>
      </c>
      <c r="L2519">
        <v>1182637</v>
      </c>
      <c r="M2519" s="5">
        <v>705</v>
      </c>
      <c r="N2519" t="s">
        <v>44</v>
      </c>
      <c r="O2519" t="s">
        <v>45</v>
      </c>
      <c r="P2519" t="s">
        <v>46</v>
      </c>
      <c r="Q2519" s="5">
        <v>2</v>
      </c>
      <c r="R2519" s="5">
        <v>1410</v>
      </c>
      <c r="S2519" t="s">
        <v>47</v>
      </c>
      <c r="T2519" t="s">
        <v>79</v>
      </c>
      <c r="U2519" t="s">
        <v>49</v>
      </c>
      <c r="V2519" t="s">
        <v>3268</v>
      </c>
      <c r="W2519" t="s">
        <v>51</v>
      </c>
      <c r="X2519" t="s">
        <v>52</v>
      </c>
      <c r="Y2519">
        <v>0</v>
      </c>
      <c r="Z2519" t="s">
        <v>53</v>
      </c>
      <c r="AA2519">
        <v>2015</v>
      </c>
      <c r="AB2519" t="s">
        <v>247</v>
      </c>
      <c r="AC2519" t="s">
        <v>55</v>
      </c>
      <c r="AD2519" t="s">
        <v>68</v>
      </c>
      <c r="AE2519">
        <v>99183349</v>
      </c>
      <c r="AF2519" t="s">
        <v>81</v>
      </c>
      <c r="AG2519" t="s">
        <v>58</v>
      </c>
      <c r="AH2519" t="s">
        <v>55</v>
      </c>
      <c r="AI2519" t="s">
        <v>59</v>
      </c>
    </row>
    <row r="2520" spans="1:35" x14ac:dyDescent="0.25">
      <c r="A2520" s="14" t="str">
        <f t="shared" si="39"/>
        <v>http://dodappwlsprd2.cloud.pge.com:8003/ilis_rpt/dailyeventlogdetail.jsp?odbeventlogid=15-0011917&amp;numberofmonths=24&amp;showchangehistorylog=1</v>
      </c>
      <c r="B2520" s="15" t="str">
        <f>HYPERLINK(A2520,V2520)</f>
        <v>15-0011917</v>
      </c>
      <c r="C2520" t="s">
        <v>3123</v>
      </c>
      <c r="D2520" t="s">
        <v>1527</v>
      </c>
      <c r="E2520" t="s">
        <v>40</v>
      </c>
      <c r="F2520" t="s">
        <v>3171</v>
      </c>
      <c r="G2520" s="2">
        <v>102831101</v>
      </c>
      <c r="H2520" t="s">
        <v>570</v>
      </c>
      <c r="I2520" s="3" t="s">
        <v>76</v>
      </c>
      <c r="J2520">
        <v>20150208</v>
      </c>
      <c r="K2520" s="4">
        <v>2333</v>
      </c>
      <c r="L2520">
        <v>1185248</v>
      </c>
      <c r="M2520" s="5">
        <v>867</v>
      </c>
      <c r="N2520" t="s">
        <v>44</v>
      </c>
      <c r="O2520" t="s">
        <v>62</v>
      </c>
      <c r="P2520" t="s">
        <v>63</v>
      </c>
      <c r="Q2520" s="5">
        <v>40</v>
      </c>
      <c r="R2520" s="5">
        <v>6290</v>
      </c>
      <c r="S2520" t="s">
        <v>47</v>
      </c>
      <c r="T2520" t="s">
        <v>1317</v>
      </c>
      <c r="U2520" t="s">
        <v>49</v>
      </c>
      <c r="V2520" t="s">
        <v>3269</v>
      </c>
      <c r="W2520" t="s">
        <v>51</v>
      </c>
      <c r="X2520" t="s">
        <v>52</v>
      </c>
      <c r="Y2520">
        <v>0</v>
      </c>
      <c r="Z2520" t="s">
        <v>53</v>
      </c>
      <c r="AA2520">
        <v>2015</v>
      </c>
      <c r="AB2520" t="s">
        <v>247</v>
      </c>
      <c r="AC2520" t="s">
        <v>55</v>
      </c>
      <c r="AD2520" t="s">
        <v>68</v>
      </c>
      <c r="AE2520">
        <v>99183273</v>
      </c>
      <c r="AF2520" t="s">
        <v>1319</v>
      </c>
      <c r="AG2520" t="s">
        <v>58</v>
      </c>
      <c r="AH2520" t="s">
        <v>55</v>
      </c>
      <c r="AI2520" t="s">
        <v>59</v>
      </c>
    </row>
    <row r="2521" spans="1:35" x14ac:dyDescent="0.25">
      <c r="A2521" s="14" t="str">
        <f t="shared" si="39"/>
        <v>http://dodappwlsprd2.cloud.pge.com:8003/ilis_rpt/dailyeventlogdetail.jsp?odbeventlogid=15-0048403&amp;numberofmonths=24&amp;showchangehistorylog=1</v>
      </c>
      <c r="B2521" s="15" t="str">
        <f>HYPERLINK(A2521,V2521)</f>
        <v>15-0048403</v>
      </c>
      <c r="C2521" t="s">
        <v>3123</v>
      </c>
      <c r="D2521" t="s">
        <v>1527</v>
      </c>
      <c r="E2521" t="s">
        <v>84</v>
      </c>
      <c r="F2521" t="s">
        <v>3140</v>
      </c>
      <c r="G2521" s="2">
        <v>103191101</v>
      </c>
      <c r="H2521" t="s">
        <v>61</v>
      </c>
      <c r="I2521" s="3">
        <v>655</v>
      </c>
      <c r="J2521">
        <v>20150718</v>
      </c>
      <c r="K2521" s="4">
        <v>1643</v>
      </c>
      <c r="L2521">
        <v>1270179</v>
      </c>
      <c r="M2521" s="5">
        <v>485</v>
      </c>
      <c r="N2521" t="s">
        <v>44</v>
      </c>
      <c r="O2521" t="s">
        <v>62</v>
      </c>
      <c r="P2521" t="s">
        <v>63</v>
      </c>
      <c r="Q2521" s="5">
        <v>13</v>
      </c>
      <c r="R2521" s="5">
        <v>6305</v>
      </c>
      <c r="S2521" t="s">
        <v>2451</v>
      </c>
      <c r="T2521" t="s">
        <v>65</v>
      </c>
      <c r="U2521" t="s">
        <v>49</v>
      </c>
      <c r="V2521" t="s">
        <v>3270</v>
      </c>
      <c r="W2521" t="s">
        <v>51</v>
      </c>
      <c r="X2521" t="s">
        <v>52</v>
      </c>
      <c r="Y2521">
        <v>31170289</v>
      </c>
      <c r="Z2521" t="s">
        <v>53</v>
      </c>
      <c r="AA2521">
        <v>2015</v>
      </c>
      <c r="AB2521" t="s">
        <v>765</v>
      </c>
      <c r="AC2521" t="s">
        <v>55</v>
      </c>
      <c r="AD2521" t="s">
        <v>88</v>
      </c>
      <c r="AE2521">
        <v>1145881</v>
      </c>
      <c r="AF2521" t="s">
        <v>69</v>
      </c>
      <c r="AG2521" t="s">
        <v>58</v>
      </c>
      <c r="AH2521" t="s">
        <v>55</v>
      </c>
      <c r="AI2521" t="s">
        <v>270</v>
      </c>
    </row>
    <row r="2522" spans="1:35" x14ac:dyDescent="0.25">
      <c r="A2522" s="14" t="str">
        <f t="shared" si="39"/>
        <v>http://dodappwlsprd2.cloud.pge.com:8003/ilis_rpt/dailyeventlogdetail.jsp?odbeventlogid=15-0084609&amp;numberofmonths=24&amp;showchangehistorylog=1</v>
      </c>
      <c r="B2522" s="15" t="str">
        <f>HYPERLINK(A2522,V2522)</f>
        <v>15-0084609</v>
      </c>
      <c r="C2522" t="s">
        <v>3123</v>
      </c>
      <c r="D2522" t="s">
        <v>1527</v>
      </c>
      <c r="E2522" t="s">
        <v>40</v>
      </c>
      <c r="F2522" t="s">
        <v>3198</v>
      </c>
      <c r="G2522" s="2">
        <v>103031101</v>
      </c>
      <c r="H2522" t="s">
        <v>325</v>
      </c>
      <c r="I2522" s="3" t="s">
        <v>1376</v>
      </c>
      <c r="J2522">
        <v>20151213</v>
      </c>
      <c r="K2522" s="4">
        <v>856</v>
      </c>
      <c r="L2522">
        <v>1360571</v>
      </c>
      <c r="M2522" s="5">
        <v>175</v>
      </c>
      <c r="N2522" t="s">
        <v>44</v>
      </c>
      <c r="O2522" t="s">
        <v>62</v>
      </c>
      <c r="P2522" t="s">
        <v>63</v>
      </c>
      <c r="Q2522" s="5">
        <v>2493</v>
      </c>
      <c r="R2522" s="5">
        <v>190854</v>
      </c>
      <c r="S2522" t="s">
        <v>298</v>
      </c>
      <c r="T2522" t="s">
        <v>65</v>
      </c>
      <c r="U2522" t="s">
        <v>49</v>
      </c>
      <c r="V2522" t="s">
        <v>3271</v>
      </c>
      <c r="W2522" t="s">
        <v>51</v>
      </c>
      <c r="X2522" t="s">
        <v>52</v>
      </c>
      <c r="Y2522">
        <v>0</v>
      </c>
      <c r="Z2522" t="s">
        <v>53</v>
      </c>
      <c r="AA2522">
        <v>2015</v>
      </c>
      <c r="AB2522" t="s">
        <v>103</v>
      </c>
      <c r="AC2522" t="s">
        <v>55</v>
      </c>
      <c r="AD2522" t="s">
        <v>68</v>
      </c>
      <c r="AE2522">
        <v>1174273</v>
      </c>
      <c r="AF2522" t="s">
        <v>69</v>
      </c>
      <c r="AG2522" t="s">
        <v>58</v>
      </c>
      <c r="AH2522" t="s">
        <v>55</v>
      </c>
      <c r="AI2522" t="s">
        <v>270</v>
      </c>
    </row>
    <row r="2523" spans="1:35" x14ac:dyDescent="0.25">
      <c r="A2523" s="14" t="str">
        <f t="shared" si="39"/>
        <v>http://dodappwlsprd2.cloud.pge.com:8003/ilis_rpt/dailyeventlogdetail.jsp?odbeventlogid=15-0084753&amp;numberofmonths=24&amp;showchangehistorylog=1</v>
      </c>
      <c r="B2523" s="15" t="str">
        <f>HYPERLINK(A2523,V2523)</f>
        <v>15-0084753</v>
      </c>
      <c r="C2523" t="s">
        <v>3123</v>
      </c>
      <c r="D2523" t="s">
        <v>1527</v>
      </c>
      <c r="E2523" t="s">
        <v>40</v>
      </c>
      <c r="F2523" t="s">
        <v>3206</v>
      </c>
      <c r="G2523" s="2">
        <v>102831104</v>
      </c>
      <c r="H2523" t="s">
        <v>61</v>
      </c>
      <c r="I2523" s="3">
        <v>4513</v>
      </c>
      <c r="J2523">
        <v>20151213</v>
      </c>
      <c r="K2523" s="4">
        <v>858</v>
      </c>
      <c r="L2523">
        <v>1360574</v>
      </c>
      <c r="M2523" s="5">
        <v>249</v>
      </c>
      <c r="N2523" t="s">
        <v>44</v>
      </c>
      <c r="O2523" t="s">
        <v>62</v>
      </c>
      <c r="P2523" t="s">
        <v>63</v>
      </c>
      <c r="Q2523" s="5">
        <v>165</v>
      </c>
      <c r="R2523" s="5">
        <v>41085</v>
      </c>
      <c r="S2523" t="s">
        <v>298</v>
      </c>
      <c r="T2523" t="s">
        <v>65</v>
      </c>
      <c r="U2523" t="s">
        <v>49</v>
      </c>
      <c r="V2523" t="s">
        <v>3272</v>
      </c>
      <c r="W2523" t="s">
        <v>51</v>
      </c>
      <c r="X2523" t="s">
        <v>52</v>
      </c>
      <c r="Y2523">
        <v>0</v>
      </c>
      <c r="Z2523" t="s">
        <v>53</v>
      </c>
      <c r="AA2523">
        <v>2015</v>
      </c>
      <c r="AB2523" t="s">
        <v>103</v>
      </c>
      <c r="AC2523" t="s">
        <v>55</v>
      </c>
      <c r="AD2523" t="s">
        <v>88</v>
      </c>
      <c r="AE2523">
        <v>1174421</v>
      </c>
      <c r="AF2523" t="s">
        <v>69</v>
      </c>
      <c r="AG2523" t="s">
        <v>58</v>
      </c>
      <c r="AH2523" t="s">
        <v>55</v>
      </c>
      <c r="AI2523" t="s">
        <v>270</v>
      </c>
    </row>
    <row r="2524" spans="1:35" x14ac:dyDescent="0.25">
      <c r="A2524" s="14" t="str">
        <f t="shared" si="39"/>
        <v>http://dodappwlsprd2.cloud.pge.com:8003/ilis_rpt/dailyeventlogdetail.jsp?odbeventlogid=15-0087229&amp;numberofmonths=24&amp;showchangehistorylog=1</v>
      </c>
      <c r="B2524" s="15" t="str">
        <f>HYPERLINK(A2524,V2524)</f>
        <v>15-0087229</v>
      </c>
      <c r="C2524" t="s">
        <v>3123</v>
      </c>
      <c r="D2524" t="s">
        <v>1527</v>
      </c>
      <c r="E2524" t="s">
        <v>84</v>
      </c>
      <c r="F2524" t="s">
        <v>3273</v>
      </c>
      <c r="G2524" s="2">
        <v>103331102</v>
      </c>
      <c r="H2524" t="s">
        <v>61</v>
      </c>
      <c r="I2524" s="3">
        <v>2027</v>
      </c>
      <c r="J2524">
        <v>20151224</v>
      </c>
      <c r="K2524" s="4">
        <v>2028</v>
      </c>
      <c r="L2524">
        <v>1371398</v>
      </c>
      <c r="M2524" s="5">
        <v>694</v>
      </c>
      <c r="N2524" t="s">
        <v>44</v>
      </c>
      <c r="O2524" t="s">
        <v>479</v>
      </c>
      <c r="P2524" t="s">
        <v>2197</v>
      </c>
      <c r="Q2524" s="5">
        <v>61</v>
      </c>
      <c r="R2524" s="5">
        <v>39836</v>
      </c>
      <c r="S2524" t="s">
        <v>332</v>
      </c>
      <c r="T2524" t="s">
        <v>65</v>
      </c>
      <c r="U2524" t="s">
        <v>49</v>
      </c>
      <c r="V2524" t="s">
        <v>3274</v>
      </c>
      <c r="W2524" t="s">
        <v>51</v>
      </c>
      <c r="X2524" t="s">
        <v>52</v>
      </c>
      <c r="Y2524">
        <v>31208880</v>
      </c>
      <c r="Z2524" t="s">
        <v>53</v>
      </c>
      <c r="AA2524">
        <v>2015</v>
      </c>
      <c r="AB2524" t="s">
        <v>103</v>
      </c>
      <c r="AC2524" t="s">
        <v>55</v>
      </c>
      <c r="AD2524" t="s">
        <v>68</v>
      </c>
      <c r="AE2524">
        <v>1177310</v>
      </c>
      <c r="AF2524" t="s">
        <v>69</v>
      </c>
      <c r="AG2524" t="s">
        <v>58</v>
      </c>
      <c r="AH2524" t="s">
        <v>55</v>
      </c>
      <c r="AI2524" t="s">
        <v>270</v>
      </c>
    </row>
    <row r="2525" spans="1:35" x14ac:dyDescent="0.25">
      <c r="A2525" s="14" t="str">
        <f t="shared" si="39"/>
        <v>http://dodappwlsprd2.cloud.pge.com:8003/ilis_rpt/dailyeventlogdetail.jsp?odbeventlogid=16-0013446&amp;numberofmonths=24&amp;showchangehistorylog=1</v>
      </c>
      <c r="B2525" s="15" t="str">
        <f>HYPERLINK(A2525,V2525)</f>
        <v>16-0013446</v>
      </c>
      <c r="C2525" t="s">
        <v>3123</v>
      </c>
      <c r="D2525" t="s">
        <v>1527</v>
      </c>
      <c r="E2525" t="s">
        <v>40</v>
      </c>
      <c r="F2525" t="s">
        <v>3126</v>
      </c>
      <c r="G2525" s="2">
        <v>103201101</v>
      </c>
      <c r="H2525" t="s">
        <v>42</v>
      </c>
      <c r="I2525" s="3">
        <v>98174</v>
      </c>
      <c r="J2525">
        <v>20160217</v>
      </c>
      <c r="K2525" s="4">
        <v>2054</v>
      </c>
      <c r="L2525">
        <v>1407205</v>
      </c>
      <c r="M2525" s="5">
        <v>557</v>
      </c>
      <c r="N2525" t="s">
        <v>44</v>
      </c>
      <c r="O2525" t="s">
        <v>62</v>
      </c>
      <c r="P2525" t="s">
        <v>63</v>
      </c>
      <c r="Q2525" s="5">
        <v>355</v>
      </c>
      <c r="R2525" s="5">
        <v>197735</v>
      </c>
      <c r="S2525" t="s">
        <v>3275</v>
      </c>
      <c r="T2525" t="s">
        <v>65</v>
      </c>
      <c r="U2525" t="s">
        <v>49</v>
      </c>
      <c r="V2525" t="s">
        <v>3276</v>
      </c>
      <c r="W2525" t="s">
        <v>51</v>
      </c>
      <c r="X2525" t="s">
        <v>52</v>
      </c>
      <c r="Y2525">
        <v>0</v>
      </c>
      <c r="Z2525" t="s">
        <v>53</v>
      </c>
      <c r="AA2525">
        <v>2016</v>
      </c>
      <c r="AB2525" t="s">
        <v>247</v>
      </c>
      <c r="AC2525" t="s">
        <v>55</v>
      </c>
      <c r="AD2525" t="s">
        <v>68</v>
      </c>
      <c r="AE2525">
        <v>1186530</v>
      </c>
      <c r="AF2525" t="s">
        <v>69</v>
      </c>
      <c r="AG2525" t="s">
        <v>58</v>
      </c>
      <c r="AH2525" t="s">
        <v>55</v>
      </c>
      <c r="AI2525" t="s">
        <v>270</v>
      </c>
    </row>
    <row r="2526" spans="1:35" x14ac:dyDescent="0.25">
      <c r="A2526" s="14" t="str">
        <f t="shared" si="39"/>
        <v>http://dodappwlsprd2.cloud.pge.com:8003/ilis_rpt/dailyeventlogdetail.jsp?odbeventlogid=16-0017920&amp;numberofmonths=24&amp;showchangehistorylog=1</v>
      </c>
      <c r="B2526" s="15" t="str">
        <f>HYPERLINK(A2526,V2526)</f>
        <v>16-0017920</v>
      </c>
      <c r="C2526" t="s">
        <v>3123</v>
      </c>
      <c r="D2526" t="s">
        <v>1527</v>
      </c>
      <c r="E2526" t="s">
        <v>84</v>
      </c>
      <c r="F2526" t="s">
        <v>3277</v>
      </c>
      <c r="G2526" s="2">
        <v>103271101</v>
      </c>
      <c r="H2526" t="s">
        <v>61</v>
      </c>
      <c r="I2526" s="3">
        <v>3317</v>
      </c>
      <c r="J2526">
        <v>20160305</v>
      </c>
      <c r="K2526" s="4">
        <v>1746</v>
      </c>
      <c r="L2526">
        <v>1417752</v>
      </c>
      <c r="M2526" s="5">
        <v>1319</v>
      </c>
      <c r="N2526" t="s">
        <v>44</v>
      </c>
      <c r="O2526" t="s">
        <v>62</v>
      </c>
      <c r="P2526" t="s">
        <v>63</v>
      </c>
      <c r="Q2526" s="5">
        <v>11</v>
      </c>
      <c r="R2526" s="5">
        <v>14509</v>
      </c>
      <c r="S2526" t="s">
        <v>326</v>
      </c>
      <c r="T2526" t="s">
        <v>65</v>
      </c>
      <c r="U2526" t="s">
        <v>49</v>
      </c>
      <c r="V2526" t="s">
        <v>3278</v>
      </c>
      <c r="W2526" t="s">
        <v>51</v>
      </c>
      <c r="X2526" t="s">
        <v>52</v>
      </c>
      <c r="Y2526">
        <v>0</v>
      </c>
      <c r="Z2526" t="s">
        <v>53</v>
      </c>
      <c r="AA2526">
        <v>2016</v>
      </c>
      <c r="AB2526" t="s">
        <v>297</v>
      </c>
      <c r="AC2526" t="s">
        <v>55</v>
      </c>
      <c r="AD2526" t="s">
        <v>88</v>
      </c>
      <c r="AE2526">
        <v>1189783</v>
      </c>
      <c r="AF2526" t="s">
        <v>69</v>
      </c>
      <c r="AG2526" t="s">
        <v>58</v>
      </c>
      <c r="AH2526" t="s">
        <v>55</v>
      </c>
      <c r="AI2526" t="s">
        <v>270</v>
      </c>
    </row>
    <row r="2527" spans="1:35" x14ac:dyDescent="0.25">
      <c r="A2527" s="14" t="str">
        <f t="shared" si="39"/>
        <v>http://dodappwlsprd2.cloud.pge.com:8003/ilis_rpt/dailyeventlogdetail.jsp?odbeventlogid=16-0018147&amp;numberofmonths=24&amp;showchangehistorylog=1</v>
      </c>
      <c r="B2527" s="15" t="str">
        <f>HYPERLINK(A2527,V2527)</f>
        <v>16-0018147</v>
      </c>
      <c r="C2527" t="s">
        <v>3123</v>
      </c>
      <c r="D2527" t="s">
        <v>1527</v>
      </c>
      <c r="E2527" t="s">
        <v>84</v>
      </c>
      <c r="F2527" t="s">
        <v>3140</v>
      </c>
      <c r="G2527" s="2">
        <v>103191101</v>
      </c>
      <c r="H2527" t="s">
        <v>42</v>
      </c>
      <c r="I2527" s="3">
        <v>1804</v>
      </c>
      <c r="J2527">
        <v>20160305</v>
      </c>
      <c r="K2527" s="4">
        <v>2219</v>
      </c>
      <c r="L2527">
        <v>1420171</v>
      </c>
      <c r="M2527" s="5">
        <v>2464</v>
      </c>
      <c r="N2527" t="s">
        <v>44</v>
      </c>
      <c r="O2527" t="s">
        <v>62</v>
      </c>
      <c r="P2527" t="s">
        <v>63</v>
      </c>
      <c r="Q2527" s="5">
        <v>426</v>
      </c>
      <c r="R2527" s="5">
        <v>131385</v>
      </c>
      <c r="S2527" t="s">
        <v>290</v>
      </c>
      <c r="T2527" t="s">
        <v>65</v>
      </c>
      <c r="U2527" t="s">
        <v>49</v>
      </c>
      <c r="V2527" t="s">
        <v>3279</v>
      </c>
      <c r="W2527" t="s">
        <v>51</v>
      </c>
      <c r="X2527" t="s">
        <v>52</v>
      </c>
      <c r="Y2527">
        <v>0</v>
      </c>
      <c r="Z2527" t="s">
        <v>53</v>
      </c>
      <c r="AA2527">
        <v>2016</v>
      </c>
      <c r="AB2527" t="s">
        <v>297</v>
      </c>
      <c r="AC2527" t="s">
        <v>55</v>
      </c>
      <c r="AD2527" t="s">
        <v>68</v>
      </c>
      <c r="AE2527">
        <v>1190018</v>
      </c>
      <c r="AF2527" t="s">
        <v>69</v>
      </c>
      <c r="AG2527" t="s">
        <v>58</v>
      </c>
      <c r="AH2527" t="s">
        <v>55</v>
      </c>
      <c r="AI2527" t="s">
        <v>270</v>
      </c>
    </row>
    <row r="2528" spans="1:35" x14ac:dyDescent="0.25">
      <c r="A2528" s="14" t="str">
        <f t="shared" si="39"/>
        <v>http://dodappwlsprd2.cloud.pge.com:8003/ilis_rpt/dailyeventlogdetail.jsp?odbeventlogid=16-0018442&amp;numberofmonths=24&amp;showchangehistorylog=1</v>
      </c>
      <c r="B2528" s="15" t="str">
        <f>HYPERLINK(A2528,V2528)</f>
        <v>16-0018442</v>
      </c>
      <c r="C2528" t="s">
        <v>3123</v>
      </c>
      <c r="D2528" t="s">
        <v>1527</v>
      </c>
      <c r="E2528" t="s">
        <v>40</v>
      </c>
      <c r="F2528" t="s">
        <v>3280</v>
      </c>
      <c r="G2528" s="2">
        <v>102211101</v>
      </c>
      <c r="H2528" t="s">
        <v>42</v>
      </c>
      <c r="I2528" s="3">
        <v>1101</v>
      </c>
      <c r="J2528">
        <v>20160305</v>
      </c>
      <c r="K2528" s="4">
        <v>2343</v>
      </c>
      <c r="L2528">
        <v>1420831</v>
      </c>
      <c r="M2528" s="5">
        <v>2625</v>
      </c>
      <c r="N2528" t="s">
        <v>44</v>
      </c>
      <c r="O2528" t="s">
        <v>62</v>
      </c>
      <c r="P2528" t="s">
        <v>70</v>
      </c>
      <c r="Q2528" s="5">
        <v>28</v>
      </c>
      <c r="R2528" s="5">
        <v>60741</v>
      </c>
      <c r="S2528" t="s">
        <v>273</v>
      </c>
      <c r="T2528" t="s">
        <v>65</v>
      </c>
      <c r="U2528" t="s">
        <v>49</v>
      </c>
      <c r="V2528" t="s">
        <v>3281</v>
      </c>
      <c r="W2528" t="s">
        <v>51</v>
      </c>
      <c r="X2528" t="s">
        <v>52</v>
      </c>
      <c r="Y2528">
        <v>0</v>
      </c>
      <c r="Z2528" t="s">
        <v>53</v>
      </c>
      <c r="AA2528">
        <v>2016</v>
      </c>
      <c r="AB2528" t="s">
        <v>297</v>
      </c>
      <c r="AC2528" t="s">
        <v>55</v>
      </c>
      <c r="AD2528" t="s">
        <v>88</v>
      </c>
      <c r="AE2528">
        <v>1190279</v>
      </c>
      <c r="AF2528" t="s">
        <v>69</v>
      </c>
      <c r="AG2528" t="s">
        <v>58</v>
      </c>
      <c r="AH2528" t="s">
        <v>55</v>
      </c>
      <c r="AI2528" t="s">
        <v>270</v>
      </c>
    </row>
    <row r="2529" spans="1:35" x14ac:dyDescent="0.25">
      <c r="A2529" s="14" t="str">
        <f t="shared" si="39"/>
        <v>http://dodappwlsprd2.cloud.pge.com:8003/ilis_rpt/dailyeventlogdetail.jsp?odbeventlogid=16-0017808&amp;numberofmonths=24&amp;showchangehistorylog=1</v>
      </c>
      <c r="B2529" s="15" t="str">
        <f>HYPERLINK(A2529,V2529)</f>
        <v>16-0017808</v>
      </c>
      <c r="C2529" t="s">
        <v>3123</v>
      </c>
      <c r="D2529" t="s">
        <v>1527</v>
      </c>
      <c r="E2529" t="s">
        <v>40</v>
      </c>
      <c r="F2529" t="s">
        <v>3156</v>
      </c>
      <c r="G2529" s="2">
        <v>103201102</v>
      </c>
      <c r="H2529" t="s">
        <v>42</v>
      </c>
      <c r="I2529" s="3">
        <v>1064</v>
      </c>
      <c r="J2529">
        <v>20160305</v>
      </c>
      <c r="K2529" s="4">
        <v>1923</v>
      </c>
      <c r="L2529">
        <v>1418475</v>
      </c>
      <c r="M2529" s="5">
        <v>354</v>
      </c>
      <c r="N2529" t="s">
        <v>44</v>
      </c>
      <c r="O2529" t="s">
        <v>62</v>
      </c>
      <c r="P2529" t="s">
        <v>63</v>
      </c>
      <c r="Q2529" s="5">
        <v>198</v>
      </c>
      <c r="R2529" s="5">
        <v>54878</v>
      </c>
      <c r="S2529" t="s">
        <v>298</v>
      </c>
      <c r="T2529" t="s">
        <v>65</v>
      </c>
      <c r="U2529" t="s">
        <v>49</v>
      </c>
      <c r="V2529" t="s">
        <v>3282</v>
      </c>
      <c r="W2529" t="s">
        <v>51</v>
      </c>
      <c r="X2529" t="s">
        <v>52</v>
      </c>
      <c r="Y2529">
        <v>0</v>
      </c>
      <c r="Z2529" t="s">
        <v>53</v>
      </c>
      <c r="AA2529">
        <v>2016</v>
      </c>
      <c r="AB2529" t="s">
        <v>297</v>
      </c>
      <c r="AC2529" t="s">
        <v>55</v>
      </c>
      <c r="AD2529" t="s">
        <v>88</v>
      </c>
      <c r="AE2529">
        <v>1189661</v>
      </c>
      <c r="AF2529" t="s">
        <v>69</v>
      </c>
      <c r="AG2529" t="s">
        <v>58</v>
      </c>
      <c r="AH2529" t="s">
        <v>55</v>
      </c>
      <c r="AI2529" t="s">
        <v>270</v>
      </c>
    </row>
    <row r="2530" spans="1:35" x14ac:dyDescent="0.25">
      <c r="A2530" s="14" t="str">
        <f t="shared" si="39"/>
        <v>http://dodappwlsprd2.cloud.pge.com:8003/ilis_rpt/dailyeventlogdetail.jsp?odbeventlogid=16-0017773&amp;numberofmonths=24&amp;showchangehistorylog=1</v>
      </c>
      <c r="B2530" s="15" t="str">
        <f>HYPERLINK(A2530,V2530)</f>
        <v>16-0017773</v>
      </c>
      <c r="C2530" t="s">
        <v>3123</v>
      </c>
      <c r="D2530" t="s">
        <v>1527</v>
      </c>
      <c r="E2530" t="s">
        <v>84</v>
      </c>
      <c r="F2530" t="s">
        <v>3283</v>
      </c>
      <c r="G2530" s="2">
        <v>103381101</v>
      </c>
      <c r="H2530" t="s">
        <v>61</v>
      </c>
      <c r="I2530" s="3">
        <v>2907</v>
      </c>
      <c r="J2530">
        <v>20160305</v>
      </c>
      <c r="K2530" s="4">
        <v>1755</v>
      </c>
      <c r="L2530">
        <v>1417821</v>
      </c>
      <c r="M2530" s="5">
        <v>545</v>
      </c>
      <c r="N2530" t="s">
        <v>44</v>
      </c>
      <c r="O2530" t="s">
        <v>62</v>
      </c>
      <c r="P2530" t="s">
        <v>63</v>
      </c>
      <c r="Q2530" s="5">
        <v>25</v>
      </c>
      <c r="R2530" s="5">
        <v>13625</v>
      </c>
      <c r="S2530" t="s">
        <v>290</v>
      </c>
      <c r="T2530" t="s">
        <v>65</v>
      </c>
      <c r="U2530" t="s">
        <v>49</v>
      </c>
      <c r="V2530" t="s">
        <v>3284</v>
      </c>
      <c r="W2530" t="s">
        <v>51</v>
      </c>
      <c r="X2530" t="s">
        <v>52</v>
      </c>
      <c r="Y2530">
        <v>0</v>
      </c>
      <c r="Z2530" t="s">
        <v>53</v>
      </c>
      <c r="AA2530">
        <v>2016</v>
      </c>
      <c r="AB2530" t="s">
        <v>297</v>
      </c>
      <c r="AC2530" t="s">
        <v>55</v>
      </c>
      <c r="AD2530" t="s">
        <v>88</v>
      </c>
      <c r="AE2530">
        <v>1189626</v>
      </c>
      <c r="AF2530" t="s">
        <v>69</v>
      </c>
      <c r="AG2530" t="s">
        <v>58</v>
      </c>
      <c r="AH2530" t="s">
        <v>55</v>
      </c>
      <c r="AI2530" t="s">
        <v>270</v>
      </c>
    </row>
    <row r="2531" spans="1:35" x14ac:dyDescent="0.25">
      <c r="A2531" s="14" t="str">
        <f t="shared" si="39"/>
        <v>http://dodappwlsprd2.cloud.pge.com:8003/ilis_rpt/dailyeventlogdetail.jsp?odbeventlogid=16-0018537&amp;numberofmonths=24&amp;showchangehistorylog=1</v>
      </c>
      <c r="B2531" s="15" t="str">
        <f>HYPERLINK(A2531,V2531)</f>
        <v>16-0018537</v>
      </c>
      <c r="C2531" t="s">
        <v>3123</v>
      </c>
      <c r="D2531" t="s">
        <v>1527</v>
      </c>
      <c r="E2531" t="s">
        <v>40</v>
      </c>
      <c r="F2531" t="s">
        <v>3165</v>
      </c>
      <c r="G2531" s="2">
        <v>103221101</v>
      </c>
      <c r="H2531" t="s">
        <v>265</v>
      </c>
      <c r="I2531" s="3" t="s">
        <v>455</v>
      </c>
      <c r="J2531">
        <v>20160305</v>
      </c>
      <c r="K2531" s="4">
        <v>2211</v>
      </c>
      <c r="L2531">
        <v>1422568</v>
      </c>
      <c r="M2531" s="5">
        <v>1389</v>
      </c>
      <c r="N2531" t="s">
        <v>44</v>
      </c>
      <c r="O2531" t="s">
        <v>62</v>
      </c>
      <c r="P2531" t="s">
        <v>63</v>
      </c>
      <c r="Q2531" s="5">
        <v>7</v>
      </c>
      <c r="R2531" s="5">
        <v>9723</v>
      </c>
      <c r="S2531" t="s">
        <v>290</v>
      </c>
      <c r="T2531" t="s">
        <v>65</v>
      </c>
      <c r="U2531" t="s">
        <v>49</v>
      </c>
      <c r="V2531" t="s">
        <v>3285</v>
      </c>
      <c r="W2531" t="s">
        <v>51</v>
      </c>
      <c r="X2531" t="s">
        <v>52</v>
      </c>
      <c r="Y2531">
        <v>0</v>
      </c>
      <c r="Z2531" t="s">
        <v>53</v>
      </c>
      <c r="AA2531">
        <v>2016</v>
      </c>
      <c r="AB2531" t="s">
        <v>297</v>
      </c>
      <c r="AC2531" t="s">
        <v>55</v>
      </c>
      <c r="AD2531" t="s">
        <v>117</v>
      </c>
      <c r="AE2531">
        <v>1190375</v>
      </c>
      <c r="AF2531" t="s">
        <v>69</v>
      </c>
      <c r="AG2531" t="s">
        <v>58</v>
      </c>
      <c r="AH2531" t="s">
        <v>55</v>
      </c>
      <c r="AI2531" t="s">
        <v>270</v>
      </c>
    </row>
    <row r="2532" spans="1:35" x14ac:dyDescent="0.25">
      <c r="A2532" s="14" t="str">
        <f t="shared" si="39"/>
        <v>http://dodappwlsprd2.cloud.pge.com:8003/ilis_rpt/dailyeventlogdetail.jsp?odbeventlogid=16-0017656&amp;numberofmonths=24&amp;showchangehistorylog=1</v>
      </c>
      <c r="B2532" s="15" t="str">
        <f>HYPERLINK(A2532,V2532)</f>
        <v>16-0017656</v>
      </c>
      <c r="C2532" t="s">
        <v>3123</v>
      </c>
      <c r="D2532" t="s">
        <v>1527</v>
      </c>
      <c r="E2532" t="s">
        <v>40</v>
      </c>
      <c r="F2532" t="s">
        <v>3130</v>
      </c>
      <c r="G2532" s="2">
        <v>103031102</v>
      </c>
      <c r="H2532" t="s">
        <v>61</v>
      </c>
      <c r="I2532" s="3">
        <v>1917</v>
      </c>
      <c r="J2532">
        <v>20160305</v>
      </c>
      <c r="K2532" s="4">
        <v>1727</v>
      </c>
      <c r="L2532">
        <v>1417653</v>
      </c>
      <c r="M2532" s="5">
        <v>1052</v>
      </c>
      <c r="N2532" t="s">
        <v>44</v>
      </c>
      <c r="O2532" t="s">
        <v>62</v>
      </c>
      <c r="P2532" t="s">
        <v>63</v>
      </c>
      <c r="Q2532" s="5">
        <v>77</v>
      </c>
      <c r="R2532" s="5">
        <v>28846</v>
      </c>
      <c r="S2532" t="s">
        <v>351</v>
      </c>
      <c r="T2532" t="s">
        <v>79</v>
      </c>
      <c r="U2532" t="s">
        <v>49</v>
      </c>
      <c r="V2532" t="s">
        <v>3286</v>
      </c>
      <c r="W2532" t="s">
        <v>51</v>
      </c>
      <c r="X2532" t="s">
        <v>52</v>
      </c>
      <c r="Y2532">
        <v>0</v>
      </c>
      <c r="Z2532" t="s">
        <v>53</v>
      </c>
      <c r="AA2532">
        <v>2016</v>
      </c>
      <c r="AB2532" t="s">
        <v>297</v>
      </c>
      <c r="AC2532" t="s">
        <v>55</v>
      </c>
      <c r="AD2532" t="s">
        <v>88</v>
      </c>
      <c r="AE2532">
        <v>1189512</v>
      </c>
      <c r="AF2532" t="s">
        <v>81</v>
      </c>
      <c r="AG2532" t="s">
        <v>58</v>
      </c>
      <c r="AH2532" t="s">
        <v>55</v>
      </c>
      <c r="AI2532" t="s">
        <v>270</v>
      </c>
    </row>
    <row r="2533" spans="1:35" x14ac:dyDescent="0.25">
      <c r="A2533" s="14" t="str">
        <f t="shared" si="39"/>
        <v>http://dodappwlsprd2.cloud.pge.com:8003/ilis_rpt/dailyeventlogdetail.jsp?odbeventlogid=16-0017617&amp;numberofmonths=24&amp;showchangehistorylog=1</v>
      </c>
      <c r="B2533" s="15" t="str">
        <f>HYPERLINK(A2533,V2533)</f>
        <v>16-0017617</v>
      </c>
      <c r="C2533" t="s">
        <v>3123</v>
      </c>
      <c r="D2533" t="s">
        <v>1527</v>
      </c>
      <c r="E2533" t="s">
        <v>40</v>
      </c>
      <c r="F2533" t="s">
        <v>3130</v>
      </c>
      <c r="G2533" s="2">
        <v>103031102</v>
      </c>
      <c r="H2533" t="s">
        <v>42</v>
      </c>
      <c r="I2533" s="3">
        <v>2040</v>
      </c>
      <c r="J2533">
        <v>20160305</v>
      </c>
      <c r="K2533" s="4">
        <v>2132</v>
      </c>
      <c r="L2533">
        <v>1419627</v>
      </c>
      <c r="M2533" s="5">
        <v>138</v>
      </c>
      <c r="N2533" t="s">
        <v>44</v>
      </c>
      <c r="O2533" t="s">
        <v>62</v>
      </c>
      <c r="P2533" t="s">
        <v>63</v>
      </c>
      <c r="Q2533" s="5">
        <v>316</v>
      </c>
      <c r="R2533" s="5">
        <v>43608</v>
      </c>
      <c r="S2533" t="s">
        <v>273</v>
      </c>
      <c r="T2533" t="s">
        <v>65</v>
      </c>
      <c r="U2533" t="s">
        <v>49</v>
      </c>
      <c r="V2533" t="s">
        <v>3287</v>
      </c>
      <c r="W2533" t="s">
        <v>51</v>
      </c>
      <c r="X2533" t="s">
        <v>52</v>
      </c>
      <c r="Y2533">
        <v>0</v>
      </c>
      <c r="Z2533" t="s">
        <v>53</v>
      </c>
      <c r="AA2533">
        <v>2016</v>
      </c>
      <c r="AB2533" t="s">
        <v>297</v>
      </c>
      <c r="AC2533" t="s">
        <v>55</v>
      </c>
      <c r="AD2533" t="s">
        <v>68</v>
      </c>
      <c r="AE2533">
        <v>1189760</v>
      </c>
      <c r="AF2533" t="s">
        <v>69</v>
      </c>
      <c r="AG2533" t="s">
        <v>58</v>
      </c>
      <c r="AH2533" t="s">
        <v>55</v>
      </c>
      <c r="AI2533" t="s">
        <v>270</v>
      </c>
    </row>
    <row r="2534" spans="1:35" x14ac:dyDescent="0.25">
      <c r="A2534" s="14" t="str">
        <f t="shared" si="39"/>
        <v>http://dodappwlsprd2.cloud.pge.com:8003/ilis_rpt/dailyeventlogdetail.jsp?odbeventlogid=16-0017617&amp;numberofmonths=24&amp;showchangehistorylog=1</v>
      </c>
      <c r="B2534" s="15" t="str">
        <f>HYPERLINK(A2534,V2534)</f>
        <v>16-0017617</v>
      </c>
      <c r="C2534" t="s">
        <v>3123</v>
      </c>
      <c r="D2534" t="s">
        <v>1527</v>
      </c>
      <c r="E2534" t="s">
        <v>40</v>
      </c>
      <c r="F2534" t="s">
        <v>3130</v>
      </c>
      <c r="G2534" s="2">
        <v>103031102</v>
      </c>
      <c r="H2534" t="s">
        <v>42</v>
      </c>
      <c r="I2534" s="3">
        <v>2236</v>
      </c>
      <c r="J2534">
        <v>20160305</v>
      </c>
      <c r="K2534" s="4">
        <v>1741</v>
      </c>
      <c r="L2534">
        <v>1417726</v>
      </c>
      <c r="M2534" s="5">
        <v>166</v>
      </c>
      <c r="N2534" t="s">
        <v>44</v>
      </c>
      <c r="O2534" t="s">
        <v>62</v>
      </c>
      <c r="P2534" t="s">
        <v>63</v>
      </c>
      <c r="Q2534" s="5">
        <v>997</v>
      </c>
      <c r="R2534" s="5">
        <v>147826</v>
      </c>
      <c r="S2534" t="s">
        <v>298</v>
      </c>
      <c r="T2534" t="s">
        <v>65</v>
      </c>
      <c r="U2534" t="s">
        <v>49</v>
      </c>
      <c r="V2534" t="s">
        <v>3287</v>
      </c>
      <c r="W2534" t="s">
        <v>51</v>
      </c>
      <c r="X2534" t="s">
        <v>52</v>
      </c>
      <c r="Y2534">
        <v>0</v>
      </c>
      <c r="Z2534" t="s">
        <v>53</v>
      </c>
      <c r="AA2534">
        <v>2016</v>
      </c>
      <c r="AB2534" t="s">
        <v>297</v>
      </c>
      <c r="AC2534" t="s">
        <v>55</v>
      </c>
      <c r="AD2534" t="s">
        <v>68</v>
      </c>
      <c r="AE2534">
        <v>1189471</v>
      </c>
      <c r="AF2534" t="s">
        <v>69</v>
      </c>
      <c r="AG2534" t="s">
        <v>58</v>
      </c>
      <c r="AH2534" t="s">
        <v>55</v>
      </c>
      <c r="AI2534" t="s">
        <v>270</v>
      </c>
    </row>
    <row r="2535" spans="1:35" x14ac:dyDescent="0.25">
      <c r="A2535" s="14" t="str">
        <f t="shared" si="39"/>
        <v>http://dodappwlsprd2.cloud.pge.com:8003/ilis_rpt/dailyeventlogdetail.jsp?odbeventlogid=16-0017771&amp;numberofmonths=24&amp;showchangehistorylog=1</v>
      </c>
      <c r="B2535" s="15" t="str">
        <f>HYPERLINK(A2535,V2535)</f>
        <v>16-0017771</v>
      </c>
      <c r="C2535" t="s">
        <v>3123</v>
      </c>
      <c r="D2535" t="s">
        <v>1527</v>
      </c>
      <c r="E2535" t="s">
        <v>40</v>
      </c>
      <c r="F2535" t="s">
        <v>3206</v>
      </c>
      <c r="G2535" s="2">
        <v>102831104</v>
      </c>
      <c r="H2535" t="s">
        <v>61</v>
      </c>
      <c r="I2535" s="3">
        <v>1593</v>
      </c>
      <c r="J2535">
        <v>20160305</v>
      </c>
      <c r="K2535" s="4">
        <v>1812</v>
      </c>
      <c r="L2535">
        <v>1417976</v>
      </c>
      <c r="M2535" s="5">
        <v>498</v>
      </c>
      <c r="N2535" t="s">
        <v>44</v>
      </c>
      <c r="O2535" t="s">
        <v>62</v>
      </c>
      <c r="P2535" t="s">
        <v>63</v>
      </c>
      <c r="Q2535" s="5">
        <v>21</v>
      </c>
      <c r="R2535" s="5">
        <v>10458</v>
      </c>
      <c r="S2535" t="s">
        <v>271</v>
      </c>
      <c r="T2535" t="s">
        <v>65</v>
      </c>
      <c r="U2535" t="s">
        <v>49</v>
      </c>
      <c r="V2535" t="s">
        <v>3288</v>
      </c>
      <c r="W2535" t="s">
        <v>51</v>
      </c>
      <c r="X2535" t="s">
        <v>52</v>
      </c>
      <c r="Y2535">
        <v>0</v>
      </c>
      <c r="Z2535" t="s">
        <v>53</v>
      </c>
      <c r="AA2535">
        <v>2016</v>
      </c>
      <c r="AB2535" t="s">
        <v>297</v>
      </c>
      <c r="AC2535" t="s">
        <v>55</v>
      </c>
      <c r="AD2535" t="s">
        <v>88</v>
      </c>
      <c r="AE2535">
        <v>1189624</v>
      </c>
      <c r="AF2535" t="s">
        <v>69</v>
      </c>
      <c r="AG2535" t="s">
        <v>58</v>
      </c>
      <c r="AH2535" t="s">
        <v>55</v>
      </c>
      <c r="AI2535" t="s">
        <v>270</v>
      </c>
    </row>
    <row r="2536" spans="1:35" x14ac:dyDescent="0.25">
      <c r="A2536" s="14" t="str">
        <f t="shared" si="39"/>
        <v>http://dodappwlsprd2.cloud.pge.com:8003/ilis_rpt/dailyeventlogdetail.jsp?odbeventlogid=16-0018169&amp;numberofmonths=24&amp;showchangehistorylog=1</v>
      </c>
      <c r="B2536" s="15" t="str">
        <f>HYPERLINK(A2536,V2536)</f>
        <v>16-0018169</v>
      </c>
      <c r="C2536" t="s">
        <v>3123</v>
      </c>
      <c r="D2536" t="s">
        <v>1527</v>
      </c>
      <c r="E2536" t="s">
        <v>40</v>
      </c>
      <c r="F2536" t="s">
        <v>3206</v>
      </c>
      <c r="G2536" s="2">
        <v>102831104</v>
      </c>
      <c r="H2536" t="s">
        <v>61</v>
      </c>
      <c r="I2536" s="3">
        <v>17285</v>
      </c>
      <c r="J2536">
        <v>20160305</v>
      </c>
      <c r="K2536" s="4">
        <v>2156</v>
      </c>
      <c r="L2536">
        <v>1419848</v>
      </c>
      <c r="M2536" s="5">
        <v>579</v>
      </c>
      <c r="N2536" t="s">
        <v>44</v>
      </c>
      <c r="O2536" t="s">
        <v>62</v>
      </c>
      <c r="P2536" t="s">
        <v>70</v>
      </c>
      <c r="Q2536" s="5">
        <v>12</v>
      </c>
      <c r="R2536" s="5">
        <v>6948</v>
      </c>
      <c r="S2536" t="s">
        <v>351</v>
      </c>
      <c r="T2536" t="s">
        <v>65</v>
      </c>
      <c r="U2536" t="s">
        <v>49</v>
      </c>
      <c r="V2536" t="s">
        <v>3289</v>
      </c>
      <c r="W2536" t="s">
        <v>51</v>
      </c>
      <c r="X2536" t="s">
        <v>52</v>
      </c>
      <c r="Y2536">
        <v>0</v>
      </c>
      <c r="Z2536" t="s">
        <v>53</v>
      </c>
      <c r="AA2536">
        <v>2016</v>
      </c>
      <c r="AB2536" t="s">
        <v>297</v>
      </c>
      <c r="AC2536" t="s">
        <v>55</v>
      </c>
      <c r="AD2536" t="s">
        <v>88</v>
      </c>
      <c r="AE2536">
        <v>1190039</v>
      </c>
      <c r="AF2536" t="s">
        <v>69</v>
      </c>
      <c r="AG2536" t="s">
        <v>58</v>
      </c>
      <c r="AH2536" t="s">
        <v>55</v>
      </c>
      <c r="AI2536" t="s">
        <v>270</v>
      </c>
    </row>
    <row r="2537" spans="1:35" x14ac:dyDescent="0.25">
      <c r="A2537" s="14" t="str">
        <f t="shared" si="39"/>
        <v>http://dodappwlsprd2.cloud.pge.com:8003/ilis_rpt/dailyeventlogdetail.jsp?odbeventlogid=16-0018010&amp;numberofmonths=24&amp;showchangehistorylog=1</v>
      </c>
      <c r="B2537" s="15" t="str">
        <f>HYPERLINK(A2537,V2537)</f>
        <v>16-0018010</v>
      </c>
      <c r="C2537" t="s">
        <v>3123</v>
      </c>
      <c r="D2537" t="s">
        <v>1527</v>
      </c>
      <c r="E2537" t="s">
        <v>40</v>
      </c>
      <c r="F2537" t="s">
        <v>3290</v>
      </c>
      <c r="G2537" s="2">
        <v>102831105</v>
      </c>
      <c r="H2537" t="s">
        <v>265</v>
      </c>
      <c r="I2537" s="3" t="s">
        <v>3291</v>
      </c>
      <c r="J2537">
        <v>20160305</v>
      </c>
      <c r="K2537" s="4">
        <v>2146</v>
      </c>
      <c r="L2537">
        <v>1420623</v>
      </c>
      <c r="M2537" s="5">
        <v>324</v>
      </c>
      <c r="N2537" t="s">
        <v>44</v>
      </c>
      <c r="O2537" t="s">
        <v>62</v>
      </c>
      <c r="P2537" t="s">
        <v>63</v>
      </c>
      <c r="Q2537" s="5">
        <v>1291</v>
      </c>
      <c r="R2537" s="5">
        <v>93786</v>
      </c>
      <c r="S2537" t="s">
        <v>351</v>
      </c>
      <c r="T2537" t="s">
        <v>65</v>
      </c>
      <c r="U2537" t="s">
        <v>229</v>
      </c>
      <c r="V2537" t="s">
        <v>3292</v>
      </c>
      <c r="W2537" t="s">
        <v>51</v>
      </c>
      <c r="X2537" t="s">
        <v>52</v>
      </c>
      <c r="Y2537">
        <v>0</v>
      </c>
      <c r="Z2537" t="s">
        <v>53</v>
      </c>
      <c r="AA2537">
        <v>2016</v>
      </c>
      <c r="AB2537" t="s">
        <v>297</v>
      </c>
      <c r="AC2537" t="s">
        <v>55</v>
      </c>
      <c r="AD2537" t="s">
        <v>97</v>
      </c>
      <c r="AE2537">
        <v>1189881</v>
      </c>
      <c r="AF2537" t="s">
        <v>69</v>
      </c>
      <c r="AG2537" t="s">
        <v>58</v>
      </c>
      <c r="AH2537" t="s">
        <v>55</v>
      </c>
      <c r="AI2537" t="s">
        <v>55</v>
      </c>
    </row>
    <row r="2538" spans="1:35" x14ac:dyDescent="0.25">
      <c r="A2538" s="14" t="str">
        <f t="shared" si="39"/>
        <v>http://dodappwlsprd2.cloud.pge.com:8003/ilis_rpt/dailyeventlogdetail.jsp?odbeventlogid=16-0017720&amp;numberofmonths=24&amp;showchangehistorylog=1</v>
      </c>
      <c r="B2538" s="15" t="str">
        <f>HYPERLINK(A2538,V2538)</f>
        <v>16-0017720</v>
      </c>
      <c r="C2538" t="s">
        <v>3123</v>
      </c>
      <c r="D2538" t="s">
        <v>1527</v>
      </c>
      <c r="E2538" t="s">
        <v>84</v>
      </c>
      <c r="F2538" t="s">
        <v>3293</v>
      </c>
      <c r="G2538" s="2">
        <v>103541101</v>
      </c>
      <c r="H2538" t="s">
        <v>61</v>
      </c>
      <c r="I2538" s="3">
        <v>4189</v>
      </c>
      <c r="J2538">
        <v>20160305</v>
      </c>
      <c r="K2538" s="4">
        <v>1820</v>
      </c>
      <c r="L2538">
        <v>1418086</v>
      </c>
      <c r="M2538" s="5">
        <v>196</v>
      </c>
      <c r="N2538" t="s">
        <v>44</v>
      </c>
      <c r="O2538" t="s">
        <v>62</v>
      </c>
      <c r="P2538" t="s">
        <v>63</v>
      </c>
      <c r="Q2538" s="5">
        <v>70</v>
      </c>
      <c r="R2538" s="5">
        <v>12788</v>
      </c>
      <c r="S2538" t="s">
        <v>326</v>
      </c>
      <c r="T2538" t="s">
        <v>65</v>
      </c>
      <c r="U2538" t="s">
        <v>49</v>
      </c>
      <c r="V2538" t="s">
        <v>3294</v>
      </c>
      <c r="W2538" t="s">
        <v>51</v>
      </c>
      <c r="X2538" t="s">
        <v>52</v>
      </c>
      <c r="Y2538">
        <v>0</v>
      </c>
      <c r="Z2538" t="s">
        <v>53</v>
      </c>
      <c r="AA2538">
        <v>2016</v>
      </c>
      <c r="AB2538" t="s">
        <v>297</v>
      </c>
      <c r="AC2538" t="s">
        <v>55</v>
      </c>
      <c r="AD2538" t="s">
        <v>68</v>
      </c>
      <c r="AE2538">
        <v>1189575</v>
      </c>
      <c r="AF2538" t="s">
        <v>69</v>
      </c>
      <c r="AG2538" t="s">
        <v>58</v>
      </c>
      <c r="AH2538" t="s">
        <v>55</v>
      </c>
      <c r="AI2538" t="s">
        <v>270</v>
      </c>
    </row>
    <row r="2539" spans="1:35" x14ac:dyDescent="0.25">
      <c r="A2539" s="14" t="str">
        <f t="shared" si="39"/>
        <v>http://dodappwlsprd2.cloud.pge.com:8003/ilis_rpt/dailyeventlogdetail.jsp?odbeventlogid=16-0017941&amp;numberofmonths=24&amp;showchangehistorylog=1</v>
      </c>
      <c r="B2539" s="15" t="str">
        <f>HYPERLINK(A2539,V2539)</f>
        <v>16-0017941</v>
      </c>
      <c r="C2539" t="s">
        <v>3123</v>
      </c>
      <c r="D2539" t="s">
        <v>1527</v>
      </c>
      <c r="E2539" t="s">
        <v>84</v>
      </c>
      <c r="F2539" t="s">
        <v>3295</v>
      </c>
      <c r="G2539" s="2">
        <v>103541103</v>
      </c>
      <c r="H2539" t="s">
        <v>42</v>
      </c>
      <c r="I2539" s="3">
        <v>1702</v>
      </c>
      <c r="J2539">
        <v>20160305</v>
      </c>
      <c r="K2539" s="4">
        <v>2101</v>
      </c>
      <c r="L2539">
        <v>1419432</v>
      </c>
      <c r="M2539" s="5">
        <v>191</v>
      </c>
      <c r="N2539" t="s">
        <v>44</v>
      </c>
      <c r="O2539" t="s">
        <v>45</v>
      </c>
      <c r="P2539" t="s">
        <v>281</v>
      </c>
      <c r="Q2539" s="5">
        <v>221</v>
      </c>
      <c r="R2539" s="5">
        <v>42211</v>
      </c>
      <c r="S2539" t="s">
        <v>298</v>
      </c>
      <c r="T2539" t="s">
        <v>65</v>
      </c>
      <c r="U2539" t="s">
        <v>49</v>
      </c>
      <c r="V2539" t="s">
        <v>3296</v>
      </c>
      <c r="W2539" t="s">
        <v>51</v>
      </c>
      <c r="X2539" t="s">
        <v>52</v>
      </c>
      <c r="Y2539">
        <v>0</v>
      </c>
      <c r="Z2539" t="s">
        <v>53</v>
      </c>
      <c r="AA2539">
        <v>2016</v>
      </c>
      <c r="AB2539" t="s">
        <v>297</v>
      </c>
      <c r="AC2539" t="s">
        <v>55</v>
      </c>
      <c r="AD2539" t="s">
        <v>68</v>
      </c>
      <c r="AE2539">
        <v>1189803</v>
      </c>
      <c r="AF2539" t="s">
        <v>69</v>
      </c>
      <c r="AG2539" t="s">
        <v>58</v>
      </c>
      <c r="AH2539" t="s">
        <v>55</v>
      </c>
      <c r="AI2539" t="s">
        <v>270</v>
      </c>
    </row>
    <row r="2540" spans="1:35" x14ac:dyDescent="0.25">
      <c r="A2540" s="14" t="str">
        <f t="shared" si="39"/>
        <v>http://dodappwlsprd2.cloud.pge.com:8003/ilis_rpt/dailyeventlogdetail.jsp?odbeventlogid=16-0017805&amp;numberofmonths=24&amp;showchangehistorylog=1</v>
      </c>
      <c r="B2540" s="15" t="str">
        <f>HYPERLINK(A2540,V2540)</f>
        <v>16-0017805</v>
      </c>
      <c r="C2540" t="s">
        <v>3123</v>
      </c>
      <c r="D2540" t="s">
        <v>1527</v>
      </c>
      <c r="E2540" t="s">
        <v>84</v>
      </c>
      <c r="F2540" t="s">
        <v>3124</v>
      </c>
      <c r="G2540" s="2">
        <v>102541101</v>
      </c>
      <c r="H2540" t="s">
        <v>265</v>
      </c>
      <c r="I2540" s="3" t="s">
        <v>3297</v>
      </c>
      <c r="J2540">
        <v>20160305</v>
      </c>
      <c r="K2540" s="4">
        <v>1807</v>
      </c>
      <c r="L2540">
        <v>1417935</v>
      </c>
      <c r="M2540" s="5">
        <v>1926</v>
      </c>
      <c r="N2540" t="s">
        <v>44</v>
      </c>
      <c r="O2540" t="s">
        <v>62</v>
      </c>
      <c r="P2540" t="s">
        <v>63</v>
      </c>
      <c r="Q2540" s="5">
        <v>8</v>
      </c>
      <c r="R2540" s="5">
        <v>15408</v>
      </c>
      <c r="S2540" t="s">
        <v>298</v>
      </c>
      <c r="T2540" t="s">
        <v>65</v>
      </c>
      <c r="U2540" t="s">
        <v>49</v>
      </c>
      <c r="V2540" t="s">
        <v>3298</v>
      </c>
      <c r="W2540" t="s">
        <v>51</v>
      </c>
      <c r="X2540" t="s">
        <v>52</v>
      </c>
      <c r="Y2540">
        <v>0</v>
      </c>
      <c r="Z2540" t="s">
        <v>53</v>
      </c>
      <c r="AA2540">
        <v>2016</v>
      </c>
      <c r="AB2540" t="s">
        <v>297</v>
      </c>
      <c r="AC2540" t="s">
        <v>55</v>
      </c>
      <c r="AD2540" t="s">
        <v>68</v>
      </c>
      <c r="AE2540">
        <v>1189658</v>
      </c>
      <c r="AF2540" t="s">
        <v>69</v>
      </c>
      <c r="AG2540" t="s">
        <v>58</v>
      </c>
      <c r="AH2540" t="s">
        <v>55</v>
      </c>
      <c r="AI2540" t="s">
        <v>270</v>
      </c>
    </row>
    <row r="2541" spans="1:35" x14ac:dyDescent="0.25">
      <c r="A2541" s="14" t="str">
        <f t="shared" si="39"/>
        <v>http://dodappwlsprd2.cloud.pge.com:8003/ilis_rpt/dailyeventlogdetail.jsp?odbeventlogid=16-0017879&amp;numberofmonths=24&amp;showchangehistorylog=1</v>
      </c>
      <c r="B2541" s="15" t="str">
        <f>HYPERLINK(A2541,V2541)</f>
        <v>16-0017879</v>
      </c>
      <c r="C2541" t="s">
        <v>3123</v>
      </c>
      <c r="D2541" t="s">
        <v>1527</v>
      </c>
      <c r="E2541" t="s">
        <v>84</v>
      </c>
      <c r="F2541" t="s">
        <v>3124</v>
      </c>
      <c r="G2541" s="2">
        <v>102541101</v>
      </c>
      <c r="H2541" t="s">
        <v>42</v>
      </c>
      <c r="I2541" s="3">
        <v>80454</v>
      </c>
      <c r="J2541">
        <v>20160305</v>
      </c>
      <c r="K2541" s="4">
        <v>2021</v>
      </c>
      <c r="L2541">
        <v>1418987</v>
      </c>
      <c r="M2541" s="5">
        <v>1401</v>
      </c>
      <c r="N2541" t="s">
        <v>44</v>
      </c>
      <c r="O2541" t="s">
        <v>62</v>
      </c>
      <c r="P2541" t="s">
        <v>63</v>
      </c>
      <c r="Q2541" s="5">
        <v>240</v>
      </c>
      <c r="R2541" s="5">
        <v>84830</v>
      </c>
      <c r="S2541" t="s">
        <v>273</v>
      </c>
      <c r="T2541" t="s">
        <v>150</v>
      </c>
      <c r="U2541" t="s">
        <v>49</v>
      </c>
      <c r="V2541" t="s">
        <v>3299</v>
      </c>
      <c r="W2541" t="s">
        <v>51</v>
      </c>
      <c r="X2541" t="s">
        <v>52</v>
      </c>
      <c r="Y2541">
        <v>0</v>
      </c>
      <c r="Z2541" t="s">
        <v>53</v>
      </c>
      <c r="AA2541">
        <v>2016</v>
      </c>
      <c r="AB2541" t="s">
        <v>297</v>
      </c>
      <c r="AC2541" t="s">
        <v>55</v>
      </c>
      <c r="AD2541" t="s">
        <v>88</v>
      </c>
      <c r="AE2541">
        <v>1189737</v>
      </c>
      <c r="AF2541" t="s">
        <v>152</v>
      </c>
      <c r="AG2541" t="s">
        <v>58</v>
      </c>
      <c r="AH2541" t="s">
        <v>55</v>
      </c>
      <c r="AI2541" t="s">
        <v>270</v>
      </c>
    </row>
    <row r="2542" spans="1:35" x14ac:dyDescent="0.25">
      <c r="A2542" s="14" t="str">
        <f t="shared" si="39"/>
        <v>http://dodappwlsprd2.cloud.pge.com:8003/ilis_rpt/dailyeventlogdetail.jsp?odbeventlogid=16-0017865&amp;numberofmonths=24&amp;showchangehistorylog=1</v>
      </c>
      <c r="B2542" s="15" t="str">
        <f>HYPERLINK(A2542,V2542)</f>
        <v>16-0017865</v>
      </c>
      <c r="C2542" t="s">
        <v>3123</v>
      </c>
      <c r="D2542" t="s">
        <v>1527</v>
      </c>
      <c r="E2542" t="s">
        <v>84</v>
      </c>
      <c r="F2542" t="s">
        <v>3194</v>
      </c>
      <c r="G2542" s="2">
        <v>102911107</v>
      </c>
      <c r="H2542" t="s">
        <v>61</v>
      </c>
      <c r="I2542" s="3">
        <v>13057</v>
      </c>
      <c r="J2542">
        <v>20160305</v>
      </c>
      <c r="K2542" s="4">
        <v>2037</v>
      </c>
      <c r="L2542">
        <v>1419076</v>
      </c>
      <c r="M2542" s="5">
        <v>285</v>
      </c>
      <c r="N2542" t="s">
        <v>44</v>
      </c>
      <c r="O2542" t="s">
        <v>62</v>
      </c>
      <c r="P2542" t="s">
        <v>70</v>
      </c>
      <c r="Q2542" s="5">
        <v>33</v>
      </c>
      <c r="R2542" s="5">
        <v>9405</v>
      </c>
      <c r="S2542" t="s">
        <v>298</v>
      </c>
      <c r="T2542" t="s">
        <v>65</v>
      </c>
      <c r="U2542" t="s">
        <v>49</v>
      </c>
      <c r="V2542" t="s">
        <v>3300</v>
      </c>
      <c r="W2542" t="s">
        <v>51</v>
      </c>
      <c r="X2542" t="s">
        <v>52</v>
      </c>
      <c r="Y2542">
        <v>0</v>
      </c>
      <c r="Z2542" t="s">
        <v>53</v>
      </c>
      <c r="AA2542">
        <v>2016</v>
      </c>
      <c r="AB2542" t="s">
        <v>297</v>
      </c>
      <c r="AC2542" t="s">
        <v>55</v>
      </c>
      <c r="AD2542" t="s">
        <v>68</v>
      </c>
      <c r="AE2542">
        <v>1189719</v>
      </c>
      <c r="AF2542" t="s">
        <v>69</v>
      </c>
      <c r="AG2542" t="s">
        <v>58</v>
      </c>
      <c r="AH2542" t="s">
        <v>55</v>
      </c>
      <c r="AI2542" t="s">
        <v>270</v>
      </c>
    </row>
    <row r="2543" spans="1:35" x14ac:dyDescent="0.25">
      <c r="A2543" s="14" t="str">
        <f t="shared" si="39"/>
        <v>http://dodappwlsprd2.cloud.pge.com:8003/ilis_rpt/dailyeventlogdetail.jsp?odbeventlogid=16-0018025&amp;numberofmonths=24&amp;showchangehistorylog=1</v>
      </c>
      <c r="B2543" s="15" t="str">
        <f>HYPERLINK(A2543,V2543)</f>
        <v>16-0018025</v>
      </c>
      <c r="C2543" t="s">
        <v>3123</v>
      </c>
      <c r="D2543" t="s">
        <v>1527</v>
      </c>
      <c r="E2543" t="s">
        <v>84</v>
      </c>
      <c r="F2543" t="s">
        <v>3301</v>
      </c>
      <c r="G2543" s="2">
        <v>102911109</v>
      </c>
      <c r="H2543" t="s">
        <v>137</v>
      </c>
      <c r="I2543" s="3">
        <v>68821</v>
      </c>
      <c r="J2543">
        <v>20160305</v>
      </c>
      <c r="K2543" s="4">
        <v>2119</v>
      </c>
      <c r="L2543">
        <v>1420604</v>
      </c>
      <c r="M2543" s="5">
        <v>376</v>
      </c>
      <c r="N2543" t="s">
        <v>44</v>
      </c>
      <c r="O2543" t="s">
        <v>62</v>
      </c>
      <c r="P2543" t="s">
        <v>63</v>
      </c>
      <c r="Q2543" s="5">
        <v>87</v>
      </c>
      <c r="R2543" s="5">
        <v>32712</v>
      </c>
      <c r="S2543" t="s">
        <v>3302</v>
      </c>
      <c r="T2543" t="s">
        <v>65</v>
      </c>
      <c r="U2543" t="s">
        <v>49</v>
      </c>
      <c r="V2543" t="s">
        <v>3303</v>
      </c>
      <c r="W2543" t="s">
        <v>51</v>
      </c>
      <c r="X2543" t="s">
        <v>52</v>
      </c>
      <c r="Y2543">
        <v>0</v>
      </c>
      <c r="Z2543" t="s">
        <v>53</v>
      </c>
      <c r="AA2543">
        <v>2016</v>
      </c>
      <c r="AB2543" t="s">
        <v>297</v>
      </c>
      <c r="AC2543" t="s">
        <v>55</v>
      </c>
      <c r="AD2543" t="s">
        <v>68</v>
      </c>
      <c r="AE2543">
        <v>1189896</v>
      </c>
      <c r="AF2543" t="s">
        <v>69</v>
      </c>
      <c r="AG2543" t="s">
        <v>58</v>
      </c>
      <c r="AH2543" t="s">
        <v>55</v>
      </c>
      <c r="AI2543" t="s">
        <v>270</v>
      </c>
    </row>
    <row r="2544" spans="1:35" x14ac:dyDescent="0.25">
      <c r="A2544" s="14" t="str">
        <f t="shared" si="39"/>
        <v>http://dodappwlsprd2.cloud.pge.com:8003/ilis_rpt/dailyeventlogdetail.jsp?odbeventlogid=16-0071832&amp;numberofmonths=24&amp;showchangehistorylog=1</v>
      </c>
      <c r="B2544" s="15" t="str">
        <f>HYPERLINK(A2544,V2544)</f>
        <v>16-0071832</v>
      </c>
      <c r="C2544" t="s">
        <v>3123</v>
      </c>
      <c r="D2544" t="s">
        <v>1527</v>
      </c>
      <c r="E2544" t="s">
        <v>40</v>
      </c>
      <c r="F2544" t="s">
        <v>3136</v>
      </c>
      <c r="G2544" s="2">
        <v>102541102</v>
      </c>
      <c r="H2544" t="s">
        <v>42</v>
      </c>
      <c r="I2544" s="3">
        <v>1646</v>
      </c>
      <c r="J2544">
        <v>20161014</v>
      </c>
      <c r="K2544" s="4">
        <v>132</v>
      </c>
      <c r="L2544">
        <v>1558011</v>
      </c>
      <c r="M2544" s="5">
        <v>826</v>
      </c>
      <c r="N2544" t="s">
        <v>44</v>
      </c>
      <c r="O2544" t="s">
        <v>62</v>
      </c>
      <c r="P2544" t="s">
        <v>63</v>
      </c>
      <c r="Q2544" s="5">
        <v>540</v>
      </c>
      <c r="R2544" s="5">
        <v>213622</v>
      </c>
      <c r="S2544" t="s">
        <v>277</v>
      </c>
      <c r="T2544" t="s">
        <v>79</v>
      </c>
      <c r="U2544" t="s">
        <v>49</v>
      </c>
      <c r="V2544" t="s">
        <v>3304</v>
      </c>
      <c r="W2544" t="s">
        <v>51</v>
      </c>
      <c r="X2544" t="s">
        <v>52</v>
      </c>
      <c r="Y2544">
        <v>0</v>
      </c>
      <c r="Z2544" t="s">
        <v>53</v>
      </c>
      <c r="AA2544">
        <v>2016</v>
      </c>
      <c r="AB2544" t="s">
        <v>269</v>
      </c>
      <c r="AC2544" t="s">
        <v>55</v>
      </c>
      <c r="AD2544" t="s">
        <v>68</v>
      </c>
      <c r="AE2544">
        <v>1229010</v>
      </c>
      <c r="AF2544" t="s">
        <v>81</v>
      </c>
      <c r="AG2544" t="s">
        <v>58</v>
      </c>
      <c r="AH2544" t="s">
        <v>55</v>
      </c>
      <c r="AI2544" t="s">
        <v>270</v>
      </c>
    </row>
    <row r="2545" spans="1:35" x14ac:dyDescent="0.25">
      <c r="A2545" s="14" t="str">
        <f t="shared" si="39"/>
        <v>http://dodappwlsprd2.cloud.pge.com:8003/ilis_rpt/dailyeventlogdetail.jsp?odbeventlogid=16-0071897&amp;numberofmonths=24&amp;showchangehistorylog=1</v>
      </c>
      <c r="B2545" s="15" t="str">
        <f>HYPERLINK(A2545,V2545)</f>
        <v>16-0071897</v>
      </c>
      <c r="C2545" t="s">
        <v>3123</v>
      </c>
      <c r="D2545" t="s">
        <v>1527</v>
      </c>
      <c r="E2545" t="s">
        <v>84</v>
      </c>
      <c r="F2545" t="s">
        <v>3136</v>
      </c>
      <c r="G2545" s="2">
        <v>102541102</v>
      </c>
      <c r="H2545" t="s">
        <v>61</v>
      </c>
      <c r="I2545" s="3">
        <v>1531</v>
      </c>
      <c r="J2545">
        <v>20161014</v>
      </c>
      <c r="K2545" s="4">
        <v>432</v>
      </c>
      <c r="L2545">
        <v>1558437</v>
      </c>
      <c r="M2545" s="5">
        <v>779</v>
      </c>
      <c r="N2545" t="s">
        <v>44</v>
      </c>
      <c r="O2545" t="s">
        <v>62</v>
      </c>
      <c r="P2545" t="s">
        <v>63</v>
      </c>
      <c r="Q2545" s="5">
        <v>50</v>
      </c>
      <c r="R2545" s="5">
        <v>38950</v>
      </c>
      <c r="S2545" t="s">
        <v>273</v>
      </c>
      <c r="T2545" t="s">
        <v>65</v>
      </c>
      <c r="U2545" t="s">
        <v>49</v>
      </c>
      <c r="V2545" t="s">
        <v>3305</v>
      </c>
      <c r="W2545" t="s">
        <v>51</v>
      </c>
      <c r="X2545" t="s">
        <v>52</v>
      </c>
      <c r="Y2545">
        <v>0</v>
      </c>
      <c r="Z2545" t="s">
        <v>53</v>
      </c>
      <c r="AA2545">
        <v>2016</v>
      </c>
      <c r="AB2545" t="s">
        <v>269</v>
      </c>
      <c r="AC2545" t="s">
        <v>55</v>
      </c>
      <c r="AD2545" t="s">
        <v>68</v>
      </c>
      <c r="AE2545">
        <v>1229087</v>
      </c>
      <c r="AF2545" t="s">
        <v>69</v>
      </c>
      <c r="AG2545" t="s">
        <v>58</v>
      </c>
      <c r="AH2545" t="s">
        <v>55</v>
      </c>
      <c r="AI2545" t="s">
        <v>270</v>
      </c>
    </row>
    <row r="2546" spans="1:35" x14ac:dyDescent="0.25">
      <c r="A2546" s="14" t="str">
        <f t="shared" si="39"/>
        <v>http://dodappwlsprd2.cloud.pge.com:8003/ilis_rpt/dailyeventlogdetail.jsp?odbeventlogid=17-0003454&amp;numberofmonths=24&amp;showchangehistorylog=1</v>
      </c>
      <c r="B2546" s="15" t="str">
        <f>HYPERLINK(A2546,V2546)</f>
        <v>17-0003454</v>
      </c>
      <c r="C2546" t="s">
        <v>3123</v>
      </c>
      <c r="D2546" t="s">
        <v>1527</v>
      </c>
      <c r="E2546" t="s">
        <v>84</v>
      </c>
      <c r="F2546" t="s">
        <v>3306</v>
      </c>
      <c r="G2546" s="2">
        <v>103321101</v>
      </c>
      <c r="H2546" t="s">
        <v>61</v>
      </c>
      <c r="I2546" s="3">
        <v>1611</v>
      </c>
      <c r="J2546">
        <v>20170103</v>
      </c>
      <c r="K2546" s="4">
        <v>2111</v>
      </c>
      <c r="L2546">
        <v>1616945</v>
      </c>
      <c r="M2546" s="5">
        <v>753</v>
      </c>
      <c r="N2546" t="s">
        <v>44</v>
      </c>
      <c r="O2546" t="s">
        <v>45</v>
      </c>
      <c r="P2546" t="s">
        <v>281</v>
      </c>
      <c r="Q2546" s="5">
        <v>46</v>
      </c>
      <c r="R2546" s="5">
        <v>24942</v>
      </c>
      <c r="S2546" t="s">
        <v>2362</v>
      </c>
      <c r="T2546" t="s">
        <v>65</v>
      </c>
      <c r="U2546" t="s">
        <v>49</v>
      </c>
      <c r="V2546" t="s">
        <v>3307</v>
      </c>
      <c r="W2546" t="s">
        <v>51</v>
      </c>
      <c r="X2546" t="s">
        <v>52</v>
      </c>
      <c r="Y2546">
        <v>0</v>
      </c>
      <c r="Z2546" t="s">
        <v>53</v>
      </c>
      <c r="AA2546">
        <v>2017</v>
      </c>
      <c r="AB2546" t="s">
        <v>335</v>
      </c>
      <c r="AC2546" t="s">
        <v>55</v>
      </c>
      <c r="AD2546" t="s">
        <v>68</v>
      </c>
      <c r="AE2546">
        <v>1243631</v>
      </c>
      <c r="AF2546" t="s">
        <v>69</v>
      </c>
      <c r="AG2546" t="s">
        <v>58</v>
      </c>
      <c r="AH2546" t="s">
        <v>55</v>
      </c>
      <c r="AI2546" t="s">
        <v>270</v>
      </c>
    </row>
    <row r="2547" spans="1:35" x14ac:dyDescent="0.25">
      <c r="A2547" s="14" t="str">
        <f t="shared" si="39"/>
        <v>http://dodappwlsprd2.cloud.pge.com:8003/ilis_rpt/dailyeventlogdetail.jsp?odbeventlogid=17-0003359&amp;numberofmonths=24&amp;showchangehistorylog=1</v>
      </c>
      <c r="B2547" s="15" t="str">
        <f>HYPERLINK(A2547,V2547)</f>
        <v>17-0003359</v>
      </c>
      <c r="C2547" t="s">
        <v>3123</v>
      </c>
      <c r="D2547" t="s">
        <v>1527</v>
      </c>
      <c r="E2547" t="s">
        <v>40</v>
      </c>
      <c r="F2547" t="s">
        <v>3130</v>
      </c>
      <c r="G2547" s="2">
        <v>103031102</v>
      </c>
      <c r="H2547" t="s">
        <v>61</v>
      </c>
      <c r="I2547" s="3">
        <v>1147</v>
      </c>
      <c r="J2547">
        <v>20170103</v>
      </c>
      <c r="K2547" s="4">
        <v>2302</v>
      </c>
      <c r="L2547">
        <v>1617383</v>
      </c>
      <c r="M2547" s="5">
        <v>564</v>
      </c>
      <c r="N2547" t="s">
        <v>44</v>
      </c>
      <c r="O2547" t="s">
        <v>62</v>
      </c>
      <c r="P2547" t="s">
        <v>63</v>
      </c>
      <c r="Q2547" s="5">
        <v>115</v>
      </c>
      <c r="R2547" s="5">
        <v>64860</v>
      </c>
      <c r="S2547" t="s">
        <v>273</v>
      </c>
      <c r="T2547" t="s">
        <v>65</v>
      </c>
      <c r="U2547" t="s">
        <v>49</v>
      </c>
      <c r="V2547" t="s">
        <v>3308</v>
      </c>
      <c r="W2547" t="s">
        <v>51</v>
      </c>
      <c r="X2547" t="s">
        <v>52</v>
      </c>
      <c r="Y2547">
        <v>0</v>
      </c>
      <c r="Z2547" t="s">
        <v>53</v>
      </c>
      <c r="AA2547">
        <v>2017</v>
      </c>
      <c r="AB2547" t="s">
        <v>335</v>
      </c>
      <c r="AC2547" t="s">
        <v>55</v>
      </c>
      <c r="AD2547" t="s">
        <v>88</v>
      </c>
      <c r="AE2547">
        <v>1243534</v>
      </c>
      <c r="AF2547" t="s">
        <v>69</v>
      </c>
      <c r="AG2547" t="s">
        <v>58</v>
      </c>
      <c r="AH2547" t="s">
        <v>55</v>
      </c>
      <c r="AI2547" t="s">
        <v>270</v>
      </c>
    </row>
    <row r="2548" spans="1:35" x14ac:dyDescent="0.25">
      <c r="A2548" s="14" t="str">
        <f t="shared" si="39"/>
        <v>http://dodappwlsprd2.cloud.pge.com:8003/ilis_rpt/dailyeventlogdetail.jsp?odbeventlogid=17-0003238&amp;numberofmonths=24&amp;showchangehistorylog=1</v>
      </c>
      <c r="B2548" s="15" t="str">
        <f>HYPERLINK(A2548,V2548)</f>
        <v>17-0003238</v>
      </c>
      <c r="C2548" t="s">
        <v>3123</v>
      </c>
      <c r="D2548" t="s">
        <v>1527</v>
      </c>
      <c r="E2548" t="s">
        <v>84</v>
      </c>
      <c r="F2548" t="s">
        <v>3173</v>
      </c>
      <c r="G2548" s="2">
        <v>103732101</v>
      </c>
      <c r="H2548" t="s">
        <v>325</v>
      </c>
      <c r="I2548" s="3">
        <v>21012</v>
      </c>
      <c r="J2548">
        <v>20170103</v>
      </c>
      <c r="K2548" s="4">
        <v>2025</v>
      </c>
      <c r="L2548">
        <v>1616744</v>
      </c>
      <c r="M2548" s="5">
        <v>1497</v>
      </c>
      <c r="N2548" t="s">
        <v>44</v>
      </c>
      <c r="O2548" t="s">
        <v>62</v>
      </c>
      <c r="P2548" t="s">
        <v>70</v>
      </c>
      <c r="Q2548" s="5">
        <v>154</v>
      </c>
      <c r="R2548" s="5">
        <v>157796</v>
      </c>
      <c r="S2548" t="s">
        <v>1498</v>
      </c>
      <c r="T2548" t="s">
        <v>65</v>
      </c>
      <c r="U2548" t="s">
        <v>49</v>
      </c>
      <c r="V2548" t="s">
        <v>3309</v>
      </c>
      <c r="W2548" t="s">
        <v>51</v>
      </c>
      <c r="X2548" t="s">
        <v>52</v>
      </c>
      <c r="Y2548">
        <v>0</v>
      </c>
      <c r="Z2548" t="s">
        <v>53</v>
      </c>
      <c r="AA2548">
        <v>2017</v>
      </c>
      <c r="AB2548" t="s">
        <v>335</v>
      </c>
      <c r="AC2548" t="s">
        <v>55</v>
      </c>
      <c r="AD2548" t="s">
        <v>113</v>
      </c>
      <c r="AE2548">
        <v>1243407</v>
      </c>
      <c r="AF2548" t="s">
        <v>69</v>
      </c>
      <c r="AG2548" t="s">
        <v>58</v>
      </c>
      <c r="AH2548" t="s">
        <v>55</v>
      </c>
      <c r="AI2548" t="s">
        <v>270</v>
      </c>
    </row>
    <row r="2549" spans="1:35" x14ac:dyDescent="0.25">
      <c r="A2549" s="14" t="str">
        <f t="shared" si="39"/>
        <v>http://dodappwlsprd2.cloud.pge.com:8003/ilis_rpt/dailyeventlogdetail.jsp?odbeventlogid=17-0006104&amp;numberofmonths=24&amp;showchangehistorylog=1</v>
      </c>
      <c r="B2549" s="15" t="str">
        <f>HYPERLINK(A2549,V2549)</f>
        <v>17-0006104</v>
      </c>
      <c r="C2549" t="s">
        <v>3123</v>
      </c>
      <c r="D2549" t="s">
        <v>1527</v>
      </c>
      <c r="E2549" t="s">
        <v>40</v>
      </c>
      <c r="F2549" t="s">
        <v>3247</v>
      </c>
      <c r="G2549" s="2">
        <v>102211102</v>
      </c>
      <c r="H2549" t="s">
        <v>325</v>
      </c>
      <c r="I2549" s="3">
        <v>11022</v>
      </c>
      <c r="J2549">
        <v>20170108</v>
      </c>
      <c r="K2549" s="4">
        <v>1941</v>
      </c>
      <c r="L2549">
        <v>1630293</v>
      </c>
      <c r="M2549" s="5">
        <v>6944</v>
      </c>
      <c r="N2549" t="s">
        <v>44</v>
      </c>
      <c r="O2549" t="s">
        <v>359</v>
      </c>
      <c r="P2549" t="s">
        <v>360</v>
      </c>
      <c r="Q2549" s="5">
        <v>131</v>
      </c>
      <c r="R2549" s="5">
        <v>909664</v>
      </c>
      <c r="S2549" t="s">
        <v>351</v>
      </c>
      <c r="T2549" t="s">
        <v>79</v>
      </c>
      <c r="U2549" t="s">
        <v>49</v>
      </c>
      <c r="V2549" t="s">
        <v>3310</v>
      </c>
      <c r="W2549" t="s">
        <v>51</v>
      </c>
      <c r="X2549" t="s">
        <v>52</v>
      </c>
      <c r="Y2549">
        <v>0</v>
      </c>
      <c r="Z2549" t="s">
        <v>53</v>
      </c>
      <c r="AA2549">
        <v>2017</v>
      </c>
      <c r="AB2549" t="s">
        <v>335</v>
      </c>
      <c r="AC2549" t="s">
        <v>55</v>
      </c>
      <c r="AD2549" t="s">
        <v>88</v>
      </c>
      <c r="AE2549">
        <v>1245831</v>
      </c>
      <c r="AF2549" t="s">
        <v>81</v>
      </c>
      <c r="AG2549" t="s">
        <v>58</v>
      </c>
      <c r="AH2549" t="s">
        <v>55</v>
      </c>
      <c r="AI2549" t="s">
        <v>270</v>
      </c>
    </row>
    <row r="2550" spans="1:35" x14ac:dyDescent="0.25">
      <c r="A2550" s="14" t="str">
        <f t="shared" si="39"/>
        <v>http://dodappwlsprd2.cloud.pge.com:8003/ilis_rpt/dailyeventlogdetail.jsp?odbeventlogid=17-0005584&amp;numberofmonths=24&amp;showchangehistorylog=1</v>
      </c>
      <c r="B2550" s="15" t="str">
        <f>HYPERLINK(A2550,V2550)</f>
        <v>17-0005584</v>
      </c>
      <c r="C2550" t="s">
        <v>3123</v>
      </c>
      <c r="D2550" t="s">
        <v>1527</v>
      </c>
      <c r="E2550" t="s">
        <v>40</v>
      </c>
      <c r="F2550" t="s">
        <v>3156</v>
      </c>
      <c r="G2550" s="2">
        <v>103201102</v>
      </c>
      <c r="H2550" t="s">
        <v>61</v>
      </c>
      <c r="I2550" s="3">
        <v>23423</v>
      </c>
      <c r="J2550">
        <v>20170108</v>
      </c>
      <c r="K2550" s="4">
        <v>1318</v>
      </c>
      <c r="L2550">
        <v>1626785</v>
      </c>
      <c r="M2550" s="5">
        <v>1917</v>
      </c>
      <c r="N2550" t="s">
        <v>44</v>
      </c>
      <c r="O2550" t="s">
        <v>62</v>
      </c>
      <c r="P2550" t="s">
        <v>63</v>
      </c>
      <c r="Q2550" s="5">
        <v>16</v>
      </c>
      <c r="R2550" s="5">
        <v>29216</v>
      </c>
      <c r="S2550" t="s">
        <v>326</v>
      </c>
      <c r="T2550" t="s">
        <v>65</v>
      </c>
      <c r="U2550" t="s">
        <v>49</v>
      </c>
      <c r="V2550" t="s">
        <v>3311</v>
      </c>
      <c r="W2550" t="s">
        <v>51</v>
      </c>
      <c r="X2550" t="s">
        <v>52</v>
      </c>
      <c r="Y2550">
        <v>0</v>
      </c>
      <c r="Z2550" t="s">
        <v>53</v>
      </c>
      <c r="AA2550">
        <v>2017</v>
      </c>
      <c r="AB2550" t="s">
        <v>335</v>
      </c>
      <c r="AC2550" t="s">
        <v>55</v>
      </c>
      <c r="AD2550" t="s">
        <v>88</v>
      </c>
      <c r="AE2550">
        <v>1245365</v>
      </c>
      <c r="AF2550" t="s">
        <v>69</v>
      </c>
      <c r="AG2550" t="s">
        <v>58</v>
      </c>
      <c r="AH2550" t="s">
        <v>55</v>
      </c>
      <c r="AI2550" t="s">
        <v>270</v>
      </c>
    </row>
    <row r="2551" spans="1:35" x14ac:dyDescent="0.25">
      <c r="A2551" s="14" t="str">
        <f t="shared" si="39"/>
        <v>http://dodappwlsprd2.cloud.pge.com:8003/ilis_rpt/dailyeventlogdetail.jsp?odbeventlogid=17-0005653&amp;numberofmonths=24&amp;showchangehistorylog=1</v>
      </c>
      <c r="B2551" s="15" t="str">
        <f>HYPERLINK(A2551,V2551)</f>
        <v>17-0005653</v>
      </c>
      <c r="C2551" t="s">
        <v>3123</v>
      </c>
      <c r="D2551" t="s">
        <v>1527</v>
      </c>
      <c r="E2551" t="s">
        <v>84</v>
      </c>
      <c r="F2551" t="s">
        <v>3312</v>
      </c>
      <c r="G2551" s="2">
        <v>103091102</v>
      </c>
      <c r="H2551" t="s">
        <v>61</v>
      </c>
      <c r="I2551" s="3">
        <v>815317</v>
      </c>
      <c r="J2551">
        <v>20170108</v>
      </c>
      <c r="K2551" s="4">
        <v>1516</v>
      </c>
      <c r="L2551">
        <v>1627654</v>
      </c>
      <c r="M2551" s="5">
        <v>1588</v>
      </c>
      <c r="N2551" t="s">
        <v>44</v>
      </c>
      <c r="O2551" t="s">
        <v>45</v>
      </c>
      <c r="P2551" t="s">
        <v>281</v>
      </c>
      <c r="Q2551" s="5">
        <v>18</v>
      </c>
      <c r="R2551" s="5">
        <v>28584</v>
      </c>
      <c r="S2551" t="s">
        <v>273</v>
      </c>
      <c r="T2551" t="s">
        <v>65</v>
      </c>
      <c r="U2551" t="s">
        <v>49</v>
      </c>
      <c r="V2551" t="s">
        <v>3313</v>
      </c>
      <c r="W2551" t="s">
        <v>51</v>
      </c>
      <c r="X2551" t="s">
        <v>52</v>
      </c>
      <c r="Y2551">
        <v>0</v>
      </c>
      <c r="Z2551" t="s">
        <v>53</v>
      </c>
      <c r="AA2551">
        <v>2017</v>
      </c>
      <c r="AB2551" t="s">
        <v>335</v>
      </c>
      <c r="AC2551" t="s">
        <v>55</v>
      </c>
      <c r="AD2551" t="s">
        <v>88</v>
      </c>
      <c r="AE2551">
        <v>1245433</v>
      </c>
      <c r="AF2551" t="s">
        <v>69</v>
      </c>
      <c r="AG2551" t="s">
        <v>58</v>
      </c>
      <c r="AH2551" t="s">
        <v>55</v>
      </c>
      <c r="AI2551" t="s">
        <v>270</v>
      </c>
    </row>
    <row r="2552" spans="1:35" x14ac:dyDescent="0.25">
      <c r="A2552" s="14" t="str">
        <f t="shared" si="39"/>
        <v>http://dodappwlsprd2.cloud.pge.com:8003/ilis_rpt/dailyeventlogdetail.jsp?odbeventlogid=17-0006505&amp;numberofmonths=24&amp;showchangehistorylog=1</v>
      </c>
      <c r="B2552" s="15" t="str">
        <f>HYPERLINK(A2552,V2552)</f>
        <v>17-0006505</v>
      </c>
      <c r="C2552" t="s">
        <v>3123</v>
      </c>
      <c r="D2552" t="s">
        <v>1527</v>
      </c>
      <c r="E2552" t="s">
        <v>40</v>
      </c>
      <c r="F2552" t="s">
        <v>3165</v>
      </c>
      <c r="G2552" s="2">
        <v>103221101</v>
      </c>
      <c r="H2552" t="s">
        <v>61</v>
      </c>
      <c r="I2552" s="3">
        <v>1413</v>
      </c>
      <c r="J2552">
        <v>20170108</v>
      </c>
      <c r="K2552" s="4">
        <v>1808</v>
      </c>
      <c r="L2552">
        <v>1628523</v>
      </c>
      <c r="M2552" s="5">
        <v>2522</v>
      </c>
      <c r="N2552" t="s">
        <v>44</v>
      </c>
      <c r="O2552" t="s">
        <v>62</v>
      </c>
      <c r="P2552" t="s">
        <v>63</v>
      </c>
      <c r="Q2552" s="5">
        <v>8</v>
      </c>
      <c r="R2552" s="5">
        <v>20176</v>
      </c>
      <c r="S2552" t="s">
        <v>326</v>
      </c>
      <c r="T2552" t="s">
        <v>65</v>
      </c>
      <c r="U2552" t="s">
        <v>49</v>
      </c>
      <c r="V2552" t="s">
        <v>3314</v>
      </c>
      <c r="W2552" t="s">
        <v>51</v>
      </c>
      <c r="X2552" t="s">
        <v>52</v>
      </c>
      <c r="Y2552">
        <v>0</v>
      </c>
      <c r="Z2552" t="s">
        <v>53</v>
      </c>
      <c r="AA2552">
        <v>2017</v>
      </c>
      <c r="AB2552" t="s">
        <v>335</v>
      </c>
      <c r="AC2552" t="s">
        <v>55</v>
      </c>
      <c r="AD2552" t="s">
        <v>88</v>
      </c>
      <c r="AE2552">
        <v>1246171</v>
      </c>
      <c r="AF2552" t="s">
        <v>69</v>
      </c>
      <c r="AG2552" t="s">
        <v>58</v>
      </c>
      <c r="AH2552" t="s">
        <v>55</v>
      </c>
      <c r="AI2552" t="s">
        <v>270</v>
      </c>
    </row>
    <row r="2553" spans="1:35" x14ac:dyDescent="0.25">
      <c r="A2553" s="14" t="str">
        <f t="shared" si="39"/>
        <v>http://dodappwlsprd2.cloud.pge.com:8003/ilis_rpt/dailyeventlogdetail.jsp?odbeventlogid=17-0005492&amp;numberofmonths=24&amp;showchangehistorylog=1</v>
      </c>
      <c r="B2553" s="15" t="str">
        <f>HYPERLINK(A2553,V2553)</f>
        <v>17-0005492</v>
      </c>
      <c r="C2553" t="s">
        <v>3123</v>
      </c>
      <c r="D2553" t="s">
        <v>1527</v>
      </c>
      <c r="E2553" t="s">
        <v>84</v>
      </c>
      <c r="F2553" t="s">
        <v>3315</v>
      </c>
      <c r="G2553" s="2">
        <v>102041104</v>
      </c>
      <c r="H2553" t="s">
        <v>414</v>
      </c>
      <c r="I2553" s="3">
        <v>2537</v>
      </c>
      <c r="J2553">
        <v>20170108</v>
      </c>
      <c r="K2553" s="4">
        <v>1426</v>
      </c>
      <c r="L2553">
        <v>1626728</v>
      </c>
      <c r="M2553" s="5">
        <v>1946</v>
      </c>
      <c r="N2553" t="s">
        <v>44</v>
      </c>
      <c r="O2553" t="s">
        <v>45</v>
      </c>
      <c r="P2553" t="s">
        <v>281</v>
      </c>
      <c r="Q2553" s="5">
        <v>44</v>
      </c>
      <c r="R2553" s="5">
        <v>85624</v>
      </c>
      <c r="S2553" t="s">
        <v>298</v>
      </c>
      <c r="T2553" t="s">
        <v>79</v>
      </c>
      <c r="U2553" t="s">
        <v>49</v>
      </c>
      <c r="V2553" t="s">
        <v>3316</v>
      </c>
      <c r="W2553" t="s">
        <v>51</v>
      </c>
      <c r="X2553" t="s">
        <v>52</v>
      </c>
      <c r="Y2553">
        <v>0</v>
      </c>
      <c r="Z2553" t="s">
        <v>53</v>
      </c>
      <c r="AA2553">
        <v>2017</v>
      </c>
      <c r="AB2553" t="s">
        <v>335</v>
      </c>
      <c r="AC2553" t="s">
        <v>55</v>
      </c>
      <c r="AD2553" t="s">
        <v>117</v>
      </c>
      <c r="AE2553">
        <v>1245275</v>
      </c>
      <c r="AF2553" t="s">
        <v>81</v>
      </c>
      <c r="AG2553" t="s">
        <v>58</v>
      </c>
      <c r="AH2553" t="s">
        <v>55</v>
      </c>
      <c r="AI2553" t="s">
        <v>270</v>
      </c>
    </row>
    <row r="2554" spans="1:35" x14ac:dyDescent="0.25">
      <c r="A2554" s="14" t="str">
        <f t="shared" si="39"/>
        <v>http://dodappwlsprd2.cloud.pge.com:8003/ilis_rpt/dailyeventlogdetail.jsp?odbeventlogid=17-0006093&amp;numberofmonths=24&amp;showchangehistorylog=1</v>
      </c>
      <c r="B2554" s="15" t="str">
        <f>HYPERLINK(A2554,V2554)</f>
        <v>17-0006093</v>
      </c>
      <c r="C2554" t="s">
        <v>3123</v>
      </c>
      <c r="D2554" t="s">
        <v>1527</v>
      </c>
      <c r="E2554" t="s">
        <v>40</v>
      </c>
      <c r="F2554" t="s">
        <v>3171</v>
      </c>
      <c r="G2554" s="2">
        <v>102831101</v>
      </c>
      <c r="H2554" t="s">
        <v>570</v>
      </c>
      <c r="I2554" s="3">
        <v>221085576774</v>
      </c>
      <c r="J2554">
        <v>20170108</v>
      </c>
      <c r="K2554" s="4">
        <v>1123</v>
      </c>
      <c r="L2554">
        <v>1631133</v>
      </c>
      <c r="M2554" s="5">
        <v>3177</v>
      </c>
      <c r="N2554" t="s">
        <v>44</v>
      </c>
      <c r="O2554" t="s">
        <v>45</v>
      </c>
      <c r="P2554" t="s">
        <v>281</v>
      </c>
      <c r="Q2554" s="5">
        <v>3</v>
      </c>
      <c r="R2554" s="5">
        <v>9531</v>
      </c>
      <c r="S2554" t="s">
        <v>290</v>
      </c>
      <c r="T2554" t="s">
        <v>65</v>
      </c>
      <c r="U2554" t="s">
        <v>49</v>
      </c>
      <c r="V2554" t="s">
        <v>3317</v>
      </c>
      <c r="W2554" t="s">
        <v>51</v>
      </c>
      <c r="X2554" t="s">
        <v>52</v>
      </c>
      <c r="Y2554">
        <v>0</v>
      </c>
      <c r="Z2554" t="s">
        <v>53</v>
      </c>
      <c r="AA2554">
        <v>2017</v>
      </c>
      <c r="AB2554" t="s">
        <v>335</v>
      </c>
      <c r="AC2554" t="s">
        <v>55</v>
      </c>
      <c r="AD2554" t="s">
        <v>68</v>
      </c>
      <c r="AE2554">
        <v>1245823</v>
      </c>
      <c r="AF2554" t="s">
        <v>69</v>
      </c>
      <c r="AG2554" t="s">
        <v>58</v>
      </c>
      <c r="AH2554" t="s">
        <v>55</v>
      </c>
      <c r="AI2554" t="s">
        <v>270</v>
      </c>
    </row>
    <row r="2555" spans="1:35" x14ac:dyDescent="0.25">
      <c r="A2555" s="14" t="str">
        <f t="shared" si="39"/>
        <v>http://dodappwlsprd2.cloud.pge.com:8003/ilis_rpt/dailyeventlogdetail.jsp?odbeventlogid=17-0005345&amp;numberofmonths=24&amp;showchangehistorylog=1</v>
      </c>
      <c r="B2555" s="15" t="str">
        <f>HYPERLINK(A2555,V2555)</f>
        <v>17-0005345</v>
      </c>
      <c r="C2555" t="s">
        <v>3123</v>
      </c>
      <c r="D2555" t="s">
        <v>1527</v>
      </c>
      <c r="E2555" t="s">
        <v>40</v>
      </c>
      <c r="F2555" t="s">
        <v>3318</v>
      </c>
      <c r="G2555" s="2">
        <v>102831103</v>
      </c>
      <c r="H2555" t="s">
        <v>42</v>
      </c>
      <c r="I2555" s="3">
        <v>43008</v>
      </c>
      <c r="J2555">
        <v>20170108</v>
      </c>
      <c r="K2555" s="4">
        <v>1139</v>
      </c>
      <c r="L2555">
        <v>1625697</v>
      </c>
      <c r="M2555" s="5">
        <v>1370</v>
      </c>
      <c r="N2555" t="s">
        <v>44</v>
      </c>
      <c r="O2555" t="s">
        <v>62</v>
      </c>
      <c r="P2555" t="s">
        <v>63</v>
      </c>
      <c r="Q2555" s="5">
        <v>564</v>
      </c>
      <c r="R2555" s="5">
        <v>584314</v>
      </c>
      <c r="S2555" t="s">
        <v>290</v>
      </c>
      <c r="T2555" t="s">
        <v>79</v>
      </c>
      <c r="U2555" t="s">
        <v>49</v>
      </c>
      <c r="V2555" t="s">
        <v>3319</v>
      </c>
      <c r="W2555" t="s">
        <v>51</v>
      </c>
      <c r="X2555" t="s">
        <v>52</v>
      </c>
      <c r="Y2555">
        <v>0</v>
      </c>
      <c r="Z2555" t="s">
        <v>53</v>
      </c>
      <c r="AA2555">
        <v>2017</v>
      </c>
      <c r="AB2555" t="s">
        <v>335</v>
      </c>
      <c r="AC2555" t="s">
        <v>55</v>
      </c>
      <c r="AD2555" t="s">
        <v>68</v>
      </c>
      <c r="AE2555">
        <v>1245135</v>
      </c>
      <c r="AF2555" t="s">
        <v>81</v>
      </c>
      <c r="AG2555" t="s">
        <v>58</v>
      </c>
      <c r="AH2555" t="s">
        <v>55</v>
      </c>
      <c r="AI2555" t="s">
        <v>270</v>
      </c>
    </row>
    <row r="2556" spans="1:35" x14ac:dyDescent="0.25">
      <c r="A2556" s="14" t="str">
        <f t="shared" si="39"/>
        <v>http://dodappwlsprd2.cloud.pge.com:8003/ilis_rpt/dailyeventlogdetail.jsp?odbeventlogid=17-0005084&amp;numberofmonths=24&amp;showchangehistorylog=1</v>
      </c>
      <c r="B2556" s="15" t="str">
        <f>HYPERLINK(A2556,V2556)</f>
        <v>17-0005084</v>
      </c>
      <c r="C2556" t="s">
        <v>3123</v>
      </c>
      <c r="D2556" t="s">
        <v>1527</v>
      </c>
      <c r="E2556" t="s">
        <v>40</v>
      </c>
      <c r="F2556" t="s">
        <v>3206</v>
      </c>
      <c r="G2556" s="2">
        <v>102831104</v>
      </c>
      <c r="H2556" t="s">
        <v>61</v>
      </c>
      <c r="I2556" s="3">
        <v>17327</v>
      </c>
      <c r="J2556">
        <v>20170108</v>
      </c>
      <c r="K2556" s="4">
        <v>814</v>
      </c>
      <c r="L2556">
        <v>1623578</v>
      </c>
      <c r="M2556" s="5">
        <v>515</v>
      </c>
      <c r="N2556" t="s">
        <v>44</v>
      </c>
      <c r="O2556" t="s">
        <v>62</v>
      </c>
      <c r="P2556" t="s">
        <v>63</v>
      </c>
      <c r="Q2556" s="5">
        <v>6</v>
      </c>
      <c r="R2556" s="5">
        <v>3090</v>
      </c>
      <c r="S2556" t="s">
        <v>273</v>
      </c>
      <c r="T2556" t="s">
        <v>65</v>
      </c>
      <c r="U2556" t="s">
        <v>49</v>
      </c>
      <c r="V2556" t="s">
        <v>3320</v>
      </c>
      <c r="W2556" t="s">
        <v>51</v>
      </c>
      <c r="X2556" t="s">
        <v>52</v>
      </c>
      <c r="Y2556">
        <v>0</v>
      </c>
      <c r="Z2556" t="s">
        <v>53</v>
      </c>
      <c r="AA2556">
        <v>2017</v>
      </c>
      <c r="AB2556" t="s">
        <v>335</v>
      </c>
      <c r="AC2556" t="s">
        <v>55</v>
      </c>
      <c r="AD2556" t="s">
        <v>88</v>
      </c>
      <c r="AE2556">
        <v>1244882</v>
      </c>
      <c r="AF2556" t="s">
        <v>69</v>
      </c>
      <c r="AG2556" t="s">
        <v>58</v>
      </c>
      <c r="AH2556" t="s">
        <v>55</v>
      </c>
      <c r="AI2556" t="s">
        <v>270</v>
      </c>
    </row>
    <row r="2557" spans="1:35" x14ac:dyDescent="0.25">
      <c r="A2557" s="14" t="str">
        <f t="shared" si="39"/>
        <v>http://dodappwlsprd2.cloud.pge.com:8003/ilis_rpt/dailyeventlogdetail.jsp?odbeventlogid=17-0005685&amp;numberofmonths=24&amp;showchangehistorylog=1</v>
      </c>
      <c r="B2557" s="15" t="str">
        <f>HYPERLINK(A2557,V2557)</f>
        <v>17-0005685</v>
      </c>
      <c r="C2557" t="s">
        <v>3123</v>
      </c>
      <c r="D2557" t="s">
        <v>1527</v>
      </c>
      <c r="E2557" t="s">
        <v>40</v>
      </c>
      <c r="F2557" t="s">
        <v>3290</v>
      </c>
      <c r="G2557" s="2">
        <v>102831105</v>
      </c>
      <c r="H2557" t="s">
        <v>61</v>
      </c>
      <c r="I2557" s="3">
        <v>1377</v>
      </c>
      <c r="J2557">
        <v>20170108</v>
      </c>
      <c r="K2557" s="4">
        <v>1336</v>
      </c>
      <c r="L2557">
        <v>1629184</v>
      </c>
      <c r="M2557" s="5">
        <v>2502</v>
      </c>
      <c r="N2557" t="s">
        <v>44</v>
      </c>
      <c r="O2557" t="s">
        <v>62</v>
      </c>
      <c r="P2557" t="s">
        <v>601</v>
      </c>
      <c r="Q2557" s="5">
        <v>31</v>
      </c>
      <c r="R2557" s="5">
        <v>77562</v>
      </c>
      <c r="S2557" t="s">
        <v>290</v>
      </c>
      <c r="T2557" t="s">
        <v>65</v>
      </c>
      <c r="U2557" t="s">
        <v>229</v>
      </c>
      <c r="V2557" t="s">
        <v>3321</v>
      </c>
      <c r="W2557" t="s">
        <v>51</v>
      </c>
      <c r="X2557" t="s">
        <v>52</v>
      </c>
      <c r="Y2557">
        <v>0</v>
      </c>
      <c r="Z2557" t="s">
        <v>53</v>
      </c>
      <c r="AA2557">
        <v>2017</v>
      </c>
      <c r="AB2557" t="s">
        <v>335</v>
      </c>
      <c r="AC2557" t="s">
        <v>55</v>
      </c>
      <c r="AD2557" t="s">
        <v>88</v>
      </c>
      <c r="AE2557">
        <v>1245467</v>
      </c>
      <c r="AF2557" t="s">
        <v>69</v>
      </c>
      <c r="AG2557" t="s">
        <v>58</v>
      </c>
      <c r="AH2557" t="s">
        <v>55</v>
      </c>
      <c r="AI2557" t="s">
        <v>270</v>
      </c>
    </row>
    <row r="2558" spans="1:35" x14ac:dyDescent="0.25">
      <c r="A2558" s="14" t="str">
        <f t="shared" si="39"/>
        <v>http://dodappwlsprd2.cloud.pge.com:8003/ilis_rpt/dailyeventlogdetail.jsp?odbeventlogid=17-0005624&amp;numberofmonths=24&amp;showchangehistorylog=1</v>
      </c>
      <c r="B2558" s="15" t="str">
        <f>HYPERLINK(A2558,V2558)</f>
        <v>17-0005624</v>
      </c>
      <c r="C2558" t="s">
        <v>3123</v>
      </c>
      <c r="D2558" t="s">
        <v>1527</v>
      </c>
      <c r="E2558" t="s">
        <v>84</v>
      </c>
      <c r="F2558" t="s">
        <v>3124</v>
      </c>
      <c r="G2558" s="2">
        <v>102541101</v>
      </c>
      <c r="H2558" t="s">
        <v>42</v>
      </c>
      <c r="I2558" s="3">
        <v>85234</v>
      </c>
      <c r="J2558">
        <v>20170108</v>
      </c>
      <c r="K2558" s="4">
        <v>1316</v>
      </c>
      <c r="L2558">
        <v>1626779</v>
      </c>
      <c r="M2558" s="5">
        <v>2917</v>
      </c>
      <c r="N2558" t="s">
        <v>44</v>
      </c>
      <c r="O2558" t="s">
        <v>62</v>
      </c>
      <c r="P2558" t="s">
        <v>63</v>
      </c>
      <c r="Q2558" s="5">
        <v>548</v>
      </c>
      <c r="R2558" s="5">
        <v>1435667</v>
      </c>
      <c r="S2558" t="s">
        <v>290</v>
      </c>
      <c r="T2558" t="s">
        <v>65</v>
      </c>
      <c r="U2558" t="s">
        <v>49</v>
      </c>
      <c r="V2558" t="s">
        <v>3322</v>
      </c>
      <c r="W2558" t="s">
        <v>51</v>
      </c>
      <c r="X2558" t="s">
        <v>52</v>
      </c>
      <c r="Y2558">
        <v>0</v>
      </c>
      <c r="Z2558" t="s">
        <v>53</v>
      </c>
      <c r="AA2558">
        <v>2017</v>
      </c>
      <c r="AB2558" t="s">
        <v>335</v>
      </c>
      <c r="AC2558" t="s">
        <v>55</v>
      </c>
      <c r="AD2558" t="s">
        <v>113</v>
      </c>
      <c r="AE2558">
        <v>1245405</v>
      </c>
      <c r="AF2558" t="s">
        <v>69</v>
      </c>
      <c r="AG2558" t="s">
        <v>58</v>
      </c>
      <c r="AH2558" t="s">
        <v>55</v>
      </c>
      <c r="AI2558" t="s">
        <v>270</v>
      </c>
    </row>
    <row r="2559" spans="1:35" x14ac:dyDescent="0.25">
      <c r="A2559" s="14" t="str">
        <f t="shared" si="39"/>
        <v>http://dodappwlsprd2.cloud.pge.com:8003/ilis_rpt/dailyeventlogdetail.jsp?odbeventlogid=17-0005410&amp;numberofmonths=24&amp;showchangehistorylog=1</v>
      </c>
      <c r="B2559" s="15" t="str">
        <f>HYPERLINK(A2559,V2559)</f>
        <v>17-0005410</v>
      </c>
      <c r="C2559" t="s">
        <v>3123</v>
      </c>
      <c r="D2559" t="s">
        <v>1527</v>
      </c>
      <c r="E2559" t="s">
        <v>84</v>
      </c>
      <c r="F2559" t="s">
        <v>3215</v>
      </c>
      <c r="G2559" s="2">
        <v>102911103</v>
      </c>
      <c r="H2559" t="s">
        <v>61</v>
      </c>
      <c r="I2559" s="3">
        <v>791</v>
      </c>
      <c r="J2559">
        <v>20170108</v>
      </c>
      <c r="K2559" s="4">
        <v>1224</v>
      </c>
      <c r="L2559">
        <v>1626167</v>
      </c>
      <c r="M2559" s="5">
        <v>1786</v>
      </c>
      <c r="N2559" t="s">
        <v>44</v>
      </c>
      <c r="O2559" t="s">
        <v>62</v>
      </c>
      <c r="P2559" t="s">
        <v>63</v>
      </c>
      <c r="Q2559" s="5">
        <v>14</v>
      </c>
      <c r="R2559" s="5">
        <v>25004</v>
      </c>
      <c r="S2559" t="s">
        <v>326</v>
      </c>
      <c r="T2559" t="s">
        <v>65</v>
      </c>
      <c r="U2559" t="s">
        <v>49</v>
      </c>
      <c r="V2559" t="s">
        <v>3323</v>
      </c>
      <c r="W2559" t="s">
        <v>51</v>
      </c>
      <c r="X2559" t="s">
        <v>52</v>
      </c>
      <c r="Y2559">
        <v>0</v>
      </c>
      <c r="Z2559" t="s">
        <v>53</v>
      </c>
      <c r="AA2559">
        <v>2017</v>
      </c>
      <c r="AB2559" t="s">
        <v>335</v>
      </c>
      <c r="AC2559" t="s">
        <v>55</v>
      </c>
      <c r="AD2559" t="s">
        <v>88</v>
      </c>
      <c r="AE2559">
        <v>1245193</v>
      </c>
      <c r="AF2559" t="s">
        <v>69</v>
      </c>
      <c r="AG2559" t="s">
        <v>58</v>
      </c>
      <c r="AH2559" t="s">
        <v>55</v>
      </c>
      <c r="AI2559" t="s">
        <v>270</v>
      </c>
    </row>
    <row r="2560" spans="1:35" x14ac:dyDescent="0.25">
      <c r="A2560" s="14" t="str">
        <f t="shared" si="39"/>
        <v>http://dodappwlsprd2.cloud.pge.com:8003/ilis_rpt/dailyeventlogdetail.jsp?odbeventlogid=17-0006051&amp;numberofmonths=24&amp;showchangehistorylog=1</v>
      </c>
      <c r="B2560" s="15" t="str">
        <f>HYPERLINK(A2560,V2560)</f>
        <v>17-0006051</v>
      </c>
      <c r="C2560" t="s">
        <v>3123</v>
      </c>
      <c r="D2560" t="s">
        <v>1527</v>
      </c>
      <c r="E2560" t="s">
        <v>40</v>
      </c>
      <c r="F2560" t="s">
        <v>3215</v>
      </c>
      <c r="G2560" s="2">
        <v>102911103</v>
      </c>
      <c r="H2560" t="s">
        <v>61</v>
      </c>
      <c r="I2560" s="3">
        <v>5427</v>
      </c>
      <c r="J2560">
        <v>20170108</v>
      </c>
      <c r="K2560" s="4">
        <v>1430</v>
      </c>
      <c r="L2560">
        <v>1627346</v>
      </c>
      <c r="M2560" s="5">
        <v>1768</v>
      </c>
      <c r="N2560" t="s">
        <v>44</v>
      </c>
      <c r="O2560" t="s">
        <v>62</v>
      </c>
      <c r="P2560" t="s">
        <v>63</v>
      </c>
      <c r="Q2560" s="5">
        <v>20</v>
      </c>
      <c r="R2560" s="5">
        <v>18803</v>
      </c>
      <c r="S2560" t="s">
        <v>351</v>
      </c>
      <c r="T2560" t="s">
        <v>65</v>
      </c>
      <c r="U2560" t="s">
        <v>49</v>
      </c>
      <c r="V2560" t="s">
        <v>3324</v>
      </c>
      <c r="W2560" t="s">
        <v>51</v>
      </c>
      <c r="X2560" t="s">
        <v>52</v>
      </c>
      <c r="Y2560">
        <v>0</v>
      </c>
      <c r="Z2560" t="s">
        <v>53</v>
      </c>
      <c r="AA2560">
        <v>2017</v>
      </c>
      <c r="AB2560" t="s">
        <v>335</v>
      </c>
      <c r="AC2560" t="s">
        <v>55</v>
      </c>
      <c r="AD2560" t="s">
        <v>68</v>
      </c>
      <c r="AE2560">
        <v>1245792</v>
      </c>
      <c r="AF2560" t="s">
        <v>69</v>
      </c>
      <c r="AG2560" t="s">
        <v>58</v>
      </c>
      <c r="AH2560" t="s">
        <v>55</v>
      </c>
      <c r="AI2560" t="s">
        <v>270</v>
      </c>
    </row>
    <row r="2561" spans="1:35" x14ac:dyDescent="0.25">
      <c r="A2561" s="14" t="str">
        <f t="shared" si="39"/>
        <v>http://dodappwlsprd2.cloud.pge.com:8003/ilis_rpt/dailyeventlogdetail.jsp?odbeventlogid=17-0006341&amp;numberofmonths=24&amp;showchangehistorylog=1</v>
      </c>
      <c r="B2561" s="15" t="str">
        <f>HYPERLINK(A2561,V2561)</f>
        <v>17-0006341</v>
      </c>
      <c r="C2561" t="s">
        <v>3123</v>
      </c>
      <c r="D2561" t="s">
        <v>1527</v>
      </c>
      <c r="E2561" t="s">
        <v>84</v>
      </c>
      <c r="F2561" t="s">
        <v>3219</v>
      </c>
      <c r="G2561" s="2">
        <v>102812101</v>
      </c>
      <c r="H2561" t="s">
        <v>42</v>
      </c>
      <c r="I2561" s="3">
        <v>2476</v>
      </c>
      <c r="J2561">
        <v>20170109</v>
      </c>
      <c r="K2561" s="4">
        <v>2236</v>
      </c>
      <c r="L2561">
        <v>1632352</v>
      </c>
      <c r="M2561" s="5">
        <v>4787</v>
      </c>
      <c r="N2561" t="s">
        <v>44</v>
      </c>
      <c r="O2561" t="s">
        <v>62</v>
      </c>
      <c r="P2561" t="s">
        <v>63</v>
      </c>
      <c r="Q2561" s="5">
        <v>2747</v>
      </c>
      <c r="R2561" s="5">
        <v>1407309</v>
      </c>
      <c r="S2561" t="s">
        <v>3325</v>
      </c>
      <c r="T2561" t="s">
        <v>65</v>
      </c>
      <c r="U2561" t="s">
        <v>49</v>
      </c>
      <c r="V2561" t="s">
        <v>3326</v>
      </c>
      <c r="W2561" t="s">
        <v>51</v>
      </c>
      <c r="X2561" t="s">
        <v>52</v>
      </c>
      <c r="Y2561">
        <v>0</v>
      </c>
      <c r="Z2561" t="s">
        <v>53</v>
      </c>
      <c r="AA2561">
        <v>2017</v>
      </c>
      <c r="AB2561" t="s">
        <v>335</v>
      </c>
      <c r="AC2561" t="s">
        <v>55</v>
      </c>
      <c r="AD2561" t="s">
        <v>88</v>
      </c>
      <c r="AE2561">
        <v>1246047</v>
      </c>
      <c r="AF2561" t="s">
        <v>69</v>
      </c>
      <c r="AG2561" t="s">
        <v>58</v>
      </c>
      <c r="AH2561" t="s">
        <v>55</v>
      </c>
      <c r="AI2561" t="s">
        <v>270</v>
      </c>
    </row>
    <row r="2562" spans="1:35" x14ac:dyDescent="0.25">
      <c r="A2562" s="14" t="str">
        <f t="shared" si="39"/>
        <v>http://dodappwlsprd2.cloud.pge.com:8003/ilis_rpt/dailyeventlogdetail.jsp?odbeventlogid=17-0006215&amp;numberofmonths=24&amp;showchangehistorylog=1</v>
      </c>
      <c r="B2562" s="15" t="str">
        <f>HYPERLINK(A2562,V2562)</f>
        <v>17-0006215</v>
      </c>
      <c r="C2562" t="s">
        <v>3123</v>
      </c>
      <c r="D2562" t="s">
        <v>1527</v>
      </c>
      <c r="E2562" t="s">
        <v>40</v>
      </c>
      <c r="F2562" t="s">
        <v>3165</v>
      </c>
      <c r="G2562" s="2">
        <v>103221101</v>
      </c>
      <c r="H2562" t="s">
        <v>265</v>
      </c>
      <c r="I2562" s="3" t="s">
        <v>3327</v>
      </c>
      <c r="J2562">
        <v>20170109</v>
      </c>
      <c r="K2562" s="4">
        <v>1547</v>
      </c>
      <c r="L2562">
        <v>1631669</v>
      </c>
      <c r="M2562" s="5">
        <v>128</v>
      </c>
      <c r="N2562" t="s">
        <v>44</v>
      </c>
      <c r="O2562" t="s">
        <v>45</v>
      </c>
      <c r="P2562" t="s">
        <v>281</v>
      </c>
      <c r="Q2562" s="5">
        <v>4</v>
      </c>
      <c r="R2562" s="5">
        <v>512</v>
      </c>
      <c r="S2562" t="s">
        <v>293</v>
      </c>
      <c r="T2562" t="s">
        <v>65</v>
      </c>
      <c r="U2562" t="s">
        <v>49</v>
      </c>
      <c r="V2562" t="s">
        <v>3328</v>
      </c>
      <c r="W2562" t="s">
        <v>51</v>
      </c>
      <c r="X2562" t="s">
        <v>52</v>
      </c>
      <c r="Y2562">
        <v>0</v>
      </c>
      <c r="Z2562" t="s">
        <v>53</v>
      </c>
      <c r="AA2562">
        <v>2017</v>
      </c>
      <c r="AB2562" t="s">
        <v>335</v>
      </c>
      <c r="AC2562" t="s">
        <v>55</v>
      </c>
      <c r="AD2562" t="s">
        <v>68</v>
      </c>
      <c r="AE2562">
        <v>1245911</v>
      </c>
      <c r="AF2562" t="s">
        <v>69</v>
      </c>
      <c r="AG2562" t="s">
        <v>58</v>
      </c>
      <c r="AH2562" t="s">
        <v>55</v>
      </c>
      <c r="AI2562" t="s">
        <v>270</v>
      </c>
    </row>
    <row r="2563" spans="1:35" x14ac:dyDescent="0.25">
      <c r="A2563" s="14" t="str">
        <f t="shared" si="39"/>
        <v>http://dodappwlsprd2.cloud.pge.com:8003/ilis_rpt/dailyeventlogdetail.jsp?odbeventlogid=17-0006353&amp;numberofmonths=24&amp;showchangehistorylog=1</v>
      </c>
      <c r="B2563" s="15" t="str">
        <f>HYPERLINK(A2563,V2563)</f>
        <v>17-0006353</v>
      </c>
      <c r="C2563" t="s">
        <v>3123</v>
      </c>
      <c r="D2563" t="s">
        <v>1527</v>
      </c>
      <c r="E2563" t="s">
        <v>84</v>
      </c>
      <c r="F2563" t="s">
        <v>3194</v>
      </c>
      <c r="G2563" s="2">
        <v>102911107</v>
      </c>
      <c r="H2563" t="s">
        <v>42</v>
      </c>
      <c r="I2563" s="3">
        <v>1510</v>
      </c>
      <c r="J2563">
        <v>20170109</v>
      </c>
      <c r="K2563" s="4">
        <v>2323</v>
      </c>
      <c r="L2563">
        <v>1632387</v>
      </c>
      <c r="M2563" s="5">
        <v>1042</v>
      </c>
      <c r="N2563" t="s">
        <v>44</v>
      </c>
      <c r="O2563" t="s">
        <v>62</v>
      </c>
      <c r="P2563" t="s">
        <v>63</v>
      </c>
      <c r="Q2563" s="5">
        <v>661</v>
      </c>
      <c r="R2563" s="5">
        <v>381461</v>
      </c>
      <c r="S2563" t="s">
        <v>1181</v>
      </c>
      <c r="T2563" t="s">
        <v>65</v>
      </c>
      <c r="U2563" t="s">
        <v>49</v>
      </c>
      <c r="V2563" t="s">
        <v>3329</v>
      </c>
      <c r="W2563" t="s">
        <v>51</v>
      </c>
      <c r="X2563" t="s">
        <v>52</v>
      </c>
      <c r="Y2563">
        <v>0</v>
      </c>
      <c r="Z2563" t="s">
        <v>53</v>
      </c>
      <c r="AA2563">
        <v>2017</v>
      </c>
      <c r="AB2563" t="s">
        <v>335</v>
      </c>
      <c r="AC2563" t="s">
        <v>55</v>
      </c>
      <c r="AD2563" t="s">
        <v>68</v>
      </c>
      <c r="AE2563">
        <v>1246059</v>
      </c>
      <c r="AF2563" t="s">
        <v>69</v>
      </c>
      <c r="AG2563" t="s">
        <v>58</v>
      </c>
      <c r="AH2563" t="s">
        <v>55</v>
      </c>
      <c r="AI2563" t="s">
        <v>270</v>
      </c>
    </row>
    <row r="2564" spans="1:35" x14ac:dyDescent="0.25">
      <c r="A2564" s="14" t="str">
        <f t="shared" si="39"/>
        <v>http://dodappwlsprd2.cloud.pge.com:8003/ilis_rpt/dailyeventlogdetail.jsp?odbeventlogid=17-0006490&amp;numberofmonths=24&amp;showchangehistorylog=1</v>
      </c>
      <c r="B2564" s="15" t="str">
        <f>HYPERLINK(A2564,V2564)</f>
        <v>17-0006490</v>
      </c>
      <c r="C2564" t="s">
        <v>3123</v>
      </c>
      <c r="D2564" t="s">
        <v>1527</v>
      </c>
      <c r="E2564" t="s">
        <v>84</v>
      </c>
      <c r="F2564" t="s">
        <v>3140</v>
      </c>
      <c r="G2564" s="2">
        <v>103191101</v>
      </c>
      <c r="H2564" t="s">
        <v>61</v>
      </c>
      <c r="I2564" s="3">
        <v>1875</v>
      </c>
      <c r="J2564">
        <v>20170110</v>
      </c>
      <c r="K2564" s="4">
        <v>534</v>
      </c>
      <c r="L2564">
        <v>1632530</v>
      </c>
      <c r="M2564" s="5">
        <v>689</v>
      </c>
      <c r="N2564" t="s">
        <v>44</v>
      </c>
      <c r="O2564" t="s">
        <v>62</v>
      </c>
      <c r="P2564" t="s">
        <v>70</v>
      </c>
      <c r="Q2564" s="5">
        <v>42</v>
      </c>
      <c r="R2564" s="5">
        <v>28938</v>
      </c>
      <c r="S2564" t="s">
        <v>279</v>
      </c>
      <c r="T2564" t="s">
        <v>79</v>
      </c>
      <c r="U2564" t="s">
        <v>49</v>
      </c>
      <c r="V2564" t="s">
        <v>3330</v>
      </c>
      <c r="W2564" t="s">
        <v>51</v>
      </c>
      <c r="X2564" t="s">
        <v>52</v>
      </c>
      <c r="Y2564">
        <v>0</v>
      </c>
      <c r="Z2564" t="s">
        <v>53</v>
      </c>
      <c r="AA2564">
        <v>2017</v>
      </c>
      <c r="AB2564" t="s">
        <v>335</v>
      </c>
      <c r="AC2564" t="s">
        <v>55</v>
      </c>
      <c r="AD2564" t="s">
        <v>88</v>
      </c>
      <c r="AE2564">
        <v>1246164</v>
      </c>
      <c r="AF2564" t="s">
        <v>81</v>
      </c>
      <c r="AG2564" t="s">
        <v>58</v>
      </c>
      <c r="AH2564" t="s">
        <v>55</v>
      </c>
      <c r="AI2564" t="s">
        <v>270</v>
      </c>
    </row>
    <row r="2565" spans="1:35" x14ac:dyDescent="0.25">
      <c r="A2565" s="14" t="str">
        <f t="shared" si="39"/>
        <v>http://dodappwlsprd2.cloud.pge.com:8003/ilis_rpt/dailyeventlogdetail.jsp?odbeventlogid=17-0006772&amp;numberofmonths=24&amp;showchangehistorylog=1</v>
      </c>
      <c r="B2565" s="15" t="str">
        <f>HYPERLINK(A2565,V2565)</f>
        <v>17-0006772</v>
      </c>
      <c r="C2565" t="s">
        <v>3123</v>
      </c>
      <c r="D2565" t="s">
        <v>1527</v>
      </c>
      <c r="E2565" t="s">
        <v>84</v>
      </c>
      <c r="F2565" t="s">
        <v>3331</v>
      </c>
      <c r="G2565" s="2">
        <v>103751101</v>
      </c>
      <c r="H2565" t="s">
        <v>61</v>
      </c>
      <c r="I2565" s="3">
        <v>2851</v>
      </c>
      <c r="J2565">
        <v>20170110</v>
      </c>
      <c r="K2565" s="4">
        <v>1507</v>
      </c>
      <c r="L2565">
        <v>1633938</v>
      </c>
      <c r="M2565" s="5">
        <v>187</v>
      </c>
      <c r="N2565" t="s">
        <v>44</v>
      </c>
      <c r="O2565" t="s">
        <v>62</v>
      </c>
      <c r="P2565" t="s">
        <v>63</v>
      </c>
      <c r="Q2565" s="5">
        <v>65</v>
      </c>
      <c r="R2565" s="5">
        <v>12155</v>
      </c>
      <c r="S2565" t="s">
        <v>351</v>
      </c>
      <c r="T2565" t="s">
        <v>65</v>
      </c>
      <c r="U2565" t="s">
        <v>49</v>
      </c>
      <c r="V2565" t="s">
        <v>3332</v>
      </c>
      <c r="W2565" t="s">
        <v>51</v>
      </c>
      <c r="X2565" t="s">
        <v>52</v>
      </c>
      <c r="Y2565">
        <v>0</v>
      </c>
      <c r="Z2565" t="s">
        <v>53</v>
      </c>
      <c r="AA2565">
        <v>2017</v>
      </c>
      <c r="AB2565" t="s">
        <v>335</v>
      </c>
      <c r="AC2565" t="s">
        <v>55</v>
      </c>
      <c r="AD2565" t="s">
        <v>68</v>
      </c>
      <c r="AE2565">
        <v>1246365</v>
      </c>
      <c r="AF2565" t="s">
        <v>69</v>
      </c>
      <c r="AG2565" t="s">
        <v>58</v>
      </c>
      <c r="AH2565" t="s">
        <v>55</v>
      </c>
      <c r="AI2565" t="s">
        <v>270</v>
      </c>
    </row>
    <row r="2566" spans="1:35" x14ac:dyDescent="0.25">
      <c r="A2566" s="14" t="str">
        <f t="shared" ref="A2566:A2629" si="40">CONCATENATE("http://dodappwlsprd2.cloud.pge.com:8003/ilis_rpt/dailyeventlogdetail.jsp?odbeventlogid="&amp;V2566&amp;"&amp;numberofmonths=24&amp;showchangehistorylog=1")</f>
        <v>http://dodappwlsprd2.cloud.pge.com:8003/ilis_rpt/dailyeventlogdetail.jsp?odbeventlogid=17-0006828&amp;numberofmonths=24&amp;showchangehistorylog=1</v>
      </c>
      <c r="B2566" s="15" t="str">
        <f>HYPERLINK(A2566,V2566)</f>
        <v>17-0006828</v>
      </c>
      <c r="C2566" t="s">
        <v>3123</v>
      </c>
      <c r="D2566" t="s">
        <v>1527</v>
      </c>
      <c r="E2566" t="s">
        <v>84</v>
      </c>
      <c r="F2566" t="s">
        <v>3219</v>
      </c>
      <c r="G2566" s="2">
        <v>102812101</v>
      </c>
      <c r="H2566" t="s">
        <v>265</v>
      </c>
      <c r="I2566" s="3" t="s">
        <v>3333</v>
      </c>
      <c r="J2566">
        <v>20170110</v>
      </c>
      <c r="K2566" s="4">
        <v>1413</v>
      </c>
      <c r="L2566">
        <v>1634235</v>
      </c>
      <c r="M2566" s="5">
        <v>601</v>
      </c>
      <c r="N2566" t="s">
        <v>44</v>
      </c>
      <c r="O2566" t="s">
        <v>45</v>
      </c>
      <c r="P2566" t="s">
        <v>281</v>
      </c>
      <c r="Q2566" s="5">
        <v>199</v>
      </c>
      <c r="R2566" s="5">
        <v>89910</v>
      </c>
      <c r="S2566" t="s">
        <v>1469</v>
      </c>
      <c r="T2566" t="s">
        <v>65</v>
      </c>
      <c r="U2566" t="s">
        <v>49</v>
      </c>
      <c r="V2566" t="s">
        <v>3334</v>
      </c>
      <c r="W2566" t="s">
        <v>51</v>
      </c>
      <c r="X2566" t="s">
        <v>52</v>
      </c>
      <c r="Y2566">
        <v>0</v>
      </c>
      <c r="Z2566" t="s">
        <v>53</v>
      </c>
      <c r="AA2566">
        <v>2017</v>
      </c>
      <c r="AB2566" t="s">
        <v>335</v>
      </c>
      <c r="AC2566" t="s">
        <v>55</v>
      </c>
      <c r="AD2566" t="s">
        <v>310</v>
      </c>
      <c r="AE2566">
        <v>1246412</v>
      </c>
      <c r="AF2566" t="s">
        <v>69</v>
      </c>
      <c r="AG2566" t="s">
        <v>58</v>
      </c>
      <c r="AH2566" t="s">
        <v>55</v>
      </c>
      <c r="AI2566" t="s">
        <v>55</v>
      </c>
    </row>
    <row r="2567" spans="1:35" x14ac:dyDescent="0.25">
      <c r="A2567" s="14" t="str">
        <f t="shared" si="40"/>
        <v>http://dodappwlsprd2.cloud.pge.com:8003/ilis_rpt/dailyeventlogdetail.jsp?odbeventlogid=17-0007278&amp;numberofmonths=24&amp;showchangehistorylog=1</v>
      </c>
      <c r="B2567" s="15" t="str">
        <f>HYPERLINK(A2567,V2567)</f>
        <v>17-0007278</v>
      </c>
      <c r="C2567" t="s">
        <v>3123</v>
      </c>
      <c r="D2567" t="s">
        <v>1527</v>
      </c>
      <c r="E2567" t="s">
        <v>40</v>
      </c>
      <c r="F2567" t="s">
        <v>3126</v>
      </c>
      <c r="G2567" s="2">
        <v>103201101</v>
      </c>
      <c r="H2567" t="s">
        <v>42</v>
      </c>
      <c r="I2567" s="3">
        <v>13026</v>
      </c>
      <c r="J2567">
        <v>20170110</v>
      </c>
      <c r="K2567" s="4">
        <v>1628</v>
      </c>
      <c r="L2567">
        <v>1634391</v>
      </c>
      <c r="M2567" s="5">
        <v>4379</v>
      </c>
      <c r="N2567" t="s">
        <v>44</v>
      </c>
      <c r="O2567" t="s">
        <v>62</v>
      </c>
      <c r="P2567" t="s">
        <v>63</v>
      </c>
      <c r="Q2567" s="5">
        <v>167</v>
      </c>
      <c r="R2567" s="5">
        <v>558905</v>
      </c>
      <c r="S2567" t="s">
        <v>3325</v>
      </c>
      <c r="T2567" t="s">
        <v>150</v>
      </c>
      <c r="U2567" t="s">
        <v>49</v>
      </c>
      <c r="V2567" t="s">
        <v>3335</v>
      </c>
      <c r="W2567" t="s">
        <v>51</v>
      </c>
      <c r="X2567" t="s">
        <v>52</v>
      </c>
      <c r="Y2567">
        <v>0</v>
      </c>
      <c r="Z2567" t="s">
        <v>53</v>
      </c>
      <c r="AA2567">
        <v>2017</v>
      </c>
      <c r="AB2567" t="s">
        <v>335</v>
      </c>
      <c r="AC2567" t="s">
        <v>55</v>
      </c>
      <c r="AD2567" t="s">
        <v>88</v>
      </c>
      <c r="AE2567">
        <v>1246858</v>
      </c>
      <c r="AF2567" t="s">
        <v>152</v>
      </c>
      <c r="AG2567" t="s">
        <v>58</v>
      </c>
      <c r="AH2567" t="s">
        <v>55</v>
      </c>
      <c r="AI2567" t="s">
        <v>270</v>
      </c>
    </row>
    <row r="2568" spans="1:35" x14ac:dyDescent="0.25">
      <c r="A2568" s="14" t="str">
        <f t="shared" si="40"/>
        <v>http://dodappwlsprd2.cloud.pge.com:8003/ilis_rpt/dailyeventlogdetail.jsp?odbeventlogid=17-0006595&amp;numberofmonths=24&amp;showchangehistorylog=1</v>
      </c>
      <c r="B2568" s="15" t="str">
        <f>HYPERLINK(A2568,V2568)</f>
        <v>17-0006595</v>
      </c>
      <c r="C2568" t="s">
        <v>3123</v>
      </c>
      <c r="D2568" t="s">
        <v>1527</v>
      </c>
      <c r="E2568" t="s">
        <v>84</v>
      </c>
      <c r="F2568" t="s">
        <v>3336</v>
      </c>
      <c r="G2568" s="2">
        <v>102931102</v>
      </c>
      <c r="H2568" t="s">
        <v>61</v>
      </c>
      <c r="I2568" s="3">
        <v>2085</v>
      </c>
      <c r="J2568">
        <v>20170110</v>
      </c>
      <c r="K2568" s="4">
        <v>1247</v>
      </c>
      <c r="L2568">
        <v>1633298</v>
      </c>
      <c r="M2568" s="5">
        <v>67</v>
      </c>
      <c r="N2568" t="s">
        <v>44</v>
      </c>
      <c r="O2568" t="s">
        <v>45</v>
      </c>
      <c r="P2568" t="s">
        <v>281</v>
      </c>
      <c r="Q2568" s="5">
        <v>1</v>
      </c>
      <c r="R2568" s="5">
        <v>67</v>
      </c>
      <c r="S2568" t="s">
        <v>298</v>
      </c>
      <c r="T2568" t="s">
        <v>79</v>
      </c>
      <c r="U2568" t="s">
        <v>49</v>
      </c>
      <c r="V2568" t="s">
        <v>3337</v>
      </c>
      <c r="W2568" t="s">
        <v>51</v>
      </c>
      <c r="X2568" t="s">
        <v>52</v>
      </c>
      <c r="Y2568">
        <v>0</v>
      </c>
      <c r="Z2568" t="s">
        <v>53</v>
      </c>
      <c r="AA2568">
        <v>2017</v>
      </c>
      <c r="AB2568" t="s">
        <v>335</v>
      </c>
      <c r="AC2568" t="s">
        <v>55</v>
      </c>
      <c r="AD2568" t="s">
        <v>68</v>
      </c>
      <c r="AE2568">
        <v>1246242</v>
      </c>
      <c r="AF2568" t="s">
        <v>81</v>
      </c>
      <c r="AG2568" t="s">
        <v>58</v>
      </c>
      <c r="AH2568" t="s">
        <v>55</v>
      </c>
      <c r="AI2568" t="s">
        <v>270</v>
      </c>
    </row>
    <row r="2569" spans="1:35" x14ac:dyDescent="0.25">
      <c r="A2569" s="14" t="str">
        <f t="shared" si="40"/>
        <v>http://dodappwlsprd2.cloud.pge.com:8003/ilis_rpt/dailyeventlogdetail.jsp?odbeventlogid=17-0007245&amp;numberofmonths=24&amp;showchangehistorylog=1</v>
      </c>
      <c r="B2569" s="15" t="str">
        <f>HYPERLINK(A2569,V2569)</f>
        <v>17-0007245</v>
      </c>
      <c r="C2569" t="s">
        <v>3123</v>
      </c>
      <c r="D2569" t="s">
        <v>1527</v>
      </c>
      <c r="E2569" t="s">
        <v>84</v>
      </c>
      <c r="F2569" t="s">
        <v>3338</v>
      </c>
      <c r="G2569" s="2">
        <v>102361101</v>
      </c>
      <c r="H2569" t="s">
        <v>265</v>
      </c>
      <c r="I2569" s="3" t="s">
        <v>3339</v>
      </c>
      <c r="J2569">
        <v>20170110</v>
      </c>
      <c r="K2569" s="4">
        <v>1922</v>
      </c>
      <c r="L2569">
        <v>1638026</v>
      </c>
      <c r="M2569" s="5">
        <v>1507</v>
      </c>
      <c r="N2569" t="s">
        <v>44</v>
      </c>
      <c r="O2569" t="s">
        <v>62</v>
      </c>
      <c r="P2569" t="s">
        <v>63</v>
      </c>
      <c r="Q2569" s="5">
        <v>7</v>
      </c>
      <c r="R2569" s="5">
        <v>10549</v>
      </c>
      <c r="S2569" t="s">
        <v>293</v>
      </c>
      <c r="T2569" t="s">
        <v>65</v>
      </c>
      <c r="U2569" t="s">
        <v>49</v>
      </c>
      <c r="V2569" t="s">
        <v>3340</v>
      </c>
      <c r="W2569" t="s">
        <v>51</v>
      </c>
      <c r="X2569" t="s">
        <v>52</v>
      </c>
      <c r="Y2569">
        <v>0</v>
      </c>
      <c r="Z2569" t="s">
        <v>53</v>
      </c>
      <c r="AA2569">
        <v>2017</v>
      </c>
      <c r="AB2569" t="s">
        <v>335</v>
      </c>
      <c r="AC2569" t="s">
        <v>55</v>
      </c>
      <c r="AD2569" t="s">
        <v>97</v>
      </c>
      <c r="AE2569">
        <v>1246825</v>
      </c>
      <c r="AF2569" t="s">
        <v>69</v>
      </c>
      <c r="AG2569" t="s">
        <v>58</v>
      </c>
      <c r="AH2569" t="s">
        <v>55</v>
      </c>
      <c r="AI2569" t="s">
        <v>270</v>
      </c>
    </row>
    <row r="2570" spans="1:35" x14ac:dyDescent="0.25">
      <c r="A2570" s="14" t="str">
        <f t="shared" si="40"/>
        <v>http://dodappwlsprd2.cloud.pge.com:8003/ilis_rpt/dailyeventlogdetail.jsp?odbeventlogid=17-0007034&amp;numberofmonths=24&amp;showchangehistorylog=1</v>
      </c>
      <c r="B2570" s="15" t="str">
        <f>HYPERLINK(A2570,V2570)</f>
        <v>17-0007034</v>
      </c>
      <c r="C2570" t="s">
        <v>3123</v>
      </c>
      <c r="D2570" t="s">
        <v>1527</v>
      </c>
      <c r="E2570" t="s">
        <v>40</v>
      </c>
      <c r="F2570" t="s">
        <v>3165</v>
      </c>
      <c r="G2570" s="2">
        <v>103221101</v>
      </c>
      <c r="H2570" t="s">
        <v>42</v>
      </c>
      <c r="I2570" s="3">
        <v>79226</v>
      </c>
      <c r="J2570">
        <v>20170110</v>
      </c>
      <c r="K2570" s="4">
        <v>1848</v>
      </c>
      <c r="L2570">
        <v>1636626</v>
      </c>
      <c r="M2570" s="5">
        <v>225</v>
      </c>
      <c r="N2570" t="s">
        <v>44</v>
      </c>
      <c r="O2570" t="s">
        <v>62</v>
      </c>
      <c r="P2570" t="s">
        <v>63</v>
      </c>
      <c r="Q2570" s="5">
        <v>896</v>
      </c>
      <c r="R2570" s="5">
        <v>70817</v>
      </c>
      <c r="S2570" t="s">
        <v>298</v>
      </c>
      <c r="T2570" t="s">
        <v>79</v>
      </c>
      <c r="U2570" t="s">
        <v>49</v>
      </c>
      <c r="V2570" t="s">
        <v>3341</v>
      </c>
      <c r="W2570" t="s">
        <v>51</v>
      </c>
      <c r="X2570" t="s">
        <v>52</v>
      </c>
      <c r="Y2570">
        <v>0</v>
      </c>
      <c r="Z2570" t="s">
        <v>53</v>
      </c>
      <c r="AA2570">
        <v>2017</v>
      </c>
      <c r="AB2570" t="s">
        <v>335</v>
      </c>
      <c r="AC2570" t="s">
        <v>55</v>
      </c>
      <c r="AD2570" t="s">
        <v>117</v>
      </c>
      <c r="AE2570">
        <v>1246619</v>
      </c>
      <c r="AF2570" t="s">
        <v>81</v>
      </c>
      <c r="AG2570" t="s">
        <v>58</v>
      </c>
      <c r="AH2570" t="s">
        <v>55</v>
      </c>
      <c r="AI2570" t="s">
        <v>270</v>
      </c>
    </row>
    <row r="2571" spans="1:35" x14ac:dyDescent="0.25">
      <c r="A2571" s="14" t="str">
        <f t="shared" si="40"/>
        <v>http://dodappwlsprd2.cloud.pge.com:8003/ilis_rpt/dailyeventlogdetail.jsp?odbeventlogid=17-0009979&amp;numberofmonths=24&amp;showchangehistorylog=1</v>
      </c>
      <c r="B2571" s="15" t="str">
        <f>HYPERLINK(A2571,V2571)</f>
        <v>17-0009979</v>
      </c>
      <c r="C2571" t="s">
        <v>3123</v>
      </c>
      <c r="D2571" t="s">
        <v>1527</v>
      </c>
      <c r="E2571" t="s">
        <v>84</v>
      </c>
      <c r="F2571" t="s">
        <v>3140</v>
      </c>
      <c r="G2571" s="2">
        <v>103191101</v>
      </c>
      <c r="H2571" t="s">
        <v>42</v>
      </c>
      <c r="I2571" s="3">
        <v>1804</v>
      </c>
      <c r="J2571">
        <v>20170118</v>
      </c>
      <c r="K2571" s="4">
        <v>1350</v>
      </c>
      <c r="L2571">
        <v>1646317</v>
      </c>
      <c r="M2571" s="5">
        <v>1332</v>
      </c>
      <c r="N2571" t="s">
        <v>44</v>
      </c>
      <c r="O2571" t="s">
        <v>62</v>
      </c>
      <c r="P2571" t="s">
        <v>63</v>
      </c>
      <c r="Q2571" s="5">
        <v>433</v>
      </c>
      <c r="R2571" s="5">
        <v>138251</v>
      </c>
      <c r="S2571" t="s">
        <v>279</v>
      </c>
      <c r="T2571" t="s">
        <v>65</v>
      </c>
      <c r="U2571" t="s">
        <v>49</v>
      </c>
      <c r="V2571" t="s">
        <v>3342</v>
      </c>
      <c r="W2571" t="s">
        <v>51</v>
      </c>
      <c r="X2571" t="s">
        <v>52</v>
      </c>
      <c r="Y2571">
        <v>0</v>
      </c>
      <c r="Z2571" t="s">
        <v>53</v>
      </c>
      <c r="AA2571">
        <v>2017</v>
      </c>
      <c r="AB2571" t="s">
        <v>335</v>
      </c>
      <c r="AC2571" t="s">
        <v>55</v>
      </c>
      <c r="AD2571" t="s">
        <v>68</v>
      </c>
      <c r="AE2571">
        <v>1249037</v>
      </c>
      <c r="AF2571" t="s">
        <v>69</v>
      </c>
      <c r="AG2571" t="s">
        <v>58</v>
      </c>
      <c r="AH2571" t="s">
        <v>55</v>
      </c>
      <c r="AI2571" t="s">
        <v>270</v>
      </c>
    </row>
    <row r="2572" spans="1:35" x14ac:dyDescent="0.25">
      <c r="A2572" s="14" t="str">
        <f t="shared" si="40"/>
        <v>http://dodappwlsprd2.cloud.pge.com:8003/ilis_rpt/dailyeventlogdetail.jsp?odbeventlogid=17-0010942&amp;numberofmonths=24&amp;showchangehistorylog=1</v>
      </c>
      <c r="B2572" s="15" t="str">
        <f>HYPERLINK(A2572,V2572)</f>
        <v>17-0010942</v>
      </c>
      <c r="C2572" t="s">
        <v>3123</v>
      </c>
      <c r="D2572" t="s">
        <v>1527</v>
      </c>
      <c r="E2572" t="s">
        <v>40</v>
      </c>
      <c r="F2572" t="s">
        <v>3142</v>
      </c>
      <c r="G2572" s="2">
        <v>102211103</v>
      </c>
      <c r="H2572" t="s">
        <v>42</v>
      </c>
      <c r="I2572" s="3">
        <v>2414</v>
      </c>
      <c r="J2572">
        <v>20170118</v>
      </c>
      <c r="K2572" s="4">
        <v>1859</v>
      </c>
      <c r="L2572">
        <v>1648330</v>
      </c>
      <c r="M2572" s="5">
        <v>6012</v>
      </c>
      <c r="N2572" t="s">
        <v>44</v>
      </c>
      <c r="O2572" t="s">
        <v>62</v>
      </c>
      <c r="P2572" t="s">
        <v>63</v>
      </c>
      <c r="Q2572" s="5">
        <v>119</v>
      </c>
      <c r="R2572" s="5">
        <v>704056</v>
      </c>
      <c r="S2572" t="s">
        <v>1469</v>
      </c>
      <c r="T2572" t="s">
        <v>65</v>
      </c>
      <c r="U2572" t="s">
        <v>49</v>
      </c>
      <c r="V2572" t="s">
        <v>3343</v>
      </c>
      <c r="W2572" t="s">
        <v>51</v>
      </c>
      <c r="X2572" t="s">
        <v>52</v>
      </c>
      <c r="Y2572">
        <v>0</v>
      </c>
      <c r="Z2572" t="s">
        <v>53</v>
      </c>
      <c r="AA2572">
        <v>2017</v>
      </c>
      <c r="AB2572" t="s">
        <v>335</v>
      </c>
      <c r="AC2572" t="s">
        <v>55</v>
      </c>
      <c r="AD2572" t="s">
        <v>167</v>
      </c>
      <c r="AE2572">
        <v>1249879</v>
      </c>
      <c r="AF2572" t="s">
        <v>69</v>
      </c>
      <c r="AG2572" t="s">
        <v>58</v>
      </c>
      <c r="AH2572" t="s">
        <v>55</v>
      </c>
      <c r="AI2572" t="s">
        <v>270</v>
      </c>
    </row>
    <row r="2573" spans="1:35" x14ac:dyDescent="0.25">
      <c r="A2573" s="14" t="str">
        <f t="shared" si="40"/>
        <v>http://dodappwlsprd2.cloud.pge.com:8003/ilis_rpt/dailyeventlogdetail.jsp?odbeventlogid=17-0009937&amp;numberofmonths=24&amp;showchangehistorylog=1</v>
      </c>
      <c r="B2573" s="15" t="str">
        <f>HYPERLINK(A2573,V2573)</f>
        <v>17-0009937</v>
      </c>
      <c r="C2573" t="s">
        <v>3123</v>
      </c>
      <c r="D2573" t="s">
        <v>1527</v>
      </c>
      <c r="E2573" t="s">
        <v>40</v>
      </c>
      <c r="F2573" t="s">
        <v>3156</v>
      </c>
      <c r="G2573" s="2">
        <v>103201102</v>
      </c>
      <c r="H2573" t="s">
        <v>42</v>
      </c>
      <c r="I2573" s="3">
        <v>5462</v>
      </c>
      <c r="J2573">
        <v>20170118</v>
      </c>
      <c r="K2573" s="4">
        <v>1300</v>
      </c>
      <c r="L2573">
        <v>1646223</v>
      </c>
      <c r="M2573" s="5">
        <v>463</v>
      </c>
      <c r="N2573" t="s">
        <v>44</v>
      </c>
      <c r="O2573" t="s">
        <v>62</v>
      </c>
      <c r="P2573" t="s">
        <v>70</v>
      </c>
      <c r="Q2573" s="5">
        <v>457</v>
      </c>
      <c r="R2573" s="5">
        <v>209843</v>
      </c>
      <c r="S2573" t="s">
        <v>277</v>
      </c>
      <c r="T2573" t="s">
        <v>65</v>
      </c>
      <c r="U2573" t="s">
        <v>49</v>
      </c>
      <c r="V2573" t="s">
        <v>3344</v>
      </c>
      <c r="W2573" t="s">
        <v>51</v>
      </c>
      <c r="X2573" t="s">
        <v>52</v>
      </c>
      <c r="Y2573">
        <v>42928979</v>
      </c>
      <c r="Z2573" t="s">
        <v>53</v>
      </c>
      <c r="AA2573">
        <v>2017</v>
      </c>
      <c r="AB2573" t="s">
        <v>335</v>
      </c>
      <c r="AC2573" t="s">
        <v>55</v>
      </c>
      <c r="AD2573" t="s">
        <v>68</v>
      </c>
      <c r="AE2573">
        <v>1249014</v>
      </c>
      <c r="AF2573" t="s">
        <v>69</v>
      </c>
      <c r="AG2573" t="s">
        <v>58</v>
      </c>
      <c r="AH2573" t="s">
        <v>55</v>
      </c>
      <c r="AI2573" t="s">
        <v>270</v>
      </c>
    </row>
    <row r="2574" spans="1:35" x14ac:dyDescent="0.25">
      <c r="A2574" s="14" t="str">
        <f t="shared" si="40"/>
        <v>http://dodappwlsprd2.cloud.pge.com:8003/ilis_rpt/dailyeventlogdetail.jsp?odbeventlogid=17-0010121&amp;numberofmonths=24&amp;showchangehistorylog=1</v>
      </c>
      <c r="B2574" s="15" t="str">
        <f>HYPERLINK(A2574,V2574)</f>
        <v>17-0010121</v>
      </c>
      <c r="C2574" t="s">
        <v>3123</v>
      </c>
      <c r="D2574" t="s">
        <v>1527</v>
      </c>
      <c r="E2574" t="s">
        <v>40</v>
      </c>
      <c r="F2574" t="s">
        <v>3345</v>
      </c>
      <c r="G2574" s="2">
        <v>103451101</v>
      </c>
      <c r="H2574" t="s">
        <v>325</v>
      </c>
      <c r="I2574" s="3">
        <v>11012</v>
      </c>
      <c r="J2574">
        <v>20170118</v>
      </c>
      <c r="K2574" s="4">
        <v>1558</v>
      </c>
      <c r="L2574">
        <v>1646895</v>
      </c>
      <c r="M2574" s="5">
        <v>971</v>
      </c>
      <c r="N2574" t="s">
        <v>44</v>
      </c>
      <c r="O2574" t="s">
        <v>62</v>
      </c>
      <c r="P2574" t="s">
        <v>63</v>
      </c>
      <c r="Q2574" s="5">
        <v>789</v>
      </c>
      <c r="R2574" s="5">
        <v>207405</v>
      </c>
      <c r="S2574" t="s">
        <v>273</v>
      </c>
      <c r="T2574" t="s">
        <v>79</v>
      </c>
      <c r="U2574" t="s">
        <v>49</v>
      </c>
      <c r="V2574" t="s">
        <v>3346</v>
      </c>
      <c r="W2574" t="s">
        <v>51</v>
      </c>
      <c r="X2574" t="s">
        <v>52</v>
      </c>
      <c r="Y2574">
        <v>0</v>
      </c>
      <c r="Z2574" t="s">
        <v>53</v>
      </c>
      <c r="AA2574">
        <v>2017</v>
      </c>
      <c r="AB2574" t="s">
        <v>335</v>
      </c>
      <c r="AC2574" t="s">
        <v>55</v>
      </c>
      <c r="AD2574" t="s">
        <v>88</v>
      </c>
      <c r="AE2574">
        <v>1249133</v>
      </c>
      <c r="AF2574" t="s">
        <v>81</v>
      </c>
      <c r="AG2574" t="s">
        <v>58</v>
      </c>
      <c r="AH2574" t="s">
        <v>55</v>
      </c>
      <c r="AI2574" t="s">
        <v>270</v>
      </c>
    </row>
    <row r="2575" spans="1:35" x14ac:dyDescent="0.25">
      <c r="A2575" s="14" t="str">
        <f t="shared" si="40"/>
        <v>http://dodappwlsprd2.cloud.pge.com:8003/ilis_rpt/dailyeventlogdetail.jsp?odbeventlogid=17-0010452&amp;numberofmonths=24&amp;showchangehistorylog=1</v>
      </c>
      <c r="B2575" s="15" t="str">
        <f>HYPERLINK(A2575,V2575)</f>
        <v>17-0010452</v>
      </c>
      <c r="C2575" t="s">
        <v>3123</v>
      </c>
      <c r="D2575" t="s">
        <v>1527</v>
      </c>
      <c r="E2575" t="s">
        <v>84</v>
      </c>
      <c r="F2575" t="s">
        <v>3347</v>
      </c>
      <c r="G2575" s="2">
        <v>103611101</v>
      </c>
      <c r="H2575" t="s">
        <v>42</v>
      </c>
      <c r="I2575" s="3">
        <v>1576</v>
      </c>
      <c r="J2575">
        <v>20170118</v>
      </c>
      <c r="K2575" s="4">
        <v>1859</v>
      </c>
      <c r="L2575">
        <v>1649034</v>
      </c>
      <c r="M2575" s="5">
        <v>1152</v>
      </c>
      <c r="N2575" t="s">
        <v>44</v>
      </c>
      <c r="O2575" t="s">
        <v>62</v>
      </c>
      <c r="P2575" t="s">
        <v>63</v>
      </c>
      <c r="Q2575" s="5">
        <v>107</v>
      </c>
      <c r="R2575" s="5">
        <v>117426</v>
      </c>
      <c r="S2575" t="s">
        <v>273</v>
      </c>
      <c r="T2575" t="s">
        <v>65</v>
      </c>
      <c r="U2575" t="s">
        <v>229</v>
      </c>
      <c r="V2575" t="s">
        <v>3348</v>
      </c>
      <c r="W2575" t="s">
        <v>51</v>
      </c>
      <c r="X2575" t="s">
        <v>52</v>
      </c>
      <c r="Y2575">
        <v>0</v>
      </c>
      <c r="Z2575" t="s">
        <v>53</v>
      </c>
      <c r="AA2575">
        <v>2017</v>
      </c>
      <c r="AB2575" t="s">
        <v>335</v>
      </c>
      <c r="AC2575" t="s">
        <v>55</v>
      </c>
      <c r="AD2575" t="s">
        <v>88</v>
      </c>
      <c r="AE2575">
        <v>1249468</v>
      </c>
      <c r="AF2575" t="s">
        <v>69</v>
      </c>
      <c r="AG2575" t="s">
        <v>58</v>
      </c>
      <c r="AH2575" t="s">
        <v>55</v>
      </c>
      <c r="AI2575" t="s">
        <v>270</v>
      </c>
    </row>
    <row r="2576" spans="1:35" x14ac:dyDescent="0.25">
      <c r="A2576" s="14" t="str">
        <f t="shared" si="40"/>
        <v>http://dodappwlsprd2.cloud.pge.com:8003/ilis_rpt/dailyeventlogdetail.jsp?odbeventlogid=17-0010844&amp;numberofmonths=24&amp;showchangehistorylog=1</v>
      </c>
      <c r="B2576" s="15" t="str">
        <f>HYPERLINK(A2576,V2576)</f>
        <v>17-0010844</v>
      </c>
      <c r="C2576" t="s">
        <v>3123</v>
      </c>
      <c r="D2576" t="s">
        <v>1527</v>
      </c>
      <c r="E2576" t="s">
        <v>84</v>
      </c>
      <c r="F2576" t="s">
        <v>3347</v>
      </c>
      <c r="G2576" s="2">
        <v>103611101</v>
      </c>
      <c r="H2576" t="s">
        <v>75</v>
      </c>
      <c r="I2576" s="3" t="s">
        <v>3349</v>
      </c>
      <c r="J2576">
        <v>20170118</v>
      </c>
      <c r="K2576" s="4">
        <v>2157</v>
      </c>
      <c r="L2576">
        <v>1649972</v>
      </c>
      <c r="M2576" s="5">
        <v>1248</v>
      </c>
      <c r="N2576" t="s">
        <v>44</v>
      </c>
      <c r="O2576" t="s">
        <v>62</v>
      </c>
      <c r="P2576" t="s">
        <v>63</v>
      </c>
      <c r="Q2576" s="5">
        <v>38</v>
      </c>
      <c r="R2576" s="5">
        <v>19544</v>
      </c>
      <c r="S2576" t="s">
        <v>1498</v>
      </c>
      <c r="T2576" t="s">
        <v>65</v>
      </c>
      <c r="U2576" t="s">
        <v>49</v>
      </c>
      <c r="V2576" t="s">
        <v>3350</v>
      </c>
      <c r="W2576" t="s">
        <v>51</v>
      </c>
      <c r="X2576" t="s">
        <v>52</v>
      </c>
      <c r="Y2576">
        <v>0</v>
      </c>
      <c r="Z2576" t="s">
        <v>53</v>
      </c>
      <c r="AA2576">
        <v>2017</v>
      </c>
      <c r="AB2576" t="s">
        <v>335</v>
      </c>
      <c r="AC2576" t="s">
        <v>55</v>
      </c>
      <c r="AD2576" t="s">
        <v>68</v>
      </c>
      <c r="AE2576">
        <v>1249807</v>
      </c>
      <c r="AF2576" t="s">
        <v>69</v>
      </c>
      <c r="AG2576" t="s">
        <v>58</v>
      </c>
      <c r="AH2576" t="s">
        <v>55</v>
      </c>
      <c r="AI2576" t="s">
        <v>270</v>
      </c>
    </row>
    <row r="2577" spans="1:35" x14ac:dyDescent="0.25">
      <c r="A2577" s="14" t="str">
        <f t="shared" si="40"/>
        <v>http://dodappwlsprd2.cloud.pge.com:8003/ilis_rpt/dailyeventlogdetail.jsp?odbeventlogid=17-0010851&amp;numberofmonths=24&amp;showchangehistorylog=1</v>
      </c>
      <c r="B2577" s="15" t="str">
        <f>HYPERLINK(A2577,V2577)</f>
        <v>17-0010851</v>
      </c>
      <c r="C2577" t="s">
        <v>3123</v>
      </c>
      <c r="D2577" t="s">
        <v>1527</v>
      </c>
      <c r="E2577" t="s">
        <v>84</v>
      </c>
      <c r="F2577" t="s">
        <v>3306</v>
      </c>
      <c r="G2577" s="2">
        <v>103321101</v>
      </c>
      <c r="H2577" t="s">
        <v>61</v>
      </c>
      <c r="I2577" s="3">
        <v>8159</v>
      </c>
      <c r="J2577">
        <v>20170119</v>
      </c>
      <c r="K2577" s="4">
        <v>1145</v>
      </c>
      <c r="L2577">
        <v>1651052</v>
      </c>
      <c r="M2577" s="5">
        <v>1705</v>
      </c>
      <c r="N2577" t="s">
        <v>44</v>
      </c>
      <c r="O2577" t="s">
        <v>45</v>
      </c>
      <c r="P2577" t="s">
        <v>281</v>
      </c>
      <c r="Q2577" s="5">
        <v>94</v>
      </c>
      <c r="R2577" s="5">
        <v>157640</v>
      </c>
      <c r="S2577" t="s">
        <v>396</v>
      </c>
      <c r="T2577" t="s">
        <v>65</v>
      </c>
      <c r="U2577" t="s">
        <v>49</v>
      </c>
      <c r="V2577" t="s">
        <v>3351</v>
      </c>
      <c r="W2577" t="s">
        <v>51</v>
      </c>
      <c r="X2577" t="s">
        <v>52</v>
      </c>
      <c r="Y2577">
        <v>0</v>
      </c>
      <c r="Z2577" t="s">
        <v>53</v>
      </c>
      <c r="AA2577">
        <v>2017</v>
      </c>
      <c r="AB2577" t="s">
        <v>335</v>
      </c>
      <c r="AC2577" t="s">
        <v>55</v>
      </c>
      <c r="AD2577" t="s">
        <v>68</v>
      </c>
      <c r="AE2577">
        <v>1249813</v>
      </c>
      <c r="AF2577" t="s">
        <v>69</v>
      </c>
      <c r="AG2577" t="s">
        <v>58</v>
      </c>
      <c r="AH2577" t="s">
        <v>55</v>
      </c>
      <c r="AI2577" t="s">
        <v>270</v>
      </c>
    </row>
    <row r="2578" spans="1:35" x14ac:dyDescent="0.25">
      <c r="A2578" s="14" t="str">
        <f t="shared" si="40"/>
        <v>http://dodappwlsprd2.cloud.pge.com:8003/ilis_rpt/dailyeventlogdetail.jsp?odbeventlogid=17-0011583&amp;numberofmonths=24&amp;showchangehistorylog=1</v>
      </c>
      <c r="B2578" s="15" t="str">
        <f>HYPERLINK(A2578,V2578)</f>
        <v>17-0011583</v>
      </c>
      <c r="C2578" t="s">
        <v>3123</v>
      </c>
      <c r="D2578" t="s">
        <v>1527</v>
      </c>
      <c r="E2578" t="s">
        <v>40</v>
      </c>
      <c r="F2578" t="s">
        <v>3306</v>
      </c>
      <c r="G2578" s="2">
        <v>103321101</v>
      </c>
      <c r="H2578" t="s">
        <v>61</v>
      </c>
      <c r="I2578" s="3">
        <v>4881</v>
      </c>
      <c r="J2578">
        <v>20170119</v>
      </c>
      <c r="K2578" s="4">
        <v>1923</v>
      </c>
      <c r="L2578">
        <v>1653273</v>
      </c>
      <c r="M2578" s="5">
        <v>2709</v>
      </c>
      <c r="N2578" t="s">
        <v>44</v>
      </c>
      <c r="O2578" t="s">
        <v>45</v>
      </c>
      <c r="P2578" t="s">
        <v>281</v>
      </c>
      <c r="Q2578" s="5">
        <v>8</v>
      </c>
      <c r="R2578" s="5">
        <v>21672</v>
      </c>
      <c r="S2578" t="s">
        <v>356</v>
      </c>
      <c r="T2578" t="s">
        <v>65</v>
      </c>
      <c r="U2578" t="s">
        <v>49</v>
      </c>
      <c r="V2578" t="s">
        <v>3352</v>
      </c>
      <c r="W2578" t="s">
        <v>51</v>
      </c>
      <c r="X2578" t="s">
        <v>52</v>
      </c>
      <c r="Y2578">
        <v>0</v>
      </c>
      <c r="Z2578" t="s">
        <v>53</v>
      </c>
      <c r="AA2578">
        <v>2017</v>
      </c>
      <c r="AB2578" t="s">
        <v>335</v>
      </c>
      <c r="AC2578" t="s">
        <v>55</v>
      </c>
      <c r="AD2578" t="s">
        <v>88</v>
      </c>
      <c r="AE2578">
        <v>1250441</v>
      </c>
      <c r="AF2578" t="s">
        <v>69</v>
      </c>
      <c r="AG2578" t="s">
        <v>58</v>
      </c>
      <c r="AH2578" t="s">
        <v>55</v>
      </c>
      <c r="AI2578" t="s">
        <v>270</v>
      </c>
    </row>
    <row r="2579" spans="1:35" x14ac:dyDescent="0.25">
      <c r="A2579" s="14" t="str">
        <f t="shared" si="40"/>
        <v>http://dodappwlsprd2.cloud.pge.com:8003/ilis_rpt/dailyeventlogdetail.jsp?odbeventlogid=17-0010776&amp;numberofmonths=24&amp;showchangehistorylog=1</v>
      </c>
      <c r="B2579" s="15" t="str">
        <f>HYPERLINK(A2579,V2579)</f>
        <v>17-0010776</v>
      </c>
      <c r="C2579" t="s">
        <v>3123</v>
      </c>
      <c r="D2579" t="s">
        <v>1527</v>
      </c>
      <c r="E2579" t="s">
        <v>40</v>
      </c>
      <c r="F2579" t="s">
        <v>3126</v>
      </c>
      <c r="G2579" s="2">
        <v>103201101</v>
      </c>
      <c r="H2579" t="s">
        <v>42</v>
      </c>
      <c r="I2579" s="3">
        <v>98174</v>
      </c>
      <c r="J2579">
        <v>20170119</v>
      </c>
      <c r="K2579" s="4">
        <v>1001</v>
      </c>
      <c r="L2579">
        <v>1650579</v>
      </c>
      <c r="M2579" s="5">
        <v>8944</v>
      </c>
      <c r="N2579" t="s">
        <v>44</v>
      </c>
      <c r="O2579" t="s">
        <v>62</v>
      </c>
      <c r="P2579" t="s">
        <v>63</v>
      </c>
      <c r="Q2579" s="5">
        <v>458</v>
      </c>
      <c r="R2579" s="5">
        <v>2592877</v>
      </c>
      <c r="S2579" t="s">
        <v>356</v>
      </c>
      <c r="T2579" t="s">
        <v>65</v>
      </c>
      <c r="U2579" t="s">
        <v>49</v>
      </c>
      <c r="V2579" t="s">
        <v>3353</v>
      </c>
      <c r="W2579" t="s">
        <v>51</v>
      </c>
      <c r="X2579" t="s">
        <v>52</v>
      </c>
      <c r="Y2579">
        <v>0</v>
      </c>
      <c r="Z2579" t="s">
        <v>53</v>
      </c>
      <c r="AA2579">
        <v>2017</v>
      </c>
      <c r="AB2579" t="s">
        <v>335</v>
      </c>
      <c r="AC2579" t="s">
        <v>55</v>
      </c>
      <c r="AD2579" t="s">
        <v>113</v>
      </c>
      <c r="AE2579">
        <v>1249762</v>
      </c>
      <c r="AF2579" t="s">
        <v>69</v>
      </c>
      <c r="AG2579" t="s">
        <v>58</v>
      </c>
      <c r="AH2579" t="s">
        <v>55</v>
      </c>
      <c r="AI2579" t="s">
        <v>270</v>
      </c>
    </row>
    <row r="2580" spans="1:35" x14ac:dyDescent="0.25">
      <c r="A2580" s="14" t="str">
        <f t="shared" si="40"/>
        <v>http://dodappwlsprd2.cloud.pge.com:8003/ilis_rpt/dailyeventlogdetail.jsp?odbeventlogid=17-0010850&amp;numberofmonths=24&amp;showchangehistorylog=1</v>
      </c>
      <c r="B2580" s="15" t="str">
        <f>HYPERLINK(A2580,V2580)</f>
        <v>17-0010850</v>
      </c>
      <c r="C2580" t="s">
        <v>3123</v>
      </c>
      <c r="D2580" t="s">
        <v>1527</v>
      </c>
      <c r="E2580" t="s">
        <v>84</v>
      </c>
      <c r="F2580" t="s">
        <v>3354</v>
      </c>
      <c r="G2580" s="2">
        <v>103181102</v>
      </c>
      <c r="H2580" t="s">
        <v>61</v>
      </c>
      <c r="I2580" s="3">
        <v>9337</v>
      </c>
      <c r="J2580">
        <v>20170119</v>
      </c>
      <c r="K2580" s="4">
        <v>943</v>
      </c>
      <c r="L2580">
        <v>1650512</v>
      </c>
      <c r="M2580" s="5">
        <v>237</v>
      </c>
      <c r="N2580" t="s">
        <v>44</v>
      </c>
      <c r="O2580" t="s">
        <v>45</v>
      </c>
      <c r="P2580" t="s">
        <v>281</v>
      </c>
      <c r="Q2580" s="5">
        <v>10</v>
      </c>
      <c r="R2580" s="5">
        <v>1970</v>
      </c>
      <c r="S2580" t="s">
        <v>1498</v>
      </c>
      <c r="T2580" t="s">
        <v>65</v>
      </c>
      <c r="U2580" t="s">
        <v>229</v>
      </c>
      <c r="V2580" t="s">
        <v>3355</v>
      </c>
      <c r="W2580" t="s">
        <v>51</v>
      </c>
      <c r="X2580" t="s">
        <v>52</v>
      </c>
      <c r="Y2580">
        <v>0</v>
      </c>
      <c r="Z2580" t="s">
        <v>53</v>
      </c>
      <c r="AA2580">
        <v>2017</v>
      </c>
      <c r="AB2580" t="s">
        <v>335</v>
      </c>
      <c r="AC2580" t="s">
        <v>55</v>
      </c>
      <c r="AD2580" t="s">
        <v>68</v>
      </c>
      <c r="AE2580">
        <v>1249812</v>
      </c>
      <c r="AF2580" t="s">
        <v>69</v>
      </c>
      <c r="AG2580" t="s">
        <v>58</v>
      </c>
      <c r="AH2580" t="s">
        <v>55</v>
      </c>
      <c r="AI2580" t="s">
        <v>55</v>
      </c>
    </row>
    <row r="2581" spans="1:35" x14ac:dyDescent="0.25">
      <c r="A2581" s="14" t="str">
        <f t="shared" si="40"/>
        <v>http://dodappwlsprd2.cloud.pge.com:8003/ilis_rpt/dailyeventlogdetail.jsp?odbeventlogid=17-0011106&amp;numberofmonths=24&amp;showchangehistorylog=1</v>
      </c>
      <c r="B2581" s="15" t="str">
        <f>HYPERLINK(A2581,V2581)</f>
        <v>17-0011106</v>
      </c>
      <c r="C2581" t="s">
        <v>3123</v>
      </c>
      <c r="D2581" t="s">
        <v>1527</v>
      </c>
      <c r="E2581" t="s">
        <v>84</v>
      </c>
      <c r="F2581" t="s">
        <v>3347</v>
      </c>
      <c r="G2581" s="2">
        <v>103611101</v>
      </c>
      <c r="H2581" t="s">
        <v>570</v>
      </c>
      <c r="I2581" s="3">
        <v>117065039030</v>
      </c>
      <c r="J2581">
        <v>20170119</v>
      </c>
      <c r="K2581" s="4">
        <v>1845</v>
      </c>
      <c r="L2581">
        <v>1651932</v>
      </c>
      <c r="M2581" s="5">
        <v>1155</v>
      </c>
      <c r="N2581" t="s">
        <v>44</v>
      </c>
      <c r="O2581" t="s">
        <v>62</v>
      </c>
      <c r="P2581" t="s">
        <v>63</v>
      </c>
      <c r="Q2581" s="5">
        <v>4</v>
      </c>
      <c r="R2581" s="5">
        <v>4575</v>
      </c>
      <c r="S2581" t="s">
        <v>396</v>
      </c>
      <c r="T2581" t="s">
        <v>65</v>
      </c>
      <c r="U2581" t="s">
        <v>49</v>
      </c>
      <c r="V2581" t="s">
        <v>3356</v>
      </c>
      <c r="W2581" t="s">
        <v>51</v>
      </c>
      <c r="X2581" t="s">
        <v>52</v>
      </c>
      <c r="Y2581">
        <v>0</v>
      </c>
      <c r="Z2581" t="s">
        <v>53</v>
      </c>
      <c r="AA2581">
        <v>2017</v>
      </c>
      <c r="AB2581" t="s">
        <v>335</v>
      </c>
      <c r="AC2581" t="s">
        <v>55</v>
      </c>
      <c r="AD2581" t="s">
        <v>97</v>
      </c>
      <c r="AE2581">
        <v>1250014</v>
      </c>
      <c r="AF2581" t="s">
        <v>69</v>
      </c>
      <c r="AG2581" t="s">
        <v>58</v>
      </c>
      <c r="AH2581" t="s">
        <v>55</v>
      </c>
      <c r="AI2581" t="s">
        <v>270</v>
      </c>
    </row>
    <row r="2582" spans="1:35" x14ac:dyDescent="0.25">
      <c r="A2582" s="14" t="str">
        <f t="shared" si="40"/>
        <v>http://dodappwlsprd2.cloud.pge.com:8003/ilis_rpt/dailyeventlogdetail.jsp?odbeventlogid=17-0011415&amp;numberofmonths=24&amp;showchangehistorylog=1</v>
      </c>
      <c r="B2582" s="15" t="str">
        <f>HYPERLINK(A2582,V2582)</f>
        <v>17-0011415</v>
      </c>
      <c r="C2582" t="s">
        <v>3123</v>
      </c>
      <c r="D2582" t="s">
        <v>1527</v>
      </c>
      <c r="E2582" t="s">
        <v>84</v>
      </c>
      <c r="F2582" t="s">
        <v>3221</v>
      </c>
      <c r="G2582" s="2">
        <v>103311101</v>
      </c>
      <c r="H2582" t="s">
        <v>61</v>
      </c>
      <c r="I2582" s="3">
        <v>9251</v>
      </c>
      <c r="J2582">
        <v>20170120</v>
      </c>
      <c r="K2582" s="4">
        <v>1003</v>
      </c>
      <c r="L2582">
        <v>1653620</v>
      </c>
      <c r="M2582" s="5">
        <v>196</v>
      </c>
      <c r="N2582" t="s">
        <v>44</v>
      </c>
      <c r="O2582" t="s">
        <v>62</v>
      </c>
      <c r="P2582" t="s">
        <v>70</v>
      </c>
      <c r="Q2582" s="5">
        <v>2</v>
      </c>
      <c r="R2582" s="5">
        <v>392</v>
      </c>
      <c r="S2582" t="s">
        <v>1469</v>
      </c>
      <c r="T2582" t="s">
        <v>65</v>
      </c>
      <c r="U2582" t="s">
        <v>229</v>
      </c>
      <c r="V2582" t="s">
        <v>3357</v>
      </c>
      <c r="W2582" t="s">
        <v>51</v>
      </c>
      <c r="X2582" t="s">
        <v>52</v>
      </c>
      <c r="Y2582">
        <v>0</v>
      </c>
      <c r="Z2582" t="s">
        <v>53</v>
      </c>
      <c r="AA2582">
        <v>2017</v>
      </c>
      <c r="AB2582" t="s">
        <v>335</v>
      </c>
      <c r="AC2582" t="s">
        <v>55</v>
      </c>
      <c r="AD2582" t="s">
        <v>88</v>
      </c>
      <c r="AE2582">
        <v>1250299</v>
      </c>
      <c r="AF2582" t="s">
        <v>69</v>
      </c>
      <c r="AG2582" t="s">
        <v>58</v>
      </c>
      <c r="AH2582" t="s">
        <v>55</v>
      </c>
      <c r="AI2582" t="s">
        <v>270</v>
      </c>
    </row>
    <row r="2583" spans="1:35" x14ac:dyDescent="0.25">
      <c r="A2583" s="14" t="str">
        <f t="shared" si="40"/>
        <v>http://dodappwlsprd2.cloud.pge.com:8003/ilis_rpt/dailyeventlogdetail.jsp?odbeventlogid=17-0011812&amp;numberofmonths=24&amp;showchangehistorylog=1</v>
      </c>
      <c r="B2583" s="15" t="str">
        <f>HYPERLINK(A2583,V2583)</f>
        <v>17-0011812</v>
      </c>
      <c r="C2583" t="s">
        <v>3123</v>
      </c>
      <c r="D2583" t="s">
        <v>1527</v>
      </c>
      <c r="E2583" t="s">
        <v>84</v>
      </c>
      <c r="F2583" t="s">
        <v>3306</v>
      </c>
      <c r="G2583" s="2">
        <v>103321101</v>
      </c>
      <c r="H2583" t="s">
        <v>61</v>
      </c>
      <c r="I2583" s="3">
        <v>1635</v>
      </c>
      <c r="J2583">
        <v>20170120</v>
      </c>
      <c r="K2583" s="4">
        <v>1711</v>
      </c>
      <c r="L2583">
        <v>1655174</v>
      </c>
      <c r="M2583" s="5">
        <v>5360</v>
      </c>
      <c r="N2583" t="s">
        <v>44</v>
      </c>
      <c r="O2583" t="s">
        <v>62</v>
      </c>
      <c r="P2583" t="s">
        <v>63</v>
      </c>
      <c r="Q2583" s="5">
        <v>33</v>
      </c>
      <c r="R2583" s="5">
        <v>187737</v>
      </c>
      <c r="S2583" t="s">
        <v>1469</v>
      </c>
      <c r="T2583" t="s">
        <v>65</v>
      </c>
      <c r="U2583" t="s">
        <v>49</v>
      </c>
      <c r="V2583" t="s">
        <v>3358</v>
      </c>
      <c r="W2583" t="s">
        <v>51</v>
      </c>
      <c r="X2583" t="s">
        <v>52</v>
      </c>
      <c r="Y2583">
        <v>0</v>
      </c>
      <c r="Z2583" t="s">
        <v>53</v>
      </c>
      <c r="AA2583">
        <v>2017</v>
      </c>
      <c r="AB2583" t="s">
        <v>335</v>
      </c>
      <c r="AC2583" t="s">
        <v>55</v>
      </c>
      <c r="AD2583" t="s">
        <v>88</v>
      </c>
      <c r="AE2583">
        <v>1250641</v>
      </c>
      <c r="AF2583" t="s">
        <v>69</v>
      </c>
      <c r="AG2583" t="s">
        <v>58</v>
      </c>
      <c r="AH2583" t="s">
        <v>55</v>
      </c>
      <c r="AI2583" t="s">
        <v>270</v>
      </c>
    </row>
    <row r="2584" spans="1:35" x14ac:dyDescent="0.25">
      <c r="A2584" s="14" t="str">
        <f t="shared" si="40"/>
        <v>http://dodappwlsprd2.cloud.pge.com:8003/ilis_rpt/dailyeventlogdetail.jsp?odbeventlogid=17-0011380&amp;numberofmonths=24&amp;showchangehistorylog=1</v>
      </c>
      <c r="B2584" s="15" t="str">
        <f>HYPERLINK(A2584,V2584)</f>
        <v>17-0011380</v>
      </c>
      <c r="C2584" t="s">
        <v>3123</v>
      </c>
      <c r="D2584" t="s">
        <v>1527</v>
      </c>
      <c r="E2584" t="s">
        <v>84</v>
      </c>
      <c r="F2584" t="s">
        <v>3253</v>
      </c>
      <c r="G2584" s="2">
        <v>102931103</v>
      </c>
      <c r="H2584" t="s">
        <v>42</v>
      </c>
      <c r="I2584" s="3">
        <v>9072</v>
      </c>
      <c r="J2584">
        <v>20170120</v>
      </c>
      <c r="K2584" s="4">
        <v>812</v>
      </c>
      <c r="L2584">
        <v>1653526</v>
      </c>
      <c r="M2584" s="5">
        <v>464</v>
      </c>
      <c r="N2584" t="s">
        <v>44</v>
      </c>
      <c r="O2584" t="s">
        <v>62</v>
      </c>
      <c r="P2584" t="s">
        <v>63</v>
      </c>
      <c r="Q2584" s="5">
        <v>287</v>
      </c>
      <c r="R2584" s="5">
        <v>128458</v>
      </c>
      <c r="S2584" t="s">
        <v>573</v>
      </c>
      <c r="T2584" t="s">
        <v>65</v>
      </c>
      <c r="U2584" t="s">
        <v>49</v>
      </c>
      <c r="V2584" t="s">
        <v>3359</v>
      </c>
      <c r="W2584" t="s">
        <v>51</v>
      </c>
      <c r="X2584" t="s">
        <v>52</v>
      </c>
      <c r="Y2584">
        <v>0</v>
      </c>
      <c r="Z2584" t="s">
        <v>53</v>
      </c>
      <c r="AA2584">
        <v>2017</v>
      </c>
      <c r="AB2584" t="s">
        <v>335</v>
      </c>
      <c r="AC2584" t="s">
        <v>55</v>
      </c>
      <c r="AD2584" t="s">
        <v>68</v>
      </c>
      <c r="AE2584">
        <v>1250281</v>
      </c>
      <c r="AF2584" t="s">
        <v>69</v>
      </c>
      <c r="AG2584" t="s">
        <v>58</v>
      </c>
      <c r="AH2584" t="s">
        <v>55</v>
      </c>
      <c r="AI2584" t="s">
        <v>270</v>
      </c>
    </row>
    <row r="2585" spans="1:35" x14ac:dyDescent="0.25">
      <c r="A2585" s="14" t="str">
        <f t="shared" si="40"/>
        <v>http://dodappwlsprd2.cloud.pge.com:8003/ilis_rpt/dailyeventlogdetail.jsp?odbeventlogid=17-0011750&amp;numberofmonths=24&amp;showchangehistorylog=1</v>
      </c>
      <c r="B2585" s="15" t="str">
        <f>HYPERLINK(A2585,V2585)</f>
        <v>17-0011750</v>
      </c>
      <c r="C2585" t="s">
        <v>3123</v>
      </c>
      <c r="D2585" t="s">
        <v>1527</v>
      </c>
      <c r="E2585" t="s">
        <v>84</v>
      </c>
      <c r="F2585" t="s">
        <v>3165</v>
      </c>
      <c r="G2585" s="2">
        <v>103221101</v>
      </c>
      <c r="H2585" t="s">
        <v>75</v>
      </c>
      <c r="I2585" s="3" t="s">
        <v>455</v>
      </c>
      <c r="J2585">
        <v>20170120</v>
      </c>
      <c r="K2585" s="4">
        <v>1445</v>
      </c>
      <c r="L2585">
        <v>1654952</v>
      </c>
      <c r="M2585" s="5">
        <v>1033</v>
      </c>
      <c r="N2585" t="s">
        <v>44</v>
      </c>
      <c r="O2585" t="s">
        <v>45</v>
      </c>
      <c r="P2585" t="s">
        <v>281</v>
      </c>
      <c r="Q2585" s="5">
        <v>179</v>
      </c>
      <c r="R2585" s="5">
        <v>21676</v>
      </c>
      <c r="S2585" t="s">
        <v>279</v>
      </c>
      <c r="T2585" t="s">
        <v>65</v>
      </c>
      <c r="U2585" t="s">
        <v>49</v>
      </c>
      <c r="V2585" t="s">
        <v>3360</v>
      </c>
      <c r="W2585" t="s">
        <v>51</v>
      </c>
      <c r="X2585" t="s">
        <v>52</v>
      </c>
      <c r="Y2585">
        <v>0</v>
      </c>
      <c r="Z2585" t="s">
        <v>53</v>
      </c>
      <c r="AA2585">
        <v>2017</v>
      </c>
      <c r="AB2585" t="s">
        <v>335</v>
      </c>
      <c r="AC2585" t="s">
        <v>55</v>
      </c>
      <c r="AD2585" t="s">
        <v>68</v>
      </c>
      <c r="AE2585">
        <v>1250581</v>
      </c>
      <c r="AF2585" t="s">
        <v>69</v>
      </c>
      <c r="AG2585" t="s">
        <v>58</v>
      </c>
      <c r="AH2585" t="s">
        <v>55</v>
      </c>
      <c r="AI2585" t="s">
        <v>55</v>
      </c>
    </row>
    <row r="2586" spans="1:35" x14ac:dyDescent="0.25">
      <c r="A2586" s="14" t="str">
        <f t="shared" si="40"/>
        <v>http://dodappwlsprd2.cloud.pge.com:8003/ilis_rpt/dailyeventlogdetail.jsp?odbeventlogid=17-0011771&amp;numberofmonths=24&amp;showchangehistorylog=1</v>
      </c>
      <c r="B2586" s="15" t="str">
        <f>HYPERLINK(A2586,V2586)</f>
        <v>17-0011771</v>
      </c>
      <c r="C2586" t="s">
        <v>3123</v>
      </c>
      <c r="D2586" t="s">
        <v>1527</v>
      </c>
      <c r="E2586" t="s">
        <v>84</v>
      </c>
      <c r="F2586" t="s">
        <v>3128</v>
      </c>
      <c r="G2586" s="2">
        <v>103521104</v>
      </c>
      <c r="H2586" t="s">
        <v>75</v>
      </c>
      <c r="I2586" s="3" t="s">
        <v>3361</v>
      </c>
      <c r="J2586">
        <v>20170120</v>
      </c>
      <c r="K2586" s="4">
        <v>1854</v>
      </c>
      <c r="L2586">
        <v>1655074</v>
      </c>
      <c r="M2586" s="5">
        <v>160</v>
      </c>
      <c r="N2586" t="s">
        <v>44</v>
      </c>
      <c r="O2586" t="s">
        <v>62</v>
      </c>
      <c r="P2586" t="s">
        <v>63</v>
      </c>
      <c r="Q2586" s="5">
        <v>983</v>
      </c>
      <c r="R2586" s="5">
        <v>24544</v>
      </c>
      <c r="S2586" t="s">
        <v>293</v>
      </c>
      <c r="T2586" t="s">
        <v>65</v>
      </c>
      <c r="U2586" t="s">
        <v>49</v>
      </c>
      <c r="V2586" t="s">
        <v>3362</v>
      </c>
      <c r="W2586" t="s">
        <v>51</v>
      </c>
      <c r="X2586" t="s">
        <v>52</v>
      </c>
      <c r="Y2586">
        <v>0</v>
      </c>
      <c r="Z2586" t="s">
        <v>53</v>
      </c>
      <c r="AA2586">
        <v>2017</v>
      </c>
      <c r="AB2586" t="s">
        <v>335</v>
      </c>
      <c r="AC2586" t="s">
        <v>55</v>
      </c>
      <c r="AD2586" t="s">
        <v>68</v>
      </c>
      <c r="AE2586">
        <v>1250602</v>
      </c>
      <c r="AF2586" t="s">
        <v>69</v>
      </c>
      <c r="AG2586" t="s">
        <v>58</v>
      </c>
      <c r="AH2586" t="s">
        <v>55</v>
      </c>
      <c r="AI2586" t="s">
        <v>55</v>
      </c>
    </row>
    <row r="2587" spans="1:35" x14ac:dyDescent="0.25">
      <c r="A2587" s="14" t="str">
        <f t="shared" si="40"/>
        <v>http://dodappwlsprd2.cloud.pge.com:8003/ilis_rpt/dailyeventlogdetail.jsp?odbeventlogid=17-0011171&amp;numberofmonths=24&amp;showchangehistorylog=1</v>
      </c>
      <c r="B2587" s="15" t="str">
        <f>HYPERLINK(A2587,V2587)</f>
        <v>17-0011171</v>
      </c>
      <c r="C2587" t="s">
        <v>3123</v>
      </c>
      <c r="D2587" t="s">
        <v>1527</v>
      </c>
      <c r="E2587" t="s">
        <v>40</v>
      </c>
      <c r="F2587" t="s">
        <v>3130</v>
      </c>
      <c r="G2587" s="2">
        <v>103031102</v>
      </c>
      <c r="H2587" t="s">
        <v>42</v>
      </c>
      <c r="I2587" s="3">
        <v>2560</v>
      </c>
      <c r="J2587">
        <v>20170120</v>
      </c>
      <c r="K2587" s="4">
        <v>412</v>
      </c>
      <c r="L2587">
        <v>1652273</v>
      </c>
      <c r="M2587" s="5">
        <v>702</v>
      </c>
      <c r="N2587" t="s">
        <v>44</v>
      </c>
      <c r="O2587" t="s">
        <v>62</v>
      </c>
      <c r="P2587" t="s">
        <v>63</v>
      </c>
      <c r="Q2587" s="5">
        <v>561</v>
      </c>
      <c r="R2587" s="5">
        <v>327080</v>
      </c>
      <c r="S2587" t="s">
        <v>273</v>
      </c>
      <c r="T2587" t="s">
        <v>65</v>
      </c>
      <c r="U2587" t="s">
        <v>49</v>
      </c>
      <c r="V2587" t="s">
        <v>3363</v>
      </c>
      <c r="W2587" t="s">
        <v>51</v>
      </c>
      <c r="X2587" t="s">
        <v>52</v>
      </c>
      <c r="Y2587">
        <v>0</v>
      </c>
      <c r="Z2587" t="s">
        <v>53</v>
      </c>
      <c r="AA2587">
        <v>2017</v>
      </c>
      <c r="AB2587" t="s">
        <v>335</v>
      </c>
      <c r="AC2587" t="s">
        <v>55</v>
      </c>
      <c r="AD2587" t="s">
        <v>68</v>
      </c>
      <c r="AE2587">
        <v>1250083</v>
      </c>
      <c r="AF2587" t="s">
        <v>69</v>
      </c>
      <c r="AG2587" t="s">
        <v>58</v>
      </c>
      <c r="AH2587" t="s">
        <v>55</v>
      </c>
      <c r="AI2587" t="s">
        <v>270</v>
      </c>
    </row>
    <row r="2588" spans="1:35" x14ac:dyDescent="0.25">
      <c r="A2588" s="14" t="str">
        <f t="shared" si="40"/>
        <v>http://dodappwlsprd2.cloud.pge.com:8003/ilis_rpt/dailyeventlogdetail.jsp?odbeventlogid=17-0011760&amp;numberofmonths=24&amp;showchangehistorylog=1</v>
      </c>
      <c r="B2588" s="15" t="str">
        <f>HYPERLINK(A2588,V2588)</f>
        <v>17-0011760</v>
      </c>
      <c r="C2588" t="s">
        <v>3123</v>
      </c>
      <c r="D2588" t="s">
        <v>1527</v>
      </c>
      <c r="E2588" t="s">
        <v>84</v>
      </c>
      <c r="F2588" t="s">
        <v>3130</v>
      </c>
      <c r="G2588" s="2">
        <v>103031102</v>
      </c>
      <c r="H2588" t="s">
        <v>75</v>
      </c>
      <c r="I2588" s="3" t="s">
        <v>455</v>
      </c>
      <c r="J2588">
        <v>20170120</v>
      </c>
      <c r="K2588" s="4">
        <v>1618</v>
      </c>
      <c r="L2588">
        <v>1655046</v>
      </c>
      <c r="M2588" s="5">
        <v>1188</v>
      </c>
      <c r="N2588" t="s">
        <v>44</v>
      </c>
      <c r="O2588" t="s">
        <v>62</v>
      </c>
      <c r="P2588" t="s">
        <v>70</v>
      </c>
      <c r="Q2588" s="5">
        <v>316</v>
      </c>
      <c r="R2588" s="5">
        <v>368832</v>
      </c>
      <c r="S2588" t="s">
        <v>277</v>
      </c>
      <c r="T2588" t="s">
        <v>65</v>
      </c>
      <c r="U2588" t="s">
        <v>49</v>
      </c>
      <c r="V2588" t="s">
        <v>3364</v>
      </c>
      <c r="W2588" t="s">
        <v>51</v>
      </c>
      <c r="X2588" t="s">
        <v>52</v>
      </c>
      <c r="Y2588">
        <v>0</v>
      </c>
      <c r="Z2588" t="s">
        <v>53</v>
      </c>
      <c r="AA2588">
        <v>2017</v>
      </c>
      <c r="AB2588" t="s">
        <v>335</v>
      </c>
      <c r="AC2588" t="s">
        <v>55</v>
      </c>
      <c r="AD2588" t="s">
        <v>68</v>
      </c>
      <c r="AE2588">
        <v>1250591</v>
      </c>
      <c r="AF2588" t="s">
        <v>69</v>
      </c>
      <c r="AG2588" t="s">
        <v>58</v>
      </c>
      <c r="AH2588" t="s">
        <v>55</v>
      </c>
      <c r="AI2588" t="s">
        <v>270</v>
      </c>
    </row>
    <row r="2589" spans="1:35" x14ac:dyDescent="0.25">
      <c r="A2589" s="14" t="str">
        <f t="shared" si="40"/>
        <v>http://dodappwlsprd2.cloud.pge.com:8003/ilis_rpt/dailyeventlogdetail.jsp?odbeventlogid=17-0011326&amp;numberofmonths=24&amp;showchangehistorylog=1</v>
      </c>
      <c r="B2589" s="15" t="str">
        <f>HYPERLINK(A2589,V2589)</f>
        <v>17-0011326</v>
      </c>
      <c r="C2589" t="s">
        <v>3123</v>
      </c>
      <c r="D2589" t="s">
        <v>1527</v>
      </c>
      <c r="E2589" t="s">
        <v>84</v>
      </c>
      <c r="F2589" t="s">
        <v>3173</v>
      </c>
      <c r="G2589" s="2">
        <v>103732101</v>
      </c>
      <c r="H2589" t="s">
        <v>42</v>
      </c>
      <c r="I2589" s="3">
        <v>1482</v>
      </c>
      <c r="J2589">
        <v>20170120</v>
      </c>
      <c r="K2589" s="4">
        <v>810</v>
      </c>
      <c r="L2589">
        <v>1653191</v>
      </c>
      <c r="M2589" s="5">
        <v>9058</v>
      </c>
      <c r="N2589" t="s">
        <v>44</v>
      </c>
      <c r="O2589" t="s">
        <v>62</v>
      </c>
      <c r="P2589" t="s">
        <v>63</v>
      </c>
      <c r="Q2589" s="5">
        <v>24</v>
      </c>
      <c r="R2589" s="5">
        <v>85733</v>
      </c>
      <c r="S2589" t="s">
        <v>1498</v>
      </c>
      <c r="T2589" t="s">
        <v>65</v>
      </c>
      <c r="U2589" t="s">
        <v>229</v>
      </c>
      <c r="V2589" t="s">
        <v>3365</v>
      </c>
      <c r="W2589" t="s">
        <v>51</v>
      </c>
      <c r="X2589" t="s">
        <v>52</v>
      </c>
      <c r="Y2589">
        <v>0</v>
      </c>
      <c r="Z2589" t="s">
        <v>53</v>
      </c>
      <c r="AA2589">
        <v>2017</v>
      </c>
      <c r="AB2589" t="s">
        <v>335</v>
      </c>
      <c r="AC2589" t="s">
        <v>55</v>
      </c>
      <c r="AD2589" t="s">
        <v>88</v>
      </c>
      <c r="AE2589">
        <v>1250223</v>
      </c>
      <c r="AF2589" t="s">
        <v>69</v>
      </c>
      <c r="AG2589" t="s">
        <v>58</v>
      </c>
      <c r="AH2589" t="s">
        <v>55</v>
      </c>
      <c r="AI2589" t="s">
        <v>270</v>
      </c>
    </row>
    <row r="2590" spans="1:35" x14ac:dyDescent="0.25">
      <c r="A2590" s="14" t="str">
        <f t="shared" si="40"/>
        <v>http://dodappwlsprd2.cloud.pge.com:8003/ilis_rpt/dailyeventlogdetail.jsp?odbeventlogid=17-0011653&amp;numberofmonths=24&amp;showchangehistorylog=1</v>
      </c>
      <c r="B2590" s="15" t="str">
        <f>HYPERLINK(A2590,V2590)</f>
        <v>17-0011653</v>
      </c>
      <c r="C2590" t="s">
        <v>3123</v>
      </c>
      <c r="D2590" t="s">
        <v>1527</v>
      </c>
      <c r="E2590" t="s">
        <v>84</v>
      </c>
      <c r="F2590" t="s">
        <v>3366</v>
      </c>
      <c r="G2590" s="2">
        <v>101321101</v>
      </c>
      <c r="H2590" t="s">
        <v>42</v>
      </c>
      <c r="I2590" s="3">
        <v>1606</v>
      </c>
      <c r="J2590">
        <v>20170120</v>
      </c>
      <c r="K2590" s="4">
        <v>1311</v>
      </c>
      <c r="L2590">
        <v>1654321</v>
      </c>
      <c r="M2590" s="5">
        <v>8844</v>
      </c>
      <c r="N2590" t="s">
        <v>44</v>
      </c>
      <c r="O2590" t="s">
        <v>62</v>
      </c>
      <c r="P2590" t="s">
        <v>63</v>
      </c>
      <c r="Q2590" s="5">
        <v>54</v>
      </c>
      <c r="R2590" s="5">
        <v>344374</v>
      </c>
      <c r="S2590" t="s">
        <v>332</v>
      </c>
      <c r="T2590" t="s">
        <v>65</v>
      </c>
      <c r="U2590" t="s">
        <v>49</v>
      </c>
      <c r="V2590" t="s">
        <v>3367</v>
      </c>
      <c r="W2590" t="s">
        <v>51</v>
      </c>
      <c r="X2590" t="s">
        <v>52</v>
      </c>
      <c r="Y2590">
        <v>0</v>
      </c>
      <c r="Z2590" t="s">
        <v>53</v>
      </c>
      <c r="AA2590">
        <v>2017</v>
      </c>
      <c r="AB2590" t="s">
        <v>335</v>
      </c>
      <c r="AC2590" t="s">
        <v>55</v>
      </c>
      <c r="AD2590" t="s">
        <v>68</v>
      </c>
      <c r="AE2590">
        <v>1250503</v>
      </c>
      <c r="AF2590" t="s">
        <v>69</v>
      </c>
      <c r="AG2590" t="s">
        <v>58</v>
      </c>
      <c r="AH2590" t="s">
        <v>55</v>
      </c>
      <c r="AI2590" t="s">
        <v>55</v>
      </c>
    </row>
    <row r="2591" spans="1:35" x14ac:dyDescent="0.25">
      <c r="A2591" s="14" t="str">
        <f t="shared" si="40"/>
        <v>http://dodappwlsprd2.cloud.pge.com:8003/ilis_rpt/dailyeventlogdetail.jsp?odbeventlogid=17-0011755&amp;numberofmonths=24&amp;showchangehistorylog=1</v>
      </c>
      <c r="B2591" s="15" t="str">
        <f>HYPERLINK(A2591,V2591)</f>
        <v>17-0011755</v>
      </c>
      <c r="C2591" t="s">
        <v>3123</v>
      </c>
      <c r="D2591" t="s">
        <v>1527</v>
      </c>
      <c r="E2591" t="s">
        <v>84</v>
      </c>
      <c r="F2591" t="s">
        <v>3366</v>
      </c>
      <c r="G2591" s="2">
        <v>101321101</v>
      </c>
      <c r="H2591" t="s">
        <v>42</v>
      </c>
      <c r="I2591" s="3">
        <v>1618</v>
      </c>
      <c r="J2591">
        <v>20170120</v>
      </c>
      <c r="K2591" s="4">
        <v>1848</v>
      </c>
      <c r="L2591">
        <v>1655023</v>
      </c>
      <c r="M2591" s="5">
        <v>7210</v>
      </c>
      <c r="N2591" t="s">
        <v>44</v>
      </c>
      <c r="O2591" t="s">
        <v>62</v>
      </c>
      <c r="P2591" t="s">
        <v>63</v>
      </c>
      <c r="Q2591" s="5">
        <v>1</v>
      </c>
      <c r="R2591" s="5">
        <v>7210</v>
      </c>
      <c r="S2591" t="s">
        <v>396</v>
      </c>
      <c r="T2591" t="s">
        <v>65</v>
      </c>
      <c r="U2591" t="s">
        <v>49</v>
      </c>
      <c r="V2591" t="s">
        <v>3368</v>
      </c>
      <c r="W2591" t="s">
        <v>51</v>
      </c>
      <c r="X2591" t="s">
        <v>52</v>
      </c>
      <c r="Y2591">
        <v>0</v>
      </c>
      <c r="Z2591" t="s">
        <v>53</v>
      </c>
      <c r="AA2591">
        <v>2017</v>
      </c>
      <c r="AB2591" t="s">
        <v>335</v>
      </c>
      <c r="AC2591" t="s">
        <v>55</v>
      </c>
      <c r="AD2591" t="s">
        <v>68</v>
      </c>
      <c r="AE2591">
        <v>1250586</v>
      </c>
      <c r="AF2591" t="s">
        <v>69</v>
      </c>
      <c r="AG2591" t="s">
        <v>58</v>
      </c>
      <c r="AH2591" t="s">
        <v>55</v>
      </c>
      <c r="AI2591" t="s">
        <v>270</v>
      </c>
    </row>
    <row r="2592" spans="1:35" x14ac:dyDescent="0.25">
      <c r="A2592" s="14" t="str">
        <f t="shared" si="40"/>
        <v>http://dodappwlsprd2.cloud.pge.com:8003/ilis_rpt/dailyeventlogdetail.jsp?odbeventlogid=17-0011986&amp;numberofmonths=24&amp;showchangehistorylog=1</v>
      </c>
      <c r="B2592" s="15" t="str">
        <f>HYPERLINK(A2592,V2592)</f>
        <v>17-0011986</v>
      </c>
      <c r="C2592" t="s">
        <v>3123</v>
      </c>
      <c r="D2592" t="s">
        <v>1527</v>
      </c>
      <c r="E2592" t="s">
        <v>84</v>
      </c>
      <c r="F2592" t="s">
        <v>3366</v>
      </c>
      <c r="G2592" s="2">
        <v>101321101</v>
      </c>
      <c r="H2592" t="s">
        <v>42</v>
      </c>
      <c r="I2592" s="3">
        <v>1658</v>
      </c>
      <c r="J2592">
        <v>20170120</v>
      </c>
      <c r="K2592" s="4">
        <v>1958</v>
      </c>
      <c r="L2592">
        <v>1655969</v>
      </c>
      <c r="M2592" s="5">
        <v>2953</v>
      </c>
      <c r="N2592" t="s">
        <v>44</v>
      </c>
      <c r="O2592" t="s">
        <v>62</v>
      </c>
      <c r="P2592" t="s">
        <v>601</v>
      </c>
      <c r="Q2592" s="5">
        <v>12</v>
      </c>
      <c r="R2592" s="5">
        <v>35206</v>
      </c>
      <c r="S2592" t="s">
        <v>396</v>
      </c>
      <c r="T2592" t="s">
        <v>65</v>
      </c>
      <c r="U2592" t="s">
        <v>49</v>
      </c>
      <c r="V2592" t="s">
        <v>3369</v>
      </c>
      <c r="W2592" t="s">
        <v>51</v>
      </c>
      <c r="X2592" t="s">
        <v>52</v>
      </c>
      <c r="Y2592">
        <v>0</v>
      </c>
      <c r="Z2592" t="s">
        <v>53</v>
      </c>
      <c r="AA2592">
        <v>2017</v>
      </c>
      <c r="AB2592" t="s">
        <v>335</v>
      </c>
      <c r="AC2592" t="s">
        <v>55</v>
      </c>
      <c r="AD2592" t="s">
        <v>88</v>
      </c>
      <c r="AE2592">
        <v>1250803</v>
      </c>
      <c r="AF2592" t="s">
        <v>69</v>
      </c>
      <c r="AG2592" t="s">
        <v>58</v>
      </c>
      <c r="AH2592" t="s">
        <v>55</v>
      </c>
      <c r="AI2592" t="s">
        <v>270</v>
      </c>
    </row>
    <row r="2593" spans="1:35" x14ac:dyDescent="0.25">
      <c r="A2593" s="14" t="str">
        <f t="shared" si="40"/>
        <v>http://dodappwlsprd2.cloud.pge.com:8003/ilis_rpt/dailyeventlogdetail.jsp?odbeventlogid=17-0012538&amp;numberofmonths=24&amp;showchangehistorylog=1</v>
      </c>
      <c r="B2593" s="15" t="str">
        <f>HYPERLINK(A2593,V2593)</f>
        <v>17-0012538</v>
      </c>
      <c r="C2593" t="s">
        <v>3123</v>
      </c>
      <c r="D2593" t="s">
        <v>1527</v>
      </c>
      <c r="E2593" t="s">
        <v>84</v>
      </c>
      <c r="F2593" t="s">
        <v>3366</v>
      </c>
      <c r="G2593" s="2">
        <v>101321101</v>
      </c>
      <c r="H2593" t="s">
        <v>265</v>
      </c>
      <c r="I2593" s="3" t="s">
        <v>3370</v>
      </c>
      <c r="J2593">
        <v>20170120</v>
      </c>
      <c r="K2593" s="4">
        <v>1958</v>
      </c>
      <c r="L2593">
        <v>1657663</v>
      </c>
      <c r="M2593" s="5">
        <v>5593</v>
      </c>
      <c r="N2593" t="s">
        <v>44</v>
      </c>
      <c r="O2593" t="s">
        <v>62</v>
      </c>
      <c r="P2593" t="s">
        <v>63</v>
      </c>
      <c r="Q2593" s="5">
        <v>6</v>
      </c>
      <c r="R2593" s="5">
        <v>33558</v>
      </c>
      <c r="S2593" t="s">
        <v>293</v>
      </c>
      <c r="T2593" t="s">
        <v>65</v>
      </c>
      <c r="U2593" t="s">
        <v>49</v>
      </c>
      <c r="V2593" t="s">
        <v>3371</v>
      </c>
      <c r="W2593" t="s">
        <v>51</v>
      </c>
      <c r="X2593" t="s">
        <v>52</v>
      </c>
      <c r="Y2593">
        <v>0</v>
      </c>
      <c r="Z2593" t="s">
        <v>53</v>
      </c>
      <c r="AA2593">
        <v>2017</v>
      </c>
      <c r="AB2593" t="s">
        <v>335</v>
      </c>
      <c r="AC2593" t="s">
        <v>55</v>
      </c>
      <c r="AD2593" t="s">
        <v>68</v>
      </c>
      <c r="AE2593">
        <v>1251358</v>
      </c>
      <c r="AF2593" t="s">
        <v>69</v>
      </c>
      <c r="AG2593" t="s">
        <v>58</v>
      </c>
      <c r="AH2593" t="s">
        <v>55</v>
      </c>
      <c r="AI2593" t="s">
        <v>270</v>
      </c>
    </row>
    <row r="2594" spans="1:35" x14ac:dyDescent="0.25">
      <c r="A2594" s="14" t="str">
        <f t="shared" si="40"/>
        <v>http://dodappwlsprd2.cloud.pge.com:8003/ilis_rpt/dailyeventlogdetail.jsp?odbeventlogid=17-0011156&amp;numberofmonths=24&amp;showchangehistorylog=1</v>
      </c>
      <c r="B2594" s="15" t="str">
        <f>HYPERLINK(A2594,V2594)</f>
        <v>17-0011156</v>
      </c>
      <c r="C2594" t="s">
        <v>3123</v>
      </c>
      <c r="D2594" t="s">
        <v>1527</v>
      </c>
      <c r="E2594" t="s">
        <v>84</v>
      </c>
      <c r="F2594" t="s">
        <v>3372</v>
      </c>
      <c r="G2594" s="2">
        <v>103561101</v>
      </c>
      <c r="H2594" t="s">
        <v>42</v>
      </c>
      <c r="I2594" s="3">
        <v>48950</v>
      </c>
      <c r="J2594">
        <v>20170120</v>
      </c>
      <c r="K2594" s="4">
        <v>310</v>
      </c>
      <c r="L2594">
        <v>1652103</v>
      </c>
      <c r="M2594" s="5">
        <v>518</v>
      </c>
      <c r="N2594" t="s">
        <v>44</v>
      </c>
      <c r="O2594" t="s">
        <v>62</v>
      </c>
      <c r="P2594" t="s">
        <v>63</v>
      </c>
      <c r="Q2594" s="5">
        <v>626</v>
      </c>
      <c r="R2594" s="5">
        <v>146318</v>
      </c>
      <c r="S2594" t="s">
        <v>273</v>
      </c>
      <c r="T2594" t="s">
        <v>79</v>
      </c>
      <c r="U2594" t="s">
        <v>49</v>
      </c>
      <c r="V2594" t="s">
        <v>3373</v>
      </c>
      <c r="W2594" t="s">
        <v>51</v>
      </c>
      <c r="X2594" t="s">
        <v>52</v>
      </c>
      <c r="Y2594">
        <v>0</v>
      </c>
      <c r="Z2594" t="s">
        <v>53</v>
      </c>
      <c r="AA2594">
        <v>2017</v>
      </c>
      <c r="AB2594" t="s">
        <v>335</v>
      </c>
      <c r="AC2594" t="s">
        <v>55</v>
      </c>
      <c r="AD2594" t="s">
        <v>88</v>
      </c>
      <c r="AE2594">
        <v>1250067</v>
      </c>
      <c r="AF2594" t="s">
        <v>81</v>
      </c>
      <c r="AG2594" t="s">
        <v>58</v>
      </c>
      <c r="AH2594" t="s">
        <v>55</v>
      </c>
      <c r="AI2594" t="s">
        <v>270</v>
      </c>
    </row>
    <row r="2595" spans="1:35" x14ac:dyDescent="0.25">
      <c r="A2595" s="14" t="str">
        <f t="shared" si="40"/>
        <v>http://dodappwlsprd2.cloud.pge.com:8003/ilis_rpt/dailyeventlogdetail.jsp?odbeventlogid=17-0011293&amp;numberofmonths=24&amp;showchangehistorylog=1</v>
      </c>
      <c r="B2595" s="15" t="str">
        <f>HYPERLINK(A2595,V2595)</f>
        <v>17-0011293</v>
      </c>
      <c r="C2595" t="s">
        <v>3123</v>
      </c>
      <c r="D2595" t="s">
        <v>1527</v>
      </c>
      <c r="E2595" t="s">
        <v>84</v>
      </c>
      <c r="F2595" t="s">
        <v>3372</v>
      </c>
      <c r="G2595" s="2">
        <v>103561101</v>
      </c>
      <c r="H2595" t="s">
        <v>265</v>
      </c>
      <c r="I2595" s="3" t="s">
        <v>3374</v>
      </c>
      <c r="J2595">
        <v>20170120</v>
      </c>
      <c r="K2595" s="4">
        <v>405</v>
      </c>
      <c r="L2595">
        <v>1653087</v>
      </c>
      <c r="M2595" s="5">
        <v>592</v>
      </c>
      <c r="N2595" t="s">
        <v>44</v>
      </c>
      <c r="O2595" t="s">
        <v>62</v>
      </c>
      <c r="P2595" t="s">
        <v>63</v>
      </c>
      <c r="Q2595" s="5">
        <v>7</v>
      </c>
      <c r="R2595" s="5">
        <v>4144</v>
      </c>
      <c r="S2595" t="s">
        <v>290</v>
      </c>
      <c r="T2595" t="s">
        <v>65</v>
      </c>
      <c r="U2595" t="s">
        <v>49</v>
      </c>
      <c r="V2595" t="s">
        <v>3375</v>
      </c>
      <c r="W2595" t="s">
        <v>51</v>
      </c>
      <c r="X2595" t="s">
        <v>52</v>
      </c>
      <c r="Y2595">
        <v>0</v>
      </c>
      <c r="Z2595" t="s">
        <v>53</v>
      </c>
      <c r="AA2595">
        <v>2017</v>
      </c>
      <c r="AB2595" t="s">
        <v>335</v>
      </c>
      <c r="AC2595" t="s">
        <v>55</v>
      </c>
      <c r="AD2595" t="s">
        <v>68</v>
      </c>
      <c r="AE2595">
        <v>1250192</v>
      </c>
      <c r="AF2595" t="s">
        <v>69</v>
      </c>
      <c r="AG2595" t="s">
        <v>58</v>
      </c>
      <c r="AH2595" t="s">
        <v>55</v>
      </c>
      <c r="AI2595" t="s">
        <v>270</v>
      </c>
    </row>
    <row r="2596" spans="1:35" x14ac:dyDescent="0.25">
      <c r="A2596" s="14" t="str">
        <f t="shared" si="40"/>
        <v>http://dodappwlsprd2.cloud.pge.com:8003/ilis_rpt/dailyeventlogdetail.jsp?odbeventlogid=17-0011675&amp;numberofmonths=24&amp;showchangehistorylog=1</v>
      </c>
      <c r="B2596" s="15" t="str">
        <f>HYPERLINK(A2596,V2596)</f>
        <v>17-0011675</v>
      </c>
      <c r="C2596" t="s">
        <v>3123</v>
      </c>
      <c r="D2596" t="s">
        <v>1527</v>
      </c>
      <c r="E2596" t="s">
        <v>84</v>
      </c>
      <c r="F2596" t="s">
        <v>3124</v>
      </c>
      <c r="G2596" s="2">
        <v>102541101</v>
      </c>
      <c r="H2596" t="s">
        <v>42</v>
      </c>
      <c r="I2596" s="3">
        <v>1640</v>
      </c>
      <c r="J2596">
        <v>20170120</v>
      </c>
      <c r="K2596" s="4">
        <v>1543</v>
      </c>
      <c r="L2596">
        <v>1654632</v>
      </c>
      <c r="M2596" s="5">
        <v>3102</v>
      </c>
      <c r="N2596" t="s">
        <v>44</v>
      </c>
      <c r="O2596" t="s">
        <v>62</v>
      </c>
      <c r="P2596" t="s">
        <v>63</v>
      </c>
      <c r="Q2596" s="5">
        <v>168</v>
      </c>
      <c r="R2596" s="5">
        <v>800762</v>
      </c>
      <c r="S2596" t="s">
        <v>277</v>
      </c>
      <c r="T2596" t="s">
        <v>65</v>
      </c>
      <c r="U2596" t="s">
        <v>49</v>
      </c>
      <c r="V2596" t="s">
        <v>3376</v>
      </c>
      <c r="W2596" t="s">
        <v>51</v>
      </c>
      <c r="X2596" t="s">
        <v>52</v>
      </c>
      <c r="Y2596">
        <v>0</v>
      </c>
      <c r="Z2596" t="s">
        <v>53</v>
      </c>
      <c r="AA2596">
        <v>2017</v>
      </c>
      <c r="AB2596" t="s">
        <v>335</v>
      </c>
      <c r="AC2596" t="s">
        <v>55</v>
      </c>
      <c r="AD2596" t="s">
        <v>113</v>
      </c>
      <c r="AE2596">
        <v>1250524</v>
      </c>
      <c r="AF2596" t="s">
        <v>69</v>
      </c>
      <c r="AG2596" t="s">
        <v>58</v>
      </c>
      <c r="AH2596" t="s">
        <v>55</v>
      </c>
      <c r="AI2596" t="s">
        <v>270</v>
      </c>
    </row>
    <row r="2597" spans="1:35" x14ac:dyDescent="0.25">
      <c r="A2597" s="14" t="str">
        <f t="shared" si="40"/>
        <v>http://dodappwlsprd2.cloud.pge.com:8003/ilis_rpt/dailyeventlogdetail.jsp?odbeventlogid=17-0012368&amp;numberofmonths=24&amp;showchangehistorylog=1</v>
      </c>
      <c r="B2597" s="15" t="str">
        <f>HYPERLINK(A2597,V2597)</f>
        <v>17-0012368</v>
      </c>
      <c r="C2597" t="s">
        <v>3123</v>
      </c>
      <c r="D2597" t="s">
        <v>1527</v>
      </c>
      <c r="E2597" t="s">
        <v>40</v>
      </c>
      <c r="F2597" t="s">
        <v>3161</v>
      </c>
      <c r="G2597" s="2">
        <v>103401101</v>
      </c>
      <c r="H2597" t="s">
        <v>61</v>
      </c>
      <c r="I2597" s="3">
        <v>96125</v>
      </c>
      <c r="J2597">
        <v>20170121</v>
      </c>
      <c r="K2597" s="4">
        <v>2025</v>
      </c>
      <c r="L2597">
        <v>1657241</v>
      </c>
      <c r="M2597" s="5">
        <v>337</v>
      </c>
      <c r="N2597" t="s">
        <v>44</v>
      </c>
      <c r="O2597" t="s">
        <v>62</v>
      </c>
      <c r="P2597" t="s">
        <v>63</v>
      </c>
      <c r="Q2597" s="5">
        <v>48</v>
      </c>
      <c r="R2597" s="5">
        <v>16176</v>
      </c>
      <c r="S2597" t="s">
        <v>286</v>
      </c>
      <c r="T2597" t="s">
        <v>65</v>
      </c>
      <c r="U2597" t="s">
        <v>49</v>
      </c>
      <c r="V2597" t="s">
        <v>3377</v>
      </c>
      <c r="W2597" t="s">
        <v>51</v>
      </c>
      <c r="X2597" t="s">
        <v>52</v>
      </c>
      <c r="Y2597">
        <v>0</v>
      </c>
      <c r="Z2597" t="s">
        <v>53</v>
      </c>
      <c r="AA2597">
        <v>2017</v>
      </c>
      <c r="AB2597" t="s">
        <v>335</v>
      </c>
      <c r="AC2597" t="s">
        <v>55</v>
      </c>
      <c r="AD2597" t="s">
        <v>68</v>
      </c>
      <c r="AE2597">
        <v>1251186</v>
      </c>
      <c r="AF2597" t="s">
        <v>69</v>
      </c>
      <c r="AG2597" t="s">
        <v>58</v>
      </c>
      <c r="AH2597" t="s">
        <v>55</v>
      </c>
      <c r="AI2597" t="s">
        <v>270</v>
      </c>
    </row>
    <row r="2598" spans="1:35" x14ac:dyDescent="0.25">
      <c r="A2598" s="14" t="str">
        <f t="shared" si="40"/>
        <v>http://dodappwlsprd2.cloud.pge.com:8003/ilis_rpt/dailyeventlogdetail.jsp?odbeventlogid=17-0013567&amp;numberofmonths=24&amp;showchangehistorylog=1</v>
      </c>
      <c r="B2598" s="15" t="str">
        <f>HYPERLINK(A2598,V2598)</f>
        <v>17-0013567</v>
      </c>
      <c r="C2598" t="s">
        <v>3123</v>
      </c>
      <c r="D2598" t="s">
        <v>1527</v>
      </c>
      <c r="E2598" t="s">
        <v>84</v>
      </c>
      <c r="F2598" t="s">
        <v>3140</v>
      </c>
      <c r="G2598" s="2">
        <v>103191101</v>
      </c>
      <c r="H2598" t="s">
        <v>61</v>
      </c>
      <c r="I2598" s="3">
        <v>1875</v>
      </c>
      <c r="J2598">
        <v>20170122</v>
      </c>
      <c r="K2598" s="4">
        <v>2355</v>
      </c>
      <c r="L2598">
        <v>1662593</v>
      </c>
      <c r="M2598" s="5">
        <v>847</v>
      </c>
      <c r="N2598" t="s">
        <v>44</v>
      </c>
      <c r="O2598" t="s">
        <v>62</v>
      </c>
      <c r="P2598" t="s">
        <v>63</v>
      </c>
      <c r="Q2598" s="5">
        <v>42</v>
      </c>
      <c r="R2598" s="5">
        <v>35574</v>
      </c>
      <c r="S2598" t="s">
        <v>356</v>
      </c>
      <c r="T2598" t="s">
        <v>65</v>
      </c>
      <c r="U2598" t="s">
        <v>49</v>
      </c>
      <c r="V2598" t="s">
        <v>3378</v>
      </c>
      <c r="W2598" t="s">
        <v>51</v>
      </c>
      <c r="X2598" t="s">
        <v>52</v>
      </c>
      <c r="Y2598">
        <v>0</v>
      </c>
      <c r="Z2598" t="s">
        <v>53</v>
      </c>
      <c r="AA2598">
        <v>2017</v>
      </c>
      <c r="AB2598" t="s">
        <v>335</v>
      </c>
      <c r="AC2598" t="s">
        <v>55</v>
      </c>
      <c r="AD2598" t="s">
        <v>88</v>
      </c>
      <c r="AE2598">
        <v>1252387</v>
      </c>
      <c r="AF2598" t="s">
        <v>69</v>
      </c>
      <c r="AG2598" t="s">
        <v>58</v>
      </c>
      <c r="AH2598" t="s">
        <v>55</v>
      </c>
      <c r="AI2598" t="s">
        <v>270</v>
      </c>
    </row>
    <row r="2599" spans="1:35" x14ac:dyDescent="0.25">
      <c r="A2599" s="14" t="str">
        <f t="shared" si="40"/>
        <v>http://dodappwlsprd2.cloud.pge.com:8003/ilis_rpt/dailyeventlogdetail.jsp?odbeventlogid=17-0013702&amp;numberofmonths=24&amp;showchangehistorylog=1</v>
      </c>
      <c r="B2599" s="15" t="str">
        <f>HYPERLINK(A2599,V2599)</f>
        <v>17-0013702</v>
      </c>
      <c r="C2599" t="s">
        <v>3123</v>
      </c>
      <c r="D2599" t="s">
        <v>1527</v>
      </c>
      <c r="E2599" t="s">
        <v>84</v>
      </c>
      <c r="F2599" t="s">
        <v>3187</v>
      </c>
      <c r="G2599" s="2">
        <v>103021101</v>
      </c>
      <c r="H2599" t="s">
        <v>61</v>
      </c>
      <c r="I2599" s="3">
        <v>18719</v>
      </c>
      <c r="J2599">
        <v>20170122</v>
      </c>
      <c r="K2599" s="4">
        <v>1912</v>
      </c>
      <c r="L2599">
        <v>1662164</v>
      </c>
      <c r="M2599" s="5">
        <v>1098</v>
      </c>
      <c r="N2599" t="s">
        <v>44</v>
      </c>
      <c r="O2599" t="s">
        <v>45</v>
      </c>
      <c r="P2599" t="s">
        <v>281</v>
      </c>
      <c r="Q2599" s="5">
        <v>17</v>
      </c>
      <c r="R2599" s="5">
        <v>18666</v>
      </c>
      <c r="S2599" t="s">
        <v>1469</v>
      </c>
      <c r="T2599" t="s">
        <v>150</v>
      </c>
      <c r="U2599" t="s">
        <v>49</v>
      </c>
      <c r="V2599" t="s">
        <v>3379</v>
      </c>
      <c r="W2599" t="s">
        <v>51</v>
      </c>
      <c r="X2599" t="s">
        <v>52</v>
      </c>
      <c r="Y2599">
        <v>0</v>
      </c>
      <c r="Z2599" t="s">
        <v>53</v>
      </c>
      <c r="AA2599">
        <v>2017</v>
      </c>
      <c r="AB2599" t="s">
        <v>335</v>
      </c>
      <c r="AC2599" t="s">
        <v>55</v>
      </c>
      <c r="AD2599" t="s">
        <v>88</v>
      </c>
      <c r="AE2599">
        <v>1252504</v>
      </c>
      <c r="AF2599" t="s">
        <v>152</v>
      </c>
      <c r="AG2599" t="s">
        <v>58</v>
      </c>
      <c r="AH2599" t="s">
        <v>55</v>
      </c>
      <c r="AI2599" t="s">
        <v>270</v>
      </c>
    </row>
    <row r="2600" spans="1:35" x14ac:dyDescent="0.25">
      <c r="A2600" s="14" t="str">
        <f t="shared" si="40"/>
        <v>http://dodappwlsprd2.cloud.pge.com:8003/ilis_rpt/dailyeventlogdetail.jsp?odbeventlogid=17-0013557&amp;numberofmonths=24&amp;showchangehistorylog=1</v>
      </c>
      <c r="B2600" s="15" t="str">
        <f>HYPERLINK(A2600,V2600)</f>
        <v>17-0013557</v>
      </c>
      <c r="C2600" t="s">
        <v>3123</v>
      </c>
      <c r="D2600" t="s">
        <v>1527</v>
      </c>
      <c r="E2600" t="s">
        <v>40</v>
      </c>
      <c r="F2600" t="s">
        <v>3165</v>
      </c>
      <c r="G2600" s="2">
        <v>103221101</v>
      </c>
      <c r="H2600" t="s">
        <v>75</v>
      </c>
      <c r="I2600" s="3" t="s">
        <v>455</v>
      </c>
      <c r="J2600">
        <v>20170122</v>
      </c>
      <c r="K2600" s="4">
        <v>2224</v>
      </c>
      <c r="L2600">
        <v>1662615</v>
      </c>
      <c r="M2600" s="5">
        <v>971</v>
      </c>
      <c r="N2600" t="s">
        <v>44</v>
      </c>
      <c r="O2600" t="s">
        <v>62</v>
      </c>
      <c r="P2600" t="s">
        <v>63</v>
      </c>
      <c r="Q2600" s="5">
        <v>458</v>
      </c>
      <c r="R2600" s="5">
        <v>64158</v>
      </c>
      <c r="S2600" t="s">
        <v>283</v>
      </c>
      <c r="T2600" t="s">
        <v>65</v>
      </c>
      <c r="U2600" t="s">
        <v>49</v>
      </c>
      <c r="V2600" t="s">
        <v>3380</v>
      </c>
      <c r="W2600" t="s">
        <v>51</v>
      </c>
      <c r="X2600" t="s">
        <v>52</v>
      </c>
      <c r="Y2600">
        <v>0</v>
      </c>
      <c r="Z2600" t="s">
        <v>53</v>
      </c>
      <c r="AA2600">
        <v>2017</v>
      </c>
      <c r="AB2600" t="s">
        <v>335</v>
      </c>
      <c r="AC2600" t="s">
        <v>55</v>
      </c>
      <c r="AD2600" t="s">
        <v>68</v>
      </c>
      <c r="AE2600">
        <v>1252375</v>
      </c>
      <c r="AF2600" t="s">
        <v>69</v>
      </c>
      <c r="AG2600" t="s">
        <v>58</v>
      </c>
      <c r="AH2600" t="s">
        <v>55</v>
      </c>
      <c r="AI2600" t="s">
        <v>55</v>
      </c>
    </row>
    <row r="2601" spans="1:35" x14ac:dyDescent="0.25">
      <c r="A2601" s="14" t="str">
        <f t="shared" si="40"/>
        <v>http://dodappwlsprd2.cloud.pge.com:8003/ilis_rpt/dailyeventlogdetail.jsp?odbeventlogid=17-0012653&amp;numberofmonths=24&amp;showchangehistorylog=1</v>
      </c>
      <c r="B2601" s="15" t="str">
        <f>HYPERLINK(A2601,V2601)</f>
        <v>17-0012653</v>
      </c>
      <c r="C2601" t="s">
        <v>3123</v>
      </c>
      <c r="D2601" t="s">
        <v>1527</v>
      </c>
      <c r="E2601" t="s">
        <v>84</v>
      </c>
      <c r="F2601" t="s">
        <v>3194</v>
      </c>
      <c r="G2601" s="2">
        <v>102911107</v>
      </c>
      <c r="H2601" t="s">
        <v>42</v>
      </c>
      <c r="I2601" s="3">
        <v>1510</v>
      </c>
      <c r="J2601">
        <v>20170122</v>
      </c>
      <c r="K2601" s="4">
        <v>300</v>
      </c>
      <c r="L2601">
        <v>1658314</v>
      </c>
      <c r="M2601" s="5">
        <v>622</v>
      </c>
      <c r="N2601" t="s">
        <v>44</v>
      </c>
      <c r="O2601" t="s">
        <v>62</v>
      </c>
      <c r="P2601" t="s">
        <v>63</v>
      </c>
      <c r="Q2601" s="5">
        <v>444</v>
      </c>
      <c r="R2601" s="5">
        <v>179089</v>
      </c>
      <c r="S2601" t="s">
        <v>326</v>
      </c>
      <c r="T2601" t="s">
        <v>65</v>
      </c>
      <c r="U2601" t="s">
        <v>49</v>
      </c>
      <c r="V2601" t="s">
        <v>3381</v>
      </c>
      <c r="W2601" t="s">
        <v>51</v>
      </c>
      <c r="X2601" t="s">
        <v>52</v>
      </c>
      <c r="Y2601">
        <v>0</v>
      </c>
      <c r="Z2601" t="s">
        <v>53</v>
      </c>
      <c r="AA2601">
        <v>2017</v>
      </c>
      <c r="AB2601" t="s">
        <v>335</v>
      </c>
      <c r="AC2601" t="s">
        <v>55</v>
      </c>
      <c r="AD2601" t="s">
        <v>68</v>
      </c>
      <c r="AE2601">
        <v>1251475</v>
      </c>
      <c r="AF2601" t="s">
        <v>69</v>
      </c>
      <c r="AG2601" t="s">
        <v>58</v>
      </c>
      <c r="AH2601" t="s">
        <v>55</v>
      </c>
      <c r="AI2601" t="s">
        <v>270</v>
      </c>
    </row>
    <row r="2602" spans="1:35" x14ac:dyDescent="0.25">
      <c r="A2602" s="14" t="str">
        <f t="shared" si="40"/>
        <v>http://dodappwlsprd2.cloud.pge.com:8003/ilis_rpt/dailyeventlogdetail.jsp?odbeventlogid=17-0013588&amp;numberofmonths=24&amp;showchangehistorylog=1</v>
      </c>
      <c r="B2602" s="15" t="str">
        <f>HYPERLINK(A2602,V2602)</f>
        <v>17-0013588</v>
      </c>
      <c r="C2602" t="s">
        <v>3123</v>
      </c>
      <c r="D2602" t="s">
        <v>1527</v>
      </c>
      <c r="E2602" t="s">
        <v>40</v>
      </c>
      <c r="F2602" t="s">
        <v>3382</v>
      </c>
      <c r="G2602" s="2">
        <v>255371102</v>
      </c>
      <c r="H2602" t="s">
        <v>42</v>
      </c>
      <c r="I2602" s="3">
        <v>2560</v>
      </c>
      <c r="J2602">
        <v>20170123</v>
      </c>
      <c r="K2602" s="4">
        <v>517</v>
      </c>
      <c r="L2602">
        <v>1662842</v>
      </c>
      <c r="M2602" s="5">
        <v>568</v>
      </c>
      <c r="N2602" t="s">
        <v>44</v>
      </c>
      <c r="O2602" t="s">
        <v>62</v>
      </c>
      <c r="P2602" t="s">
        <v>63</v>
      </c>
      <c r="Q2602" s="5">
        <v>561</v>
      </c>
      <c r="R2602" s="5">
        <v>154169</v>
      </c>
      <c r="S2602" t="s">
        <v>356</v>
      </c>
      <c r="T2602" t="s">
        <v>65</v>
      </c>
      <c r="U2602" t="s">
        <v>49</v>
      </c>
      <c r="V2602" t="s">
        <v>3383</v>
      </c>
      <c r="W2602" t="s">
        <v>51</v>
      </c>
      <c r="X2602" t="s">
        <v>52</v>
      </c>
      <c r="Y2602">
        <v>0</v>
      </c>
      <c r="Z2602" t="s">
        <v>53</v>
      </c>
      <c r="AA2602">
        <v>2017</v>
      </c>
      <c r="AB2602" t="s">
        <v>335</v>
      </c>
      <c r="AC2602" t="s">
        <v>55</v>
      </c>
      <c r="AD2602" t="s">
        <v>68</v>
      </c>
      <c r="AE2602">
        <v>1252412</v>
      </c>
      <c r="AF2602" t="s">
        <v>69</v>
      </c>
      <c r="AG2602" t="s">
        <v>58</v>
      </c>
      <c r="AH2602" t="s">
        <v>55</v>
      </c>
      <c r="AI2602" t="s">
        <v>270</v>
      </c>
    </row>
    <row r="2603" spans="1:35" x14ac:dyDescent="0.25">
      <c r="A2603" s="14" t="str">
        <f t="shared" si="40"/>
        <v>http://dodappwlsprd2.cloud.pge.com:8003/ilis_rpt/dailyeventlogdetail.jsp?odbeventlogid=17-0013829&amp;numberofmonths=24&amp;showchangehistorylog=1</v>
      </c>
      <c r="B2603" s="15" t="str">
        <f>HYPERLINK(A2603,V2603)</f>
        <v>17-0013829</v>
      </c>
      <c r="C2603" t="s">
        <v>3123</v>
      </c>
      <c r="D2603" t="s">
        <v>1527</v>
      </c>
      <c r="E2603" t="s">
        <v>84</v>
      </c>
      <c r="F2603" t="s">
        <v>3173</v>
      </c>
      <c r="G2603" s="2">
        <v>103732101</v>
      </c>
      <c r="H2603" t="s">
        <v>42</v>
      </c>
      <c r="I2603" s="3">
        <v>1386</v>
      </c>
      <c r="J2603">
        <v>20170123</v>
      </c>
      <c r="K2603" s="4">
        <v>903</v>
      </c>
      <c r="L2603">
        <v>1663345</v>
      </c>
      <c r="M2603" s="5">
        <v>721</v>
      </c>
      <c r="N2603" t="s">
        <v>44</v>
      </c>
      <c r="O2603" t="s">
        <v>359</v>
      </c>
      <c r="P2603" t="s">
        <v>1486</v>
      </c>
      <c r="Q2603" s="5">
        <v>64</v>
      </c>
      <c r="R2603" s="5">
        <v>45652</v>
      </c>
      <c r="S2603" t="s">
        <v>1859</v>
      </c>
      <c r="T2603" t="s">
        <v>65</v>
      </c>
      <c r="U2603" t="s">
        <v>49</v>
      </c>
      <c r="V2603" t="s">
        <v>3384</v>
      </c>
      <c r="W2603" t="s">
        <v>51</v>
      </c>
      <c r="X2603" t="s">
        <v>52</v>
      </c>
      <c r="Y2603">
        <v>0</v>
      </c>
      <c r="Z2603" t="s">
        <v>53</v>
      </c>
      <c r="AA2603">
        <v>2017</v>
      </c>
      <c r="AB2603" t="s">
        <v>335</v>
      </c>
      <c r="AC2603" t="s">
        <v>55</v>
      </c>
      <c r="AD2603" t="s">
        <v>88</v>
      </c>
      <c r="AE2603">
        <v>1252603</v>
      </c>
      <c r="AF2603" t="s">
        <v>69</v>
      </c>
      <c r="AG2603" t="s">
        <v>58</v>
      </c>
      <c r="AH2603" t="s">
        <v>55</v>
      </c>
      <c r="AI2603" t="s">
        <v>270</v>
      </c>
    </row>
    <row r="2604" spans="1:35" x14ac:dyDescent="0.25">
      <c r="A2604" s="14" t="str">
        <f t="shared" si="40"/>
        <v>http://dodappwlsprd2.cloud.pge.com:8003/ilis_rpt/dailyeventlogdetail.jsp?odbeventlogid=17-0013629&amp;numberofmonths=24&amp;showchangehistorylog=1</v>
      </c>
      <c r="B2604" s="15" t="str">
        <f>HYPERLINK(A2604,V2604)</f>
        <v>17-0013629</v>
      </c>
      <c r="C2604" t="s">
        <v>3123</v>
      </c>
      <c r="D2604" t="s">
        <v>1527</v>
      </c>
      <c r="E2604" t="s">
        <v>84</v>
      </c>
      <c r="F2604" t="s">
        <v>3372</v>
      </c>
      <c r="G2604" s="2">
        <v>103561101</v>
      </c>
      <c r="H2604" t="s">
        <v>61</v>
      </c>
      <c r="I2604" s="3">
        <v>7145</v>
      </c>
      <c r="J2604">
        <v>20170123</v>
      </c>
      <c r="K2604" s="4">
        <v>632</v>
      </c>
      <c r="L2604">
        <v>1662910</v>
      </c>
      <c r="M2604" s="5">
        <v>333</v>
      </c>
      <c r="N2604" t="s">
        <v>44</v>
      </c>
      <c r="O2604" t="s">
        <v>62</v>
      </c>
      <c r="P2604" t="s">
        <v>63</v>
      </c>
      <c r="Q2604" s="5">
        <v>27</v>
      </c>
      <c r="R2604" s="5">
        <v>8991</v>
      </c>
      <c r="S2604" t="s">
        <v>277</v>
      </c>
      <c r="T2604" t="s">
        <v>150</v>
      </c>
      <c r="U2604" t="s">
        <v>49</v>
      </c>
      <c r="V2604" t="s">
        <v>3385</v>
      </c>
      <c r="W2604" t="s">
        <v>51</v>
      </c>
      <c r="X2604" t="s">
        <v>52</v>
      </c>
      <c r="Y2604">
        <v>0</v>
      </c>
      <c r="Z2604" t="s">
        <v>53</v>
      </c>
      <c r="AA2604">
        <v>2017</v>
      </c>
      <c r="AB2604" t="s">
        <v>335</v>
      </c>
      <c r="AC2604" t="s">
        <v>55</v>
      </c>
      <c r="AD2604" t="s">
        <v>68</v>
      </c>
      <c r="AE2604">
        <v>1252450</v>
      </c>
      <c r="AF2604" t="s">
        <v>152</v>
      </c>
      <c r="AG2604" t="s">
        <v>58</v>
      </c>
      <c r="AH2604" t="s">
        <v>55</v>
      </c>
      <c r="AI2604" t="s">
        <v>270</v>
      </c>
    </row>
    <row r="2605" spans="1:35" x14ac:dyDescent="0.25">
      <c r="A2605" s="14" t="str">
        <f t="shared" si="40"/>
        <v>http://dodappwlsprd2.cloud.pge.com:8003/ilis_rpt/dailyeventlogdetail.jsp?odbeventlogid=17-0018641&amp;numberofmonths=24&amp;showchangehistorylog=1</v>
      </c>
      <c r="B2605" s="15" t="str">
        <f>HYPERLINK(A2605,V2605)</f>
        <v>17-0018641</v>
      </c>
      <c r="C2605" t="s">
        <v>3123</v>
      </c>
      <c r="D2605" t="s">
        <v>1527</v>
      </c>
      <c r="E2605" t="s">
        <v>84</v>
      </c>
      <c r="F2605" t="s">
        <v>3219</v>
      </c>
      <c r="G2605" s="2">
        <v>102812101</v>
      </c>
      <c r="H2605" t="s">
        <v>42</v>
      </c>
      <c r="I2605" s="3">
        <v>2248</v>
      </c>
      <c r="J2605">
        <v>20170207</v>
      </c>
      <c r="K2605" s="4">
        <v>1400</v>
      </c>
      <c r="L2605">
        <v>1680318</v>
      </c>
      <c r="M2605" s="5">
        <v>136</v>
      </c>
      <c r="N2605" t="s">
        <v>44</v>
      </c>
      <c r="O2605" t="s">
        <v>45</v>
      </c>
      <c r="P2605" t="s">
        <v>281</v>
      </c>
      <c r="Q2605" s="5">
        <v>975</v>
      </c>
      <c r="R2605" s="5">
        <v>132600</v>
      </c>
      <c r="S2605" t="s">
        <v>277</v>
      </c>
      <c r="T2605" t="s">
        <v>65</v>
      </c>
      <c r="U2605" t="s">
        <v>49</v>
      </c>
      <c r="V2605" t="s">
        <v>3386</v>
      </c>
      <c r="W2605" t="s">
        <v>51</v>
      </c>
      <c r="X2605" t="s">
        <v>52</v>
      </c>
      <c r="Y2605">
        <v>0</v>
      </c>
      <c r="Z2605" t="s">
        <v>53</v>
      </c>
      <c r="AA2605">
        <v>2017</v>
      </c>
      <c r="AB2605" t="s">
        <v>247</v>
      </c>
      <c r="AC2605" t="s">
        <v>55</v>
      </c>
      <c r="AD2605" t="s">
        <v>88</v>
      </c>
      <c r="AE2605">
        <v>1256411</v>
      </c>
      <c r="AF2605" t="s">
        <v>69</v>
      </c>
      <c r="AG2605" t="s">
        <v>58</v>
      </c>
      <c r="AH2605" t="s">
        <v>55</v>
      </c>
      <c r="AI2605" t="s">
        <v>270</v>
      </c>
    </row>
    <row r="2606" spans="1:35" x14ac:dyDescent="0.25">
      <c r="A2606" s="14" t="str">
        <f t="shared" si="40"/>
        <v>http://dodappwlsprd2.cloud.pge.com:8003/ilis_rpt/dailyeventlogdetail.jsp?odbeventlogid=17-0018423&amp;numberofmonths=24&amp;showchangehistorylog=1</v>
      </c>
      <c r="B2606" s="15" t="str">
        <f>HYPERLINK(A2606,V2606)</f>
        <v>17-0018423</v>
      </c>
      <c r="C2606" t="s">
        <v>3123</v>
      </c>
      <c r="D2606" t="s">
        <v>1527</v>
      </c>
      <c r="E2606" t="s">
        <v>40</v>
      </c>
      <c r="F2606" t="s">
        <v>3165</v>
      </c>
      <c r="G2606" s="2">
        <v>103221101</v>
      </c>
      <c r="H2606" t="s">
        <v>61</v>
      </c>
      <c r="I2606" s="3">
        <v>9635</v>
      </c>
      <c r="J2606">
        <v>20170207</v>
      </c>
      <c r="K2606" s="4">
        <v>419</v>
      </c>
      <c r="L2606">
        <v>1677732</v>
      </c>
      <c r="M2606" s="5">
        <v>960</v>
      </c>
      <c r="N2606" t="s">
        <v>44</v>
      </c>
      <c r="O2606" t="s">
        <v>62</v>
      </c>
      <c r="P2606" t="s">
        <v>63</v>
      </c>
      <c r="Q2606" s="5">
        <v>13</v>
      </c>
      <c r="R2606" s="5">
        <v>5172</v>
      </c>
      <c r="S2606" t="s">
        <v>298</v>
      </c>
      <c r="T2606" t="s">
        <v>65</v>
      </c>
      <c r="U2606" t="s">
        <v>49</v>
      </c>
      <c r="V2606" t="s">
        <v>3387</v>
      </c>
      <c r="W2606" t="s">
        <v>51</v>
      </c>
      <c r="X2606" t="s">
        <v>52</v>
      </c>
      <c r="Y2606">
        <v>0</v>
      </c>
      <c r="Z2606" t="s">
        <v>53</v>
      </c>
      <c r="AA2606">
        <v>2017</v>
      </c>
      <c r="AB2606" t="s">
        <v>247</v>
      </c>
      <c r="AC2606" t="s">
        <v>55</v>
      </c>
      <c r="AD2606" t="s">
        <v>88</v>
      </c>
      <c r="AE2606">
        <v>1256246</v>
      </c>
      <c r="AF2606" t="s">
        <v>69</v>
      </c>
      <c r="AG2606" t="s">
        <v>58</v>
      </c>
      <c r="AH2606" t="s">
        <v>55</v>
      </c>
      <c r="AI2606" t="s">
        <v>270</v>
      </c>
    </row>
    <row r="2607" spans="1:35" x14ac:dyDescent="0.25">
      <c r="A2607" s="14" t="str">
        <f t="shared" si="40"/>
        <v>http://dodappwlsprd2.cloud.pge.com:8003/ilis_rpt/dailyeventlogdetail.jsp?odbeventlogid=17-0018327&amp;numberofmonths=24&amp;showchangehistorylog=1</v>
      </c>
      <c r="B2607" s="15" t="str">
        <f>HYPERLINK(A2607,V2607)</f>
        <v>17-0018327</v>
      </c>
      <c r="C2607" t="s">
        <v>3123</v>
      </c>
      <c r="D2607" t="s">
        <v>1527</v>
      </c>
      <c r="E2607" t="s">
        <v>84</v>
      </c>
      <c r="F2607" t="s">
        <v>3128</v>
      </c>
      <c r="G2607" s="2">
        <v>103521104</v>
      </c>
      <c r="H2607" t="s">
        <v>61</v>
      </c>
      <c r="I2607" s="3">
        <v>11579</v>
      </c>
      <c r="J2607">
        <v>20170207</v>
      </c>
      <c r="K2607" s="4">
        <v>425</v>
      </c>
      <c r="L2607">
        <v>1677761</v>
      </c>
      <c r="M2607" s="5">
        <v>769</v>
      </c>
      <c r="N2607" t="s">
        <v>44</v>
      </c>
      <c r="O2607" t="s">
        <v>45</v>
      </c>
      <c r="P2607" t="s">
        <v>281</v>
      </c>
      <c r="Q2607" s="5">
        <v>12</v>
      </c>
      <c r="R2607" s="5">
        <v>9228</v>
      </c>
      <c r="S2607" t="s">
        <v>351</v>
      </c>
      <c r="T2607" t="s">
        <v>150</v>
      </c>
      <c r="U2607" t="s">
        <v>49</v>
      </c>
      <c r="V2607" t="s">
        <v>3388</v>
      </c>
      <c r="W2607" t="s">
        <v>51</v>
      </c>
      <c r="X2607" t="s">
        <v>52</v>
      </c>
      <c r="Y2607">
        <v>0</v>
      </c>
      <c r="Z2607" t="s">
        <v>53</v>
      </c>
      <c r="AA2607">
        <v>2017</v>
      </c>
      <c r="AB2607" t="s">
        <v>247</v>
      </c>
      <c r="AC2607" t="s">
        <v>55</v>
      </c>
      <c r="AD2607" t="s">
        <v>88</v>
      </c>
      <c r="AE2607">
        <v>1256163</v>
      </c>
      <c r="AF2607" t="s">
        <v>152</v>
      </c>
      <c r="AG2607" t="s">
        <v>58</v>
      </c>
      <c r="AH2607" t="s">
        <v>55</v>
      </c>
      <c r="AI2607" t="s">
        <v>270</v>
      </c>
    </row>
    <row r="2608" spans="1:35" x14ac:dyDescent="0.25">
      <c r="A2608" s="14" t="str">
        <f t="shared" si="40"/>
        <v>http://dodappwlsprd2.cloud.pge.com:8003/ilis_rpt/dailyeventlogdetail.jsp?odbeventlogid=17-0018125&amp;numberofmonths=24&amp;showchangehistorylog=1</v>
      </c>
      <c r="B2608" s="15" t="str">
        <f>HYPERLINK(A2608,V2608)</f>
        <v>17-0018125</v>
      </c>
      <c r="C2608" t="s">
        <v>3123</v>
      </c>
      <c r="D2608" t="s">
        <v>1527</v>
      </c>
      <c r="E2608" t="s">
        <v>84</v>
      </c>
      <c r="F2608" t="s">
        <v>3215</v>
      </c>
      <c r="G2608" s="2">
        <v>102911103</v>
      </c>
      <c r="H2608" t="s">
        <v>42</v>
      </c>
      <c r="I2608" s="3">
        <v>77578</v>
      </c>
      <c r="J2608">
        <v>20170207</v>
      </c>
      <c r="K2608" s="4">
        <v>418</v>
      </c>
      <c r="L2608">
        <v>1677739</v>
      </c>
      <c r="M2608" s="5">
        <v>744</v>
      </c>
      <c r="N2608" t="s">
        <v>44</v>
      </c>
      <c r="O2608" t="s">
        <v>479</v>
      </c>
      <c r="P2608" t="s">
        <v>480</v>
      </c>
      <c r="Q2608" s="5">
        <v>3403</v>
      </c>
      <c r="R2608" s="5">
        <v>883011</v>
      </c>
      <c r="S2608" t="s">
        <v>298</v>
      </c>
      <c r="T2608" t="s">
        <v>79</v>
      </c>
      <c r="U2608" t="s">
        <v>49</v>
      </c>
      <c r="V2608" t="s">
        <v>3389</v>
      </c>
      <c r="W2608" t="s">
        <v>51</v>
      </c>
      <c r="X2608" t="s">
        <v>52</v>
      </c>
      <c r="Y2608">
        <v>0</v>
      </c>
      <c r="Z2608" t="s">
        <v>53</v>
      </c>
      <c r="AA2608">
        <v>2017</v>
      </c>
      <c r="AB2608" t="s">
        <v>247</v>
      </c>
      <c r="AC2608" t="s">
        <v>55</v>
      </c>
      <c r="AD2608" t="s">
        <v>113</v>
      </c>
      <c r="AE2608">
        <v>1255988</v>
      </c>
      <c r="AF2608" t="s">
        <v>81</v>
      </c>
      <c r="AG2608" t="s">
        <v>58</v>
      </c>
      <c r="AH2608" t="s">
        <v>55</v>
      </c>
      <c r="AI2608" t="s">
        <v>270</v>
      </c>
    </row>
    <row r="2609" spans="1:35" x14ac:dyDescent="0.25">
      <c r="A2609" s="14" t="str">
        <f t="shared" si="40"/>
        <v>http://dodappwlsprd2.cloud.pge.com:8003/ilis_rpt/dailyeventlogdetail.jsp?odbeventlogid=17-0018747&amp;numberofmonths=24&amp;showchangehistorylog=1</v>
      </c>
      <c r="B2609" s="15" t="str">
        <f>HYPERLINK(A2609,V2609)</f>
        <v>17-0018747</v>
      </c>
      <c r="C2609" t="s">
        <v>3123</v>
      </c>
      <c r="D2609" t="s">
        <v>1527</v>
      </c>
      <c r="E2609" t="s">
        <v>40</v>
      </c>
      <c r="F2609" t="s">
        <v>3215</v>
      </c>
      <c r="G2609" s="2">
        <v>102911103</v>
      </c>
      <c r="H2609" t="s">
        <v>61</v>
      </c>
      <c r="I2609" s="3">
        <v>5437</v>
      </c>
      <c r="J2609">
        <v>20170207</v>
      </c>
      <c r="K2609" s="4">
        <v>1816</v>
      </c>
      <c r="L2609">
        <v>1680856</v>
      </c>
      <c r="M2609" s="5">
        <v>996</v>
      </c>
      <c r="N2609" t="s">
        <v>44</v>
      </c>
      <c r="O2609" t="s">
        <v>45</v>
      </c>
      <c r="P2609" t="s">
        <v>281</v>
      </c>
      <c r="Q2609" s="5">
        <v>4</v>
      </c>
      <c r="R2609" s="5">
        <v>1278</v>
      </c>
      <c r="S2609" t="s">
        <v>356</v>
      </c>
      <c r="T2609" t="s">
        <v>65</v>
      </c>
      <c r="U2609" t="s">
        <v>49</v>
      </c>
      <c r="V2609" t="s">
        <v>3390</v>
      </c>
      <c r="W2609" t="s">
        <v>51</v>
      </c>
      <c r="X2609" t="s">
        <v>52</v>
      </c>
      <c r="Y2609">
        <v>0</v>
      </c>
      <c r="Z2609" t="s">
        <v>53</v>
      </c>
      <c r="AA2609">
        <v>2017</v>
      </c>
      <c r="AB2609" t="s">
        <v>247</v>
      </c>
      <c r="AC2609" t="s">
        <v>55</v>
      </c>
      <c r="AD2609" t="s">
        <v>68</v>
      </c>
      <c r="AE2609">
        <v>1256495</v>
      </c>
      <c r="AF2609" t="s">
        <v>69</v>
      </c>
      <c r="AG2609" t="s">
        <v>58</v>
      </c>
      <c r="AH2609" t="s">
        <v>55</v>
      </c>
      <c r="AI2609" t="s">
        <v>270</v>
      </c>
    </row>
    <row r="2610" spans="1:35" x14ac:dyDescent="0.25">
      <c r="A2610" s="14" t="str">
        <f t="shared" si="40"/>
        <v>http://dodappwlsprd2.cloud.pge.com:8003/ilis_rpt/dailyeventlogdetail.jsp?odbeventlogid=17-0018097&amp;numberofmonths=24&amp;showchangehistorylog=1</v>
      </c>
      <c r="B2610" s="15" t="str">
        <f>HYPERLINK(A2610,V2610)</f>
        <v>17-0018097</v>
      </c>
      <c r="C2610" t="s">
        <v>3123</v>
      </c>
      <c r="D2610" t="s">
        <v>1527</v>
      </c>
      <c r="E2610" t="s">
        <v>84</v>
      </c>
      <c r="F2610" t="s">
        <v>3194</v>
      </c>
      <c r="G2610" s="2">
        <v>102911107</v>
      </c>
      <c r="H2610" t="s">
        <v>61</v>
      </c>
      <c r="I2610" s="3">
        <v>535</v>
      </c>
      <c r="J2610">
        <v>20170207</v>
      </c>
      <c r="K2610" s="4">
        <v>231</v>
      </c>
      <c r="L2610">
        <v>1677406</v>
      </c>
      <c r="M2610" s="5">
        <v>451</v>
      </c>
      <c r="N2610" t="s">
        <v>44</v>
      </c>
      <c r="O2610" t="s">
        <v>62</v>
      </c>
      <c r="P2610" t="s">
        <v>63</v>
      </c>
      <c r="Q2610" s="5">
        <v>90</v>
      </c>
      <c r="R2610" s="5">
        <v>21054</v>
      </c>
      <c r="S2610" t="s">
        <v>326</v>
      </c>
      <c r="T2610" t="s">
        <v>65</v>
      </c>
      <c r="U2610" t="s">
        <v>49</v>
      </c>
      <c r="V2610" t="s">
        <v>3391</v>
      </c>
      <c r="W2610" t="s">
        <v>51</v>
      </c>
      <c r="X2610" t="s">
        <v>52</v>
      </c>
      <c r="Y2610">
        <v>0</v>
      </c>
      <c r="Z2610" t="s">
        <v>53</v>
      </c>
      <c r="AA2610">
        <v>2017</v>
      </c>
      <c r="AB2610" t="s">
        <v>247</v>
      </c>
      <c r="AC2610" t="s">
        <v>55</v>
      </c>
      <c r="AD2610" t="s">
        <v>68</v>
      </c>
      <c r="AE2610">
        <v>1255953</v>
      </c>
      <c r="AF2610" t="s">
        <v>69</v>
      </c>
      <c r="AG2610" t="s">
        <v>58</v>
      </c>
      <c r="AH2610" t="s">
        <v>55</v>
      </c>
      <c r="AI2610" t="s">
        <v>270</v>
      </c>
    </row>
    <row r="2611" spans="1:35" x14ac:dyDescent="0.25">
      <c r="A2611" s="14" t="str">
        <f t="shared" si="40"/>
        <v>http://dodappwlsprd2.cloud.pge.com:8003/ilis_rpt/dailyeventlogdetail.jsp?odbeventlogid=17-0019391&amp;numberofmonths=24&amp;showchangehistorylog=1</v>
      </c>
      <c r="B2611" s="15" t="str">
        <f>HYPERLINK(A2611,V2611)</f>
        <v>17-0019391</v>
      </c>
      <c r="C2611" t="s">
        <v>3123</v>
      </c>
      <c r="D2611" t="s">
        <v>1527</v>
      </c>
      <c r="E2611" t="s">
        <v>84</v>
      </c>
      <c r="F2611" t="s">
        <v>3277</v>
      </c>
      <c r="G2611" s="2">
        <v>103271101</v>
      </c>
      <c r="H2611" t="s">
        <v>75</v>
      </c>
      <c r="I2611" s="3" t="s">
        <v>3392</v>
      </c>
      <c r="J2611">
        <v>20170209</v>
      </c>
      <c r="K2611" s="4">
        <v>1014</v>
      </c>
      <c r="L2611">
        <v>1683059</v>
      </c>
      <c r="M2611" s="5">
        <v>232</v>
      </c>
      <c r="N2611" t="s">
        <v>44</v>
      </c>
      <c r="O2611" t="s">
        <v>62</v>
      </c>
      <c r="P2611" t="s">
        <v>63</v>
      </c>
      <c r="Q2611" s="5">
        <v>957</v>
      </c>
      <c r="R2611" s="5">
        <v>26340</v>
      </c>
      <c r="S2611" t="s">
        <v>351</v>
      </c>
      <c r="T2611" t="s">
        <v>65</v>
      </c>
      <c r="U2611" t="s">
        <v>49</v>
      </c>
      <c r="V2611" t="s">
        <v>3393</v>
      </c>
      <c r="W2611" t="s">
        <v>51</v>
      </c>
      <c r="X2611" t="s">
        <v>52</v>
      </c>
      <c r="Y2611">
        <v>0</v>
      </c>
      <c r="Z2611" t="s">
        <v>53</v>
      </c>
      <c r="AA2611">
        <v>2017</v>
      </c>
      <c r="AB2611" t="s">
        <v>247</v>
      </c>
      <c r="AC2611" t="s">
        <v>55</v>
      </c>
      <c r="AD2611" t="s">
        <v>97</v>
      </c>
      <c r="AE2611">
        <v>1256936</v>
      </c>
      <c r="AF2611" t="s">
        <v>69</v>
      </c>
      <c r="AG2611" t="s">
        <v>58</v>
      </c>
      <c r="AH2611" t="s">
        <v>55</v>
      </c>
      <c r="AI2611" t="s">
        <v>55</v>
      </c>
    </row>
    <row r="2612" spans="1:35" x14ac:dyDescent="0.25">
      <c r="A2612" s="14" t="str">
        <f t="shared" si="40"/>
        <v>http://dodappwlsprd2.cloud.pge.com:8003/ilis_rpt/dailyeventlogdetail.jsp?odbeventlogid=17-0024762&amp;numberofmonths=24&amp;showchangehistorylog=1</v>
      </c>
      <c r="B2612" s="15" t="str">
        <f>HYPERLINK(A2612,V2612)</f>
        <v>17-0024762</v>
      </c>
      <c r="C2612" t="s">
        <v>3123</v>
      </c>
      <c r="D2612" t="s">
        <v>1527</v>
      </c>
      <c r="E2612" t="s">
        <v>84</v>
      </c>
      <c r="F2612" t="s">
        <v>3219</v>
      </c>
      <c r="G2612" s="2">
        <v>102812101</v>
      </c>
      <c r="H2612" t="s">
        <v>61</v>
      </c>
      <c r="I2612" s="3">
        <v>18127</v>
      </c>
      <c r="J2612">
        <v>20170220</v>
      </c>
      <c r="K2612" s="4">
        <v>2139</v>
      </c>
      <c r="L2612">
        <v>1706186</v>
      </c>
      <c r="M2612" s="5">
        <v>1201</v>
      </c>
      <c r="N2612" t="s">
        <v>44</v>
      </c>
      <c r="O2612" t="s">
        <v>62</v>
      </c>
      <c r="P2612" t="s">
        <v>63</v>
      </c>
      <c r="Q2612" s="5">
        <v>21</v>
      </c>
      <c r="R2612" s="5">
        <v>25221</v>
      </c>
      <c r="S2612" t="s">
        <v>298</v>
      </c>
      <c r="T2612" t="s">
        <v>65</v>
      </c>
      <c r="U2612" t="s">
        <v>49</v>
      </c>
      <c r="V2612" t="s">
        <v>3394</v>
      </c>
      <c r="W2612" t="s">
        <v>51</v>
      </c>
      <c r="X2612" t="s">
        <v>52</v>
      </c>
      <c r="Y2612">
        <v>0</v>
      </c>
      <c r="Z2612" t="s">
        <v>53</v>
      </c>
      <c r="AA2612">
        <v>2017</v>
      </c>
      <c r="AB2612" t="s">
        <v>247</v>
      </c>
      <c r="AC2612" t="s">
        <v>55</v>
      </c>
      <c r="AD2612" t="s">
        <v>88</v>
      </c>
      <c r="AE2612">
        <v>1261731</v>
      </c>
      <c r="AF2612" t="s">
        <v>69</v>
      </c>
      <c r="AG2612" t="s">
        <v>58</v>
      </c>
      <c r="AH2612" t="s">
        <v>55</v>
      </c>
      <c r="AI2612" t="s">
        <v>270</v>
      </c>
    </row>
    <row r="2613" spans="1:35" x14ac:dyDescent="0.25">
      <c r="A2613" s="14" t="str">
        <f t="shared" si="40"/>
        <v>http://dodappwlsprd2.cloud.pge.com:8003/ilis_rpt/dailyeventlogdetail.jsp?odbeventlogid=17-0025138&amp;numberofmonths=24&amp;showchangehistorylog=1</v>
      </c>
      <c r="B2613" s="15" t="str">
        <f>HYPERLINK(A2613,V2613)</f>
        <v>17-0025138</v>
      </c>
      <c r="C2613" t="s">
        <v>3123</v>
      </c>
      <c r="D2613" t="s">
        <v>1527</v>
      </c>
      <c r="E2613" t="s">
        <v>84</v>
      </c>
      <c r="F2613" t="s">
        <v>3219</v>
      </c>
      <c r="G2613" s="2">
        <v>102812101</v>
      </c>
      <c r="H2613" t="s">
        <v>42</v>
      </c>
      <c r="I2613" s="3">
        <v>2510</v>
      </c>
      <c r="J2613">
        <v>20170220</v>
      </c>
      <c r="K2613" s="4">
        <v>1857</v>
      </c>
      <c r="L2613">
        <v>1708664</v>
      </c>
      <c r="M2613" s="5">
        <v>2655</v>
      </c>
      <c r="N2613" t="s">
        <v>44</v>
      </c>
      <c r="O2613" t="s">
        <v>62</v>
      </c>
      <c r="P2613" t="s">
        <v>63</v>
      </c>
      <c r="Q2613" s="5">
        <v>84</v>
      </c>
      <c r="R2613" s="5">
        <v>222027</v>
      </c>
      <c r="S2613" t="s">
        <v>273</v>
      </c>
      <c r="T2613" t="s">
        <v>65</v>
      </c>
      <c r="U2613" t="s">
        <v>49</v>
      </c>
      <c r="V2613" t="s">
        <v>3395</v>
      </c>
      <c r="W2613" t="s">
        <v>51</v>
      </c>
      <c r="X2613" t="s">
        <v>52</v>
      </c>
      <c r="Y2613">
        <v>0</v>
      </c>
      <c r="Z2613" t="s">
        <v>53</v>
      </c>
      <c r="AA2613">
        <v>2017</v>
      </c>
      <c r="AB2613" t="s">
        <v>247</v>
      </c>
      <c r="AC2613" t="s">
        <v>55</v>
      </c>
      <c r="AD2613" t="s">
        <v>113</v>
      </c>
      <c r="AE2613">
        <v>1262057</v>
      </c>
      <c r="AF2613" t="s">
        <v>69</v>
      </c>
      <c r="AG2613" t="s">
        <v>58</v>
      </c>
      <c r="AH2613" t="s">
        <v>55</v>
      </c>
      <c r="AI2613" t="s">
        <v>270</v>
      </c>
    </row>
    <row r="2614" spans="1:35" x14ac:dyDescent="0.25">
      <c r="A2614" s="14" t="str">
        <f t="shared" si="40"/>
        <v>http://dodappwlsprd2.cloud.pge.com:8003/ilis_rpt/dailyeventlogdetail.jsp?odbeventlogid=17-0023920&amp;numberofmonths=24&amp;showchangehistorylog=1</v>
      </c>
      <c r="B2614" s="15" t="str">
        <f>HYPERLINK(A2614,V2614)</f>
        <v>17-0023920</v>
      </c>
      <c r="C2614" t="s">
        <v>3123</v>
      </c>
      <c r="D2614" t="s">
        <v>1527</v>
      </c>
      <c r="E2614" t="s">
        <v>84</v>
      </c>
      <c r="F2614" t="s">
        <v>3396</v>
      </c>
      <c r="G2614" s="2">
        <v>102931101</v>
      </c>
      <c r="H2614" t="s">
        <v>61</v>
      </c>
      <c r="I2614" s="3">
        <v>6005</v>
      </c>
      <c r="J2614">
        <v>20170220</v>
      </c>
      <c r="K2614" s="4">
        <v>1614</v>
      </c>
      <c r="L2614">
        <v>1703746</v>
      </c>
      <c r="M2614" s="5">
        <v>1216</v>
      </c>
      <c r="N2614" t="s">
        <v>44</v>
      </c>
      <c r="O2614" t="s">
        <v>62</v>
      </c>
      <c r="P2614" t="s">
        <v>63</v>
      </c>
      <c r="Q2614" s="5">
        <v>9</v>
      </c>
      <c r="R2614" s="5">
        <v>2789</v>
      </c>
      <c r="S2614" t="s">
        <v>283</v>
      </c>
      <c r="T2614" t="s">
        <v>65</v>
      </c>
      <c r="U2614" t="s">
        <v>49</v>
      </c>
      <c r="V2614" t="s">
        <v>3397</v>
      </c>
      <c r="W2614" t="s">
        <v>51</v>
      </c>
      <c r="X2614" t="s">
        <v>52</v>
      </c>
      <c r="Y2614">
        <v>0</v>
      </c>
      <c r="Z2614" t="s">
        <v>53</v>
      </c>
      <c r="AA2614">
        <v>2017</v>
      </c>
      <c r="AB2614" t="s">
        <v>247</v>
      </c>
      <c r="AC2614" t="s">
        <v>55</v>
      </c>
      <c r="AD2614" t="s">
        <v>68</v>
      </c>
      <c r="AE2614">
        <v>1260894</v>
      </c>
      <c r="AF2614" t="s">
        <v>69</v>
      </c>
      <c r="AG2614" t="s">
        <v>58</v>
      </c>
      <c r="AH2614" t="s">
        <v>55</v>
      </c>
      <c r="AI2614" t="s">
        <v>270</v>
      </c>
    </row>
    <row r="2615" spans="1:35" x14ac:dyDescent="0.25">
      <c r="A2615" s="14" t="str">
        <f t="shared" si="40"/>
        <v>http://dodappwlsprd2.cloud.pge.com:8003/ilis_rpt/dailyeventlogdetail.jsp?odbeventlogid=17-0024697&amp;numberofmonths=24&amp;showchangehistorylog=1</v>
      </c>
      <c r="B2615" s="15" t="str">
        <f>HYPERLINK(A2615,V2615)</f>
        <v>17-0024697</v>
      </c>
      <c r="C2615" t="s">
        <v>3123</v>
      </c>
      <c r="D2615" t="s">
        <v>1527</v>
      </c>
      <c r="E2615" t="s">
        <v>40</v>
      </c>
      <c r="F2615" t="s">
        <v>3398</v>
      </c>
      <c r="G2615" s="2">
        <v>102551101</v>
      </c>
      <c r="H2615" t="s">
        <v>61</v>
      </c>
      <c r="I2615" s="3">
        <v>3141</v>
      </c>
      <c r="J2615">
        <v>20170220</v>
      </c>
      <c r="K2615" s="4">
        <v>2149</v>
      </c>
      <c r="L2615">
        <v>1706525</v>
      </c>
      <c r="M2615" s="5">
        <v>1058</v>
      </c>
      <c r="N2615" t="s">
        <v>44</v>
      </c>
      <c r="O2615" t="s">
        <v>62</v>
      </c>
      <c r="P2615" t="s">
        <v>63</v>
      </c>
      <c r="Q2615" s="5">
        <v>180</v>
      </c>
      <c r="R2615" s="5">
        <v>47934</v>
      </c>
      <c r="S2615" t="s">
        <v>290</v>
      </c>
      <c r="T2615" t="s">
        <v>65</v>
      </c>
      <c r="U2615" t="s">
        <v>49</v>
      </c>
      <c r="V2615" t="s">
        <v>3399</v>
      </c>
      <c r="W2615" t="s">
        <v>51</v>
      </c>
      <c r="X2615" t="s">
        <v>52</v>
      </c>
      <c r="Y2615">
        <v>0</v>
      </c>
      <c r="Z2615" t="s">
        <v>53</v>
      </c>
      <c r="AA2615">
        <v>2017</v>
      </c>
      <c r="AB2615" t="s">
        <v>247</v>
      </c>
      <c r="AC2615" t="s">
        <v>55</v>
      </c>
      <c r="AD2615" t="s">
        <v>68</v>
      </c>
      <c r="AE2615">
        <v>1261664</v>
      </c>
      <c r="AF2615" t="s">
        <v>69</v>
      </c>
      <c r="AG2615" t="s">
        <v>58</v>
      </c>
      <c r="AH2615" t="s">
        <v>55</v>
      </c>
      <c r="AI2615" t="s">
        <v>270</v>
      </c>
    </row>
    <row r="2616" spans="1:35" x14ac:dyDescent="0.25">
      <c r="A2616" s="14" t="str">
        <f t="shared" si="40"/>
        <v>http://dodappwlsprd2.cloud.pge.com:8003/ilis_rpt/dailyeventlogdetail.jsp?odbeventlogid=17-0024102&amp;numberofmonths=24&amp;showchangehistorylog=1</v>
      </c>
      <c r="B2616" s="15" t="str">
        <f>HYPERLINK(A2616,V2616)</f>
        <v>17-0024102</v>
      </c>
      <c r="C2616" t="s">
        <v>3123</v>
      </c>
      <c r="D2616" t="s">
        <v>1527</v>
      </c>
      <c r="E2616" t="s">
        <v>84</v>
      </c>
      <c r="F2616" t="s">
        <v>3124</v>
      </c>
      <c r="G2616" s="2">
        <v>102541101</v>
      </c>
      <c r="H2616" t="s">
        <v>42</v>
      </c>
      <c r="I2616" s="3">
        <v>1640</v>
      </c>
      <c r="J2616">
        <v>20170220</v>
      </c>
      <c r="K2616" s="4">
        <v>2042</v>
      </c>
      <c r="L2616">
        <v>1705973</v>
      </c>
      <c r="M2616" s="5">
        <v>3975</v>
      </c>
      <c r="N2616" t="s">
        <v>44</v>
      </c>
      <c r="O2616" t="s">
        <v>62</v>
      </c>
      <c r="P2616" t="s">
        <v>63</v>
      </c>
      <c r="Q2616" s="5">
        <v>168</v>
      </c>
      <c r="R2616" s="5">
        <v>615828</v>
      </c>
      <c r="S2616" t="s">
        <v>290</v>
      </c>
      <c r="T2616" t="s">
        <v>79</v>
      </c>
      <c r="U2616" t="s">
        <v>49</v>
      </c>
      <c r="V2616" t="s">
        <v>3400</v>
      </c>
      <c r="W2616" t="s">
        <v>51</v>
      </c>
      <c r="X2616" t="s">
        <v>52</v>
      </c>
      <c r="Y2616">
        <v>0</v>
      </c>
      <c r="Z2616" t="s">
        <v>53</v>
      </c>
      <c r="AA2616">
        <v>2017</v>
      </c>
      <c r="AB2616" t="s">
        <v>247</v>
      </c>
      <c r="AC2616" t="s">
        <v>55</v>
      </c>
      <c r="AD2616" t="s">
        <v>88</v>
      </c>
      <c r="AE2616">
        <v>1261066</v>
      </c>
      <c r="AF2616" t="s">
        <v>81</v>
      </c>
      <c r="AG2616" t="s">
        <v>58</v>
      </c>
      <c r="AH2616" t="s">
        <v>55</v>
      </c>
      <c r="AI2616" t="s">
        <v>270</v>
      </c>
    </row>
    <row r="2617" spans="1:35" x14ac:dyDescent="0.25">
      <c r="A2617" s="14" t="str">
        <f t="shared" si="40"/>
        <v>http://dodappwlsprd2.cloud.pge.com:8003/ilis_rpt/dailyeventlogdetail.jsp?odbeventlogid=17-0024889&amp;numberofmonths=24&amp;showchangehistorylog=1</v>
      </c>
      <c r="B2617" s="15" t="str">
        <f>HYPERLINK(A2617,V2617)</f>
        <v>17-0024889</v>
      </c>
      <c r="C2617" t="s">
        <v>3123</v>
      </c>
      <c r="D2617" t="s">
        <v>1527</v>
      </c>
      <c r="E2617" t="s">
        <v>84</v>
      </c>
      <c r="F2617" t="s">
        <v>3219</v>
      </c>
      <c r="G2617" s="2">
        <v>102812101</v>
      </c>
      <c r="H2617" t="s">
        <v>61</v>
      </c>
      <c r="I2617" s="3">
        <v>18607</v>
      </c>
      <c r="J2617">
        <v>20170221</v>
      </c>
      <c r="K2617" s="4">
        <v>521</v>
      </c>
      <c r="L2617">
        <v>1707440</v>
      </c>
      <c r="M2617" s="5">
        <v>3181</v>
      </c>
      <c r="N2617" t="s">
        <v>44</v>
      </c>
      <c r="O2617" t="s">
        <v>62</v>
      </c>
      <c r="P2617" t="s">
        <v>63</v>
      </c>
      <c r="Q2617" s="5">
        <v>90</v>
      </c>
      <c r="R2617" s="5">
        <v>206504</v>
      </c>
      <c r="S2617" t="s">
        <v>279</v>
      </c>
      <c r="T2617" t="s">
        <v>65</v>
      </c>
      <c r="U2617" t="s">
        <v>49</v>
      </c>
      <c r="V2617" t="s">
        <v>3401</v>
      </c>
      <c r="W2617" t="s">
        <v>51</v>
      </c>
      <c r="X2617" t="s">
        <v>52</v>
      </c>
      <c r="Y2617">
        <v>0</v>
      </c>
      <c r="Z2617" t="s">
        <v>53</v>
      </c>
      <c r="AA2617">
        <v>2017</v>
      </c>
      <c r="AB2617" t="s">
        <v>247</v>
      </c>
      <c r="AC2617" t="s">
        <v>55</v>
      </c>
      <c r="AD2617" t="s">
        <v>117</v>
      </c>
      <c r="AE2617">
        <v>1261863</v>
      </c>
      <c r="AF2617" t="s">
        <v>69</v>
      </c>
      <c r="AG2617" t="s">
        <v>58</v>
      </c>
      <c r="AH2617" t="s">
        <v>55</v>
      </c>
      <c r="AI2617" t="s">
        <v>270</v>
      </c>
    </row>
    <row r="2618" spans="1:35" x14ac:dyDescent="0.25">
      <c r="A2618" s="14" t="str">
        <f t="shared" si="40"/>
        <v>http://dodappwlsprd2.cloud.pge.com:8003/ilis_rpt/dailyeventlogdetail.jsp?odbeventlogid=17-0025633&amp;numberofmonths=24&amp;showchangehistorylog=1</v>
      </c>
      <c r="B2618" s="15" t="str">
        <f>HYPERLINK(A2618,V2618)</f>
        <v>17-0025633</v>
      </c>
      <c r="C2618" t="s">
        <v>3123</v>
      </c>
      <c r="D2618" t="s">
        <v>1527</v>
      </c>
      <c r="E2618" t="s">
        <v>40</v>
      </c>
      <c r="F2618" t="s">
        <v>3142</v>
      </c>
      <c r="G2618" s="2">
        <v>102211103</v>
      </c>
      <c r="H2618" t="s">
        <v>42</v>
      </c>
      <c r="I2618" s="3">
        <v>2414</v>
      </c>
      <c r="J2618">
        <v>20170221</v>
      </c>
      <c r="K2618" s="4">
        <v>28</v>
      </c>
      <c r="L2618">
        <v>1710770</v>
      </c>
      <c r="M2618" s="5">
        <v>3709</v>
      </c>
      <c r="N2618" t="s">
        <v>44</v>
      </c>
      <c r="O2618" t="s">
        <v>45</v>
      </c>
      <c r="P2618" t="s">
        <v>281</v>
      </c>
      <c r="Q2618" s="5">
        <v>314</v>
      </c>
      <c r="R2618" s="5">
        <v>1164626</v>
      </c>
      <c r="S2618" t="s">
        <v>1487</v>
      </c>
      <c r="T2618" t="s">
        <v>65</v>
      </c>
      <c r="U2618" t="s">
        <v>49</v>
      </c>
      <c r="V2618" t="s">
        <v>3402</v>
      </c>
      <c r="W2618" t="s">
        <v>51</v>
      </c>
      <c r="X2618" t="s">
        <v>52</v>
      </c>
      <c r="Y2618">
        <v>0</v>
      </c>
      <c r="Z2618" t="s">
        <v>53</v>
      </c>
      <c r="AA2618">
        <v>2017</v>
      </c>
      <c r="AB2618" t="s">
        <v>247</v>
      </c>
      <c r="AC2618" t="s">
        <v>55</v>
      </c>
      <c r="AD2618" t="s">
        <v>88</v>
      </c>
      <c r="AE2618">
        <v>1262458</v>
      </c>
      <c r="AF2618" t="s">
        <v>69</v>
      </c>
      <c r="AG2618" t="s">
        <v>58</v>
      </c>
      <c r="AH2618" t="s">
        <v>55</v>
      </c>
      <c r="AI2618" t="s">
        <v>270</v>
      </c>
    </row>
    <row r="2619" spans="1:35" x14ac:dyDescent="0.25">
      <c r="A2619" s="14" t="str">
        <f t="shared" si="40"/>
        <v>http://dodappwlsprd2.cloud.pge.com:8003/ilis_rpt/dailyeventlogdetail.jsp?odbeventlogid=17-0025092&amp;numberofmonths=24&amp;showchangehistorylog=1</v>
      </c>
      <c r="B2619" s="15" t="str">
        <f>HYPERLINK(A2619,V2619)</f>
        <v>17-0025092</v>
      </c>
      <c r="C2619" t="s">
        <v>3123</v>
      </c>
      <c r="D2619" t="s">
        <v>1527</v>
      </c>
      <c r="E2619" t="s">
        <v>40</v>
      </c>
      <c r="F2619" t="s">
        <v>3126</v>
      </c>
      <c r="G2619" s="2">
        <v>103201101</v>
      </c>
      <c r="H2619" t="s">
        <v>75</v>
      </c>
      <c r="I2619" s="3" t="s">
        <v>455</v>
      </c>
      <c r="J2619">
        <v>20170221</v>
      </c>
      <c r="K2619" s="4">
        <v>1117</v>
      </c>
      <c r="L2619">
        <v>1708329</v>
      </c>
      <c r="M2619" s="5">
        <v>621</v>
      </c>
      <c r="N2619" t="s">
        <v>44</v>
      </c>
      <c r="O2619" t="s">
        <v>62</v>
      </c>
      <c r="P2619" t="s">
        <v>63</v>
      </c>
      <c r="Q2619" s="5">
        <v>358</v>
      </c>
      <c r="R2619" s="5">
        <v>221997</v>
      </c>
      <c r="S2619" t="s">
        <v>1823</v>
      </c>
      <c r="T2619" t="s">
        <v>65</v>
      </c>
      <c r="U2619" t="s">
        <v>49</v>
      </c>
      <c r="V2619" t="s">
        <v>3403</v>
      </c>
      <c r="W2619" t="s">
        <v>51</v>
      </c>
      <c r="X2619" t="s">
        <v>52</v>
      </c>
      <c r="Y2619">
        <v>0</v>
      </c>
      <c r="Z2619" t="s">
        <v>53</v>
      </c>
      <c r="AA2619">
        <v>2017</v>
      </c>
      <c r="AB2619" t="s">
        <v>247</v>
      </c>
      <c r="AC2619" t="s">
        <v>55</v>
      </c>
      <c r="AD2619" t="s">
        <v>97</v>
      </c>
      <c r="AE2619">
        <v>1262023</v>
      </c>
      <c r="AF2619" t="s">
        <v>69</v>
      </c>
      <c r="AG2619" t="s">
        <v>58</v>
      </c>
      <c r="AH2619" t="s">
        <v>55</v>
      </c>
      <c r="AI2619" t="s">
        <v>270</v>
      </c>
    </row>
    <row r="2620" spans="1:35" x14ac:dyDescent="0.25">
      <c r="A2620" s="14" t="str">
        <f t="shared" si="40"/>
        <v>http://dodappwlsprd2.cloud.pge.com:8003/ilis_rpt/dailyeventlogdetail.jsp?odbeventlogid=17-0025118&amp;numberofmonths=24&amp;showchangehistorylog=1</v>
      </c>
      <c r="B2620" s="15" t="str">
        <f>HYPERLINK(A2620,V2620)</f>
        <v>17-0025118</v>
      </c>
      <c r="C2620" t="s">
        <v>3123</v>
      </c>
      <c r="D2620" t="s">
        <v>1527</v>
      </c>
      <c r="E2620" t="s">
        <v>84</v>
      </c>
      <c r="F2620" t="s">
        <v>3187</v>
      </c>
      <c r="G2620" s="2">
        <v>103021101</v>
      </c>
      <c r="H2620" t="s">
        <v>61</v>
      </c>
      <c r="I2620" s="3">
        <v>3067</v>
      </c>
      <c r="J2620">
        <v>20170221</v>
      </c>
      <c r="K2620" s="4">
        <v>1250</v>
      </c>
      <c r="L2620">
        <v>1708599</v>
      </c>
      <c r="M2620" s="5">
        <v>1633</v>
      </c>
      <c r="N2620" t="s">
        <v>44</v>
      </c>
      <c r="O2620" t="s">
        <v>62</v>
      </c>
      <c r="P2620" t="s">
        <v>63</v>
      </c>
      <c r="Q2620" s="5">
        <v>7</v>
      </c>
      <c r="R2620" s="5">
        <v>11431</v>
      </c>
      <c r="S2620" t="s">
        <v>277</v>
      </c>
      <c r="T2620" t="s">
        <v>65</v>
      </c>
      <c r="U2620" t="s">
        <v>49</v>
      </c>
      <c r="V2620" t="s">
        <v>3404</v>
      </c>
      <c r="W2620" t="s">
        <v>51</v>
      </c>
      <c r="X2620" t="s">
        <v>52</v>
      </c>
      <c r="Y2620">
        <v>0</v>
      </c>
      <c r="Z2620" t="s">
        <v>53</v>
      </c>
      <c r="AA2620">
        <v>2017</v>
      </c>
      <c r="AB2620" t="s">
        <v>247</v>
      </c>
      <c r="AC2620" t="s">
        <v>55</v>
      </c>
      <c r="AD2620" t="s">
        <v>88</v>
      </c>
      <c r="AE2620">
        <v>1262039</v>
      </c>
      <c r="AF2620" t="s">
        <v>69</v>
      </c>
      <c r="AG2620" t="s">
        <v>58</v>
      </c>
      <c r="AH2620" t="s">
        <v>55</v>
      </c>
      <c r="AI2620" t="s">
        <v>270</v>
      </c>
    </row>
    <row r="2621" spans="1:35" x14ac:dyDescent="0.25">
      <c r="A2621" s="14" t="str">
        <f t="shared" si="40"/>
        <v>http://dodappwlsprd2.cloud.pge.com:8003/ilis_rpt/dailyeventlogdetail.jsp?odbeventlogid=17-0025080&amp;numberofmonths=24&amp;showchangehistorylog=1</v>
      </c>
      <c r="B2621" s="15" t="str">
        <f>HYPERLINK(A2621,V2621)</f>
        <v>17-0025080</v>
      </c>
      <c r="C2621" t="s">
        <v>3123</v>
      </c>
      <c r="D2621" t="s">
        <v>1527</v>
      </c>
      <c r="E2621" t="s">
        <v>84</v>
      </c>
      <c r="F2621" t="s">
        <v>3189</v>
      </c>
      <c r="G2621" s="2">
        <v>102530401</v>
      </c>
      <c r="H2621" t="s">
        <v>61</v>
      </c>
      <c r="I2621" s="3">
        <v>1787</v>
      </c>
      <c r="J2621">
        <v>20170221</v>
      </c>
      <c r="K2621" s="4">
        <v>938</v>
      </c>
      <c r="L2621">
        <v>1708126</v>
      </c>
      <c r="M2621" s="5">
        <v>2027</v>
      </c>
      <c r="N2621" t="s">
        <v>44</v>
      </c>
      <c r="O2621" t="s">
        <v>62</v>
      </c>
      <c r="P2621" t="s">
        <v>63</v>
      </c>
      <c r="Q2621" s="5">
        <v>12</v>
      </c>
      <c r="R2621" s="5">
        <v>24324</v>
      </c>
      <c r="S2621" t="s">
        <v>277</v>
      </c>
      <c r="T2621" t="s">
        <v>65</v>
      </c>
      <c r="U2621" t="s">
        <v>49</v>
      </c>
      <c r="V2621" t="s">
        <v>3405</v>
      </c>
      <c r="W2621" t="s">
        <v>51</v>
      </c>
      <c r="X2621" t="s">
        <v>52</v>
      </c>
      <c r="Y2621">
        <v>0</v>
      </c>
      <c r="Z2621" t="s">
        <v>53</v>
      </c>
      <c r="AA2621">
        <v>2017</v>
      </c>
      <c r="AB2621" t="s">
        <v>247</v>
      </c>
      <c r="AC2621" t="s">
        <v>55</v>
      </c>
      <c r="AD2621" t="s">
        <v>88</v>
      </c>
      <c r="AE2621">
        <v>1262016</v>
      </c>
      <c r="AF2621" t="s">
        <v>69</v>
      </c>
      <c r="AG2621" t="s">
        <v>58</v>
      </c>
      <c r="AH2621" t="s">
        <v>55</v>
      </c>
      <c r="AI2621" t="s">
        <v>270</v>
      </c>
    </row>
    <row r="2622" spans="1:35" x14ac:dyDescent="0.25">
      <c r="A2622" s="14" t="str">
        <f t="shared" si="40"/>
        <v>http://dodappwlsprd2.cloud.pge.com:8003/ilis_rpt/dailyeventlogdetail.jsp?odbeventlogid=17-0025128&amp;numberofmonths=24&amp;showchangehistorylog=1</v>
      </c>
      <c r="B2622" s="15" t="str">
        <f>HYPERLINK(A2622,V2622)</f>
        <v>17-0025128</v>
      </c>
      <c r="C2622" t="s">
        <v>3123</v>
      </c>
      <c r="D2622" t="s">
        <v>1527</v>
      </c>
      <c r="E2622" t="s">
        <v>84</v>
      </c>
      <c r="F2622" t="s">
        <v>3189</v>
      </c>
      <c r="G2622" s="2">
        <v>102530401</v>
      </c>
      <c r="H2622" t="s">
        <v>61</v>
      </c>
      <c r="I2622" s="3">
        <v>3079</v>
      </c>
      <c r="J2622">
        <v>20170221</v>
      </c>
      <c r="K2622" s="4">
        <v>702</v>
      </c>
      <c r="L2622">
        <v>1708248</v>
      </c>
      <c r="M2622" s="5">
        <v>666</v>
      </c>
      <c r="N2622" t="s">
        <v>44</v>
      </c>
      <c r="O2622" t="s">
        <v>62</v>
      </c>
      <c r="P2622" t="s">
        <v>63</v>
      </c>
      <c r="Q2622" s="5">
        <v>40</v>
      </c>
      <c r="R2622" s="5">
        <v>26640</v>
      </c>
      <c r="S2622" t="s">
        <v>1859</v>
      </c>
      <c r="T2622" t="s">
        <v>65</v>
      </c>
      <c r="U2622" t="s">
        <v>49</v>
      </c>
      <c r="V2622" t="s">
        <v>3406</v>
      </c>
      <c r="W2622" t="s">
        <v>51</v>
      </c>
      <c r="X2622" t="s">
        <v>52</v>
      </c>
      <c r="Y2622">
        <v>0</v>
      </c>
      <c r="Z2622" t="s">
        <v>53</v>
      </c>
      <c r="AA2622">
        <v>2017</v>
      </c>
      <c r="AB2622" t="s">
        <v>247</v>
      </c>
      <c r="AC2622" t="s">
        <v>55</v>
      </c>
      <c r="AD2622" t="s">
        <v>88</v>
      </c>
      <c r="AE2622">
        <v>1262047</v>
      </c>
      <c r="AF2622" t="s">
        <v>69</v>
      </c>
      <c r="AG2622" t="s">
        <v>58</v>
      </c>
      <c r="AH2622" t="s">
        <v>55</v>
      </c>
      <c r="AI2622" t="s">
        <v>270</v>
      </c>
    </row>
    <row r="2623" spans="1:35" x14ac:dyDescent="0.25">
      <c r="A2623" s="14" t="str">
        <f t="shared" si="40"/>
        <v>http://dodappwlsprd2.cloud.pge.com:8003/ilis_rpt/dailyeventlogdetail.jsp?odbeventlogid=17-0024936&amp;numberofmonths=24&amp;showchangehistorylog=1</v>
      </c>
      <c r="B2623" s="15" t="str">
        <f>HYPERLINK(A2623,V2623)</f>
        <v>17-0024936</v>
      </c>
      <c r="C2623" t="s">
        <v>3123</v>
      </c>
      <c r="D2623" t="s">
        <v>1527</v>
      </c>
      <c r="E2623" t="s">
        <v>40</v>
      </c>
      <c r="F2623" t="s">
        <v>3165</v>
      </c>
      <c r="G2623" s="2">
        <v>103221101</v>
      </c>
      <c r="H2623" t="s">
        <v>61</v>
      </c>
      <c r="I2623" s="3">
        <v>1811</v>
      </c>
      <c r="J2623">
        <v>20170221</v>
      </c>
      <c r="K2623" s="4">
        <v>210</v>
      </c>
      <c r="L2623">
        <v>1707259</v>
      </c>
      <c r="M2623" s="5">
        <v>2330</v>
      </c>
      <c r="N2623" t="s">
        <v>44</v>
      </c>
      <c r="O2623" t="s">
        <v>62</v>
      </c>
      <c r="P2623" t="s">
        <v>63</v>
      </c>
      <c r="Q2623" s="5">
        <v>50</v>
      </c>
      <c r="R2623" s="5">
        <v>22708</v>
      </c>
      <c r="S2623" t="s">
        <v>573</v>
      </c>
      <c r="T2623" t="s">
        <v>65</v>
      </c>
      <c r="U2623" t="s">
        <v>49</v>
      </c>
      <c r="V2623" t="s">
        <v>3407</v>
      </c>
      <c r="W2623" t="s">
        <v>51</v>
      </c>
      <c r="X2623" t="s">
        <v>52</v>
      </c>
      <c r="Y2623">
        <v>0</v>
      </c>
      <c r="Z2623" t="s">
        <v>53</v>
      </c>
      <c r="AA2623">
        <v>2017</v>
      </c>
      <c r="AB2623" t="s">
        <v>247</v>
      </c>
      <c r="AC2623" t="s">
        <v>55</v>
      </c>
      <c r="AD2623" t="s">
        <v>88</v>
      </c>
      <c r="AE2623">
        <v>1261910</v>
      </c>
      <c r="AF2623" t="s">
        <v>69</v>
      </c>
      <c r="AG2623" t="s">
        <v>58</v>
      </c>
      <c r="AH2623" t="s">
        <v>55</v>
      </c>
      <c r="AI2623" t="s">
        <v>270</v>
      </c>
    </row>
    <row r="2624" spans="1:35" x14ac:dyDescent="0.25">
      <c r="A2624" s="14" t="str">
        <f t="shared" si="40"/>
        <v>http://dodappwlsprd2.cloud.pge.com:8003/ilis_rpt/dailyeventlogdetail.jsp?odbeventlogid=17-0024980&amp;numberofmonths=24&amp;showchangehistorylog=1</v>
      </c>
      <c r="B2624" s="15" t="str">
        <f>HYPERLINK(A2624,V2624)</f>
        <v>17-0024980</v>
      </c>
      <c r="C2624" t="s">
        <v>3123</v>
      </c>
      <c r="D2624" t="s">
        <v>1527</v>
      </c>
      <c r="E2624" t="s">
        <v>40</v>
      </c>
      <c r="F2624" t="s">
        <v>3165</v>
      </c>
      <c r="G2624" s="2">
        <v>103221101</v>
      </c>
      <c r="H2624" t="s">
        <v>61</v>
      </c>
      <c r="I2624" s="3">
        <v>1997</v>
      </c>
      <c r="J2624">
        <v>20170221</v>
      </c>
      <c r="K2624" s="4">
        <v>119</v>
      </c>
      <c r="L2624">
        <v>1707121</v>
      </c>
      <c r="M2624" s="5">
        <v>2131</v>
      </c>
      <c r="N2624" t="s">
        <v>44</v>
      </c>
      <c r="O2624" t="s">
        <v>62</v>
      </c>
      <c r="P2624" t="s">
        <v>63</v>
      </c>
      <c r="Q2624" s="5">
        <v>8</v>
      </c>
      <c r="R2624" s="5">
        <v>17048</v>
      </c>
      <c r="S2624" t="s">
        <v>573</v>
      </c>
      <c r="T2624" t="s">
        <v>65</v>
      </c>
      <c r="U2624" t="s">
        <v>49</v>
      </c>
      <c r="V2624" t="s">
        <v>3408</v>
      </c>
      <c r="W2624" t="s">
        <v>51</v>
      </c>
      <c r="X2624" t="s">
        <v>52</v>
      </c>
      <c r="Y2624">
        <v>0</v>
      </c>
      <c r="Z2624" t="s">
        <v>53</v>
      </c>
      <c r="AA2624">
        <v>2017</v>
      </c>
      <c r="AB2624" t="s">
        <v>247</v>
      </c>
      <c r="AC2624" t="s">
        <v>55</v>
      </c>
      <c r="AD2624" t="s">
        <v>68</v>
      </c>
      <c r="AE2624">
        <v>1261938</v>
      </c>
      <c r="AF2624" t="s">
        <v>69</v>
      </c>
      <c r="AG2624" t="s">
        <v>58</v>
      </c>
      <c r="AH2624" t="s">
        <v>55</v>
      </c>
      <c r="AI2624" t="s">
        <v>270</v>
      </c>
    </row>
    <row r="2625" spans="1:35" x14ac:dyDescent="0.25">
      <c r="A2625" s="14" t="str">
        <f t="shared" si="40"/>
        <v>http://dodappwlsprd2.cloud.pge.com:8003/ilis_rpt/dailyeventlogdetail.jsp?odbeventlogid=17-0025199&amp;numberofmonths=24&amp;showchangehistorylog=1</v>
      </c>
      <c r="B2625" s="15" t="str">
        <f>HYPERLINK(A2625,V2625)</f>
        <v>17-0025199</v>
      </c>
      <c r="C2625" t="s">
        <v>3123</v>
      </c>
      <c r="D2625" t="s">
        <v>1527</v>
      </c>
      <c r="E2625" t="s">
        <v>84</v>
      </c>
      <c r="F2625" t="s">
        <v>3409</v>
      </c>
      <c r="G2625" s="2">
        <v>103104401</v>
      </c>
      <c r="H2625" t="s">
        <v>75</v>
      </c>
      <c r="I2625" s="3" t="s">
        <v>3410</v>
      </c>
      <c r="J2625">
        <v>20170221</v>
      </c>
      <c r="K2625" s="4">
        <v>547</v>
      </c>
      <c r="L2625">
        <v>1707859</v>
      </c>
      <c r="M2625" s="5">
        <v>753</v>
      </c>
      <c r="N2625" t="s">
        <v>44</v>
      </c>
      <c r="O2625" t="s">
        <v>62</v>
      </c>
      <c r="P2625" t="s">
        <v>63</v>
      </c>
      <c r="Q2625" s="5">
        <v>27</v>
      </c>
      <c r="R2625" s="5">
        <v>19179</v>
      </c>
      <c r="S2625" t="s">
        <v>279</v>
      </c>
      <c r="T2625" t="s">
        <v>65</v>
      </c>
      <c r="U2625" t="s">
        <v>49</v>
      </c>
      <c r="V2625" t="s">
        <v>3411</v>
      </c>
      <c r="W2625" t="s">
        <v>51</v>
      </c>
      <c r="X2625" t="s">
        <v>52</v>
      </c>
      <c r="Y2625">
        <v>0</v>
      </c>
      <c r="Z2625" t="s">
        <v>53</v>
      </c>
      <c r="AA2625">
        <v>2017</v>
      </c>
      <c r="AB2625" t="s">
        <v>247</v>
      </c>
      <c r="AC2625" t="s">
        <v>55</v>
      </c>
      <c r="AD2625" t="s">
        <v>68</v>
      </c>
      <c r="AE2625">
        <v>1262100</v>
      </c>
      <c r="AF2625" t="s">
        <v>69</v>
      </c>
      <c r="AG2625" t="s">
        <v>58</v>
      </c>
      <c r="AH2625" t="s">
        <v>55</v>
      </c>
      <c r="AI2625" t="s">
        <v>270</v>
      </c>
    </row>
    <row r="2626" spans="1:35" x14ac:dyDescent="0.25">
      <c r="A2626" s="14" t="str">
        <f t="shared" si="40"/>
        <v>http://dodappwlsprd2.cloud.pge.com:8003/ilis_rpt/dailyeventlogdetail.jsp?odbeventlogid=17-0025267&amp;numberofmonths=24&amp;showchangehistorylog=1</v>
      </c>
      <c r="B2626" s="15" t="str">
        <f>HYPERLINK(A2626,V2626)</f>
        <v>17-0025267</v>
      </c>
      <c r="C2626" t="s">
        <v>3123</v>
      </c>
      <c r="D2626" t="s">
        <v>1527</v>
      </c>
      <c r="E2626" t="s">
        <v>84</v>
      </c>
      <c r="F2626" t="s">
        <v>3409</v>
      </c>
      <c r="G2626" s="2">
        <v>103104401</v>
      </c>
      <c r="H2626" t="s">
        <v>61</v>
      </c>
      <c r="I2626" s="3">
        <v>3051</v>
      </c>
      <c r="J2626">
        <v>20170221</v>
      </c>
      <c r="K2626" s="4">
        <v>1752</v>
      </c>
      <c r="L2626">
        <v>1709219</v>
      </c>
      <c r="M2626" s="5">
        <v>2630</v>
      </c>
      <c r="N2626" t="s">
        <v>44</v>
      </c>
      <c r="O2626" t="s">
        <v>62</v>
      </c>
      <c r="P2626" t="s">
        <v>63</v>
      </c>
      <c r="Q2626" s="5">
        <v>1</v>
      </c>
      <c r="R2626" s="5">
        <v>2630</v>
      </c>
      <c r="S2626" t="s">
        <v>2362</v>
      </c>
      <c r="T2626" t="s">
        <v>65</v>
      </c>
      <c r="U2626" t="s">
        <v>49</v>
      </c>
      <c r="V2626" t="s">
        <v>3412</v>
      </c>
      <c r="W2626" t="s">
        <v>51</v>
      </c>
      <c r="X2626" t="s">
        <v>52</v>
      </c>
      <c r="Y2626">
        <v>0</v>
      </c>
      <c r="Z2626" t="s">
        <v>53</v>
      </c>
      <c r="AA2626">
        <v>2017</v>
      </c>
      <c r="AB2626" t="s">
        <v>247</v>
      </c>
      <c r="AC2626" t="s">
        <v>55</v>
      </c>
      <c r="AD2626" t="s">
        <v>117</v>
      </c>
      <c r="AE2626">
        <v>1262168</v>
      </c>
      <c r="AF2626" t="s">
        <v>69</v>
      </c>
      <c r="AG2626" t="s">
        <v>58</v>
      </c>
      <c r="AH2626" t="s">
        <v>55</v>
      </c>
      <c r="AI2626" t="s">
        <v>270</v>
      </c>
    </row>
    <row r="2627" spans="1:35" x14ac:dyDescent="0.25">
      <c r="A2627" s="14" t="str">
        <f t="shared" si="40"/>
        <v>http://dodappwlsprd2.cloud.pge.com:8003/ilis_rpt/dailyeventlogdetail.jsp?odbeventlogid=17-0024840&amp;numberofmonths=24&amp;showchangehistorylog=1</v>
      </c>
      <c r="B2627" s="15" t="str">
        <f>HYPERLINK(A2627,V2627)</f>
        <v>17-0024840</v>
      </c>
      <c r="C2627" t="s">
        <v>3123</v>
      </c>
      <c r="D2627" t="s">
        <v>1527</v>
      </c>
      <c r="E2627" t="s">
        <v>40</v>
      </c>
      <c r="F2627" t="s">
        <v>3136</v>
      </c>
      <c r="G2627" s="2">
        <v>102541102</v>
      </c>
      <c r="H2627" t="s">
        <v>61</v>
      </c>
      <c r="I2627" s="3">
        <v>10437</v>
      </c>
      <c r="J2627">
        <v>20170221</v>
      </c>
      <c r="K2627" s="4">
        <v>230</v>
      </c>
      <c r="L2627">
        <v>1707228</v>
      </c>
      <c r="M2627" s="5">
        <v>612</v>
      </c>
      <c r="N2627" t="s">
        <v>44</v>
      </c>
      <c r="O2627" t="s">
        <v>62</v>
      </c>
      <c r="P2627" t="s">
        <v>63</v>
      </c>
      <c r="Q2627" s="5">
        <v>1167</v>
      </c>
      <c r="R2627" s="5">
        <v>163416</v>
      </c>
      <c r="S2627" t="s">
        <v>332</v>
      </c>
      <c r="T2627" t="s">
        <v>79</v>
      </c>
      <c r="U2627" t="s">
        <v>49</v>
      </c>
      <c r="V2627" t="s">
        <v>3413</v>
      </c>
      <c r="W2627" t="s">
        <v>51</v>
      </c>
      <c r="X2627" t="s">
        <v>52</v>
      </c>
      <c r="Y2627">
        <v>0</v>
      </c>
      <c r="Z2627" t="s">
        <v>53</v>
      </c>
      <c r="AA2627">
        <v>2017</v>
      </c>
      <c r="AB2627" t="s">
        <v>247</v>
      </c>
      <c r="AC2627" t="s">
        <v>55</v>
      </c>
      <c r="AD2627" t="s">
        <v>88</v>
      </c>
      <c r="AE2627">
        <v>1261810</v>
      </c>
      <c r="AF2627" t="s">
        <v>81</v>
      </c>
      <c r="AG2627" t="s">
        <v>58</v>
      </c>
      <c r="AH2627" t="s">
        <v>55</v>
      </c>
      <c r="AI2627" t="s">
        <v>55</v>
      </c>
    </row>
    <row r="2628" spans="1:35" x14ac:dyDescent="0.25">
      <c r="A2628" s="14" t="str">
        <f t="shared" si="40"/>
        <v>http://dodappwlsprd2.cloud.pge.com:8003/ilis_rpt/dailyeventlogdetail.jsp?odbeventlogid=17-0037564&amp;numberofmonths=24&amp;showchangehistorylog=1</v>
      </c>
      <c r="B2628" s="15" t="str">
        <f>HYPERLINK(A2628,V2628)</f>
        <v>17-0037564</v>
      </c>
      <c r="C2628" t="s">
        <v>3123</v>
      </c>
      <c r="D2628" t="s">
        <v>1527</v>
      </c>
      <c r="E2628" t="s">
        <v>40</v>
      </c>
      <c r="F2628" t="s">
        <v>3414</v>
      </c>
      <c r="G2628" s="2">
        <v>102021101</v>
      </c>
      <c r="H2628" t="s">
        <v>414</v>
      </c>
      <c r="I2628" s="3">
        <v>1243</v>
      </c>
      <c r="J2628">
        <v>20170406</v>
      </c>
      <c r="K2628" s="4">
        <v>2224</v>
      </c>
      <c r="L2628">
        <v>1748364</v>
      </c>
      <c r="M2628" s="5">
        <v>679</v>
      </c>
      <c r="N2628" t="s">
        <v>44</v>
      </c>
      <c r="O2628" t="s">
        <v>62</v>
      </c>
      <c r="P2628" t="s">
        <v>63</v>
      </c>
      <c r="Q2628" s="5">
        <v>58</v>
      </c>
      <c r="R2628" s="5">
        <v>25918</v>
      </c>
      <c r="S2628" t="s">
        <v>298</v>
      </c>
      <c r="T2628" t="s">
        <v>65</v>
      </c>
      <c r="U2628" t="s">
        <v>49</v>
      </c>
      <c r="V2628" t="s">
        <v>3415</v>
      </c>
      <c r="W2628" t="s">
        <v>51</v>
      </c>
      <c r="X2628" t="s">
        <v>52</v>
      </c>
      <c r="Y2628">
        <v>0</v>
      </c>
      <c r="Z2628" t="s">
        <v>53</v>
      </c>
      <c r="AA2628">
        <v>2017</v>
      </c>
      <c r="AB2628" t="s">
        <v>54</v>
      </c>
      <c r="AC2628" t="s">
        <v>55</v>
      </c>
      <c r="AD2628" t="s">
        <v>68</v>
      </c>
      <c r="AE2628">
        <v>1271786</v>
      </c>
      <c r="AF2628" t="s">
        <v>69</v>
      </c>
      <c r="AG2628" t="s">
        <v>58</v>
      </c>
      <c r="AH2628" t="s">
        <v>55</v>
      </c>
      <c r="AI2628" t="s">
        <v>270</v>
      </c>
    </row>
    <row r="2629" spans="1:35" x14ac:dyDescent="0.25">
      <c r="A2629" s="14" t="str">
        <f t="shared" si="40"/>
        <v>http://dodappwlsprd2.cloud.pge.com:8003/ilis_rpt/dailyeventlogdetail.jsp?odbeventlogid=17-0037446&amp;numberofmonths=24&amp;showchangehistorylog=1</v>
      </c>
      <c r="B2629" s="15" t="str">
        <f>HYPERLINK(A2629,V2629)</f>
        <v>17-0037446</v>
      </c>
      <c r="C2629" t="s">
        <v>3123</v>
      </c>
      <c r="D2629" t="s">
        <v>1527</v>
      </c>
      <c r="E2629" t="s">
        <v>84</v>
      </c>
      <c r="F2629" t="s">
        <v>3416</v>
      </c>
      <c r="G2629" s="2">
        <v>103441102</v>
      </c>
      <c r="H2629" t="s">
        <v>42</v>
      </c>
      <c r="I2629" s="3">
        <v>1550</v>
      </c>
      <c r="J2629">
        <v>20170406</v>
      </c>
      <c r="K2629" s="4">
        <v>2303</v>
      </c>
      <c r="L2629">
        <v>1748675</v>
      </c>
      <c r="M2629" s="5">
        <v>345</v>
      </c>
      <c r="N2629" t="s">
        <v>44</v>
      </c>
      <c r="O2629" t="s">
        <v>62</v>
      </c>
      <c r="P2629" t="s">
        <v>70</v>
      </c>
      <c r="Q2629" s="5">
        <v>1408</v>
      </c>
      <c r="R2629" s="5">
        <v>150746</v>
      </c>
      <c r="S2629" t="s">
        <v>1181</v>
      </c>
      <c r="T2629" t="s">
        <v>65</v>
      </c>
      <c r="U2629" t="s">
        <v>49</v>
      </c>
      <c r="V2629" t="s">
        <v>3417</v>
      </c>
      <c r="W2629" t="s">
        <v>51</v>
      </c>
      <c r="X2629" t="s">
        <v>52</v>
      </c>
      <c r="Y2629">
        <v>0</v>
      </c>
      <c r="Z2629" t="s">
        <v>53</v>
      </c>
      <c r="AA2629">
        <v>2017</v>
      </c>
      <c r="AB2629" t="s">
        <v>54</v>
      </c>
      <c r="AC2629" t="s">
        <v>55</v>
      </c>
      <c r="AD2629" t="s">
        <v>68</v>
      </c>
      <c r="AE2629">
        <v>1271660</v>
      </c>
      <c r="AF2629" t="s">
        <v>69</v>
      </c>
      <c r="AG2629" t="s">
        <v>58</v>
      </c>
      <c r="AH2629" t="s">
        <v>55</v>
      </c>
      <c r="AI2629" t="s">
        <v>270</v>
      </c>
    </row>
    <row r="2630" spans="1:35" x14ac:dyDescent="0.25">
      <c r="A2630" s="14" t="str">
        <f t="shared" ref="A2630:A2693" si="41">CONCATENATE("http://dodappwlsprd2.cloud.pge.com:8003/ilis_rpt/dailyeventlogdetail.jsp?odbeventlogid="&amp;V2630&amp;"&amp;numberofmonths=24&amp;showchangehistorylog=1")</f>
        <v>http://dodappwlsprd2.cloud.pge.com:8003/ilis_rpt/dailyeventlogdetail.jsp?odbeventlogid=17-0037632&amp;numberofmonths=24&amp;showchangehistorylog=1</v>
      </c>
      <c r="B2630" s="15" t="str">
        <f>HYPERLINK(A2630,V2630)</f>
        <v>17-0037632</v>
      </c>
      <c r="C2630" t="s">
        <v>3123</v>
      </c>
      <c r="D2630" t="s">
        <v>1527</v>
      </c>
      <c r="E2630" t="s">
        <v>40</v>
      </c>
      <c r="F2630" t="s">
        <v>3165</v>
      </c>
      <c r="G2630" s="2">
        <v>103221101</v>
      </c>
      <c r="H2630" t="s">
        <v>42</v>
      </c>
      <c r="I2630" s="3">
        <v>65606</v>
      </c>
      <c r="J2630">
        <v>20170406</v>
      </c>
      <c r="K2630" s="4">
        <v>2304</v>
      </c>
      <c r="L2630">
        <v>1748789</v>
      </c>
      <c r="M2630" s="5">
        <v>1365</v>
      </c>
      <c r="N2630" t="s">
        <v>44</v>
      </c>
      <c r="O2630" t="s">
        <v>62</v>
      </c>
      <c r="P2630" t="s">
        <v>63</v>
      </c>
      <c r="Q2630" s="5">
        <v>425</v>
      </c>
      <c r="R2630" s="5">
        <v>330489</v>
      </c>
      <c r="S2630" t="s">
        <v>298</v>
      </c>
      <c r="T2630" t="s">
        <v>79</v>
      </c>
      <c r="U2630" t="s">
        <v>49</v>
      </c>
      <c r="V2630" t="s">
        <v>3418</v>
      </c>
      <c r="W2630" t="s">
        <v>51</v>
      </c>
      <c r="X2630" t="s">
        <v>52</v>
      </c>
      <c r="Y2630">
        <v>0</v>
      </c>
      <c r="Z2630" t="s">
        <v>53</v>
      </c>
      <c r="AA2630">
        <v>2017</v>
      </c>
      <c r="AB2630" t="s">
        <v>54</v>
      </c>
      <c r="AC2630" t="s">
        <v>55</v>
      </c>
      <c r="AD2630" t="s">
        <v>117</v>
      </c>
      <c r="AE2630">
        <v>1271853</v>
      </c>
      <c r="AF2630" t="s">
        <v>81</v>
      </c>
      <c r="AG2630" t="s">
        <v>58</v>
      </c>
      <c r="AH2630" t="s">
        <v>55</v>
      </c>
      <c r="AI2630" t="s">
        <v>270</v>
      </c>
    </row>
    <row r="2631" spans="1:35" x14ac:dyDescent="0.25">
      <c r="A2631" s="14" t="str">
        <f t="shared" si="41"/>
        <v>http://dodappwlsprd2.cloud.pge.com:8003/ilis_rpt/dailyeventlogdetail.jsp?odbeventlogid=17-0037563&amp;numberofmonths=24&amp;showchangehistorylog=1</v>
      </c>
      <c r="B2631" s="15" t="str">
        <f>HYPERLINK(A2631,V2631)</f>
        <v>17-0037563</v>
      </c>
      <c r="C2631" t="s">
        <v>3123</v>
      </c>
      <c r="D2631" t="s">
        <v>1527</v>
      </c>
      <c r="E2631" t="s">
        <v>84</v>
      </c>
      <c r="F2631" t="s">
        <v>3318</v>
      </c>
      <c r="G2631" s="2">
        <v>102831103</v>
      </c>
      <c r="H2631" t="s">
        <v>61</v>
      </c>
      <c r="I2631" s="3">
        <v>17469</v>
      </c>
      <c r="J2631">
        <v>20170406</v>
      </c>
      <c r="K2631" s="4">
        <v>2224</v>
      </c>
      <c r="L2631">
        <v>1748319</v>
      </c>
      <c r="M2631" s="5">
        <v>699</v>
      </c>
      <c r="N2631" t="s">
        <v>44</v>
      </c>
      <c r="O2631" t="s">
        <v>62</v>
      </c>
      <c r="P2631" t="s">
        <v>63</v>
      </c>
      <c r="Q2631" s="5">
        <v>56</v>
      </c>
      <c r="R2631" s="5">
        <v>19799</v>
      </c>
      <c r="S2631" t="s">
        <v>298</v>
      </c>
      <c r="T2631" t="s">
        <v>65</v>
      </c>
      <c r="U2631" t="s">
        <v>49</v>
      </c>
      <c r="V2631" t="s">
        <v>3419</v>
      </c>
      <c r="W2631" t="s">
        <v>51</v>
      </c>
      <c r="X2631" t="s">
        <v>52</v>
      </c>
      <c r="Y2631">
        <v>0</v>
      </c>
      <c r="Z2631" t="s">
        <v>53</v>
      </c>
      <c r="AA2631">
        <v>2017</v>
      </c>
      <c r="AB2631" t="s">
        <v>54</v>
      </c>
      <c r="AC2631" t="s">
        <v>55</v>
      </c>
      <c r="AD2631" t="s">
        <v>310</v>
      </c>
      <c r="AE2631">
        <v>1271785</v>
      </c>
      <c r="AF2631" t="s">
        <v>69</v>
      </c>
      <c r="AG2631" t="s">
        <v>58</v>
      </c>
      <c r="AH2631" t="s">
        <v>55</v>
      </c>
      <c r="AI2631" t="s">
        <v>270</v>
      </c>
    </row>
    <row r="2632" spans="1:35" x14ac:dyDescent="0.25">
      <c r="A2632" s="14" t="str">
        <f t="shared" si="41"/>
        <v>http://dodappwlsprd2.cloud.pge.com:8003/ilis_rpt/dailyeventlogdetail.jsp?odbeventlogid=17-0038086&amp;numberofmonths=24&amp;showchangehistorylog=1</v>
      </c>
      <c r="B2632" s="15" t="str">
        <f>HYPERLINK(A2632,V2632)</f>
        <v>17-0038086</v>
      </c>
      <c r="C2632" t="s">
        <v>3123</v>
      </c>
      <c r="D2632" t="s">
        <v>1527</v>
      </c>
      <c r="E2632" t="s">
        <v>40</v>
      </c>
      <c r="F2632" t="s">
        <v>3126</v>
      </c>
      <c r="G2632" s="2">
        <v>103201101</v>
      </c>
      <c r="H2632" t="s">
        <v>61</v>
      </c>
      <c r="I2632" s="3">
        <v>1953</v>
      </c>
      <c r="J2632">
        <v>20170407</v>
      </c>
      <c r="K2632" s="4">
        <v>1900</v>
      </c>
      <c r="L2632">
        <v>1751570</v>
      </c>
      <c r="M2632" s="5">
        <v>1120</v>
      </c>
      <c r="N2632" t="s">
        <v>44</v>
      </c>
      <c r="O2632" t="s">
        <v>62</v>
      </c>
      <c r="P2632" t="s">
        <v>63</v>
      </c>
      <c r="Q2632" s="5">
        <v>3</v>
      </c>
      <c r="R2632" s="5">
        <v>3360</v>
      </c>
      <c r="S2632" t="s">
        <v>273</v>
      </c>
      <c r="T2632" t="s">
        <v>65</v>
      </c>
      <c r="U2632" t="s">
        <v>49</v>
      </c>
      <c r="V2632" t="s">
        <v>3420</v>
      </c>
      <c r="W2632" t="s">
        <v>51</v>
      </c>
      <c r="X2632" t="s">
        <v>52</v>
      </c>
      <c r="Y2632">
        <v>0</v>
      </c>
      <c r="Z2632" t="s">
        <v>53</v>
      </c>
      <c r="AA2632">
        <v>2017</v>
      </c>
      <c r="AB2632" t="s">
        <v>54</v>
      </c>
      <c r="AC2632" t="s">
        <v>55</v>
      </c>
      <c r="AD2632" t="s">
        <v>117</v>
      </c>
      <c r="AE2632">
        <v>1272145</v>
      </c>
      <c r="AF2632" t="s">
        <v>69</v>
      </c>
      <c r="AG2632" t="s">
        <v>58</v>
      </c>
      <c r="AH2632" t="s">
        <v>55</v>
      </c>
      <c r="AI2632" t="s">
        <v>270</v>
      </c>
    </row>
    <row r="2633" spans="1:35" x14ac:dyDescent="0.25">
      <c r="A2633" s="14" t="str">
        <f t="shared" si="41"/>
        <v>http://dodappwlsprd2.cloud.pge.com:8003/ilis_rpt/dailyeventlogdetail.jsp?odbeventlogid=17-0037544&amp;numberofmonths=24&amp;showchangehistorylog=1</v>
      </c>
      <c r="B2633" s="15" t="str">
        <f>HYPERLINK(A2633,V2633)</f>
        <v>17-0037544</v>
      </c>
      <c r="C2633" t="s">
        <v>3123</v>
      </c>
      <c r="D2633" t="s">
        <v>1527</v>
      </c>
      <c r="E2633" t="s">
        <v>84</v>
      </c>
      <c r="F2633" t="s">
        <v>3396</v>
      </c>
      <c r="G2633" s="2">
        <v>102931101</v>
      </c>
      <c r="H2633" t="s">
        <v>61</v>
      </c>
      <c r="I2633" s="3">
        <v>7185</v>
      </c>
      <c r="J2633">
        <v>20170407</v>
      </c>
      <c r="K2633" s="4">
        <v>201</v>
      </c>
      <c r="L2633">
        <v>1749183</v>
      </c>
      <c r="M2633" s="5">
        <v>494</v>
      </c>
      <c r="N2633" t="s">
        <v>44</v>
      </c>
      <c r="O2633" t="s">
        <v>62</v>
      </c>
      <c r="P2633" t="s">
        <v>70</v>
      </c>
      <c r="Q2633" s="5">
        <v>85</v>
      </c>
      <c r="R2633" s="5">
        <v>9928</v>
      </c>
      <c r="S2633" t="s">
        <v>424</v>
      </c>
      <c r="T2633" t="s">
        <v>65</v>
      </c>
      <c r="U2633" t="s">
        <v>49</v>
      </c>
      <c r="V2633" t="s">
        <v>3421</v>
      </c>
      <c r="W2633" t="s">
        <v>51</v>
      </c>
      <c r="X2633" t="s">
        <v>52</v>
      </c>
      <c r="Y2633">
        <v>0</v>
      </c>
      <c r="Z2633" t="s">
        <v>53</v>
      </c>
      <c r="AA2633">
        <v>2017</v>
      </c>
      <c r="AB2633" t="s">
        <v>54</v>
      </c>
      <c r="AC2633" t="s">
        <v>55</v>
      </c>
      <c r="AD2633" t="s">
        <v>68</v>
      </c>
      <c r="AE2633">
        <v>1271764</v>
      </c>
      <c r="AF2633" t="s">
        <v>69</v>
      </c>
      <c r="AG2633" t="s">
        <v>58</v>
      </c>
      <c r="AH2633" t="s">
        <v>55</v>
      </c>
      <c r="AI2633" t="s">
        <v>270</v>
      </c>
    </row>
    <row r="2634" spans="1:35" x14ac:dyDescent="0.25">
      <c r="A2634" s="14" t="str">
        <f t="shared" si="41"/>
        <v>http://dodappwlsprd2.cloud.pge.com:8003/ilis_rpt/dailyeventlogdetail.jsp?odbeventlogid=17-0037693&amp;numberofmonths=24&amp;showchangehistorylog=1</v>
      </c>
      <c r="B2634" s="15" t="str">
        <f>HYPERLINK(A2634,V2634)</f>
        <v>17-0037693</v>
      </c>
      <c r="C2634" t="s">
        <v>3123</v>
      </c>
      <c r="D2634" t="s">
        <v>1527</v>
      </c>
      <c r="E2634" t="s">
        <v>40</v>
      </c>
      <c r="F2634" t="s">
        <v>3165</v>
      </c>
      <c r="G2634" s="2">
        <v>103221101</v>
      </c>
      <c r="H2634" t="s">
        <v>61</v>
      </c>
      <c r="I2634" s="3">
        <v>799</v>
      </c>
      <c r="J2634">
        <v>20170407</v>
      </c>
      <c r="K2634" s="4">
        <v>857</v>
      </c>
      <c r="L2634">
        <v>1750170</v>
      </c>
      <c r="M2634" s="5">
        <v>523</v>
      </c>
      <c r="N2634" t="s">
        <v>44</v>
      </c>
      <c r="O2634" t="s">
        <v>62</v>
      </c>
      <c r="P2634" t="s">
        <v>63</v>
      </c>
      <c r="Q2634" s="5">
        <v>23</v>
      </c>
      <c r="R2634" s="5">
        <v>12029</v>
      </c>
      <c r="S2634" t="s">
        <v>356</v>
      </c>
      <c r="T2634" t="s">
        <v>65</v>
      </c>
      <c r="U2634" t="s">
        <v>49</v>
      </c>
      <c r="V2634" t="s">
        <v>3422</v>
      </c>
      <c r="W2634" t="s">
        <v>51</v>
      </c>
      <c r="X2634" t="s">
        <v>52</v>
      </c>
      <c r="Y2634">
        <v>0</v>
      </c>
      <c r="Z2634" t="s">
        <v>53</v>
      </c>
      <c r="AA2634">
        <v>2017</v>
      </c>
      <c r="AB2634" t="s">
        <v>54</v>
      </c>
      <c r="AC2634" t="s">
        <v>55</v>
      </c>
      <c r="AD2634" t="s">
        <v>88</v>
      </c>
      <c r="AE2634">
        <v>1271898</v>
      </c>
      <c r="AF2634" t="s">
        <v>69</v>
      </c>
      <c r="AG2634" t="s">
        <v>58</v>
      </c>
      <c r="AH2634" t="s">
        <v>55</v>
      </c>
      <c r="AI2634" t="s">
        <v>270</v>
      </c>
    </row>
    <row r="2635" spans="1:35" x14ac:dyDescent="0.25">
      <c r="A2635" s="14" t="str">
        <f t="shared" si="41"/>
        <v>http://dodappwlsprd2.cloud.pge.com:8003/ilis_rpt/dailyeventlogdetail.jsp?odbeventlogid=17-0037522&amp;numberofmonths=24&amp;showchangehistorylog=1</v>
      </c>
      <c r="B2635" s="15" t="str">
        <f>HYPERLINK(A2635,V2635)</f>
        <v>17-0037522</v>
      </c>
      <c r="C2635" t="s">
        <v>3123</v>
      </c>
      <c r="D2635" t="s">
        <v>1527</v>
      </c>
      <c r="E2635" t="s">
        <v>40</v>
      </c>
      <c r="F2635" t="s">
        <v>3318</v>
      </c>
      <c r="G2635" s="2">
        <v>102831103</v>
      </c>
      <c r="H2635" t="s">
        <v>61</v>
      </c>
      <c r="I2635" s="3">
        <v>7025</v>
      </c>
      <c r="J2635">
        <v>20170407</v>
      </c>
      <c r="K2635" s="4">
        <v>11</v>
      </c>
      <c r="L2635">
        <v>1748900</v>
      </c>
      <c r="M2635" s="5">
        <v>514</v>
      </c>
      <c r="N2635" t="s">
        <v>44</v>
      </c>
      <c r="O2635" t="s">
        <v>62</v>
      </c>
      <c r="P2635" t="s">
        <v>70</v>
      </c>
      <c r="Q2635" s="5">
        <v>3</v>
      </c>
      <c r="R2635" s="5">
        <v>1542</v>
      </c>
      <c r="S2635" t="s">
        <v>298</v>
      </c>
      <c r="T2635" t="s">
        <v>65</v>
      </c>
      <c r="U2635" t="s">
        <v>49</v>
      </c>
      <c r="V2635" t="s">
        <v>3423</v>
      </c>
      <c r="W2635" t="s">
        <v>51</v>
      </c>
      <c r="X2635" t="s">
        <v>52</v>
      </c>
      <c r="Y2635">
        <v>0</v>
      </c>
      <c r="Z2635" t="s">
        <v>53</v>
      </c>
      <c r="AA2635">
        <v>2017</v>
      </c>
      <c r="AB2635" t="s">
        <v>54</v>
      </c>
      <c r="AC2635" t="s">
        <v>55</v>
      </c>
      <c r="AD2635" t="s">
        <v>68</v>
      </c>
      <c r="AE2635">
        <v>1271739</v>
      </c>
      <c r="AF2635" t="s">
        <v>69</v>
      </c>
      <c r="AG2635" t="s">
        <v>58</v>
      </c>
      <c r="AH2635" t="s">
        <v>55</v>
      </c>
      <c r="AI2635" t="s">
        <v>270</v>
      </c>
    </row>
    <row r="2636" spans="1:35" x14ac:dyDescent="0.25">
      <c r="A2636" s="14" t="str">
        <f t="shared" si="41"/>
        <v>http://dodappwlsprd2.cloud.pge.com:8003/ilis_rpt/dailyeventlogdetail.jsp?odbeventlogid=17-0037584&amp;numberofmonths=24&amp;showchangehistorylog=1</v>
      </c>
      <c r="B2636" s="15" t="str">
        <f>HYPERLINK(A2636,V2636)</f>
        <v>17-0037584</v>
      </c>
      <c r="C2636" t="s">
        <v>3123</v>
      </c>
      <c r="D2636" t="s">
        <v>1527</v>
      </c>
      <c r="E2636" t="s">
        <v>40</v>
      </c>
      <c r="F2636" t="s">
        <v>3318</v>
      </c>
      <c r="G2636" s="2">
        <v>102831103</v>
      </c>
      <c r="H2636" t="s">
        <v>61</v>
      </c>
      <c r="I2636" s="3">
        <v>4665</v>
      </c>
      <c r="J2636">
        <v>20170407</v>
      </c>
      <c r="K2636" s="4">
        <v>148</v>
      </c>
      <c r="L2636">
        <v>1749167</v>
      </c>
      <c r="M2636" s="5">
        <v>544</v>
      </c>
      <c r="N2636" t="s">
        <v>44</v>
      </c>
      <c r="O2636" t="s">
        <v>62</v>
      </c>
      <c r="P2636" t="s">
        <v>63</v>
      </c>
      <c r="Q2636" s="5">
        <v>73</v>
      </c>
      <c r="R2636" s="5">
        <v>19312</v>
      </c>
      <c r="S2636" t="s">
        <v>298</v>
      </c>
      <c r="T2636" t="s">
        <v>65</v>
      </c>
      <c r="U2636" t="s">
        <v>49</v>
      </c>
      <c r="V2636" t="s">
        <v>3424</v>
      </c>
      <c r="W2636" t="s">
        <v>51</v>
      </c>
      <c r="X2636" t="s">
        <v>52</v>
      </c>
      <c r="Y2636">
        <v>0</v>
      </c>
      <c r="Z2636" t="s">
        <v>53</v>
      </c>
      <c r="AA2636">
        <v>2017</v>
      </c>
      <c r="AB2636" t="s">
        <v>54</v>
      </c>
      <c r="AC2636" t="s">
        <v>55</v>
      </c>
      <c r="AD2636" t="s">
        <v>68</v>
      </c>
      <c r="AE2636">
        <v>1271807</v>
      </c>
      <c r="AF2636" t="s">
        <v>69</v>
      </c>
      <c r="AG2636" t="s">
        <v>58</v>
      </c>
      <c r="AH2636" t="s">
        <v>55</v>
      </c>
      <c r="AI2636" t="s">
        <v>270</v>
      </c>
    </row>
    <row r="2637" spans="1:35" x14ac:dyDescent="0.25">
      <c r="A2637" s="14" t="str">
        <f t="shared" si="41"/>
        <v>http://dodappwlsprd2.cloud.pge.com:8003/ilis_rpt/dailyeventlogdetail.jsp?odbeventlogid=17-0037908&amp;numberofmonths=24&amp;showchangehistorylog=1</v>
      </c>
      <c r="B2637" s="15" t="str">
        <f>HYPERLINK(A2637,V2637)</f>
        <v>17-0037908</v>
      </c>
      <c r="C2637" t="s">
        <v>3123</v>
      </c>
      <c r="D2637" t="s">
        <v>1527</v>
      </c>
      <c r="E2637" t="s">
        <v>40</v>
      </c>
      <c r="F2637" t="s">
        <v>3318</v>
      </c>
      <c r="G2637" s="2">
        <v>102831103</v>
      </c>
      <c r="H2637" t="s">
        <v>42</v>
      </c>
      <c r="I2637" s="3">
        <v>2488</v>
      </c>
      <c r="J2637">
        <v>20170407</v>
      </c>
      <c r="K2637" s="4">
        <v>1220</v>
      </c>
      <c r="L2637">
        <v>1750770</v>
      </c>
      <c r="M2637" s="5">
        <v>506</v>
      </c>
      <c r="N2637" t="s">
        <v>44</v>
      </c>
      <c r="O2637" t="s">
        <v>62</v>
      </c>
      <c r="P2637" t="s">
        <v>63</v>
      </c>
      <c r="Q2637" s="5">
        <v>769</v>
      </c>
      <c r="R2637" s="5">
        <v>79028</v>
      </c>
      <c r="S2637" t="s">
        <v>277</v>
      </c>
      <c r="T2637" t="s">
        <v>65</v>
      </c>
      <c r="U2637" t="s">
        <v>49</v>
      </c>
      <c r="V2637" t="s">
        <v>3425</v>
      </c>
      <c r="W2637" t="s">
        <v>51</v>
      </c>
      <c r="X2637" t="s">
        <v>52</v>
      </c>
      <c r="Y2637">
        <v>0</v>
      </c>
      <c r="Z2637" t="s">
        <v>53</v>
      </c>
      <c r="AA2637">
        <v>2017</v>
      </c>
      <c r="AB2637" t="s">
        <v>54</v>
      </c>
      <c r="AC2637" t="s">
        <v>55</v>
      </c>
      <c r="AD2637" t="s">
        <v>68</v>
      </c>
      <c r="AE2637">
        <v>1272034</v>
      </c>
      <c r="AF2637" t="s">
        <v>69</v>
      </c>
      <c r="AG2637" t="s">
        <v>58</v>
      </c>
      <c r="AH2637" t="s">
        <v>55</v>
      </c>
      <c r="AI2637" t="s">
        <v>270</v>
      </c>
    </row>
    <row r="2638" spans="1:35" x14ac:dyDescent="0.25">
      <c r="A2638" s="14" t="str">
        <f t="shared" si="41"/>
        <v>http://dodappwlsprd2.cloud.pge.com:8003/ilis_rpt/dailyeventlogdetail.jsp?odbeventlogid=17-0037572&amp;numberofmonths=24&amp;showchangehistorylog=1</v>
      </c>
      <c r="B2638" s="15" t="str">
        <f>HYPERLINK(A2638,V2638)</f>
        <v>17-0037572</v>
      </c>
      <c r="C2638" t="s">
        <v>3123</v>
      </c>
      <c r="D2638" t="s">
        <v>1527</v>
      </c>
      <c r="E2638" t="s">
        <v>40</v>
      </c>
      <c r="F2638" t="s">
        <v>3215</v>
      </c>
      <c r="G2638" s="2">
        <v>102911103</v>
      </c>
      <c r="H2638" t="s">
        <v>61</v>
      </c>
      <c r="I2638" s="3">
        <v>13751</v>
      </c>
      <c r="J2638">
        <v>20170407</v>
      </c>
      <c r="K2638" s="4">
        <v>19</v>
      </c>
      <c r="L2638">
        <v>1749374</v>
      </c>
      <c r="M2638" s="5">
        <v>514</v>
      </c>
      <c r="N2638" t="s">
        <v>44</v>
      </c>
      <c r="O2638" t="s">
        <v>62</v>
      </c>
      <c r="P2638" t="s">
        <v>63</v>
      </c>
      <c r="Q2638" s="5">
        <v>8</v>
      </c>
      <c r="R2638" s="5">
        <v>4112</v>
      </c>
      <c r="S2638" t="s">
        <v>273</v>
      </c>
      <c r="T2638" t="s">
        <v>65</v>
      </c>
      <c r="U2638" t="s">
        <v>49</v>
      </c>
      <c r="V2638" t="s">
        <v>3426</v>
      </c>
      <c r="W2638" t="s">
        <v>51</v>
      </c>
      <c r="X2638" t="s">
        <v>52</v>
      </c>
      <c r="Y2638">
        <v>0</v>
      </c>
      <c r="Z2638" t="s">
        <v>53</v>
      </c>
      <c r="AA2638">
        <v>2017</v>
      </c>
      <c r="AB2638" t="s">
        <v>54</v>
      </c>
      <c r="AC2638" t="s">
        <v>55</v>
      </c>
      <c r="AD2638" t="s">
        <v>68</v>
      </c>
      <c r="AE2638">
        <v>1271794</v>
      </c>
      <c r="AF2638" t="s">
        <v>69</v>
      </c>
      <c r="AG2638" t="s">
        <v>58</v>
      </c>
      <c r="AH2638" t="s">
        <v>55</v>
      </c>
      <c r="AI2638" t="s">
        <v>270</v>
      </c>
    </row>
    <row r="2639" spans="1:35" x14ac:dyDescent="0.25">
      <c r="A2639" s="14" t="str">
        <f t="shared" si="41"/>
        <v>http://dodappwlsprd2.cloud.pge.com:8003/ilis_rpt/dailyeventlogdetail.jsp?odbeventlogid=17-0085339&amp;numberofmonths=24&amp;showchangehistorylog=1</v>
      </c>
      <c r="B2639" s="15" t="str">
        <f>HYPERLINK(A2639,V2639)</f>
        <v>17-0085339</v>
      </c>
      <c r="C2639" t="s">
        <v>3123</v>
      </c>
      <c r="D2639" t="s">
        <v>1527</v>
      </c>
      <c r="E2639" t="s">
        <v>84</v>
      </c>
      <c r="F2639" t="s">
        <v>3331</v>
      </c>
      <c r="G2639" s="2">
        <v>103751101</v>
      </c>
      <c r="H2639" t="s">
        <v>61</v>
      </c>
      <c r="I2639" s="3">
        <v>2851</v>
      </c>
      <c r="J2639">
        <v>20171008</v>
      </c>
      <c r="K2639" s="4">
        <v>2012</v>
      </c>
      <c r="L2639">
        <v>1893777</v>
      </c>
      <c r="M2639" s="5">
        <v>943</v>
      </c>
      <c r="N2639" t="s">
        <v>44</v>
      </c>
      <c r="O2639" t="s">
        <v>62</v>
      </c>
      <c r="P2639" t="s">
        <v>63</v>
      </c>
      <c r="Q2639" s="5">
        <v>64</v>
      </c>
      <c r="R2639" s="5">
        <v>60352</v>
      </c>
      <c r="S2639" t="s">
        <v>1119</v>
      </c>
      <c r="T2639" t="s">
        <v>65</v>
      </c>
      <c r="U2639" t="s">
        <v>49</v>
      </c>
      <c r="V2639" t="s">
        <v>3427</v>
      </c>
      <c r="W2639" t="s">
        <v>51</v>
      </c>
      <c r="X2639" t="s">
        <v>52</v>
      </c>
      <c r="Y2639">
        <v>0</v>
      </c>
      <c r="Z2639" t="s">
        <v>53</v>
      </c>
      <c r="AA2639">
        <v>2017</v>
      </c>
      <c r="AB2639" t="s">
        <v>269</v>
      </c>
      <c r="AC2639" t="s">
        <v>55</v>
      </c>
      <c r="AD2639" t="s">
        <v>68</v>
      </c>
      <c r="AE2639">
        <v>1306790</v>
      </c>
      <c r="AF2639" t="s">
        <v>69</v>
      </c>
      <c r="AG2639" t="s">
        <v>58</v>
      </c>
      <c r="AH2639" t="s">
        <v>55</v>
      </c>
      <c r="AI2639" t="s">
        <v>270</v>
      </c>
    </row>
    <row r="2640" spans="1:35" x14ac:dyDescent="0.25">
      <c r="A2640" s="14" t="str">
        <f t="shared" si="41"/>
        <v>http://dodappwlsprd2.cloud.pge.com:8003/ilis_rpt/dailyeventlogdetail.jsp?odbeventlogid=17-0085303&amp;numberofmonths=24&amp;showchangehistorylog=1</v>
      </c>
      <c r="B2640" s="15" t="str">
        <f>HYPERLINK(A2640,V2640)</f>
        <v>17-0085303</v>
      </c>
      <c r="C2640" t="s">
        <v>3123</v>
      </c>
      <c r="D2640" t="s">
        <v>1527</v>
      </c>
      <c r="E2640" t="s">
        <v>40</v>
      </c>
      <c r="F2640" t="s">
        <v>3414</v>
      </c>
      <c r="G2640" s="2">
        <v>102021101</v>
      </c>
      <c r="H2640" t="s">
        <v>42</v>
      </c>
      <c r="I2640" s="3">
        <v>2592</v>
      </c>
      <c r="J2640">
        <v>20171008</v>
      </c>
      <c r="K2640" s="4">
        <v>2015</v>
      </c>
      <c r="L2640">
        <v>1893833</v>
      </c>
      <c r="M2640" s="5">
        <v>372</v>
      </c>
      <c r="N2640" t="s">
        <v>44</v>
      </c>
      <c r="O2640" t="s">
        <v>45</v>
      </c>
      <c r="P2640" t="s">
        <v>281</v>
      </c>
      <c r="Q2640" s="5">
        <v>409</v>
      </c>
      <c r="R2640" s="5">
        <v>134500</v>
      </c>
      <c r="S2640" t="s">
        <v>1119</v>
      </c>
      <c r="T2640" t="s">
        <v>65</v>
      </c>
      <c r="U2640" t="s">
        <v>49</v>
      </c>
      <c r="V2640" t="s">
        <v>3428</v>
      </c>
      <c r="W2640" t="s">
        <v>51</v>
      </c>
      <c r="X2640" t="s">
        <v>52</v>
      </c>
      <c r="Y2640">
        <v>0</v>
      </c>
      <c r="Z2640" t="s">
        <v>53</v>
      </c>
      <c r="AA2640">
        <v>2017</v>
      </c>
      <c r="AB2640" t="s">
        <v>269</v>
      </c>
      <c r="AC2640" t="s">
        <v>55</v>
      </c>
      <c r="AD2640" t="s">
        <v>88</v>
      </c>
      <c r="AE2640">
        <v>1306750</v>
      </c>
      <c r="AF2640" t="s">
        <v>69</v>
      </c>
      <c r="AG2640" t="s">
        <v>58</v>
      </c>
      <c r="AH2640" t="s">
        <v>55</v>
      </c>
      <c r="AI2640" t="s">
        <v>270</v>
      </c>
    </row>
    <row r="2641" spans="1:35" x14ac:dyDescent="0.25">
      <c r="A2641" s="14" t="str">
        <f t="shared" si="41"/>
        <v>http://dodappwlsprd2.cloud.pge.com:8003/ilis_rpt/dailyeventlogdetail.jsp?odbeventlogid=17-0085263&amp;numberofmonths=24&amp;showchangehistorylog=1</v>
      </c>
      <c r="B2641" s="15" t="str">
        <f>HYPERLINK(A2641,V2641)</f>
        <v>17-0085263</v>
      </c>
      <c r="C2641" t="s">
        <v>3123</v>
      </c>
      <c r="D2641" t="s">
        <v>1527</v>
      </c>
      <c r="E2641" t="s">
        <v>40</v>
      </c>
      <c r="F2641" t="s">
        <v>3156</v>
      </c>
      <c r="G2641" s="2">
        <v>103201102</v>
      </c>
      <c r="H2641" t="s">
        <v>42</v>
      </c>
      <c r="I2641" s="3">
        <v>1064</v>
      </c>
      <c r="J2641">
        <v>20171008</v>
      </c>
      <c r="K2641" s="4">
        <v>2039</v>
      </c>
      <c r="L2641">
        <v>1893816</v>
      </c>
      <c r="M2641" s="5">
        <v>2591</v>
      </c>
      <c r="N2641" t="s">
        <v>44</v>
      </c>
      <c r="O2641" t="s">
        <v>62</v>
      </c>
      <c r="P2641" t="s">
        <v>70</v>
      </c>
      <c r="Q2641" s="5">
        <v>200</v>
      </c>
      <c r="R2641" s="5">
        <v>100195</v>
      </c>
      <c r="S2641" t="s">
        <v>1119</v>
      </c>
      <c r="T2641" t="s">
        <v>65</v>
      </c>
      <c r="U2641" t="s">
        <v>49</v>
      </c>
      <c r="V2641" t="s">
        <v>3429</v>
      </c>
      <c r="W2641" t="s">
        <v>51</v>
      </c>
      <c r="X2641" t="s">
        <v>52</v>
      </c>
      <c r="Y2641">
        <v>0</v>
      </c>
      <c r="Z2641" t="s">
        <v>53</v>
      </c>
      <c r="AA2641">
        <v>2017</v>
      </c>
      <c r="AB2641" t="s">
        <v>269</v>
      </c>
      <c r="AC2641" t="s">
        <v>55</v>
      </c>
      <c r="AD2641" t="s">
        <v>68</v>
      </c>
      <c r="AE2641">
        <v>1306710</v>
      </c>
      <c r="AF2641" t="s">
        <v>69</v>
      </c>
      <c r="AG2641" t="s">
        <v>58</v>
      </c>
      <c r="AH2641" t="s">
        <v>55</v>
      </c>
      <c r="AI2641" t="s">
        <v>270</v>
      </c>
    </row>
    <row r="2642" spans="1:35" x14ac:dyDescent="0.25">
      <c r="A2642" s="14" t="str">
        <f t="shared" si="41"/>
        <v>http://dodappwlsprd2.cloud.pge.com:8003/ilis_rpt/dailyeventlogdetail.jsp?odbeventlogid=17-0085359&amp;numberofmonths=24&amp;showchangehistorylog=1</v>
      </c>
      <c r="B2642" s="15" t="str">
        <f>HYPERLINK(A2642,V2642)</f>
        <v>17-0085359</v>
      </c>
      <c r="C2642" t="s">
        <v>3123</v>
      </c>
      <c r="D2642" t="s">
        <v>1527</v>
      </c>
      <c r="E2642" t="s">
        <v>40</v>
      </c>
      <c r="F2642" t="s">
        <v>3156</v>
      </c>
      <c r="G2642" s="2">
        <v>103201102</v>
      </c>
      <c r="H2642" t="s">
        <v>61</v>
      </c>
      <c r="I2642" s="3">
        <v>1835</v>
      </c>
      <c r="J2642">
        <v>20171008</v>
      </c>
      <c r="K2642" s="4">
        <v>2129</v>
      </c>
      <c r="L2642">
        <v>1893943</v>
      </c>
      <c r="M2642" s="5">
        <v>2675</v>
      </c>
      <c r="N2642" t="s">
        <v>44</v>
      </c>
      <c r="O2642" t="s">
        <v>62</v>
      </c>
      <c r="P2642" t="s">
        <v>63</v>
      </c>
      <c r="Q2642" s="5">
        <v>16</v>
      </c>
      <c r="R2642" s="5">
        <v>22535</v>
      </c>
      <c r="S2642" t="s">
        <v>1119</v>
      </c>
      <c r="T2642" t="s">
        <v>65</v>
      </c>
      <c r="U2642" t="s">
        <v>49</v>
      </c>
      <c r="V2642" t="s">
        <v>3430</v>
      </c>
      <c r="W2642" t="s">
        <v>51</v>
      </c>
      <c r="X2642" t="s">
        <v>52</v>
      </c>
      <c r="Y2642">
        <v>0</v>
      </c>
      <c r="Z2642" t="s">
        <v>53</v>
      </c>
      <c r="AA2642">
        <v>2017</v>
      </c>
      <c r="AB2642" t="s">
        <v>269</v>
      </c>
      <c r="AC2642" t="s">
        <v>55</v>
      </c>
      <c r="AD2642" t="s">
        <v>68</v>
      </c>
      <c r="AE2642">
        <v>1306812</v>
      </c>
      <c r="AF2642" t="s">
        <v>69</v>
      </c>
      <c r="AG2642" t="s">
        <v>58</v>
      </c>
      <c r="AH2642" t="s">
        <v>55</v>
      </c>
      <c r="AI2642" t="s">
        <v>270</v>
      </c>
    </row>
    <row r="2643" spans="1:35" x14ac:dyDescent="0.25">
      <c r="A2643" s="14" t="str">
        <f t="shared" si="41"/>
        <v>http://dodappwlsprd2.cloud.pge.com:8003/ilis_rpt/dailyeventlogdetail.jsp?odbeventlogid=17-0085276&amp;numberofmonths=24&amp;showchangehistorylog=1</v>
      </c>
      <c r="B2643" s="15" t="str">
        <f>HYPERLINK(A2643,V2643)</f>
        <v>17-0085276</v>
      </c>
      <c r="C2643" t="s">
        <v>3123</v>
      </c>
      <c r="D2643" t="s">
        <v>1527</v>
      </c>
      <c r="E2643" t="s">
        <v>84</v>
      </c>
      <c r="F2643" t="s">
        <v>3312</v>
      </c>
      <c r="G2643" s="2">
        <v>103091102</v>
      </c>
      <c r="H2643" t="s">
        <v>61</v>
      </c>
      <c r="I2643" s="3">
        <v>17483</v>
      </c>
      <c r="J2643">
        <v>20171008</v>
      </c>
      <c r="K2643" s="4">
        <v>2255</v>
      </c>
      <c r="L2643">
        <v>1894161</v>
      </c>
      <c r="M2643" s="5">
        <v>2535</v>
      </c>
      <c r="N2643" t="s">
        <v>44</v>
      </c>
      <c r="O2643" t="s">
        <v>62</v>
      </c>
      <c r="P2643" t="s">
        <v>63</v>
      </c>
      <c r="Q2643" s="5">
        <v>152</v>
      </c>
      <c r="R2643" s="5">
        <v>160479</v>
      </c>
      <c r="S2643" t="s">
        <v>283</v>
      </c>
      <c r="T2643" t="s">
        <v>65</v>
      </c>
      <c r="U2643" t="s">
        <v>49</v>
      </c>
      <c r="V2643" t="s">
        <v>3431</v>
      </c>
      <c r="W2643" t="s">
        <v>51</v>
      </c>
      <c r="X2643" t="s">
        <v>52</v>
      </c>
      <c r="Y2643">
        <v>0</v>
      </c>
      <c r="Z2643" t="s">
        <v>53</v>
      </c>
      <c r="AA2643">
        <v>2017</v>
      </c>
      <c r="AB2643" t="s">
        <v>269</v>
      </c>
      <c r="AC2643" t="s">
        <v>55</v>
      </c>
      <c r="AD2643" t="s">
        <v>310</v>
      </c>
      <c r="AE2643">
        <v>1306723</v>
      </c>
      <c r="AF2643" t="s">
        <v>69</v>
      </c>
      <c r="AG2643" t="s">
        <v>58</v>
      </c>
      <c r="AH2643" t="s">
        <v>55</v>
      </c>
      <c r="AI2643" t="s">
        <v>270</v>
      </c>
    </row>
    <row r="2644" spans="1:35" x14ac:dyDescent="0.25">
      <c r="A2644" s="14" t="str">
        <f t="shared" si="41"/>
        <v>http://dodappwlsprd2.cloud.pge.com:8003/ilis_rpt/dailyeventlogdetail.jsp?odbeventlogid=17-0085039&amp;numberofmonths=24&amp;showchangehistorylog=1</v>
      </c>
      <c r="B2644" s="15" t="str">
        <f>HYPERLINK(A2644,V2644)</f>
        <v>17-0085039</v>
      </c>
      <c r="C2644" t="s">
        <v>3123</v>
      </c>
      <c r="D2644" t="s">
        <v>1527</v>
      </c>
      <c r="E2644" t="s">
        <v>84</v>
      </c>
      <c r="F2644" t="s">
        <v>3255</v>
      </c>
      <c r="G2644" s="2">
        <v>103351101</v>
      </c>
      <c r="H2644" t="s">
        <v>61</v>
      </c>
      <c r="I2644" s="3">
        <v>2593</v>
      </c>
      <c r="J2644">
        <v>20171008</v>
      </c>
      <c r="K2644" s="4">
        <v>639</v>
      </c>
      <c r="L2644">
        <v>1892952</v>
      </c>
      <c r="M2644" s="5">
        <v>581</v>
      </c>
      <c r="N2644" t="s">
        <v>44</v>
      </c>
      <c r="O2644" t="s">
        <v>62</v>
      </c>
      <c r="P2644" t="s">
        <v>63</v>
      </c>
      <c r="Q2644" s="5">
        <v>94</v>
      </c>
      <c r="R2644" s="5">
        <v>22340</v>
      </c>
      <c r="S2644" t="s">
        <v>283</v>
      </c>
      <c r="T2644" t="s">
        <v>79</v>
      </c>
      <c r="U2644" t="s">
        <v>49</v>
      </c>
      <c r="V2644" t="s">
        <v>3432</v>
      </c>
      <c r="W2644" t="s">
        <v>51</v>
      </c>
      <c r="X2644" t="s">
        <v>52</v>
      </c>
      <c r="Y2644">
        <v>31355701</v>
      </c>
      <c r="Z2644" t="s">
        <v>53</v>
      </c>
      <c r="AA2644">
        <v>2017</v>
      </c>
      <c r="AB2644" t="s">
        <v>269</v>
      </c>
      <c r="AC2644" t="s">
        <v>55</v>
      </c>
      <c r="AD2644" t="s">
        <v>68</v>
      </c>
      <c r="AE2644">
        <v>1306495</v>
      </c>
      <c r="AF2644" t="s">
        <v>81</v>
      </c>
      <c r="AG2644" t="s">
        <v>58</v>
      </c>
      <c r="AH2644" t="s">
        <v>55</v>
      </c>
      <c r="AI2644" t="s">
        <v>270</v>
      </c>
    </row>
    <row r="2645" spans="1:35" x14ac:dyDescent="0.25">
      <c r="A2645" s="14" t="str">
        <f t="shared" si="41"/>
        <v>http://dodappwlsprd2.cloud.pge.com:8003/ilis_rpt/dailyeventlogdetail.jsp?odbeventlogid=17-0085314&amp;numberofmonths=24&amp;showchangehistorylog=1</v>
      </c>
      <c r="B2645" s="15" t="str">
        <f>HYPERLINK(A2645,V2645)</f>
        <v>17-0085314</v>
      </c>
      <c r="C2645" t="s">
        <v>3123</v>
      </c>
      <c r="D2645" t="s">
        <v>1527</v>
      </c>
      <c r="E2645" t="s">
        <v>40</v>
      </c>
      <c r="F2645" t="s">
        <v>3318</v>
      </c>
      <c r="G2645" s="2">
        <v>102831103</v>
      </c>
      <c r="H2645" t="s">
        <v>61</v>
      </c>
      <c r="I2645" s="3">
        <v>1289</v>
      </c>
      <c r="J2645">
        <v>20171008</v>
      </c>
      <c r="K2645" s="4">
        <v>1917</v>
      </c>
      <c r="L2645">
        <v>1893731</v>
      </c>
      <c r="M2645" s="5">
        <v>1738</v>
      </c>
      <c r="N2645" t="s">
        <v>44</v>
      </c>
      <c r="O2645" t="s">
        <v>62</v>
      </c>
      <c r="P2645" t="s">
        <v>63</v>
      </c>
      <c r="Q2645" s="5">
        <v>31</v>
      </c>
      <c r="R2645" s="5">
        <v>50577</v>
      </c>
      <c r="S2645" t="s">
        <v>283</v>
      </c>
      <c r="T2645" t="s">
        <v>79</v>
      </c>
      <c r="U2645" t="s">
        <v>229</v>
      </c>
      <c r="V2645" t="s">
        <v>3433</v>
      </c>
      <c r="W2645" t="s">
        <v>51</v>
      </c>
      <c r="X2645" t="s">
        <v>52</v>
      </c>
      <c r="Y2645">
        <v>0</v>
      </c>
      <c r="Z2645" t="s">
        <v>53</v>
      </c>
      <c r="AA2645">
        <v>2017</v>
      </c>
      <c r="AB2645" t="s">
        <v>269</v>
      </c>
      <c r="AC2645" t="s">
        <v>55</v>
      </c>
      <c r="AD2645" t="s">
        <v>310</v>
      </c>
      <c r="AE2645">
        <v>1306763</v>
      </c>
      <c r="AF2645" t="s">
        <v>81</v>
      </c>
      <c r="AG2645" t="s">
        <v>58</v>
      </c>
      <c r="AH2645" t="s">
        <v>55</v>
      </c>
      <c r="AI2645" t="s">
        <v>55</v>
      </c>
    </row>
    <row r="2646" spans="1:35" x14ac:dyDescent="0.25">
      <c r="A2646" s="14" t="str">
        <f t="shared" si="41"/>
        <v>http://dodappwlsprd2.cloud.pge.com:8003/ilis_rpt/dailyeventlogdetail.jsp?odbeventlogid=17-0085504&amp;numberofmonths=24&amp;showchangehistorylog=1</v>
      </c>
      <c r="B2646" s="15" t="str">
        <f>HYPERLINK(A2646,V2646)</f>
        <v>17-0085504</v>
      </c>
      <c r="C2646" t="s">
        <v>3123</v>
      </c>
      <c r="D2646" t="s">
        <v>1527</v>
      </c>
      <c r="E2646" t="s">
        <v>40</v>
      </c>
      <c r="F2646" t="s">
        <v>3318</v>
      </c>
      <c r="G2646" s="2">
        <v>102831103</v>
      </c>
      <c r="H2646" t="s">
        <v>265</v>
      </c>
      <c r="I2646" s="3" t="s">
        <v>3434</v>
      </c>
      <c r="J2646">
        <v>20171008</v>
      </c>
      <c r="K2646" s="4">
        <v>2219</v>
      </c>
      <c r="L2646">
        <v>1896055</v>
      </c>
      <c r="M2646" s="5">
        <v>2125</v>
      </c>
      <c r="N2646" t="s">
        <v>44</v>
      </c>
      <c r="O2646" t="s">
        <v>62</v>
      </c>
      <c r="P2646" t="s">
        <v>63</v>
      </c>
      <c r="Q2646" s="5">
        <v>772</v>
      </c>
      <c r="R2646" s="5">
        <v>42839</v>
      </c>
      <c r="S2646" t="s">
        <v>283</v>
      </c>
      <c r="T2646" t="s">
        <v>65</v>
      </c>
      <c r="U2646" t="s">
        <v>49</v>
      </c>
      <c r="V2646" t="s">
        <v>3435</v>
      </c>
      <c r="W2646" t="s">
        <v>51</v>
      </c>
      <c r="X2646" t="s">
        <v>52</v>
      </c>
      <c r="Y2646">
        <v>0</v>
      </c>
      <c r="Z2646" t="s">
        <v>53</v>
      </c>
      <c r="AA2646">
        <v>2017</v>
      </c>
      <c r="AB2646" t="s">
        <v>269</v>
      </c>
      <c r="AC2646" t="s">
        <v>55</v>
      </c>
      <c r="AD2646" t="s">
        <v>68</v>
      </c>
      <c r="AE2646">
        <v>1306959</v>
      </c>
      <c r="AF2646" t="s">
        <v>69</v>
      </c>
      <c r="AG2646" t="s">
        <v>58</v>
      </c>
      <c r="AH2646" t="s">
        <v>55</v>
      </c>
      <c r="AI2646" t="s">
        <v>55</v>
      </c>
    </row>
    <row r="2647" spans="1:35" x14ac:dyDescent="0.25">
      <c r="A2647" s="14" t="str">
        <f t="shared" si="41"/>
        <v>http://dodappwlsprd2.cloud.pge.com:8003/ilis_rpt/dailyeventlogdetail.jsp?odbeventlogid=17-0085265&amp;numberofmonths=24&amp;showchangehistorylog=1</v>
      </c>
      <c r="B2647" s="15" t="str">
        <f>HYPERLINK(A2647,V2647)</f>
        <v>17-0085265</v>
      </c>
      <c r="C2647" t="s">
        <v>3123</v>
      </c>
      <c r="D2647" t="s">
        <v>1527</v>
      </c>
      <c r="E2647" t="s">
        <v>40</v>
      </c>
      <c r="F2647" t="s">
        <v>3206</v>
      </c>
      <c r="G2647" s="2">
        <v>102831104</v>
      </c>
      <c r="H2647" t="s">
        <v>61</v>
      </c>
      <c r="I2647" s="3">
        <v>27187</v>
      </c>
      <c r="J2647">
        <v>20171008</v>
      </c>
      <c r="K2647" s="4">
        <v>1839</v>
      </c>
      <c r="L2647">
        <v>1894153</v>
      </c>
      <c r="M2647" s="5">
        <v>761</v>
      </c>
      <c r="N2647" t="s">
        <v>44</v>
      </c>
      <c r="O2647" t="s">
        <v>62</v>
      </c>
      <c r="P2647" t="s">
        <v>63</v>
      </c>
      <c r="Q2647" s="5">
        <v>9</v>
      </c>
      <c r="R2647" s="5">
        <v>6849</v>
      </c>
      <c r="S2647" t="s">
        <v>283</v>
      </c>
      <c r="T2647" t="s">
        <v>65</v>
      </c>
      <c r="U2647" t="s">
        <v>49</v>
      </c>
      <c r="V2647" t="s">
        <v>3436</v>
      </c>
      <c r="W2647" t="s">
        <v>51</v>
      </c>
      <c r="X2647" t="s">
        <v>52</v>
      </c>
      <c r="Y2647">
        <v>0</v>
      </c>
      <c r="Z2647" t="s">
        <v>53</v>
      </c>
      <c r="AA2647">
        <v>2017</v>
      </c>
      <c r="AB2647" t="s">
        <v>269</v>
      </c>
      <c r="AC2647" t="s">
        <v>55</v>
      </c>
      <c r="AD2647" t="s">
        <v>88</v>
      </c>
      <c r="AE2647">
        <v>1306712</v>
      </c>
      <c r="AF2647" t="s">
        <v>69</v>
      </c>
      <c r="AG2647" t="s">
        <v>58</v>
      </c>
      <c r="AH2647" t="s">
        <v>55</v>
      </c>
      <c r="AI2647" t="s">
        <v>270</v>
      </c>
    </row>
    <row r="2648" spans="1:35" x14ac:dyDescent="0.25">
      <c r="A2648" s="14" t="str">
        <f t="shared" si="41"/>
        <v>http://dodappwlsprd2.cloud.pge.com:8003/ilis_rpt/dailyeventlogdetail.jsp?odbeventlogid=17-0085196&amp;numberofmonths=24&amp;showchangehistorylog=1</v>
      </c>
      <c r="B2648" s="15" t="str">
        <f>HYPERLINK(A2648,V2648)</f>
        <v>17-0085196</v>
      </c>
      <c r="C2648" t="s">
        <v>3123</v>
      </c>
      <c r="D2648" t="s">
        <v>1527</v>
      </c>
      <c r="E2648" t="s">
        <v>40</v>
      </c>
      <c r="F2648" t="s">
        <v>3215</v>
      </c>
      <c r="G2648" s="2">
        <v>102911103</v>
      </c>
      <c r="H2648" t="s">
        <v>42</v>
      </c>
      <c r="I2648" s="3">
        <v>1974</v>
      </c>
      <c r="J2648">
        <v>20171008</v>
      </c>
      <c r="K2648" s="4">
        <v>2039</v>
      </c>
      <c r="L2648">
        <v>1893810</v>
      </c>
      <c r="M2648" s="5">
        <v>325</v>
      </c>
      <c r="N2648" t="s">
        <v>44</v>
      </c>
      <c r="O2648" t="s">
        <v>62</v>
      </c>
      <c r="P2648" t="s">
        <v>63</v>
      </c>
      <c r="Q2648" s="5">
        <v>616</v>
      </c>
      <c r="R2648" s="5">
        <v>181992</v>
      </c>
      <c r="S2648" t="s">
        <v>1119</v>
      </c>
      <c r="T2648" t="s">
        <v>65</v>
      </c>
      <c r="U2648" t="s">
        <v>49</v>
      </c>
      <c r="V2648" t="s">
        <v>3437</v>
      </c>
      <c r="W2648" t="s">
        <v>51</v>
      </c>
      <c r="X2648" t="s">
        <v>52</v>
      </c>
      <c r="Y2648">
        <v>0</v>
      </c>
      <c r="Z2648" t="s">
        <v>53</v>
      </c>
      <c r="AA2648">
        <v>2017</v>
      </c>
      <c r="AB2648" t="s">
        <v>269</v>
      </c>
      <c r="AC2648" t="s">
        <v>55</v>
      </c>
      <c r="AD2648" t="s">
        <v>88</v>
      </c>
      <c r="AE2648">
        <v>1306641</v>
      </c>
      <c r="AF2648" t="s">
        <v>69</v>
      </c>
      <c r="AG2648" t="s">
        <v>58</v>
      </c>
      <c r="AH2648" t="s">
        <v>55</v>
      </c>
      <c r="AI2648" t="s">
        <v>270</v>
      </c>
    </row>
    <row r="2649" spans="1:35" x14ac:dyDescent="0.25">
      <c r="A2649" s="14" t="str">
        <f t="shared" si="41"/>
        <v>http://dodappwlsprd2.cloud.pge.com:8003/ilis_rpt/dailyeventlogdetail.jsp?odbeventlogid=17-0085524&amp;numberofmonths=24&amp;showchangehistorylog=1</v>
      </c>
      <c r="B2649" s="15" t="str">
        <f>HYPERLINK(A2649,V2649)</f>
        <v>17-0085524</v>
      </c>
      <c r="C2649" t="s">
        <v>3123</v>
      </c>
      <c r="D2649" t="s">
        <v>1527</v>
      </c>
      <c r="E2649" t="s">
        <v>84</v>
      </c>
      <c r="F2649" t="s">
        <v>3187</v>
      </c>
      <c r="G2649" s="2">
        <v>103021101</v>
      </c>
      <c r="H2649" t="s">
        <v>265</v>
      </c>
      <c r="I2649" s="3" t="s">
        <v>3438</v>
      </c>
      <c r="J2649">
        <v>20171009</v>
      </c>
      <c r="K2649" s="4">
        <v>834</v>
      </c>
      <c r="L2649">
        <v>1896296</v>
      </c>
      <c r="M2649" s="5">
        <v>305</v>
      </c>
      <c r="N2649" t="s">
        <v>44</v>
      </c>
      <c r="O2649" t="s">
        <v>62</v>
      </c>
      <c r="P2649" t="s">
        <v>63</v>
      </c>
      <c r="Q2649" s="5">
        <v>25</v>
      </c>
      <c r="R2649" s="5">
        <v>7625</v>
      </c>
      <c r="S2649" t="s">
        <v>283</v>
      </c>
      <c r="T2649" t="s">
        <v>65</v>
      </c>
      <c r="U2649" t="s">
        <v>49</v>
      </c>
      <c r="V2649" t="s">
        <v>3439</v>
      </c>
      <c r="W2649" t="s">
        <v>51</v>
      </c>
      <c r="X2649" t="s">
        <v>52</v>
      </c>
      <c r="Y2649">
        <v>0</v>
      </c>
      <c r="Z2649" t="s">
        <v>53</v>
      </c>
      <c r="AA2649">
        <v>2017</v>
      </c>
      <c r="AB2649" t="s">
        <v>269</v>
      </c>
      <c r="AC2649" t="s">
        <v>55</v>
      </c>
      <c r="AD2649" t="s">
        <v>68</v>
      </c>
      <c r="AE2649">
        <v>1306970</v>
      </c>
      <c r="AF2649" t="s">
        <v>69</v>
      </c>
      <c r="AG2649" t="s">
        <v>58</v>
      </c>
      <c r="AH2649" t="s">
        <v>55</v>
      </c>
      <c r="AI2649" t="s">
        <v>270</v>
      </c>
    </row>
    <row r="2650" spans="1:35" x14ac:dyDescent="0.25">
      <c r="A2650" s="14" t="str">
        <f t="shared" si="41"/>
        <v>http://dodappwlsprd2.cloud.pge.com:8003/ilis_rpt/dailyeventlogdetail.jsp?odbeventlogid=17-0088893&amp;numberofmonths=24&amp;showchangehistorylog=1</v>
      </c>
      <c r="B2650" s="15" t="str">
        <f>HYPERLINK(A2650,V2650)</f>
        <v>17-0088893</v>
      </c>
      <c r="C2650" t="s">
        <v>3123</v>
      </c>
      <c r="D2650" t="s">
        <v>1527</v>
      </c>
      <c r="E2650" t="s">
        <v>40</v>
      </c>
      <c r="F2650" t="s">
        <v>3165</v>
      </c>
      <c r="G2650" s="2">
        <v>103221101</v>
      </c>
      <c r="H2650" t="s">
        <v>42</v>
      </c>
      <c r="I2650" s="3">
        <v>83288</v>
      </c>
      <c r="J2650">
        <v>20171020</v>
      </c>
      <c r="K2650" s="4">
        <v>54</v>
      </c>
      <c r="L2650">
        <v>1904944</v>
      </c>
      <c r="M2650" s="5">
        <v>594</v>
      </c>
      <c r="N2650" t="s">
        <v>44</v>
      </c>
      <c r="O2650" t="s">
        <v>62</v>
      </c>
      <c r="P2650" t="s">
        <v>63</v>
      </c>
      <c r="Q2650" s="5">
        <v>214</v>
      </c>
      <c r="R2650" s="5">
        <v>78976</v>
      </c>
      <c r="S2650" t="s">
        <v>290</v>
      </c>
      <c r="T2650" t="s">
        <v>65</v>
      </c>
      <c r="U2650" t="s">
        <v>49</v>
      </c>
      <c r="V2650" t="s">
        <v>3440</v>
      </c>
      <c r="W2650" t="s">
        <v>51</v>
      </c>
      <c r="X2650" t="s">
        <v>52</v>
      </c>
      <c r="Y2650">
        <v>43198926</v>
      </c>
      <c r="Z2650" t="s">
        <v>53</v>
      </c>
      <c r="AA2650">
        <v>2017</v>
      </c>
      <c r="AB2650" t="s">
        <v>269</v>
      </c>
      <c r="AC2650" t="s">
        <v>55</v>
      </c>
      <c r="AD2650" t="s">
        <v>88</v>
      </c>
      <c r="AE2650">
        <v>1309474</v>
      </c>
      <c r="AF2650" t="s">
        <v>69</v>
      </c>
      <c r="AG2650" t="s">
        <v>58</v>
      </c>
      <c r="AH2650" t="s">
        <v>55</v>
      </c>
      <c r="AI2650" t="s">
        <v>270</v>
      </c>
    </row>
    <row r="2651" spans="1:35" x14ac:dyDescent="0.25">
      <c r="A2651" s="14" t="str">
        <f t="shared" si="41"/>
        <v>http://dodappwlsprd2.cloud.pge.com:8003/ilis_rpt/dailyeventlogdetail.jsp?odbeventlogid=17-0088896&amp;numberofmonths=24&amp;showchangehistorylog=1</v>
      </c>
      <c r="B2651" s="15" t="str">
        <f>HYPERLINK(A2651,V2651)</f>
        <v>17-0088896</v>
      </c>
      <c r="C2651" t="s">
        <v>3123</v>
      </c>
      <c r="D2651" t="s">
        <v>1527</v>
      </c>
      <c r="E2651" t="s">
        <v>40</v>
      </c>
      <c r="F2651" t="s">
        <v>3171</v>
      </c>
      <c r="G2651" s="2">
        <v>102831101</v>
      </c>
      <c r="H2651" t="s">
        <v>61</v>
      </c>
      <c r="I2651" s="3">
        <v>693</v>
      </c>
      <c r="J2651">
        <v>20171020</v>
      </c>
      <c r="K2651" s="4">
        <v>335</v>
      </c>
      <c r="L2651">
        <v>1905198</v>
      </c>
      <c r="M2651" s="5">
        <v>777</v>
      </c>
      <c r="N2651" t="s">
        <v>44</v>
      </c>
      <c r="O2651" t="s">
        <v>62</v>
      </c>
      <c r="P2651" t="s">
        <v>601</v>
      </c>
      <c r="Q2651" s="5">
        <v>59</v>
      </c>
      <c r="R2651" s="5">
        <v>45843</v>
      </c>
      <c r="S2651" t="s">
        <v>461</v>
      </c>
      <c r="T2651" t="s">
        <v>65</v>
      </c>
      <c r="U2651" t="s">
        <v>49</v>
      </c>
      <c r="V2651" t="s">
        <v>3441</v>
      </c>
      <c r="W2651" t="s">
        <v>51</v>
      </c>
      <c r="X2651" t="s">
        <v>52</v>
      </c>
      <c r="Y2651">
        <v>0</v>
      </c>
      <c r="Z2651" t="s">
        <v>53</v>
      </c>
      <c r="AA2651">
        <v>2017</v>
      </c>
      <c r="AB2651" t="s">
        <v>269</v>
      </c>
      <c r="AC2651" t="s">
        <v>55</v>
      </c>
      <c r="AD2651" t="s">
        <v>68</v>
      </c>
      <c r="AE2651">
        <v>1309477</v>
      </c>
      <c r="AF2651" t="s">
        <v>69</v>
      </c>
      <c r="AG2651" t="s">
        <v>58</v>
      </c>
      <c r="AH2651" t="s">
        <v>55</v>
      </c>
      <c r="AI2651" t="s">
        <v>270</v>
      </c>
    </row>
    <row r="2652" spans="1:35" x14ac:dyDescent="0.25">
      <c r="A2652" s="14" t="str">
        <f t="shared" si="41"/>
        <v>http://dodappwlsprd2.cloud.pge.com:8003/ilis_rpt/dailyeventlogdetail.jsp?odbeventlogid=17-0088953&amp;numberofmonths=24&amp;showchangehistorylog=1</v>
      </c>
      <c r="B2652" s="15" t="str">
        <f>HYPERLINK(A2652,V2652)</f>
        <v>17-0088953</v>
      </c>
      <c r="C2652" t="s">
        <v>3123</v>
      </c>
      <c r="D2652" t="s">
        <v>1527</v>
      </c>
      <c r="E2652" t="s">
        <v>40</v>
      </c>
      <c r="F2652" t="s">
        <v>3206</v>
      </c>
      <c r="G2652" s="2">
        <v>102831104</v>
      </c>
      <c r="H2652" t="s">
        <v>61</v>
      </c>
      <c r="I2652" s="3">
        <v>17291</v>
      </c>
      <c r="J2652">
        <v>20171020</v>
      </c>
      <c r="K2652" s="4">
        <v>658</v>
      </c>
      <c r="L2652">
        <v>1905445</v>
      </c>
      <c r="M2652" s="5">
        <v>597</v>
      </c>
      <c r="N2652" t="s">
        <v>44</v>
      </c>
      <c r="O2652" t="s">
        <v>62</v>
      </c>
      <c r="P2652" t="s">
        <v>2313</v>
      </c>
      <c r="Q2652" s="5">
        <v>16</v>
      </c>
      <c r="R2652" s="5">
        <v>9552</v>
      </c>
      <c r="S2652" t="s">
        <v>613</v>
      </c>
      <c r="T2652" t="s">
        <v>65</v>
      </c>
      <c r="U2652" t="s">
        <v>49</v>
      </c>
      <c r="V2652" t="s">
        <v>3442</v>
      </c>
      <c r="W2652" t="s">
        <v>51</v>
      </c>
      <c r="X2652" t="s">
        <v>52</v>
      </c>
      <c r="Y2652">
        <v>43198933</v>
      </c>
      <c r="Z2652" t="s">
        <v>53</v>
      </c>
      <c r="AA2652">
        <v>2017</v>
      </c>
      <c r="AB2652" t="s">
        <v>269</v>
      </c>
      <c r="AC2652" t="s">
        <v>55</v>
      </c>
      <c r="AD2652" t="s">
        <v>68</v>
      </c>
      <c r="AE2652">
        <v>1309532</v>
      </c>
      <c r="AF2652" t="s">
        <v>69</v>
      </c>
      <c r="AG2652" t="s">
        <v>58</v>
      </c>
      <c r="AH2652" t="s">
        <v>55</v>
      </c>
      <c r="AI2652" t="s">
        <v>270</v>
      </c>
    </row>
    <row r="2653" spans="1:35" x14ac:dyDescent="0.25">
      <c r="A2653" s="14" t="str">
        <f t="shared" si="41"/>
        <v>http://dodappwlsprd2.cloud.pge.com:8003/ilis_rpt/dailyeventlogdetail.jsp?odbeventlogid=17-0099731&amp;numberofmonths=24&amp;showchangehistorylog=1</v>
      </c>
      <c r="B2653" s="15" t="str">
        <f>HYPERLINK(A2653,V2653)</f>
        <v>17-0099731</v>
      </c>
      <c r="C2653" t="s">
        <v>3123</v>
      </c>
      <c r="D2653" t="s">
        <v>1527</v>
      </c>
      <c r="E2653" t="s">
        <v>84</v>
      </c>
      <c r="F2653" t="s">
        <v>3130</v>
      </c>
      <c r="G2653" s="2">
        <v>103031102</v>
      </c>
      <c r="H2653" t="s">
        <v>61</v>
      </c>
      <c r="I2653" s="3">
        <v>1945</v>
      </c>
      <c r="J2653">
        <v>20171204</v>
      </c>
      <c r="K2653" s="4">
        <v>1130</v>
      </c>
      <c r="L2653">
        <v>1935634</v>
      </c>
      <c r="M2653" s="5">
        <v>628</v>
      </c>
      <c r="N2653" t="s">
        <v>44</v>
      </c>
      <c r="O2653" t="s">
        <v>62</v>
      </c>
      <c r="P2653" t="s">
        <v>63</v>
      </c>
      <c r="Q2653" s="5">
        <v>74</v>
      </c>
      <c r="R2653" s="5">
        <v>46472</v>
      </c>
      <c r="S2653" t="s">
        <v>283</v>
      </c>
      <c r="T2653" t="s">
        <v>65</v>
      </c>
      <c r="U2653" t="s">
        <v>49</v>
      </c>
      <c r="V2653" t="s">
        <v>3443</v>
      </c>
      <c r="W2653" t="s">
        <v>51</v>
      </c>
      <c r="X2653" t="s">
        <v>52</v>
      </c>
      <c r="Y2653">
        <v>31368299</v>
      </c>
      <c r="Z2653" t="s">
        <v>53</v>
      </c>
      <c r="AA2653">
        <v>2017</v>
      </c>
      <c r="AB2653" t="s">
        <v>103</v>
      </c>
      <c r="AC2653" t="s">
        <v>55</v>
      </c>
      <c r="AD2653" t="s">
        <v>68</v>
      </c>
      <c r="AE2653">
        <v>1317481</v>
      </c>
      <c r="AF2653" t="s">
        <v>69</v>
      </c>
      <c r="AG2653" t="s">
        <v>58</v>
      </c>
      <c r="AH2653" t="s">
        <v>55</v>
      </c>
      <c r="AI2653" t="s">
        <v>270</v>
      </c>
    </row>
    <row r="2654" spans="1:35" x14ac:dyDescent="0.25">
      <c r="A2654" s="14" t="str">
        <f t="shared" si="41"/>
        <v>http://dodappwlsprd2.cloud.pge.com:8003/ilis_rpt/dailyeventlogdetail.jsp?odbeventlogid=17-0102019&amp;numberofmonths=24&amp;showchangehistorylog=1</v>
      </c>
      <c r="B2654" s="15" t="str">
        <f>HYPERLINK(A2654,V2654)</f>
        <v>17-0102019</v>
      </c>
      <c r="C2654" t="s">
        <v>3123</v>
      </c>
      <c r="D2654" t="s">
        <v>1527</v>
      </c>
      <c r="E2654" t="s">
        <v>40</v>
      </c>
      <c r="F2654" t="s">
        <v>3142</v>
      </c>
      <c r="G2654" s="2">
        <v>102211103</v>
      </c>
      <c r="H2654" t="s">
        <v>42</v>
      </c>
      <c r="I2654" s="3">
        <v>2414</v>
      </c>
      <c r="J2654">
        <v>20171216</v>
      </c>
      <c r="K2654" s="4">
        <v>924</v>
      </c>
      <c r="L2654">
        <v>1944580</v>
      </c>
      <c r="M2654" s="5">
        <v>3250</v>
      </c>
      <c r="N2654" t="s">
        <v>44</v>
      </c>
      <c r="O2654" t="s">
        <v>62</v>
      </c>
      <c r="P2654" t="s">
        <v>63</v>
      </c>
      <c r="Q2654" s="5">
        <v>314</v>
      </c>
      <c r="R2654" s="5">
        <v>875514</v>
      </c>
      <c r="S2654" t="s">
        <v>1859</v>
      </c>
      <c r="T2654" t="s">
        <v>79</v>
      </c>
      <c r="U2654" t="s">
        <v>49</v>
      </c>
      <c r="V2654" t="s">
        <v>3444</v>
      </c>
      <c r="W2654" t="s">
        <v>51</v>
      </c>
      <c r="X2654" t="s">
        <v>52</v>
      </c>
      <c r="Y2654">
        <v>0</v>
      </c>
      <c r="Z2654" t="s">
        <v>53</v>
      </c>
      <c r="AA2654">
        <v>2017</v>
      </c>
      <c r="AB2654" t="s">
        <v>103</v>
      </c>
      <c r="AC2654" t="s">
        <v>55</v>
      </c>
      <c r="AD2654" t="s">
        <v>88</v>
      </c>
      <c r="AE2654">
        <v>1319929</v>
      </c>
      <c r="AF2654" t="s">
        <v>81</v>
      </c>
      <c r="AG2654" t="s">
        <v>58</v>
      </c>
      <c r="AH2654" t="s">
        <v>55</v>
      </c>
      <c r="AI2654" t="s">
        <v>270</v>
      </c>
    </row>
    <row r="2655" spans="1:35" x14ac:dyDescent="0.25">
      <c r="A2655" s="14" t="str">
        <f t="shared" si="41"/>
        <v>http://dodappwlsprd2.cloud.pge.com:8003/ilis_rpt/dailyeventlogdetail.jsp?odbeventlogid=17-0102098&amp;numberofmonths=24&amp;showchangehistorylog=1</v>
      </c>
      <c r="B2655" s="15" t="str">
        <f>HYPERLINK(A2655,V2655)</f>
        <v>17-0102098</v>
      </c>
      <c r="C2655" t="s">
        <v>3123</v>
      </c>
      <c r="D2655" t="s">
        <v>1527</v>
      </c>
      <c r="E2655" t="s">
        <v>40</v>
      </c>
      <c r="F2655" t="s">
        <v>3136</v>
      </c>
      <c r="G2655" s="2">
        <v>102541102</v>
      </c>
      <c r="H2655" t="s">
        <v>75</v>
      </c>
      <c r="I2655" s="3" t="s">
        <v>3445</v>
      </c>
      <c r="J2655">
        <v>20171216</v>
      </c>
      <c r="K2655" s="4">
        <v>1206</v>
      </c>
      <c r="L2655">
        <v>1944712</v>
      </c>
      <c r="M2655" s="5">
        <v>221</v>
      </c>
      <c r="N2655" t="s">
        <v>44</v>
      </c>
      <c r="O2655" t="s">
        <v>62</v>
      </c>
      <c r="P2655" t="s">
        <v>63</v>
      </c>
      <c r="Q2655" s="5">
        <v>1076</v>
      </c>
      <c r="R2655" s="5">
        <v>155662</v>
      </c>
      <c r="S2655" t="s">
        <v>283</v>
      </c>
      <c r="T2655" t="s">
        <v>65</v>
      </c>
      <c r="U2655" t="s">
        <v>49</v>
      </c>
      <c r="V2655" t="s">
        <v>3446</v>
      </c>
      <c r="W2655" t="s">
        <v>51</v>
      </c>
      <c r="X2655" t="s">
        <v>52</v>
      </c>
      <c r="Y2655">
        <v>0</v>
      </c>
      <c r="Z2655" t="s">
        <v>53</v>
      </c>
      <c r="AA2655">
        <v>2017</v>
      </c>
      <c r="AB2655" t="s">
        <v>103</v>
      </c>
      <c r="AC2655" t="s">
        <v>55</v>
      </c>
      <c r="AD2655" t="s">
        <v>68</v>
      </c>
      <c r="AE2655">
        <v>1320008</v>
      </c>
      <c r="AF2655" t="s">
        <v>69</v>
      </c>
      <c r="AG2655" t="s">
        <v>58</v>
      </c>
      <c r="AH2655" t="s">
        <v>55</v>
      </c>
      <c r="AI2655" t="s">
        <v>55</v>
      </c>
    </row>
    <row r="2656" spans="1:35" x14ac:dyDescent="0.25">
      <c r="A2656" s="14" t="str">
        <f t="shared" si="41"/>
        <v>http://dodappwlsprd2.cloud.pge.com:8003/ilis_rpt/dailyeventlogdetail.jsp?odbeventlogid=18-0023263&amp;numberofmonths=24&amp;showchangehistorylog=1</v>
      </c>
      <c r="B2656" s="15" t="str">
        <f>HYPERLINK(A2656,V2656)</f>
        <v>18-0023263</v>
      </c>
      <c r="C2656" t="s">
        <v>3123</v>
      </c>
      <c r="D2656" t="s">
        <v>1527</v>
      </c>
      <c r="E2656" t="s">
        <v>84</v>
      </c>
      <c r="F2656" t="s">
        <v>3221</v>
      </c>
      <c r="G2656" s="2">
        <v>103311101</v>
      </c>
      <c r="H2656" t="s">
        <v>42</v>
      </c>
      <c r="I2656" s="3">
        <v>1322</v>
      </c>
      <c r="J2656">
        <v>20180316</v>
      </c>
      <c r="K2656" s="4">
        <v>644</v>
      </c>
      <c r="L2656">
        <v>45248</v>
      </c>
      <c r="M2656" s="5">
        <v>188</v>
      </c>
      <c r="N2656" t="s">
        <v>44</v>
      </c>
      <c r="O2656" t="s">
        <v>359</v>
      </c>
      <c r="P2656" t="s">
        <v>1486</v>
      </c>
      <c r="Q2656" s="5">
        <v>66</v>
      </c>
      <c r="R2656" s="5">
        <v>8092</v>
      </c>
      <c r="S2656" t="s">
        <v>1469</v>
      </c>
      <c r="T2656" t="s">
        <v>150</v>
      </c>
      <c r="U2656" t="s">
        <v>49</v>
      </c>
      <c r="V2656" t="s">
        <v>3447</v>
      </c>
      <c r="W2656" t="s">
        <v>51</v>
      </c>
      <c r="X2656" t="s">
        <v>52</v>
      </c>
      <c r="Y2656">
        <v>31384484</v>
      </c>
      <c r="Z2656" t="s">
        <v>53</v>
      </c>
      <c r="AA2656">
        <v>2018</v>
      </c>
      <c r="AB2656" t="s">
        <v>297</v>
      </c>
      <c r="AC2656" t="s">
        <v>55</v>
      </c>
      <c r="AD2656" t="s">
        <v>68</v>
      </c>
      <c r="AE2656">
        <v>1336159</v>
      </c>
      <c r="AF2656" t="s">
        <v>152</v>
      </c>
      <c r="AG2656" t="s">
        <v>58</v>
      </c>
      <c r="AH2656" t="s">
        <v>55</v>
      </c>
      <c r="AI2656" t="s">
        <v>270</v>
      </c>
    </row>
    <row r="2657" spans="1:35" x14ac:dyDescent="0.25">
      <c r="A2657" s="14" t="str">
        <f t="shared" si="41"/>
        <v>http://dodappwlsprd2.cloud.pge.com:8003/ilis_rpt/dailyeventlogdetail.jsp?odbeventlogid=18-0023329&amp;numberofmonths=24&amp;showchangehistorylog=1</v>
      </c>
      <c r="B2657" s="15" t="str">
        <f>HYPERLINK(A2657,V2657)</f>
        <v>18-0023329</v>
      </c>
      <c r="C2657" t="s">
        <v>3123</v>
      </c>
      <c r="D2657" t="s">
        <v>1527</v>
      </c>
      <c r="E2657" t="s">
        <v>84</v>
      </c>
      <c r="F2657" t="s">
        <v>3173</v>
      </c>
      <c r="G2657" s="2">
        <v>103732101</v>
      </c>
      <c r="H2657" t="s">
        <v>325</v>
      </c>
      <c r="I2657" s="3">
        <v>21012</v>
      </c>
      <c r="J2657">
        <v>20180316</v>
      </c>
      <c r="K2657" s="4">
        <v>954</v>
      </c>
      <c r="L2657">
        <v>45480</v>
      </c>
      <c r="M2657" s="5">
        <v>466</v>
      </c>
      <c r="N2657" t="s">
        <v>44</v>
      </c>
      <c r="O2657" t="s">
        <v>62</v>
      </c>
      <c r="P2657" t="s">
        <v>70</v>
      </c>
      <c r="Q2657" s="5">
        <v>155</v>
      </c>
      <c r="R2657" s="5">
        <v>57958</v>
      </c>
      <c r="S2657" t="s">
        <v>332</v>
      </c>
      <c r="T2657" t="s">
        <v>65</v>
      </c>
      <c r="U2657" t="s">
        <v>49</v>
      </c>
      <c r="V2657" t="s">
        <v>3448</v>
      </c>
      <c r="W2657" t="s">
        <v>51</v>
      </c>
      <c r="X2657" t="s">
        <v>52</v>
      </c>
      <c r="Y2657">
        <v>43302933</v>
      </c>
      <c r="Z2657" t="s">
        <v>53</v>
      </c>
      <c r="AA2657">
        <v>2018</v>
      </c>
      <c r="AB2657" t="s">
        <v>297</v>
      </c>
      <c r="AC2657" t="s">
        <v>55</v>
      </c>
      <c r="AD2657" t="s">
        <v>68</v>
      </c>
      <c r="AE2657">
        <v>1336222</v>
      </c>
      <c r="AF2657" t="s">
        <v>69</v>
      </c>
      <c r="AG2657" t="s">
        <v>58</v>
      </c>
      <c r="AH2657" t="s">
        <v>55</v>
      </c>
      <c r="AI2657" t="s">
        <v>270</v>
      </c>
    </row>
    <row r="2658" spans="1:35" x14ac:dyDescent="0.25">
      <c r="A2658" s="14" t="str">
        <f t="shared" si="41"/>
        <v>http://dodappwlsprd2.cloud.pge.com:8003/ilis_rpt/dailyeventlogdetail.jsp?odbeventlogid=18-0023409&amp;numberofmonths=24&amp;showchangehistorylog=1</v>
      </c>
      <c r="B2658" s="15" t="str">
        <f>HYPERLINK(A2658,V2658)</f>
        <v>18-0023409</v>
      </c>
      <c r="C2658" t="s">
        <v>3123</v>
      </c>
      <c r="D2658" t="s">
        <v>1527</v>
      </c>
      <c r="E2658" t="s">
        <v>84</v>
      </c>
      <c r="F2658" t="s">
        <v>3175</v>
      </c>
      <c r="G2658" s="2">
        <v>103551101</v>
      </c>
      <c r="H2658" t="s">
        <v>42</v>
      </c>
      <c r="I2658" s="3">
        <v>1530</v>
      </c>
      <c r="J2658">
        <v>20180316</v>
      </c>
      <c r="K2658" s="4">
        <v>1013</v>
      </c>
      <c r="L2658">
        <v>45549</v>
      </c>
      <c r="M2658" s="5">
        <v>429</v>
      </c>
      <c r="N2658" t="s">
        <v>44</v>
      </c>
      <c r="O2658" t="s">
        <v>62</v>
      </c>
      <c r="P2658" t="s">
        <v>70</v>
      </c>
      <c r="Q2658" s="5">
        <v>536</v>
      </c>
      <c r="R2658" s="5">
        <v>123960</v>
      </c>
      <c r="S2658" t="s">
        <v>1498</v>
      </c>
      <c r="T2658" t="s">
        <v>65</v>
      </c>
      <c r="U2658" t="s">
        <v>49</v>
      </c>
      <c r="V2658" t="s">
        <v>3449</v>
      </c>
      <c r="W2658" t="s">
        <v>51</v>
      </c>
      <c r="X2658" t="s">
        <v>52</v>
      </c>
      <c r="Y2658">
        <v>0</v>
      </c>
      <c r="Z2658" t="s">
        <v>53</v>
      </c>
      <c r="AA2658">
        <v>2018</v>
      </c>
      <c r="AB2658" t="s">
        <v>297</v>
      </c>
      <c r="AC2658" t="s">
        <v>55</v>
      </c>
      <c r="AD2658" t="s">
        <v>68</v>
      </c>
      <c r="AE2658">
        <v>1336272</v>
      </c>
      <c r="AF2658" t="s">
        <v>69</v>
      </c>
      <c r="AG2658" t="s">
        <v>58</v>
      </c>
      <c r="AH2658" t="s">
        <v>55</v>
      </c>
      <c r="AI2658" t="s">
        <v>270</v>
      </c>
    </row>
    <row r="2659" spans="1:35" x14ac:dyDescent="0.25">
      <c r="A2659" s="14" t="str">
        <f t="shared" si="41"/>
        <v>http://dodappwlsprd2.cloud.pge.com:8003/ilis_rpt/dailyeventlogdetail.jsp?odbeventlogid=18-0065462&amp;numberofmonths=24&amp;showchangehistorylog=1</v>
      </c>
      <c r="B2659" s="15" t="str">
        <f>HYPERLINK(A2659,V2659)</f>
        <v>18-0065462</v>
      </c>
      <c r="C2659" t="s">
        <v>3123</v>
      </c>
      <c r="D2659" t="s">
        <v>1527</v>
      </c>
      <c r="E2659" t="s">
        <v>84</v>
      </c>
      <c r="F2659" t="s">
        <v>3161</v>
      </c>
      <c r="G2659" s="2">
        <v>103401101</v>
      </c>
      <c r="H2659" t="s">
        <v>61</v>
      </c>
      <c r="I2659" s="3">
        <v>3489</v>
      </c>
      <c r="J2659">
        <v>20180728</v>
      </c>
      <c r="K2659" s="4">
        <v>449</v>
      </c>
      <c r="L2659">
        <v>146126</v>
      </c>
      <c r="M2659" s="5">
        <v>14779</v>
      </c>
      <c r="N2659" t="s">
        <v>44</v>
      </c>
      <c r="O2659" t="s">
        <v>359</v>
      </c>
      <c r="P2659" t="s">
        <v>2186</v>
      </c>
      <c r="Q2659" s="5">
        <v>10</v>
      </c>
      <c r="R2659" s="5">
        <v>80</v>
      </c>
      <c r="S2659" t="s">
        <v>267</v>
      </c>
      <c r="T2659" t="s">
        <v>79</v>
      </c>
      <c r="U2659" t="s">
        <v>49</v>
      </c>
      <c r="V2659" t="s">
        <v>3450</v>
      </c>
      <c r="W2659" t="s">
        <v>51</v>
      </c>
      <c r="X2659" t="s">
        <v>52</v>
      </c>
      <c r="Y2659">
        <v>0</v>
      </c>
      <c r="Z2659" t="s">
        <v>270</v>
      </c>
      <c r="AA2659">
        <v>2018</v>
      </c>
      <c r="AB2659" t="s">
        <v>765</v>
      </c>
      <c r="AC2659" t="s">
        <v>55</v>
      </c>
      <c r="AD2659" t="s">
        <v>310</v>
      </c>
      <c r="AE2659">
        <v>1368104</v>
      </c>
      <c r="AF2659" t="s">
        <v>81</v>
      </c>
      <c r="AG2659" t="s">
        <v>58</v>
      </c>
      <c r="AH2659" t="s">
        <v>55</v>
      </c>
      <c r="AI2659" t="s">
        <v>270</v>
      </c>
    </row>
    <row r="2660" spans="1:35" x14ac:dyDescent="0.25">
      <c r="A2660" s="14" t="str">
        <f t="shared" si="41"/>
        <v>http://dodappwlsprd2.cloud.pge.com:8003/ilis_rpt/dailyeventlogdetail.jsp?odbeventlogid=18-0065468&amp;numberofmonths=24&amp;showchangehistorylog=1</v>
      </c>
      <c r="B2660" s="15" t="str">
        <f>HYPERLINK(A2660,V2660)</f>
        <v>18-0065468</v>
      </c>
      <c r="C2660" t="s">
        <v>3123</v>
      </c>
      <c r="D2660" t="s">
        <v>1527</v>
      </c>
      <c r="E2660" t="s">
        <v>84</v>
      </c>
      <c r="F2660" t="s">
        <v>3161</v>
      </c>
      <c r="G2660" s="2">
        <v>103401101</v>
      </c>
      <c r="H2660" t="s">
        <v>61</v>
      </c>
      <c r="I2660" s="3">
        <v>4191</v>
      </c>
      <c r="J2660">
        <v>20180728</v>
      </c>
      <c r="K2660" s="4">
        <v>449</v>
      </c>
      <c r="L2660">
        <v>146134</v>
      </c>
      <c r="M2660" s="5">
        <v>14874</v>
      </c>
      <c r="N2660" t="s">
        <v>44</v>
      </c>
      <c r="O2660" t="s">
        <v>359</v>
      </c>
      <c r="P2660" t="s">
        <v>2186</v>
      </c>
      <c r="Q2660" s="5">
        <v>2</v>
      </c>
      <c r="R2660" s="5">
        <v>30</v>
      </c>
      <c r="S2660" t="s">
        <v>267</v>
      </c>
      <c r="T2660" t="s">
        <v>79</v>
      </c>
      <c r="U2660" t="s">
        <v>49</v>
      </c>
      <c r="V2660" t="s">
        <v>3451</v>
      </c>
      <c r="W2660" t="s">
        <v>51</v>
      </c>
      <c r="X2660" t="s">
        <v>52</v>
      </c>
      <c r="Y2660">
        <v>0</v>
      </c>
      <c r="Z2660" t="s">
        <v>270</v>
      </c>
      <c r="AA2660">
        <v>2018</v>
      </c>
      <c r="AB2660" t="s">
        <v>765</v>
      </c>
      <c r="AC2660" t="s">
        <v>55</v>
      </c>
      <c r="AD2660" t="s">
        <v>310</v>
      </c>
      <c r="AE2660">
        <v>1368105</v>
      </c>
      <c r="AF2660" t="s">
        <v>81</v>
      </c>
      <c r="AG2660" t="s">
        <v>58</v>
      </c>
      <c r="AH2660" t="s">
        <v>55</v>
      </c>
      <c r="AI2660" t="s">
        <v>270</v>
      </c>
    </row>
    <row r="2661" spans="1:35" x14ac:dyDescent="0.25">
      <c r="A2661" s="14" t="str">
        <f t="shared" si="41"/>
        <v>http://dodappwlsprd2.cloud.pge.com:8003/ilis_rpt/dailyeventlogdetail.jsp?odbeventlogid=18-0065470&amp;numberofmonths=24&amp;showchangehistorylog=1</v>
      </c>
      <c r="B2661" s="15" t="str">
        <f>HYPERLINK(A2661,V2661)</f>
        <v>18-0065470</v>
      </c>
      <c r="C2661" t="s">
        <v>3123</v>
      </c>
      <c r="D2661" t="s">
        <v>1527</v>
      </c>
      <c r="E2661" t="s">
        <v>84</v>
      </c>
      <c r="F2661" t="s">
        <v>3161</v>
      </c>
      <c r="G2661" s="2">
        <v>103401101</v>
      </c>
      <c r="H2661" t="s">
        <v>61</v>
      </c>
      <c r="I2661" s="3">
        <v>4855</v>
      </c>
      <c r="J2661">
        <v>20180728</v>
      </c>
      <c r="K2661" s="4">
        <v>449</v>
      </c>
      <c r="L2661">
        <v>146141</v>
      </c>
      <c r="M2661" s="5">
        <v>14885</v>
      </c>
      <c r="N2661" t="s">
        <v>44</v>
      </c>
      <c r="O2661" t="s">
        <v>359</v>
      </c>
      <c r="P2661" t="s">
        <v>2186</v>
      </c>
      <c r="Q2661" s="5">
        <v>31</v>
      </c>
      <c r="R2661" s="5">
        <v>775</v>
      </c>
      <c r="S2661" t="s">
        <v>267</v>
      </c>
      <c r="T2661" t="s">
        <v>79</v>
      </c>
      <c r="U2661" t="s">
        <v>49</v>
      </c>
      <c r="V2661" t="s">
        <v>3452</v>
      </c>
      <c r="W2661" t="s">
        <v>51</v>
      </c>
      <c r="X2661" t="s">
        <v>52</v>
      </c>
      <c r="Y2661">
        <v>0</v>
      </c>
      <c r="Z2661" t="s">
        <v>270</v>
      </c>
      <c r="AA2661">
        <v>2018</v>
      </c>
      <c r="AB2661" t="s">
        <v>765</v>
      </c>
      <c r="AC2661" t="s">
        <v>55</v>
      </c>
      <c r="AD2661" t="s">
        <v>310</v>
      </c>
      <c r="AE2661">
        <v>1368107</v>
      </c>
      <c r="AF2661" t="s">
        <v>81</v>
      </c>
      <c r="AG2661" t="s">
        <v>58</v>
      </c>
      <c r="AH2661" t="s">
        <v>55</v>
      </c>
      <c r="AI2661" t="s">
        <v>270</v>
      </c>
    </row>
    <row r="2662" spans="1:35" x14ac:dyDescent="0.25">
      <c r="A2662" s="14" t="str">
        <f t="shared" si="41"/>
        <v>http://dodappwlsprd2.cloud.pge.com:8003/ilis_rpt/dailyeventlogdetail.jsp?odbeventlogid=18-0066705&amp;numberofmonths=24&amp;showchangehistorylog=1</v>
      </c>
      <c r="B2662" s="15" t="str">
        <f>HYPERLINK(A2662,V2662)</f>
        <v>18-0066705</v>
      </c>
      <c r="C2662" t="s">
        <v>3123</v>
      </c>
      <c r="D2662" t="s">
        <v>1527</v>
      </c>
      <c r="E2662" t="s">
        <v>84</v>
      </c>
      <c r="F2662" t="s">
        <v>3161</v>
      </c>
      <c r="G2662" s="2">
        <v>103401101</v>
      </c>
      <c r="H2662" t="s">
        <v>61</v>
      </c>
      <c r="I2662" s="3">
        <v>1861</v>
      </c>
      <c r="J2662">
        <v>20180728</v>
      </c>
      <c r="K2662" s="4">
        <v>449</v>
      </c>
      <c r="L2662">
        <v>148785</v>
      </c>
      <c r="M2662" s="5">
        <v>13955</v>
      </c>
      <c r="N2662" t="s">
        <v>44</v>
      </c>
      <c r="O2662" t="s">
        <v>359</v>
      </c>
      <c r="P2662" t="s">
        <v>2186</v>
      </c>
      <c r="Q2662" s="5">
        <v>18</v>
      </c>
      <c r="R2662" s="5">
        <v>72</v>
      </c>
      <c r="S2662" t="s">
        <v>267</v>
      </c>
      <c r="T2662" t="s">
        <v>65</v>
      </c>
      <c r="U2662" t="s">
        <v>49</v>
      </c>
      <c r="V2662" t="s">
        <v>3453</v>
      </c>
      <c r="W2662" t="s">
        <v>51</v>
      </c>
      <c r="X2662" t="s">
        <v>52</v>
      </c>
      <c r="Y2662">
        <v>0</v>
      </c>
      <c r="Z2662" t="s">
        <v>270</v>
      </c>
      <c r="AA2662">
        <v>2018</v>
      </c>
      <c r="AB2662" t="s">
        <v>765</v>
      </c>
      <c r="AC2662" t="s">
        <v>55</v>
      </c>
      <c r="AD2662" t="s">
        <v>113</v>
      </c>
      <c r="AE2662">
        <v>1369023</v>
      </c>
      <c r="AF2662" t="s">
        <v>69</v>
      </c>
      <c r="AG2662" t="s">
        <v>58</v>
      </c>
      <c r="AH2662" t="s">
        <v>55</v>
      </c>
      <c r="AI2662" t="s">
        <v>270</v>
      </c>
    </row>
    <row r="2663" spans="1:35" x14ac:dyDescent="0.25">
      <c r="A2663" s="14" t="str">
        <f t="shared" si="41"/>
        <v>http://dodappwlsprd2.cloud.pge.com:8003/ilis_rpt/dailyeventlogdetail.jsp?odbeventlogid=18-0064616&amp;numberofmonths=24&amp;showchangehistorylog=1</v>
      </c>
      <c r="B2663" s="15" t="str">
        <f>HYPERLINK(A2663,V2663)</f>
        <v>18-0064616</v>
      </c>
      <c r="C2663" t="s">
        <v>3123</v>
      </c>
      <c r="D2663" t="s">
        <v>1527</v>
      </c>
      <c r="E2663" t="s">
        <v>84</v>
      </c>
      <c r="F2663" t="s">
        <v>3194</v>
      </c>
      <c r="G2663" s="2">
        <v>102911107</v>
      </c>
      <c r="H2663" t="s">
        <v>61</v>
      </c>
      <c r="I2663" s="3">
        <v>513</v>
      </c>
      <c r="J2663">
        <v>20180728</v>
      </c>
      <c r="K2663" s="4">
        <v>1808</v>
      </c>
      <c r="L2663">
        <v>142676</v>
      </c>
      <c r="M2663" s="5">
        <v>232</v>
      </c>
      <c r="N2663" t="s">
        <v>44</v>
      </c>
      <c r="O2663" t="s">
        <v>62</v>
      </c>
      <c r="P2663" t="s">
        <v>63</v>
      </c>
      <c r="Q2663" s="5">
        <v>27</v>
      </c>
      <c r="R2663" s="5">
        <v>6264</v>
      </c>
      <c r="S2663" t="s">
        <v>267</v>
      </c>
      <c r="T2663" t="s">
        <v>65</v>
      </c>
      <c r="U2663" t="s">
        <v>49</v>
      </c>
      <c r="V2663" t="s">
        <v>3454</v>
      </c>
      <c r="W2663" t="s">
        <v>51</v>
      </c>
      <c r="X2663" t="s">
        <v>52</v>
      </c>
      <c r="Y2663">
        <v>0</v>
      </c>
      <c r="Z2663" t="s">
        <v>270</v>
      </c>
      <c r="AA2663">
        <v>2018</v>
      </c>
      <c r="AB2663" t="s">
        <v>765</v>
      </c>
      <c r="AC2663" t="s">
        <v>55</v>
      </c>
      <c r="AD2663" t="s">
        <v>88</v>
      </c>
      <c r="AE2663">
        <v>1367436</v>
      </c>
      <c r="AF2663" t="s">
        <v>69</v>
      </c>
      <c r="AG2663" t="s">
        <v>58</v>
      </c>
      <c r="AH2663" t="s">
        <v>55</v>
      </c>
      <c r="AI2663" t="s">
        <v>270</v>
      </c>
    </row>
    <row r="2664" spans="1:35" x14ac:dyDescent="0.25">
      <c r="A2664" s="14" t="str">
        <f t="shared" si="41"/>
        <v>http://dodappwlsprd2.cloud.pge.com:8003/ilis_rpt/dailyeventlogdetail.jsp?odbeventlogid=18-0090193&amp;numberofmonths=24&amp;showchangehistorylog=1</v>
      </c>
      <c r="B2664" s="15" t="str">
        <f>HYPERLINK(A2664,V2664)</f>
        <v>18-0090193</v>
      </c>
      <c r="C2664" t="s">
        <v>3123</v>
      </c>
      <c r="D2664" t="s">
        <v>1527</v>
      </c>
      <c r="E2664" t="s">
        <v>84</v>
      </c>
      <c r="F2664" t="s">
        <v>3396</v>
      </c>
      <c r="G2664" s="2">
        <v>102931101</v>
      </c>
      <c r="H2664" t="s">
        <v>61</v>
      </c>
      <c r="I2664" s="3">
        <v>5985</v>
      </c>
      <c r="J2664">
        <v>20181014</v>
      </c>
      <c r="K2664" s="4">
        <v>1123</v>
      </c>
      <c r="L2664">
        <v>194784</v>
      </c>
      <c r="M2664" s="5">
        <v>397</v>
      </c>
      <c r="N2664" t="s">
        <v>44</v>
      </c>
      <c r="O2664" t="s">
        <v>62</v>
      </c>
      <c r="P2664" t="s">
        <v>63</v>
      </c>
      <c r="Q2664" s="5">
        <v>5</v>
      </c>
      <c r="R2664" s="5">
        <v>945</v>
      </c>
      <c r="S2664" t="s">
        <v>1119</v>
      </c>
      <c r="T2664" t="s">
        <v>48</v>
      </c>
      <c r="U2664" t="s">
        <v>49</v>
      </c>
      <c r="V2664" t="s">
        <v>3455</v>
      </c>
      <c r="W2664" t="s">
        <v>51</v>
      </c>
      <c r="X2664" t="s">
        <v>52</v>
      </c>
      <c r="Y2664">
        <v>0</v>
      </c>
      <c r="Z2664" t="s">
        <v>53</v>
      </c>
      <c r="AA2664">
        <v>2018</v>
      </c>
      <c r="AB2664" t="s">
        <v>269</v>
      </c>
      <c r="AC2664" t="s">
        <v>55</v>
      </c>
      <c r="AD2664" t="s">
        <v>68</v>
      </c>
      <c r="AE2664">
        <v>1385465</v>
      </c>
      <c r="AF2664" t="s">
        <v>57</v>
      </c>
      <c r="AG2664" t="s">
        <v>58</v>
      </c>
      <c r="AH2664" t="s">
        <v>55</v>
      </c>
      <c r="AI2664" t="s">
        <v>270</v>
      </c>
    </row>
    <row r="2665" spans="1:35" x14ac:dyDescent="0.25">
      <c r="A2665" s="14" t="str">
        <f t="shared" si="41"/>
        <v>http://dodappwlsprd2.cloud.pge.com:8003/ilis_rpt/dailyeventlogdetail.jsp?odbeventlogid=18-0098064&amp;numberofmonths=24&amp;showchangehistorylog=1</v>
      </c>
      <c r="B2665" s="15" t="str">
        <f>HYPERLINK(A2665,V2665)</f>
        <v>18-0098064</v>
      </c>
      <c r="C2665" t="s">
        <v>3123</v>
      </c>
      <c r="D2665" t="s">
        <v>1527</v>
      </c>
      <c r="E2665" t="s">
        <v>40</v>
      </c>
      <c r="F2665" t="s">
        <v>3331</v>
      </c>
      <c r="G2665" s="2">
        <v>103751101</v>
      </c>
      <c r="H2665" t="s">
        <v>137</v>
      </c>
      <c r="I2665" s="3">
        <v>1721</v>
      </c>
      <c r="J2665">
        <v>20181108</v>
      </c>
      <c r="K2665" s="4">
        <v>746</v>
      </c>
      <c r="L2665">
        <v>212778</v>
      </c>
      <c r="M2665" s="5">
        <v>42326</v>
      </c>
      <c r="N2665" t="s">
        <v>44</v>
      </c>
      <c r="O2665" t="s">
        <v>359</v>
      </c>
      <c r="P2665" t="s">
        <v>2186</v>
      </c>
      <c r="Q2665" s="5">
        <v>206</v>
      </c>
      <c r="R2665" s="5">
        <v>8647832</v>
      </c>
      <c r="S2665" t="s">
        <v>1119</v>
      </c>
      <c r="T2665" t="s">
        <v>79</v>
      </c>
      <c r="U2665" t="s">
        <v>49</v>
      </c>
      <c r="V2665" t="s">
        <v>3456</v>
      </c>
      <c r="W2665" t="s">
        <v>51</v>
      </c>
      <c r="X2665" t="s">
        <v>52</v>
      </c>
      <c r="Y2665">
        <v>0</v>
      </c>
      <c r="Z2665" t="s">
        <v>53</v>
      </c>
      <c r="AA2665">
        <v>2018</v>
      </c>
      <c r="AB2665" t="s">
        <v>767</v>
      </c>
      <c r="AC2665" t="s">
        <v>55</v>
      </c>
      <c r="AD2665" t="s">
        <v>167</v>
      </c>
      <c r="AE2665">
        <v>1391837</v>
      </c>
      <c r="AF2665" t="s">
        <v>81</v>
      </c>
      <c r="AG2665" t="s">
        <v>58</v>
      </c>
      <c r="AH2665" t="s">
        <v>55</v>
      </c>
      <c r="AI2665" t="s">
        <v>270</v>
      </c>
    </row>
    <row r="2666" spans="1:35" x14ac:dyDescent="0.25">
      <c r="A2666" s="14" t="str">
        <f t="shared" si="41"/>
        <v>http://dodappwlsprd2.cloud.pge.com:8003/ilis_rpt/dailyeventlogdetail.jsp?odbeventlogid=18-0098208&amp;numberofmonths=24&amp;showchangehistorylog=1</v>
      </c>
      <c r="B2666" s="15" t="str">
        <f>HYPERLINK(A2666,V2666)</f>
        <v>18-0098208</v>
      </c>
      <c r="C2666" t="s">
        <v>3123</v>
      </c>
      <c r="D2666" t="s">
        <v>1527</v>
      </c>
      <c r="E2666" t="s">
        <v>84</v>
      </c>
      <c r="F2666" t="s">
        <v>3312</v>
      </c>
      <c r="G2666" s="2">
        <v>103091102</v>
      </c>
      <c r="H2666" t="s">
        <v>42</v>
      </c>
      <c r="I2666" s="3">
        <v>47006</v>
      </c>
      <c r="J2666">
        <v>20181108</v>
      </c>
      <c r="K2666" s="4">
        <v>1044</v>
      </c>
      <c r="L2666">
        <v>211509</v>
      </c>
      <c r="M2666" s="5">
        <v>20092</v>
      </c>
      <c r="N2666" t="s">
        <v>44</v>
      </c>
      <c r="O2666" t="s">
        <v>359</v>
      </c>
      <c r="P2666" t="s">
        <v>2186</v>
      </c>
      <c r="Q2666" s="5">
        <v>148</v>
      </c>
      <c r="R2666" s="5">
        <v>2672214</v>
      </c>
      <c r="S2666" t="s">
        <v>283</v>
      </c>
      <c r="T2666" t="s">
        <v>65</v>
      </c>
      <c r="U2666" t="s">
        <v>49</v>
      </c>
      <c r="V2666" t="s">
        <v>3457</v>
      </c>
      <c r="W2666" t="s">
        <v>51</v>
      </c>
      <c r="X2666" t="s">
        <v>52</v>
      </c>
      <c r="Y2666">
        <v>0</v>
      </c>
      <c r="Z2666" t="s">
        <v>53</v>
      </c>
      <c r="AA2666">
        <v>2018</v>
      </c>
      <c r="AB2666" t="s">
        <v>767</v>
      </c>
      <c r="AC2666" t="s">
        <v>55</v>
      </c>
      <c r="AD2666" t="s">
        <v>310</v>
      </c>
      <c r="AE2666">
        <v>1391419</v>
      </c>
      <c r="AF2666" t="s">
        <v>69</v>
      </c>
      <c r="AG2666" t="s">
        <v>58</v>
      </c>
      <c r="AH2666" t="s">
        <v>55</v>
      </c>
      <c r="AI2666" t="s">
        <v>270</v>
      </c>
    </row>
    <row r="2667" spans="1:35" x14ac:dyDescent="0.25">
      <c r="A2667" s="14" t="str">
        <f t="shared" si="41"/>
        <v>http://dodappwlsprd2.cloud.pge.com:8003/ilis_rpt/dailyeventlogdetail.jsp?odbeventlogid=18-0099384&amp;numberofmonths=24&amp;showchangehistorylog=1</v>
      </c>
      <c r="B2667" s="15" t="str">
        <f>HYPERLINK(A2667,V2667)</f>
        <v>18-0099384</v>
      </c>
      <c r="C2667" t="s">
        <v>3123</v>
      </c>
      <c r="D2667" t="s">
        <v>1527</v>
      </c>
      <c r="E2667" t="s">
        <v>84</v>
      </c>
      <c r="F2667" t="s">
        <v>3312</v>
      </c>
      <c r="G2667" s="2">
        <v>103091102</v>
      </c>
      <c r="H2667" t="s">
        <v>61</v>
      </c>
      <c r="I2667" s="3">
        <v>815317</v>
      </c>
      <c r="J2667">
        <v>20181108</v>
      </c>
      <c r="K2667" s="4">
        <v>1050</v>
      </c>
      <c r="L2667">
        <v>214503</v>
      </c>
      <c r="M2667" s="5">
        <v>10465</v>
      </c>
      <c r="N2667" t="s">
        <v>44</v>
      </c>
      <c r="O2667" t="s">
        <v>359</v>
      </c>
      <c r="P2667" t="s">
        <v>2186</v>
      </c>
      <c r="Q2667" s="5">
        <v>18</v>
      </c>
      <c r="R2667" s="5">
        <v>188370</v>
      </c>
      <c r="S2667" t="s">
        <v>283</v>
      </c>
      <c r="T2667" t="s">
        <v>79</v>
      </c>
      <c r="U2667" t="s">
        <v>49</v>
      </c>
      <c r="V2667" t="s">
        <v>3458</v>
      </c>
      <c r="W2667" t="s">
        <v>51</v>
      </c>
      <c r="X2667" t="s">
        <v>52</v>
      </c>
      <c r="Y2667">
        <v>0</v>
      </c>
      <c r="Z2667" t="s">
        <v>53</v>
      </c>
      <c r="AA2667">
        <v>2018</v>
      </c>
      <c r="AB2667" t="s">
        <v>767</v>
      </c>
      <c r="AC2667" t="s">
        <v>55</v>
      </c>
      <c r="AD2667" t="s">
        <v>167</v>
      </c>
      <c r="AE2667">
        <v>1392369</v>
      </c>
      <c r="AF2667" t="s">
        <v>81</v>
      </c>
      <c r="AG2667" t="s">
        <v>58</v>
      </c>
      <c r="AH2667" t="s">
        <v>55</v>
      </c>
      <c r="AI2667" t="s">
        <v>270</v>
      </c>
    </row>
    <row r="2668" spans="1:35" x14ac:dyDescent="0.25">
      <c r="A2668" s="14" t="str">
        <f t="shared" si="41"/>
        <v>http://dodappwlsprd2.cloud.pge.com:8003/ilis_rpt/dailyeventlogdetail.jsp?odbeventlogid=18-0099388&amp;numberofmonths=24&amp;showchangehistorylog=1</v>
      </c>
      <c r="B2668" s="15" t="str">
        <f>HYPERLINK(A2668,V2668)</f>
        <v>18-0099388</v>
      </c>
      <c r="C2668" t="s">
        <v>3123</v>
      </c>
      <c r="D2668" t="s">
        <v>1527</v>
      </c>
      <c r="E2668" t="s">
        <v>84</v>
      </c>
      <c r="F2668" t="s">
        <v>3312</v>
      </c>
      <c r="G2668" s="2">
        <v>103091102</v>
      </c>
      <c r="H2668" t="s">
        <v>265</v>
      </c>
      <c r="I2668" s="3" t="s">
        <v>3459</v>
      </c>
      <c r="J2668">
        <v>20181108</v>
      </c>
      <c r="K2668" s="4">
        <v>1050</v>
      </c>
      <c r="L2668">
        <v>214521</v>
      </c>
      <c r="M2668" s="5">
        <v>8866</v>
      </c>
      <c r="N2668" t="s">
        <v>44</v>
      </c>
      <c r="O2668" t="s">
        <v>359</v>
      </c>
      <c r="P2668" t="s">
        <v>2186</v>
      </c>
      <c r="Q2668" s="5">
        <v>2</v>
      </c>
      <c r="R2668" s="5">
        <v>17732</v>
      </c>
      <c r="S2668" t="s">
        <v>283</v>
      </c>
      <c r="T2668" t="s">
        <v>79</v>
      </c>
      <c r="U2668" t="s">
        <v>49</v>
      </c>
      <c r="V2668" t="s">
        <v>3460</v>
      </c>
      <c r="W2668" t="s">
        <v>51</v>
      </c>
      <c r="X2668" t="s">
        <v>52</v>
      </c>
      <c r="Y2668">
        <v>0</v>
      </c>
      <c r="Z2668" t="s">
        <v>53</v>
      </c>
      <c r="AA2668">
        <v>2018</v>
      </c>
      <c r="AB2668" t="s">
        <v>767</v>
      </c>
      <c r="AC2668" t="s">
        <v>55</v>
      </c>
      <c r="AD2668" t="s">
        <v>68</v>
      </c>
      <c r="AE2668">
        <v>1392376</v>
      </c>
      <c r="AF2668" t="s">
        <v>81</v>
      </c>
      <c r="AG2668" t="s">
        <v>58</v>
      </c>
      <c r="AH2668" t="s">
        <v>55</v>
      </c>
      <c r="AI2668" t="s">
        <v>270</v>
      </c>
    </row>
    <row r="2669" spans="1:35" x14ac:dyDescent="0.25">
      <c r="A2669" s="14" t="str">
        <f t="shared" si="41"/>
        <v>http://dodappwlsprd2.cloud.pge.com:8003/ilis_rpt/dailyeventlogdetail.jsp?odbeventlogid=18-0098438&amp;numberofmonths=24&amp;showchangehistorylog=1</v>
      </c>
      <c r="B2669" s="15" t="str">
        <f>HYPERLINK(A2669,V2669)</f>
        <v>18-0098438</v>
      </c>
      <c r="C2669" t="s">
        <v>3123</v>
      </c>
      <c r="D2669" t="s">
        <v>1527</v>
      </c>
      <c r="E2669" t="s">
        <v>84</v>
      </c>
      <c r="F2669" t="s">
        <v>3315</v>
      </c>
      <c r="G2669" s="2">
        <v>102041104</v>
      </c>
      <c r="H2669" t="s">
        <v>414</v>
      </c>
      <c r="I2669" s="3">
        <v>2537</v>
      </c>
      <c r="J2669">
        <v>20181108</v>
      </c>
      <c r="K2669" s="4">
        <v>1907</v>
      </c>
      <c r="L2669">
        <v>211953</v>
      </c>
      <c r="M2669" s="5">
        <v>22615</v>
      </c>
      <c r="N2669" t="s">
        <v>44</v>
      </c>
      <c r="O2669" t="s">
        <v>359</v>
      </c>
      <c r="P2669" t="s">
        <v>2186</v>
      </c>
      <c r="Q2669" s="5">
        <v>44</v>
      </c>
      <c r="R2669" s="5">
        <v>995060</v>
      </c>
      <c r="S2669" t="s">
        <v>332</v>
      </c>
      <c r="T2669" t="s">
        <v>65</v>
      </c>
      <c r="U2669" t="s">
        <v>49</v>
      </c>
      <c r="V2669" t="s">
        <v>3461</v>
      </c>
      <c r="W2669" t="s">
        <v>51</v>
      </c>
      <c r="X2669" t="s">
        <v>52</v>
      </c>
      <c r="Y2669">
        <v>0</v>
      </c>
      <c r="Z2669" t="s">
        <v>53</v>
      </c>
      <c r="AA2669">
        <v>2018</v>
      </c>
      <c r="AB2669" t="s">
        <v>767</v>
      </c>
      <c r="AC2669" t="s">
        <v>55</v>
      </c>
      <c r="AD2669" t="s">
        <v>310</v>
      </c>
      <c r="AE2669">
        <v>1391519</v>
      </c>
      <c r="AF2669" t="s">
        <v>69</v>
      </c>
      <c r="AG2669" t="s">
        <v>58</v>
      </c>
      <c r="AH2669" t="s">
        <v>55</v>
      </c>
      <c r="AI2669" t="s">
        <v>270</v>
      </c>
    </row>
    <row r="2670" spans="1:35" x14ac:dyDescent="0.25">
      <c r="A2670" s="14" t="str">
        <f t="shared" si="41"/>
        <v>http://dodappwlsprd2.cloud.pge.com:8003/ilis_rpt/dailyeventlogdetail.jsp?odbeventlogid=18-0104677&amp;numberofmonths=24&amp;showchangehistorylog=1</v>
      </c>
      <c r="B2670" s="15" t="str">
        <f>HYPERLINK(A2670,V2670)</f>
        <v>18-0104677</v>
      </c>
      <c r="C2670" t="s">
        <v>3123</v>
      </c>
      <c r="D2670" t="s">
        <v>1527</v>
      </c>
      <c r="E2670" t="s">
        <v>40</v>
      </c>
      <c r="F2670" t="s">
        <v>3198</v>
      </c>
      <c r="G2670" s="2">
        <v>103031101</v>
      </c>
      <c r="H2670" t="s">
        <v>42</v>
      </c>
      <c r="I2670" s="3">
        <v>2022</v>
      </c>
      <c r="J2670">
        <v>20181129</v>
      </c>
      <c r="K2670" s="4">
        <v>114</v>
      </c>
      <c r="L2670">
        <v>227403</v>
      </c>
      <c r="M2670" s="5">
        <v>171</v>
      </c>
      <c r="N2670" t="s">
        <v>44</v>
      </c>
      <c r="O2670" t="s">
        <v>45</v>
      </c>
      <c r="P2670" t="s">
        <v>281</v>
      </c>
      <c r="Q2670" s="5">
        <v>1053</v>
      </c>
      <c r="R2670" s="5">
        <v>180063</v>
      </c>
      <c r="S2670" t="s">
        <v>273</v>
      </c>
      <c r="T2670" t="s">
        <v>65</v>
      </c>
      <c r="U2670" t="s">
        <v>66</v>
      </c>
      <c r="V2670" t="s">
        <v>3462</v>
      </c>
      <c r="W2670" t="s">
        <v>51</v>
      </c>
      <c r="X2670" t="s">
        <v>52</v>
      </c>
      <c r="Y2670">
        <v>0</v>
      </c>
      <c r="Z2670" t="s">
        <v>53</v>
      </c>
      <c r="AA2670">
        <v>2018</v>
      </c>
      <c r="AB2670" t="s">
        <v>767</v>
      </c>
      <c r="AC2670" t="s">
        <v>55</v>
      </c>
      <c r="AD2670" t="s">
        <v>68</v>
      </c>
      <c r="AE2670">
        <v>1395992</v>
      </c>
      <c r="AF2670" t="s">
        <v>69</v>
      </c>
      <c r="AG2670" t="s">
        <v>58</v>
      </c>
      <c r="AH2670" t="s">
        <v>55</v>
      </c>
      <c r="AI2670" t="s">
        <v>270</v>
      </c>
    </row>
    <row r="2671" spans="1:35" x14ac:dyDescent="0.25">
      <c r="A2671" s="14" t="str">
        <f t="shared" si="41"/>
        <v>http://dodappwlsprd2.cloud.pge.com:8003/ilis_rpt/dailyeventlogdetail.jsp?odbeventlogid=19-0005061&amp;numberofmonths=24&amp;showchangehistorylog=1</v>
      </c>
      <c r="B2671" s="15" t="str">
        <f>HYPERLINK(A2671,V2671)</f>
        <v>19-0005061</v>
      </c>
      <c r="C2671" t="s">
        <v>3123</v>
      </c>
      <c r="D2671" t="s">
        <v>1527</v>
      </c>
      <c r="E2671" t="s">
        <v>84</v>
      </c>
      <c r="F2671" t="s">
        <v>3219</v>
      </c>
      <c r="G2671" s="2">
        <v>102812101</v>
      </c>
      <c r="H2671" t="s">
        <v>42</v>
      </c>
      <c r="I2671" s="3">
        <v>2476</v>
      </c>
      <c r="J2671">
        <v>20190106</v>
      </c>
      <c r="K2671" s="4">
        <v>1147</v>
      </c>
      <c r="L2671">
        <v>255177</v>
      </c>
      <c r="M2671" s="5">
        <v>760</v>
      </c>
      <c r="N2671" t="s">
        <v>44</v>
      </c>
      <c r="O2671" t="s">
        <v>62</v>
      </c>
      <c r="P2671" t="s">
        <v>63</v>
      </c>
      <c r="Q2671" s="5">
        <v>1372</v>
      </c>
      <c r="R2671" s="5">
        <v>622480</v>
      </c>
      <c r="S2671" t="s">
        <v>1483</v>
      </c>
      <c r="T2671" t="s">
        <v>150</v>
      </c>
      <c r="U2671" t="s">
        <v>49</v>
      </c>
      <c r="V2671" t="s">
        <v>3463</v>
      </c>
      <c r="W2671" t="s">
        <v>51</v>
      </c>
      <c r="X2671" t="s">
        <v>52</v>
      </c>
      <c r="Y2671">
        <v>0</v>
      </c>
      <c r="Z2671" t="s">
        <v>53</v>
      </c>
      <c r="AA2671">
        <v>2019</v>
      </c>
      <c r="AB2671" t="s">
        <v>335</v>
      </c>
      <c r="AC2671" t="s">
        <v>55</v>
      </c>
      <c r="AD2671" t="s">
        <v>68</v>
      </c>
      <c r="AE2671">
        <v>1403534</v>
      </c>
      <c r="AF2671" t="s">
        <v>152</v>
      </c>
      <c r="AG2671" t="s">
        <v>58</v>
      </c>
      <c r="AH2671" t="s">
        <v>55</v>
      </c>
      <c r="AI2671" t="s">
        <v>270</v>
      </c>
    </row>
    <row r="2672" spans="1:35" x14ac:dyDescent="0.25">
      <c r="A2672" s="14" t="str">
        <f t="shared" si="41"/>
        <v>http://dodappwlsprd2.cloud.pge.com:8003/ilis_rpt/dailyeventlogdetail.jsp?odbeventlogid=19-0005266&amp;numberofmonths=24&amp;showchangehistorylog=1</v>
      </c>
      <c r="B2672" s="15" t="str">
        <f>HYPERLINK(A2672,V2672)</f>
        <v>19-0005266</v>
      </c>
      <c r="C2672" t="s">
        <v>3123</v>
      </c>
      <c r="D2672" t="s">
        <v>1527</v>
      </c>
      <c r="E2672" t="s">
        <v>40</v>
      </c>
      <c r="F2672" t="s">
        <v>3165</v>
      </c>
      <c r="G2672" s="2">
        <v>103221101</v>
      </c>
      <c r="H2672" t="s">
        <v>42</v>
      </c>
      <c r="I2672" s="3">
        <v>5460</v>
      </c>
      <c r="J2672">
        <v>20190106</v>
      </c>
      <c r="K2672" s="4">
        <v>1821</v>
      </c>
      <c r="L2672">
        <v>256415</v>
      </c>
      <c r="M2672" s="5">
        <v>1136</v>
      </c>
      <c r="N2672" t="s">
        <v>44</v>
      </c>
      <c r="O2672" t="s">
        <v>62</v>
      </c>
      <c r="P2672" t="s">
        <v>63</v>
      </c>
      <c r="Q2672" s="5">
        <v>457</v>
      </c>
      <c r="R2672" s="5">
        <v>440995</v>
      </c>
      <c r="S2672" t="s">
        <v>273</v>
      </c>
      <c r="T2672" t="s">
        <v>65</v>
      </c>
      <c r="U2672" t="s">
        <v>49</v>
      </c>
      <c r="V2672" t="s">
        <v>3464</v>
      </c>
      <c r="W2672" t="s">
        <v>51</v>
      </c>
      <c r="X2672" t="s">
        <v>52</v>
      </c>
      <c r="Y2672">
        <v>0</v>
      </c>
      <c r="Z2672" t="s">
        <v>53</v>
      </c>
      <c r="AA2672">
        <v>2019</v>
      </c>
      <c r="AB2672" t="s">
        <v>335</v>
      </c>
      <c r="AC2672" t="s">
        <v>55</v>
      </c>
      <c r="AD2672" t="s">
        <v>68</v>
      </c>
      <c r="AE2672">
        <v>1403737</v>
      </c>
      <c r="AF2672" t="s">
        <v>69</v>
      </c>
      <c r="AG2672" t="s">
        <v>58</v>
      </c>
      <c r="AH2672" t="s">
        <v>55</v>
      </c>
      <c r="AI2672" t="s">
        <v>270</v>
      </c>
    </row>
    <row r="2673" spans="1:35" x14ac:dyDescent="0.25">
      <c r="A2673" s="14" t="str">
        <f t="shared" si="41"/>
        <v>http://dodappwlsprd2.cloud.pge.com:8003/ilis_rpt/dailyeventlogdetail.jsp?odbeventlogid=19-0005051&amp;numberofmonths=24&amp;showchangehistorylog=1</v>
      </c>
      <c r="B2673" s="15" t="str">
        <f>HYPERLINK(A2673,V2673)</f>
        <v>19-0005051</v>
      </c>
      <c r="C2673" t="s">
        <v>3123</v>
      </c>
      <c r="D2673" t="s">
        <v>1527</v>
      </c>
      <c r="E2673" t="s">
        <v>40</v>
      </c>
      <c r="F2673" t="s">
        <v>3130</v>
      </c>
      <c r="G2673" s="2">
        <v>103031102</v>
      </c>
      <c r="H2673" t="s">
        <v>75</v>
      </c>
      <c r="I2673" s="3" t="s">
        <v>455</v>
      </c>
      <c r="J2673">
        <v>20190106</v>
      </c>
      <c r="K2673" s="4">
        <v>1012</v>
      </c>
      <c r="L2673">
        <v>255066</v>
      </c>
      <c r="M2673" s="5">
        <v>158</v>
      </c>
      <c r="N2673" t="s">
        <v>44</v>
      </c>
      <c r="O2673" t="s">
        <v>45</v>
      </c>
      <c r="P2673" t="s">
        <v>281</v>
      </c>
      <c r="Q2673" s="5">
        <v>1086</v>
      </c>
      <c r="R2673" s="5">
        <v>148398</v>
      </c>
      <c r="S2673" t="s">
        <v>273</v>
      </c>
      <c r="T2673" t="s">
        <v>48</v>
      </c>
      <c r="U2673" t="s">
        <v>49</v>
      </c>
      <c r="V2673" t="s">
        <v>3465</v>
      </c>
      <c r="W2673" t="s">
        <v>51</v>
      </c>
      <c r="X2673" t="s">
        <v>52</v>
      </c>
      <c r="Y2673">
        <v>43626761</v>
      </c>
      <c r="Z2673" t="s">
        <v>53</v>
      </c>
      <c r="AA2673">
        <v>2019</v>
      </c>
      <c r="AB2673" t="s">
        <v>335</v>
      </c>
      <c r="AC2673" t="s">
        <v>55</v>
      </c>
      <c r="AD2673" t="s">
        <v>97</v>
      </c>
      <c r="AE2673">
        <v>1403524</v>
      </c>
      <c r="AF2673" t="s">
        <v>57</v>
      </c>
      <c r="AG2673" t="s">
        <v>58</v>
      </c>
      <c r="AH2673" t="s">
        <v>55</v>
      </c>
      <c r="AI2673" t="s">
        <v>270</v>
      </c>
    </row>
    <row r="2674" spans="1:35" x14ac:dyDescent="0.25">
      <c r="A2674" s="14" t="str">
        <f t="shared" si="41"/>
        <v>http://dodappwlsprd2.cloud.pge.com:8003/ilis_rpt/dailyeventlogdetail.jsp?odbeventlogid=19-0005497&amp;numberofmonths=24&amp;showchangehistorylog=1</v>
      </c>
      <c r="B2674" s="15" t="str">
        <f>HYPERLINK(A2674,V2674)</f>
        <v>19-0005497</v>
      </c>
      <c r="C2674" t="s">
        <v>3123</v>
      </c>
      <c r="D2674" t="s">
        <v>1527</v>
      </c>
      <c r="E2674" t="s">
        <v>40</v>
      </c>
      <c r="F2674" t="s">
        <v>3130</v>
      </c>
      <c r="G2674" s="2">
        <v>103031102</v>
      </c>
      <c r="H2674" t="s">
        <v>61</v>
      </c>
      <c r="I2674" s="3">
        <v>1147</v>
      </c>
      <c r="J2674">
        <v>20190106</v>
      </c>
      <c r="K2674" s="4">
        <v>2011</v>
      </c>
      <c r="L2674">
        <v>257518</v>
      </c>
      <c r="M2674" s="5">
        <v>929</v>
      </c>
      <c r="N2674" t="s">
        <v>44</v>
      </c>
      <c r="O2674" t="s">
        <v>62</v>
      </c>
      <c r="P2674" t="s">
        <v>63</v>
      </c>
      <c r="Q2674" s="5">
        <v>116</v>
      </c>
      <c r="R2674" s="5">
        <v>107764</v>
      </c>
      <c r="S2674" t="s">
        <v>273</v>
      </c>
      <c r="T2674" t="s">
        <v>65</v>
      </c>
      <c r="U2674" t="s">
        <v>49</v>
      </c>
      <c r="V2674" t="s">
        <v>3466</v>
      </c>
      <c r="W2674" t="s">
        <v>51</v>
      </c>
      <c r="X2674" t="s">
        <v>52</v>
      </c>
      <c r="Y2674">
        <v>0</v>
      </c>
      <c r="Z2674" t="s">
        <v>53</v>
      </c>
      <c r="AA2674">
        <v>2019</v>
      </c>
      <c r="AB2674" t="s">
        <v>335</v>
      </c>
      <c r="AC2674" t="s">
        <v>55</v>
      </c>
      <c r="AD2674" t="s">
        <v>88</v>
      </c>
      <c r="AE2674">
        <v>1403946</v>
      </c>
      <c r="AF2674" t="s">
        <v>69</v>
      </c>
      <c r="AG2674" t="s">
        <v>58</v>
      </c>
      <c r="AH2674" t="s">
        <v>55</v>
      </c>
      <c r="AI2674" t="s">
        <v>270</v>
      </c>
    </row>
    <row r="2675" spans="1:35" x14ac:dyDescent="0.25">
      <c r="A2675" s="14" t="str">
        <f t="shared" si="41"/>
        <v>http://dodappwlsprd2.cloud.pge.com:8003/ilis_rpt/dailyeventlogdetail.jsp?odbeventlogid=19-0005346&amp;numberofmonths=24&amp;showchangehistorylog=1</v>
      </c>
      <c r="B2675" s="15" t="str">
        <f>HYPERLINK(A2675,V2675)</f>
        <v>19-0005346</v>
      </c>
      <c r="C2675" t="s">
        <v>3123</v>
      </c>
      <c r="D2675" t="s">
        <v>1527</v>
      </c>
      <c r="E2675" t="s">
        <v>84</v>
      </c>
      <c r="F2675" t="s">
        <v>3366</v>
      </c>
      <c r="G2675" s="2">
        <v>101321101</v>
      </c>
      <c r="H2675" t="s">
        <v>42</v>
      </c>
      <c r="I2675" s="3">
        <v>1606</v>
      </c>
      <c r="J2675">
        <v>20190106</v>
      </c>
      <c r="K2675" s="4">
        <v>1936</v>
      </c>
      <c r="L2675">
        <v>257186</v>
      </c>
      <c r="M2675" s="5">
        <v>961</v>
      </c>
      <c r="N2675" t="s">
        <v>44</v>
      </c>
      <c r="O2675" t="s">
        <v>359</v>
      </c>
      <c r="P2675" t="s">
        <v>1486</v>
      </c>
      <c r="Q2675" s="5">
        <v>126</v>
      </c>
      <c r="R2675" s="5">
        <v>93721</v>
      </c>
      <c r="S2675" t="s">
        <v>273</v>
      </c>
      <c r="T2675" t="s">
        <v>65</v>
      </c>
      <c r="U2675" t="s">
        <v>49</v>
      </c>
      <c r="V2675" t="s">
        <v>3467</v>
      </c>
      <c r="W2675" t="s">
        <v>51</v>
      </c>
      <c r="X2675" t="s">
        <v>52</v>
      </c>
      <c r="Y2675">
        <v>0</v>
      </c>
      <c r="Z2675" t="s">
        <v>53</v>
      </c>
      <c r="AA2675">
        <v>2019</v>
      </c>
      <c r="AB2675" t="s">
        <v>335</v>
      </c>
      <c r="AC2675" t="s">
        <v>55</v>
      </c>
      <c r="AD2675" t="s">
        <v>310</v>
      </c>
      <c r="AE2675">
        <v>1403799</v>
      </c>
      <c r="AF2675" t="s">
        <v>69</v>
      </c>
      <c r="AG2675" t="s">
        <v>58</v>
      </c>
      <c r="AH2675" t="s">
        <v>55</v>
      </c>
      <c r="AI2675" t="s">
        <v>270</v>
      </c>
    </row>
    <row r="2676" spans="1:35" x14ac:dyDescent="0.25">
      <c r="A2676" s="14" t="str">
        <f t="shared" si="41"/>
        <v>http://dodappwlsprd2.cloud.pge.com:8003/ilis_rpt/dailyeventlogdetail.jsp?odbeventlogid=19-0005794&amp;numberofmonths=24&amp;showchangehistorylog=1</v>
      </c>
      <c r="B2676" s="15" t="str">
        <f>HYPERLINK(A2676,V2676)</f>
        <v>19-0005794</v>
      </c>
      <c r="C2676" t="s">
        <v>3123</v>
      </c>
      <c r="D2676" t="s">
        <v>1527</v>
      </c>
      <c r="E2676" t="s">
        <v>40</v>
      </c>
      <c r="F2676" t="s">
        <v>3215</v>
      </c>
      <c r="G2676" s="2">
        <v>102911103</v>
      </c>
      <c r="H2676" t="s">
        <v>75</v>
      </c>
      <c r="I2676" s="3">
        <v>5405</v>
      </c>
      <c r="J2676">
        <v>20190106</v>
      </c>
      <c r="K2676" s="4">
        <v>2255</v>
      </c>
      <c r="L2676">
        <v>259151</v>
      </c>
      <c r="M2676" s="5">
        <v>895</v>
      </c>
      <c r="N2676" t="s">
        <v>44</v>
      </c>
      <c r="O2676" t="s">
        <v>62</v>
      </c>
      <c r="P2676" t="s">
        <v>63</v>
      </c>
      <c r="Q2676" s="5">
        <v>85</v>
      </c>
      <c r="R2676" s="5">
        <v>76075</v>
      </c>
      <c r="S2676" t="s">
        <v>293</v>
      </c>
      <c r="T2676" t="s">
        <v>65</v>
      </c>
      <c r="U2676" t="s">
        <v>49</v>
      </c>
      <c r="V2676" t="s">
        <v>3468</v>
      </c>
      <c r="W2676" t="s">
        <v>51</v>
      </c>
      <c r="X2676" t="s">
        <v>52</v>
      </c>
      <c r="Y2676">
        <v>0</v>
      </c>
      <c r="Z2676" t="s">
        <v>53</v>
      </c>
      <c r="AA2676">
        <v>2019</v>
      </c>
      <c r="AB2676" t="s">
        <v>335</v>
      </c>
      <c r="AC2676" t="s">
        <v>55</v>
      </c>
      <c r="AD2676" t="s">
        <v>97</v>
      </c>
      <c r="AE2676">
        <v>1404166</v>
      </c>
      <c r="AF2676" t="s">
        <v>69</v>
      </c>
      <c r="AG2676" t="s">
        <v>58</v>
      </c>
      <c r="AH2676" t="s">
        <v>55</v>
      </c>
      <c r="AI2676" t="s">
        <v>270</v>
      </c>
    </row>
    <row r="2677" spans="1:35" x14ac:dyDescent="0.25">
      <c r="A2677" s="14" t="str">
        <f t="shared" si="41"/>
        <v>http://dodappwlsprd2.cloud.pge.com:8003/ilis_rpt/dailyeventlogdetail.jsp?odbeventlogid=19-0010040&amp;numberofmonths=24&amp;showchangehistorylog=1</v>
      </c>
      <c r="B2677" s="15" t="str">
        <f>HYPERLINK(A2677,V2677)</f>
        <v>19-0010040</v>
      </c>
      <c r="C2677" t="s">
        <v>3123</v>
      </c>
      <c r="D2677" t="s">
        <v>1527</v>
      </c>
      <c r="E2677" t="s">
        <v>84</v>
      </c>
      <c r="F2677" t="s">
        <v>3312</v>
      </c>
      <c r="G2677" s="2">
        <v>103091102</v>
      </c>
      <c r="H2677" t="s">
        <v>42</v>
      </c>
      <c r="I2677" s="3">
        <v>2070</v>
      </c>
      <c r="J2677">
        <v>20190116</v>
      </c>
      <c r="K2677" s="4">
        <v>1818</v>
      </c>
      <c r="L2677">
        <v>269193</v>
      </c>
      <c r="M2677" s="5">
        <v>1120</v>
      </c>
      <c r="N2677" t="s">
        <v>44</v>
      </c>
      <c r="O2677" t="s">
        <v>62</v>
      </c>
      <c r="P2677" t="s">
        <v>63</v>
      </c>
      <c r="Q2677" s="5">
        <v>403</v>
      </c>
      <c r="R2677" s="5">
        <v>92881</v>
      </c>
      <c r="S2677" t="s">
        <v>290</v>
      </c>
      <c r="T2677" t="s">
        <v>65</v>
      </c>
      <c r="U2677" t="s">
        <v>66</v>
      </c>
      <c r="V2677" t="s">
        <v>3469</v>
      </c>
      <c r="W2677" t="s">
        <v>51</v>
      </c>
      <c r="X2677" t="s">
        <v>52</v>
      </c>
      <c r="Y2677">
        <v>0</v>
      </c>
      <c r="Z2677" t="s">
        <v>53</v>
      </c>
      <c r="AA2677">
        <v>2019</v>
      </c>
      <c r="AB2677" t="s">
        <v>335</v>
      </c>
      <c r="AC2677" t="s">
        <v>55</v>
      </c>
      <c r="AD2677" t="s">
        <v>88</v>
      </c>
      <c r="AE2677">
        <v>1406904</v>
      </c>
      <c r="AF2677" t="s">
        <v>69</v>
      </c>
      <c r="AG2677" t="s">
        <v>58</v>
      </c>
      <c r="AH2677" t="s">
        <v>55</v>
      </c>
      <c r="AI2677" t="s">
        <v>270</v>
      </c>
    </row>
    <row r="2678" spans="1:35" x14ac:dyDescent="0.25">
      <c r="A2678" s="14" t="str">
        <f t="shared" si="41"/>
        <v>http://dodappwlsprd2.cloud.pge.com:8003/ilis_rpt/dailyeventlogdetail.jsp?odbeventlogid=19-0010867&amp;numberofmonths=24&amp;showchangehistorylog=1</v>
      </c>
      <c r="B2678" s="15" t="str">
        <f>HYPERLINK(A2678,V2678)</f>
        <v>19-0010867</v>
      </c>
      <c r="C2678" t="s">
        <v>3123</v>
      </c>
      <c r="D2678" t="s">
        <v>1527</v>
      </c>
      <c r="E2678" t="s">
        <v>40</v>
      </c>
      <c r="F2678" t="s">
        <v>3312</v>
      </c>
      <c r="G2678" s="2">
        <v>103091102</v>
      </c>
      <c r="H2678" t="s">
        <v>61</v>
      </c>
      <c r="I2678" s="3">
        <v>17791</v>
      </c>
      <c r="J2678">
        <v>20190116</v>
      </c>
      <c r="K2678" s="4">
        <v>2134</v>
      </c>
      <c r="L2678">
        <v>271174</v>
      </c>
      <c r="M2678" s="5">
        <v>1122</v>
      </c>
      <c r="N2678" t="s">
        <v>44</v>
      </c>
      <c r="O2678" t="s">
        <v>62</v>
      </c>
      <c r="P2678" t="s">
        <v>63</v>
      </c>
      <c r="Q2678" s="5">
        <v>33</v>
      </c>
      <c r="R2678" s="5">
        <v>28602</v>
      </c>
      <c r="S2678" t="s">
        <v>273</v>
      </c>
      <c r="T2678" t="s">
        <v>65</v>
      </c>
      <c r="U2678" t="s">
        <v>49</v>
      </c>
      <c r="V2678" t="s">
        <v>3470</v>
      </c>
      <c r="W2678" t="s">
        <v>51</v>
      </c>
      <c r="X2678" t="s">
        <v>52</v>
      </c>
      <c r="Y2678">
        <v>0</v>
      </c>
      <c r="Z2678" t="s">
        <v>53</v>
      </c>
      <c r="AA2678">
        <v>2019</v>
      </c>
      <c r="AB2678" t="s">
        <v>335</v>
      </c>
      <c r="AC2678" t="s">
        <v>55</v>
      </c>
      <c r="AD2678" t="s">
        <v>88</v>
      </c>
      <c r="AE2678">
        <v>1407574</v>
      </c>
      <c r="AF2678" t="s">
        <v>69</v>
      </c>
      <c r="AG2678" t="s">
        <v>58</v>
      </c>
      <c r="AH2678" t="s">
        <v>55</v>
      </c>
      <c r="AI2678" t="s">
        <v>270</v>
      </c>
    </row>
    <row r="2679" spans="1:35" x14ac:dyDescent="0.25">
      <c r="A2679" s="14" t="str">
        <f t="shared" si="41"/>
        <v>http://dodappwlsprd2.cloud.pge.com:8003/ilis_rpt/dailyeventlogdetail.jsp?odbeventlogid=19-0009948&amp;numberofmonths=24&amp;showchangehistorylog=1</v>
      </c>
      <c r="B2679" s="15" t="str">
        <f>HYPERLINK(A2679,V2679)</f>
        <v>19-0009948</v>
      </c>
      <c r="C2679" t="s">
        <v>3123</v>
      </c>
      <c r="D2679" t="s">
        <v>1527</v>
      </c>
      <c r="E2679" t="s">
        <v>84</v>
      </c>
      <c r="F2679" t="s">
        <v>3189</v>
      </c>
      <c r="G2679" s="2">
        <v>102530401</v>
      </c>
      <c r="H2679" t="s">
        <v>75</v>
      </c>
      <c r="I2679" s="3" t="s">
        <v>3471</v>
      </c>
      <c r="J2679">
        <v>20190116</v>
      </c>
      <c r="K2679" s="4">
        <v>1159</v>
      </c>
      <c r="L2679">
        <v>266846</v>
      </c>
      <c r="M2679" s="5">
        <v>415</v>
      </c>
      <c r="N2679" t="s">
        <v>44</v>
      </c>
      <c r="O2679" t="s">
        <v>45</v>
      </c>
      <c r="P2679" t="s">
        <v>281</v>
      </c>
      <c r="Q2679" s="5">
        <v>30</v>
      </c>
      <c r="R2679" s="5">
        <v>12134</v>
      </c>
      <c r="S2679" t="s">
        <v>2961</v>
      </c>
      <c r="T2679" t="s">
        <v>48</v>
      </c>
      <c r="U2679" t="s">
        <v>49</v>
      </c>
      <c r="V2679" t="s">
        <v>3472</v>
      </c>
      <c r="W2679" t="s">
        <v>51</v>
      </c>
      <c r="X2679" t="s">
        <v>52</v>
      </c>
      <c r="Y2679">
        <v>0</v>
      </c>
      <c r="Z2679" t="s">
        <v>53</v>
      </c>
      <c r="AA2679">
        <v>2019</v>
      </c>
      <c r="AB2679" t="s">
        <v>335</v>
      </c>
      <c r="AC2679" t="s">
        <v>55</v>
      </c>
      <c r="AD2679" t="s">
        <v>68</v>
      </c>
      <c r="AE2679">
        <v>1406818</v>
      </c>
      <c r="AF2679" t="s">
        <v>57</v>
      </c>
      <c r="AG2679" t="s">
        <v>58</v>
      </c>
      <c r="AH2679" t="s">
        <v>55</v>
      </c>
      <c r="AI2679" t="s">
        <v>270</v>
      </c>
    </row>
    <row r="2680" spans="1:35" x14ac:dyDescent="0.25">
      <c r="A2680" s="14" t="str">
        <f t="shared" si="41"/>
        <v>http://dodappwlsprd2.cloud.pge.com:8003/ilis_rpt/dailyeventlogdetail.jsp?odbeventlogid=19-0010243&amp;numberofmonths=24&amp;showchangehistorylog=1</v>
      </c>
      <c r="B2680" s="15" t="str">
        <f>HYPERLINK(A2680,V2680)</f>
        <v>19-0010243</v>
      </c>
      <c r="C2680" t="s">
        <v>3123</v>
      </c>
      <c r="D2680" t="s">
        <v>1527</v>
      </c>
      <c r="E2680" t="s">
        <v>40</v>
      </c>
      <c r="F2680" t="s">
        <v>3165</v>
      </c>
      <c r="G2680" s="2">
        <v>103221101</v>
      </c>
      <c r="H2680" t="s">
        <v>42</v>
      </c>
      <c r="I2680" s="3">
        <v>83288</v>
      </c>
      <c r="J2680">
        <v>20190116</v>
      </c>
      <c r="K2680" s="4">
        <v>1902</v>
      </c>
      <c r="L2680">
        <v>270864</v>
      </c>
      <c r="M2680" s="5">
        <v>1427</v>
      </c>
      <c r="N2680" t="s">
        <v>44</v>
      </c>
      <c r="O2680" t="s">
        <v>62</v>
      </c>
      <c r="P2680" t="s">
        <v>63</v>
      </c>
      <c r="Q2680" s="5">
        <v>214</v>
      </c>
      <c r="R2680" s="5">
        <v>93211</v>
      </c>
      <c r="S2680" t="s">
        <v>298</v>
      </c>
      <c r="T2680" t="s">
        <v>65</v>
      </c>
      <c r="U2680" t="s">
        <v>49</v>
      </c>
      <c r="V2680" t="s">
        <v>3473</v>
      </c>
      <c r="W2680" t="s">
        <v>51</v>
      </c>
      <c r="X2680" t="s">
        <v>52</v>
      </c>
      <c r="Y2680">
        <v>0</v>
      </c>
      <c r="Z2680" t="s">
        <v>53</v>
      </c>
      <c r="AA2680">
        <v>2019</v>
      </c>
      <c r="AB2680" t="s">
        <v>335</v>
      </c>
      <c r="AC2680" t="s">
        <v>55</v>
      </c>
      <c r="AD2680" t="s">
        <v>113</v>
      </c>
      <c r="AE2680">
        <v>1407108</v>
      </c>
      <c r="AF2680" t="s">
        <v>69</v>
      </c>
      <c r="AG2680" t="s">
        <v>58</v>
      </c>
      <c r="AH2680" t="s">
        <v>55</v>
      </c>
      <c r="AI2680" t="s">
        <v>270</v>
      </c>
    </row>
    <row r="2681" spans="1:35" x14ac:dyDescent="0.25">
      <c r="A2681" s="14" t="str">
        <f t="shared" si="41"/>
        <v>http://dodappwlsprd2.cloud.pge.com:8003/ilis_rpt/dailyeventlogdetail.jsp?odbeventlogid=19-0010311&amp;numberofmonths=24&amp;showchangehistorylog=1</v>
      </c>
      <c r="B2681" s="15" t="str">
        <f>HYPERLINK(A2681,V2681)</f>
        <v>19-0010311</v>
      </c>
      <c r="C2681" t="s">
        <v>3123</v>
      </c>
      <c r="D2681" t="s">
        <v>1527</v>
      </c>
      <c r="E2681" t="s">
        <v>40</v>
      </c>
      <c r="F2681" t="s">
        <v>3165</v>
      </c>
      <c r="G2681" s="2">
        <v>103221101</v>
      </c>
      <c r="H2681" t="s">
        <v>42</v>
      </c>
      <c r="I2681" s="3">
        <v>79226</v>
      </c>
      <c r="J2681">
        <v>20190116</v>
      </c>
      <c r="K2681" s="4">
        <v>2150</v>
      </c>
      <c r="L2681">
        <v>271283</v>
      </c>
      <c r="M2681" s="5">
        <v>875</v>
      </c>
      <c r="N2681" t="s">
        <v>44</v>
      </c>
      <c r="O2681" t="s">
        <v>62</v>
      </c>
      <c r="P2681" t="s">
        <v>63</v>
      </c>
      <c r="Q2681" s="5">
        <v>1146</v>
      </c>
      <c r="R2681" s="5">
        <v>704347</v>
      </c>
      <c r="S2681" t="s">
        <v>298</v>
      </c>
      <c r="T2681" t="s">
        <v>65</v>
      </c>
      <c r="U2681" t="s">
        <v>49</v>
      </c>
      <c r="V2681" t="s">
        <v>3474</v>
      </c>
      <c r="W2681" t="s">
        <v>51</v>
      </c>
      <c r="X2681" t="s">
        <v>52</v>
      </c>
      <c r="Y2681">
        <v>0</v>
      </c>
      <c r="Z2681" t="s">
        <v>53</v>
      </c>
      <c r="AA2681">
        <v>2019</v>
      </c>
      <c r="AB2681" t="s">
        <v>335</v>
      </c>
      <c r="AC2681" t="s">
        <v>55</v>
      </c>
      <c r="AD2681" t="s">
        <v>88</v>
      </c>
      <c r="AE2681">
        <v>1407176</v>
      </c>
      <c r="AF2681" t="s">
        <v>69</v>
      </c>
      <c r="AG2681" t="s">
        <v>58</v>
      </c>
      <c r="AH2681" t="s">
        <v>55</v>
      </c>
      <c r="AI2681" t="s">
        <v>270</v>
      </c>
    </row>
    <row r="2682" spans="1:35" x14ac:dyDescent="0.25">
      <c r="A2682" s="14" t="str">
        <f t="shared" si="41"/>
        <v>http://dodappwlsprd2.cloud.pge.com:8003/ilis_rpt/dailyeventlogdetail.jsp?odbeventlogid=19-0010386&amp;numberofmonths=24&amp;showchangehistorylog=1</v>
      </c>
      <c r="B2682" s="15" t="str">
        <f>HYPERLINK(A2682,V2682)</f>
        <v>19-0010386</v>
      </c>
      <c r="C2682" t="s">
        <v>3123</v>
      </c>
      <c r="D2682" t="s">
        <v>1527</v>
      </c>
      <c r="E2682" t="s">
        <v>84</v>
      </c>
      <c r="F2682" t="s">
        <v>3206</v>
      </c>
      <c r="G2682" s="2">
        <v>102831104</v>
      </c>
      <c r="H2682" t="s">
        <v>61</v>
      </c>
      <c r="I2682" s="3">
        <v>17707</v>
      </c>
      <c r="J2682">
        <v>20190116</v>
      </c>
      <c r="K2682" s="4">
        <v>2313</v>
      </c>
      <c r="L2682">
        <v>271838</v>
      </c>
      <c r="M2682" s="5">
        <v>1137</v>
      </c>
      <c r="N2682" t="s">
        <v>44</v>
      </c>
      <c r="O2682" t="s">
        <v>45</v>
      </c>
      <c r="P2682" t="s">
        <v>281</v>
      </c>
      <c r="Q2682" s="5">
        <v>161</v>
      </c>
      <c r="R2682" s="5">
        <v>126335</v>
      </c>
      <c r="S2682" t="s">
        <v>298</v>
      </c>
      <c r="T2682" t="s">
        <v>48</v>
      </c>
      <c r="U2682" t="s">
        <v>49</v>
      </c>
      <c r="V2682" t="s">
        <v>3475</v>
      </c>
      <c r="W2682" t="s">
        <v>51</v>
      </c>
      <c r="X2682" t="s">
        <v>52</v>
      </c>
      <c r="Y2682">
        <v>0</v>
      </c>
      <c r="Z2682" t="s">
        <v>53</v>
      </c>
      <c r="AA2682">
        <v>2019</v>
      </c>
      <c r="AB2682" t="s">
        <v>335</v>
      </c>
      <c r="AC2682" t="s">
        <v>55</v>
      </c>
      <c r="AD2682" t="s">
        <v>68</v>
      </c>
      <c r="AE2682">
        <v>1407252</v>
      </c>
      <c r="AF2682" t="s">
        <v>57</v>
      </c>
      <c r="AG2682" t="s">
        <v>58</v>
      </c>
      <c r="AH2682" t="s">
        <v>55</v>
      </c>
      <c r="AI2682" t="s">
        <v>270</v>
      </c>
    </row>
    <row r="2683" spans="1:35" x14ac:dyDescent="0.25">
      <c r="A2683" s="14" t="str">
        <f t="shared" si="41"/>
        <v>http://dodappwlsprd2.cloud.pge.com:8003/ilis_rpt/dailyeventlogdetail.jsp?odbeventlogid=19-0011368&amp;numberofmonths=24&amp;showchangehistorylog=1</v>
      </c>
      <c r="B2683" s="15" t="str">
        <f>HYPERLINK(A2683,V2683)</f>
        <v>19-0011368</v>
      </c>
      <c r="C2683" t="s">
        <v>3123</v>
      </c>
      <c r="D2683" t="s">
        <v>1527</v>
      </c>
      <c r="E2683" t="s">
        <v>40</v>
      </c>
      <c r="F2683" t="s">
        <v>3142</v>
      </c>
      <c r="G2683" s="2">
        <v>102211103</v>
      </c>
      <c r="H2683" t="s">
        <v>42</v>
      </c>
      <c r="I2683" s="3">
        <v>338520</v>
      </c>
      <c r="J2683">
        <v>20190117</v>
      </c>
      <c r="K2683" s="4">
        <v>834</v>
      </c>
      <c r="L2683">
        <v>273115</v>
      </c>
      <c r="M2683" s="5">
        <v>1796</v>
      </c>
      <c r="N2683" t="s">
        <v>44</v>
      </c>
      <c r="O2683" t="s">
        <v>62</v>
      </c>
      <c r="P2683" t="s">
        <v>63</v>
      </c>
      <c r="Q2683" s="5">
        <v>315</v>
      </c>
      <c r="R2683" s="5">
        <v>517838</v>
      </c>
      <c r="S2683" t="s">
        <v>3476</v>
      </c>
      <c r="T2683" t="s">
        <v>65</v>
      </c>
      <c r="U2683" t="s">
        <v>49</v>
      </c>
      <c r="V2683" t="s">
        <v>3477</v>
      </c>
      <c r="W2683" t="s">
        <v>51</v>
      </c>
      <c r="X2683" t="s">
        <v>52</v>
      </c>
      <c r="Y2683">
        <v>0</v>
      </c>
      <c r="Z2683" t="s">
        <v>53</v>
      </c>
      <c r="AA2683">
        <v>2019</v>
      </c>
      <c r="AB2683" t="s">
        <v>335</v>
      </c>
      <c r="AC2683" t="s">
        <v>55</v>
      </c>
      <c r="AD2683" t="s">
        <v>68</v>
      </c>
      <c r="AE2683">
        <v>1407914</v>
      </c>
      <c r="AF2683" t="s">
        <v>69</v>
      </c>
      <c r="AG2683" t="s">
        <v>58</v>
      </c>
      <c r="AH2683" t="s">
        <v>55</v>
      </c>
      <c r="AI2683" t="s">
        <v>270</v>
      </c>
    </row>
    <row r="2684" spans="1:35" x14ac:dyDescent="0.25">
      <c r="A2684" s="14" t="str">
        <f t="shared" si="41"/>
        <v>http://dodappwlsprd2.cloud.pge.com:8003/ilis_rpt/dailyeventlogdetail.jsp?odbeventlogid=19-0011300&amp;numberofmonths=24&amp;showchangehistorylog=1</v>
      </c>
      <c r="B2684" s="15" t="str">
        <f>HYPERLINK(A2684,V2684)</f>
        <v>19-0011300</v>
      </c>
      <c r="C2684" t="s">
        <v>3123</v>
      </c>
      <c r="D2684" t="s">
        <v>1527</v>
      </c>
      <c r="E2684" t="s">
        <v>84</v>
      </c>
      <c r="F2684" t="s">
        <v>3215</v>
      </c>
      <c r="G2684" s="2">
        <v>102911103</v>
      </c>
      <c r="H2684" t="s">
        <v>42</v>
      </c>
      <c r="I2684" s="3">
        <v>1508</v>
      </c>
      <c r="J2684">
        <v>20190117</v>
      </c>
      <c r="K2684" s="4">
        <v>1659</v>
      </c>
      <c r="L2684">
        <v>274653</v>
      </c>
      <c r="M2684" s="5">
        <v>641</v>
      </c>
      <c r="N2684" t="s">
        <v>44</v>
      </c>
      <c r="O2684" t="s">
        <v>479</v>
      </c>
      <c r="P2684" t="s">
        <v>480</v>
      </c>
      <c r="Q2684" s="5">
        <v>1365</v>
      </c>
      <c r="R2684" s="5">
        <v>711942</v>
      </c>
      <c r="S2684" t="s">
        <v>277</v>
      </c>
      <c r="T2684" t="s">
        <v>79</v>
      </c>
      <c r="U2684" t="s">
        <v>49</v>
      </c>
      <c r="V2684" t="s">
        <v>3478</v>
      </c>
      <c r="W2684" t="s">
        <v>51</v>
      </c>
      <c r="X2684" t="s">
        <v>52</v>
      </c>
      <c r="Y2684">
        <v>0</v>
      </c>
      <c r="Z2684" t="s">
        <v>53</v>
      </c>
      <c r="AA2684">
        <v>2019</v>
      </c>
      <c r="AB2684" t="s">
        <v>335</v>
      </c>
      <c r="AC2684" t="s">
        <v>55</v>
      </c>
      <c r="AD2684" t="s">
        <v>88</v>
      </c>
      <c r="AE2684">
        <v>1407861</v>
      </c>
      <c r="AF2684" t="s">
        <v>81</v>
      </c>
      <c r="AG2684" t="s">
        <v>58</v>
      </c>
      <c r="AH2684" t="s">
        <v>55</v>
      </c>
      <c r="AI2684" t="s">
        <v>270</v>
      </c>
    </row>
    <row r="2685" spans="1:35" x14ac:dyDescent="0.25">
      <c r="A2685" s="14" t="str">
        <f t="shared" si="41"/>
        <v>http://dodappwlsprd2.cloud.pge.com:8003/ilis_rpt/dailyeventlogdetail.jsp?odbeventlogid=19-0016836&amp;numberofmonths=24&amp;showchangehistorylog=1</v>
      </c>
      <c r="B2685" s="15" t="str">
        <f>HYPERLINK(A2685,V2685)</f>
        <v>19-0016836</v>
      </c>
      <c r="C2685" t="s">
        <v>3123</v>
      </c>
      <c r="D2685" t="s">
        <v>1527</v>
      </c>
      <c r="E2685" t="s">
        <v>84</v>
      </c>
      <c r="F2685" t="s">
        <v>3235</v>
      </c>
      <c r="G2685" s="2">
        <v>103521102</v>
      </c>
      <c r="H2685" t="s">
        <v>61</v>
      </c>
      <c r="I2685" s="3">
        <v>6857</v>
      </c>
      <c r="J2685">
        <v>20190202</v>
      </c>
      <c r="K2685" s="4">
        <v>3</v>
      </c>
      <c r="L2685">
        <v>285901</v>
      </c>
      <c r="M2685" s="5">
        <v>631</v>
      </c>
      <c r="N2685" t="s">
        <v>44</v>
      </c>
      <c r="O2685" t="s">
        <v>62</v>
      </c>
      <c r="P2685" t="s">
        <v>63</v>
      </c>
      <c r="Q2685" s="5">
        <v>243</v>
      </c>
      <c r="R2685" s="5">
        <v>7815</v>
      </c>
      <c r="S2685" t="s">
        <v>290</v>
      </c>
      <c r="T2685" t="s">
        <v>65</v>
      </c>
      <c r="U2685" t="s">
        <v>49</v>
      </c>
      <c r="V2685" t="s">
        <v>3479</v>
      </c>
      <c r="W2685" t="s">
        <v>51</v>
      </c>
      <c r="X2685" t="s">
        <v>52</v>
      </c>
      <c r="Y2685">
        <v>31424435</v>
      </c>
      <c r="Z2685" t="s">
        <v>53</v>
      </c>
      <c r="AA2685">
        <v>2019</v>
      </c>
      <c r="AB2685" t="s">
        <v>247</v>
      </c>
      <c r="AC2685" t="s">
        <v>55</v>
      </c>
      <c r="AD2685" t="s">
        <v>68</v>
      </c>
      <c r="AE2685">
        <v>1411296</v>
      </c>
      <c r="AF2685" t="s">
        <v>69</v>
      </c>
      <c r="AG2685" t="s">
        <v>58</v>
      </c>
      <c r="AH2685" t="s">
        <v>55</v>
      </c>
      <c r="AI2685" t="s">
        <v>270</v>
      </c>
    </row>
    <row r="2686" spans="1:35" x14ac:dyDescent="0.25">
      <c r="A2686" s="14" t="str">
        <f t="shared" si="41"/>
        <v>http://dodappwlsprd2.cloud.pge.com:8003/ilis_rpt/dailyeventlogdetail.jsp?odbeventlogid=19-0018159&amp;numberofmonths=24&amp;showchangehistorylog=1</v>
      </c>
      <c r="B2686" s="15" t="str">
        <f>HYPERLINK(A2686,V2686)</f>
        <v>19-0018159</v>
      </c>
      <c r="C2686" t="s">
        <v>3123</v>
      </c>
      <c r="D2686" t="s">
        <v>1527</v>
      </c>
      <c r="E2686" t="s">
        <v>84</v>
      </c>
      <c r="F2686" t="s">
        <v>3219</v>
      </c>
      <c r="G2686" s="2">
        <v>102812101</v>
      </c>
      <c r="H2686" t="s">
        <v>42</v>
      </c>
      <c r="I2686" s="3">
        <v>2476</v>
      </c>
      <c r="J2686">
        <v>20190204</v>
      </c>
      <c r="K2686" s="4">
        <v>2107</v>
      </c>
      <c r="L2686">
        <v>291101</v>
      </c>
      <c r="M2686" s="5">
        <v>1025</v>
      </c>
      <c r="N2686" t="s">
        <v>44</v>
      </c>
      <c r="O2686" t="s">
        <v>62</v>
      </c>
      <c r="P2686" t="s">
        <v>63</v>
      </c>
      <c r="Q2686" s="5">
        <v>1372</v>
      </c>
      <c r="R2686" s="5">
        <v>645067</v>
      </c>
      <c r="S2686" t="s">
        <v>1483</v>
      </c>
      <c r="T2686" t="s">
        <v>65</v>
      </c>
      <c r="U2686" t="s">
        <v>49</v>
      </c>
      <c r="V2686" t="s">
        <v>3480</v>
      </c>
      <c r="W2686" t="s">
        <v>51</v>
      </c>
      <c r="X2686" t="s">
        <v>52</v>
      </c>
      <c r="Y2686">
        <v>0</v>
      </c>
      <c r="Z2686" t="s">
        <v>53</v>
      </c>
      <c r="AA2686">
        <v>2019</v>
      </c>
      <c r="AB2686" t="s">
        <v>247</v>
      </c>
      <c r="AC2686" t="s">
        <v>55</v>
      </c>
      <c r="AD2686" t="s">
        <v>68</v>
      </c>
      <c r="AE2686">
        <v>1412400</v>
      </c>
      <c r="AF2686" t="s">
        <v>69</v>
      </c>
      <c r="AG2686" t="s">
        <v>58</v>
      </c>
      <c r="AH2686" t="s">
        <v>55</v>
      </c>
      <c r="AI2686" t="s">
        <v>270</v>
      </c>
    </row>
    <row r="2687" spans="1:35" x14ac:dyDescent="0.25">
      <c r="A2687" s="14" t="str">
        <f t="shared" si="41"/>
        <v>http://dodappwlsprd2.cloud.pge.com:8003/ilis_rpt/dailyeventlogdetail.jsp?odbeventlogid=19-0017711&amp;numberofmonths=24&amp;showchangehistorylog=1</v>
      </c>
      <c r="B2687" s="15" t="str">
        <f>HYPERLINK(A2687,V2687)</f>
        <v>19-0017711</v>
      </c>
      <c r="C2687" t="s">
        <v>3123</v>
      </c>
      <c r="D2687" t="s">
        <v>1527</v>
      </c>
      <c r="E2687" t="s">
        <v>40</v>
      </c>
      <c r="F2687" t="s">
        <v>3130</v>
      </c>
      <c r="G2687" s="2">
        <v>103031102</v>
      </c>
      <c r="H2687" t="s">
        <v>42</v>
      </c>
      <c r="I2687" s="3">
        <v>2556</v>
      </c>
      <c r="J2687">
        <v>20190204</v>
      </c>
      <c r="K2687" s="4">
        <v>457</v>
      </c>
      <c r="L2687">
        <v>289465</v>
      </c>
      <c r="M2687" s="5">
        <v>343</v>
      </c>
      <c r="N2687" t="s">
        <v>44</v>
      </c>
      <c r="O2687" t="s">
        <v>62</v>
      </c>
      <c r="P2687" t="s">
        <v>63</v>
      </c>
      <c r="Q2687" s="5">
        <v>181</v>
      </c>
      <c r="R2687" s="5">
        <v>61453</v>
      </c>
      <c r="S2687" t="s">
        <v>293</v>
      </c>
      <c r="T2687" t="s">
        <v>150</v>
      </c>
      <c r="U2687" t="s">
        <v>49</v>
      </c>
      <c r="V2687" t="s">
        <v>3481</v>
      </c>
      <c r="W2687" t="s">
        <v>51</v>
      </c>
      <c r="X2687" t="s">
        <v>52</v>
      </c>
      <c r="Y2687">
        <v>0</v>
      </c>
      <c r="Z2687" t="s">
        <v>53</v>
      </c>
      <c r="AA2687">
        <v>2019</v>
      </c>
      <c r="AB2687" t="s">
        <v>247</v>
      </c>
      <c r="AC2687" t="s">
        <v>55</v>
      </c>
      <c r="AD2687" t="s">
        <v>88</v>
      </c>
      <c r="AE2687">
        <v>1412123</v>
      </c>
      <c r="AF2687" t="s">
        <v>152</v>
      </c>
      <c r="AG2687" t="s">
        <v>58</v>
      </c>
      <c r="AH2687" t="s">
        <v>55</v>
      </c>
      <c r="AI2687" t="s">
        <v>270</v>
      </c>
    </row>
    <row r="2688" spans="1:35" x14ac:dyDescent="0.25">
      <c r="A2688" s="14" t="str">
        <f t="shared" si="41"/>
        <v>http://dodappwlsprd2.cloud.pge.com:8003/ilis_rpt/dailyeventlogdetail.jsp?odbeventlogid=19-0017942&amp;numberofmonths=24&amp;showchangehistorylog=1</v>
      </c>
      <c r="B2688" s="15" t="str">
        <f>HYPERLINK(A2688,V2688)</f>
        <v>19-0017942</v>
      </c>
      <c r="C2688" t="s">
        <v>3123</v>
      </c>
      <c r="D2688" t="s">
        <v>1527</v>
      </c>
      <c r="E2688" t="s">
        <v>84</v>
      </c>
      <c r="F2688" t="s">
        <v>3175</v>
      </c>
      <c r="G2688" s="2">
        <v>103551101</v>
      </c>
      <c r="H2688" t="s">
        <v>42</v>
      </c>
      <c r="I2688" s="3">
        <v>1530</v>
      </c>
      <c r="J2688">
        <v>20190204</v>
      </c>
      <c r="K2688" s="4">
        <v>1014</v>
      </c>
      <c r="L2688">
        <v>289947</v>
      </c>
      <c r="M2688" s="5">
        <v>1795</v>
      </c>
      <c r="N2688" t="s">
        <v>44</v>
      </c>
      <c r="O2688" t="s">
        <v>62</v>
      </c>
      <c r="P2688" t="s">
        <v>63</v>
      </c>
      <c r="Q2688" s="5">
        <v>536</v>
      </c>
      <c r="R2688" s="5">
        <v>712220</v>
      </c>
      <c r="S2688" t="s">
        <v>1487</v>
      </c>
      <c r="T2688" t="s">
        <v>65</v>
      </c>
      <c r="U2688" t="s">
        <v>49</v>
      </c>
      <c r="V2688" t="s">
        <v>3482</v>
      </c>
      <c r="W2688" t="s">
        <v>51</v>
      </c>
      <c r="X2688" t="s">
        <v>52</v>
      </c>
      <c r="Y2688">
        <v>0</v>
      </c>
      <c r="Z2688" t="s">
        <v>53</v>
      </c>
      <c r="AA2688">
        <v>2019</v>
      </c>
      <c r="AB2688" t="s">
        <v>247</v>
      </c>
      <c r="AC2688" t="s">
        <v>55</v>
      </c>
      <c r="AD2688" t="s">
        <v>68</v>
      </c>
      <c r="AE2688">
        <v>1412255</v>
      </c>
      <c r="AF2688" t="s">
        <v>69</v>
      </c>
      <c r="AG2688" t="s">
        <v>58</v>
      </c>
      <c r="AH2688" t="s">
        <v>55</v>
      </c>
      <c r="AI2688" t="s">
        <v>270</v>
      </c>
    </row>
    <row r="2689" spans="1:35" x14ac:dyDescent="0.25">
      <c r="A2689" s="14" t="str">
        <f t="shared" si="41"/>
        <v>http://dodappwlsprd2.cloud.pge.com:8003/ilis_rpt/dailyeventlogdetail.jsp?odbeventlogid=19-0017688&amp;numberofmonths=24&amp;showchangehistorylog=1</v>
      </c>
      <c r="B2689" s="15" t="str">
        <f>HYPERLINK(A2689,V2689)</f>
        <v>19-0017688</v>
      </c>
      <c r="C2689" t="s">
        <v>3123</v>
      </c>
      <c r="D2689" t="s">
        <v>1527</v>
      </c>
      <c r="E2689" t="s">
        <v>84</v>
      </c>
      <c r="F2689" t="s">
        <v>3124</v>
      </c>
      <c r="G2689" s="2">
        <v>102541101</v>
      </c>
      <c r="H2689" t="s">
        <v>42</v>
      </c>
      <c r="I2689" s="3">
        <v>53118</v>
      </c>
      <c r="J2689">
        <v>20190204</v>
      </c>
      <c r="K2689" s="4">
        <v>225</v>
      </c>
      <c r="L2689">
        <v>289396</v>
      </c>
      <c r="M2689" s="5">
        <v>621</v>
      </c>
      <c r="N2689" t="s">
        <v>44</v>
      </c>
      <c r="O2689" t="s">
        <v>45</v>
      </c>
      <c r="P2689" t="s">
        <v>281</v>
      </c>
      <c r="Q2689" s="5">
        <v>784</v>
      </c>
      <c r="R2689" s="5">
        <v>486659</v>
      </c>
      <c r="S2689" t="s">
        <v>1498</v>
      </c>
      <c r="T2689" t="s">
        <v>65</v>
      </c>
      <c r="U2689" t="s">
        <v>49</v>
      </c>
      <c r="V2689" t="s">
        <v>3483</v>
      </c>
      <c r="W2689" t="s">
        <v>51</v>
      </c>
      <c r="X2689" t="s">
        <v>52</v>
      </c>
      <c r="Y2689">
        <v>0</v>
      </c>
      <c r="Z2689" t="s">
        <v>53</v>
      </c>
      <c r="AA2689">
        <v>2019</v>
      </c>
      <c r="AB2689" t="s">
        <v>247</v>
      </c>
      <c r="AC2689" t="s">
        <v>55</v>
      </c>
      <c r="AD2689" t="s">
        <v>68</v>
      </c>
      <c r="AE2689">
        <v>1412101</v>
      </c>
      <c r="AF2689" t="s">
        <v>69</v>
      </c>
      <c r="AG2689" t="s">
        <v>58</v>
      </c>
      <c r="AH2689" t="s">
        <v>55</v>
      </c>
      <c r="AI2689" t="s">
        <v>270</v>
      </c>
    </row>
    <row r="2690" spans="1:35" x14ac:dyDescent="0.25">
      <c r="A2690" s="14" t="str">
        <f t="shared" si="41"/>
        <v>http://dodappwlsprd2.cloud.pge.com:8003/ilis_rpt/dailyeventlogdetail.jsp?odbeventlogid=19-0017998&amp;numberofmonths=24&amp;showchangehistorylog=1</v>
      </c>
      <c r="B2690" s="15" t="str">
        <f>HYPERLINK(A2690,V2690)</f>
        <v>19-0017998</v>
      </c>
      <c r="C2690" t="s">
        <v>3123</v>
      </c>
      <c r="D2690" t="s">
        <v>1527</v>
      </c>
      <c r="E2690" t="s">
        <v>40</v>
      </c>
      <c r="F2690" t="s">
        <v>3215</v>
      </c>
      <c r="G2690" s="2">
        <v>102911103</v>
      </c>
      <c r="H2690" t="s">
        <v>61</v>
      </c>
      <c r="I2690" s="3">
        <v>1467</v>
      </c>
      <c r="J2690">
        <v>20190204</v>
      </c>
      <c r="K2690" s="4">
        <v>1157</v>
      </c>
      <c r="L2690">
        <v>290383</v>
      </c>
      <c r="M2690" s="5">
        <v>325</v>
      </c>
      <c r="N2690" t="s">
        <v>44</v>
      </c>
      <c r="O2690" t="s">
        <v>62</v>
      </c>
      <c r="P2690" t="s">
        <v>63</v>
      </c>
      <c r="Q2690" s="5">
        <v>88</v>
      </c>
      <c r="R2690" s="5">
        <v>28600</v>
      </c>
      <c r="S2690" t="s">
        <v>277</v>
      </c>
      <c r="T2690" t="s">
        <v>65</v>
      </c>
      <c r="U2690" t="s">
        <v>49</v>
      </c>
      <c r="V2690" t="s">
        <v>3484</v>
      </c>
      <c r="W2690" t="s">
        <v>51</v>
      </c>
      <c r="X2690" t="s">
        <v>52</v>
      </c>
      <c r="Y2690">
        <v>0</v>
      </c>
      <c r="Z2690" t="s">
        <v>53</v>
      </c>
      <c r="AA2690">
        <v>2019</v>
      </c>
      <c r="AB2690" t="s">
        <v>247</v>
      </c>
      <c r="AC2690" t="s">
        <v>55</v>
      </c>
      <c r="AD2690" t="s">
        <v>88</v>
      </c>
      <c r="AE2690">
        <v>1412289</v>
      </c>
      <c r="AF2690" t="s">
        <v>69</v>
      </c>
      <c r="AG2690" t="s">
        <v>58</v>
      </c>
      <c r="AH2690" t="s">
        <v>55</v>
      </c>
      <c r="AI2690" t="s">
        <v>270</v>
      </c>
    </row>
    <row r="2691" spans="1:35" x14ac:dyDescent="0.25">
      <c r="A2691" s="14" t="str">
        <f t="shared" si="41"/>
        <v>http://dodappwlsprd2.cloud.pge.com:8003/ilis_rpt/dailyeventlogdetail.jsp?odbeventlogid=19-0018269&amp;numberofmonths=24&amp;showchangehistorylog=1</v>
      </c>
      <c r="B2691" s="15" t="str">
        <f>HYPERLINK(A2691,V2691)</f>
        <v>19-0018269</v>
      </c>
      <c r="C2691" t="s">
        <v>3123</v>
      </c>
      <c r="D2691" t="s">
        <v>1527</v>
      </c>
      <c r="E2691" t="s">
        <v>84</v>
      </c>
      <c r="F2691" t="s">
        <v>3161</v>
      </c>
      <c r="G2691" s="2">
        <v>103401101</v>
      </c>
      <c r="H2691" t="s">
        <v>42</v>
      </c>
      <c r="I2691" s="3">
        <v>323094</v>
      </c>
      <c r="J2691">
        <v>20190205</v>
      </c>
      <c r="K2691" s="4">
        <v>624</v>
      </c>
      <c r="L2691">
        <v>291738</v>
      </c>
      <c r="M2691" s="5">
        <v>325</v>
      </c>
      <c r="N2691" t="s">
        <v>44</v>
      </c>
      <c r="O2691" t="s">
        <v>479</v>
      </c>
      <c r="P2691" t="s">
        <v>2197</v>
      </c>
      <c r="Q2691" s="5">
        <v>163</v>
      </c>
      <c r="R2691" s="5">
        <v>47900</v>
      </c>
      <c r="S2691" t="s">
        <v>3485</v>
      </c>
      <c r="T2691" t="s">
        <v>65</v>
      </c>
      <c r="U2691" t="s">
        <v>49</v>
      </c>
      <c r="V2691" t="s">
        <v>3486</v>
      </c>
      <c r="W2691" t="s">
        <v>51</v>
      </c>
      <c r="X2691" t="s">
        <v>52</v>
      </c>
      <c r="Y2691">
        <v>0</v>
      </c>
      <c r="Z2691" t="s">
        <v>53</v>
      </c>
      <c r="AA2691">
        <v>2019</v>
      </c>
      <c r="AB2691" t="s">
        <v>247</v>
      </c>
      <c r="AC2691" t="s">
        <v>55</v>
      </c>
      <c r="AD2691" t="s">
        <v>68</v>
      </c>
      <c r="AE2691">
        <v>1412507</v>
      </c>
      <c r="AF2691" t="s">
        <v>69</v>
      </c>
      <c r="AG2691" t="s">
        <v>58</v>
      </c>
      <c r="AH2691" t="s">
        <v>55</v>
      </c>
      <c r="AI2691" t="s">
        <v>270</v>
      </c>
    </row>
    <row r="2692" spans="1:35" x14ac:dyDescent="0.25">
      <c r="A2692" s="14" t="str">
        <f t="shared" si="41"/>
        <v>http://dodappwlsprd2.cloud.pge.com:8003/ilis_rpt/dailyeventlogdetail.jsp?odbeventlogid=19-0020401&amp;numberofmonths=24&amp;showchangehistorylog=1</v>
      </c>
      <c r="B2692" s="15" t="str">
        <f>HYPERLINK(A2692,V2692)</f>
        <v>19-0020401</v>
      </c>
      <c r="C2692" t="s">
        <v>3123</v>
      </c>
      <c r="D2692" t="s">
        <v>1527</v>
      </c>
      <c r="E2692" t="s">
        <v>40</v>
      </c>
      <c r="F2692" t="s">
        <v>3156</v>
      </c>
      <c r="G2692" s="2">
        <v>103201102</v>
      </c>
      <c r="H2692" t="s">
        <v>42</v>
      </c>
      <c r="I2692" s="3">
        <v>1064</v>
      </c>
      <c r="J2692">
        <v>20190209</v>
      </c>
      <c r="K2692" s="4">
        <v>1911</v>
      </c>
      <c r="L2692">
        <v>297357</v>
      </c>
      <c r="M2692" s="5">
        <v>1125</v>
      </c>
      <c r="N2692" t="s">
        <v>44</v>
      </c>
      <c r="O2692" t="s">
        <v>62</v>
      </c>
      <c r="P2692" t="s">
        <v>63</v>
      </c>
      <c r="Q2692" s="5">
        <v>202</v>
      </c>
      <c r="R2692" s="5">
        <v>78956</v>
      </c>
      <c r="S2692" t="s">
        <v>277</v>
      </c>
      <c r="T2692" t="s">
        <v>65</v>
      </c>
      <c r="U2692" t="s">
        <v>49</v>
      </c>
      <c r="V2692" t="s">
        <v>3487</v>
      </c>
      <c r="W2692" t="s">
        <v>51</v>
      </c>
      <c r="X2692" t="s">
        <v>52</v>
      </c>
      <c r="Y2692">
        <v>0</v>
      </c>
      <c r="Z2692" t="s">
        <v>53</v>
      </c>
      <c r="AA2692">
        <v>2019</v>
      </c>
      <c r="AB2692" t="s">
        <v>247</v>
      </c>
      <c r="AC2692" t="s">
        <v>55</v>
      </c>
      <c r="AD2692" t="s">
        <v>117</v>
      </c>
      <c r="AE2692">
        <v>1414077</v>
      </c>
      <c r="AF2692" t="s">
        <v>69</v>
      </c>
      <c r="AG2692" t="s">
        <v>58</v>
      </c>
      <c r="AH2692" t="s">
        <v>55</v>
      </c>
      <c r="AI2692" t="s">
        <v>270</v>
      </c>
    </row>
    <row r="2693" spans="1:35" x14ac:dyDescent="0.25">
      <c r="A2693" s="14" t="str">
        <f t="shared" si="41"/>
        <v>http://dodappwlsprd2.cloud.pge.com:8003/ilis_rpt/dailyeventlogdetail.jsp?odbeventlogid=19-0021674&amp;numberofmonths=24&amp;showchangehistorylog=1</v>
      </c>
      <c r="B2693" s="15" t="str">
        <f>HYPERLINK(A2693,V2693)</f>
        <v>19-0021674</v>
      </c>
      <c r="C2693" t="s">
        <v>3123</v>
      </c>
      <c r="D2693" t="s">
        <v>1527</v>
      </c>
      <c r="E2693" t="s">
        <v>84</v>
      </c>
      <c r="F2693" t="s">
        <v>3277</v>
      </c>
      <c r="G2693" s="2">
        <v>103271101</v>
      </c>
      <c r="H2693" t="s">
        <v>42</v>
      </c>
      <c r="I2693" s="3">
        <v>1376</v>
      </c>
      <c r="J2693">
        <v>20190212</v>
      </c>
      <c r="K2693" s="4">
        <v>2335</v>
      </c>
      <c r="L2693">
        <v>301544</v>
      </c>
      <c r="M2693" s="5">
        <v>12306</v>
      </c>
      <c r="N2693" t="s">
        <v>44</v>
      </c>
      <c r="O2693" t="s">
        <v>62</v>
      </c>
      <c r="P2693" t="s">
        <v>70</v>
      </c>
      <c r="Q2693" s="5">
        <v>67</v>
      </c>
      <c r="R2693" s="5">
        <v>771489</v>
      </c>
      <c r="S2693" t="s">
        <v>1498</v>
      </c>
      <c r="T2693" t="s">
        <v>65</v>
      </c>
      <c r="U2693" t="s">
        <v>49</v>
      </c>
      <c r="V2693" t="s">
        <v>3488</v>
      </c>
      <c r="W2693" t="s">
        <v>51</v>
      </c>
      <c r="X2693" t="s">
        <v>52</v>
      </c>
      <c r="Y2693">
        <v>0</v>
      </c>
      <c r="Z2693" t="s">
        <v>53</v>
      </c>
      <c r="AA2693">
        <v>2019</v>
      </c>
      <c r="AB2693" t="s">
        <v>247</v>
      </c>
      <c r="AC2693" t="s">
        <v>55</v>
      </c>
      <c r="AD2693" t="s">
        <v>88</v>
      </c>
      <c r="AE2693">
        <v>1415121</v>
      </c>
      <c r="AF2693" t="s">
        <v>69</v>
      </c>
      <c r="AG2693" t="s">
        <v>58</v>
      </c>
      <c r="AH2693" t="s">
        <v>55</v>
      </c>
      <c r="AI2693" t="s">
        <v>270</v>
      </c>
    </row>
    <row r="2694" spans="1:35" x14ac:dyDescent="0.25">
      <c r="A2694" s="14" t="str">
        <f t="shared" ref="A2694:A2757" si="42">CONCATENATE("http://dodappwlsprd2.cloud.pge.com:8003/ilis_rpt/dailyeventlogdetail.jsp?odbeventlogid="&amp;V2694&amp;"&amp;numberofmonths=24&amp;showchangehistorylog=1")</f>
        <v>http://dodappwlsprd2.cloud.pge.com:8003/ilis_rpt/dailyeventlogdetail.jsp?odbeventlogid=19-0021707&amp;numberofmonths=24&amp;showchangehistorylog=1</v>
      </c>
      <c r="B2694" s="15" t="str">
        <f>HYPERLINK(A2694,V2694)</f>
        <v>19-0021707</v>
      </c>
      <c r="C2694" t="s">
        <v>3123</v>
      </c>
      <c r="D2694" t="s">
        <v>1527</v>
      </c>
      <c r="E2694" t="s">
        <v>84</v>
      </c>
      <c r="F2694" t="s">
        <v>3277</v>
      </c>
      <c r="G2694" s="2">
        <v>103271101</v>
      </c>
      <c r="H2694" t="s">
        <v>42</v>
      </c>
      <c r="I2694" s="3">
        <v>1520</v>
      </c>
      <c r="J2694">
        <v>20190212</v>
      </c>
      <c r="K2694" s="4">
        <v>2317</v>
      </c>
      <c r="L2694">
        <v>314747</v>
      </c>
      <c r="M2694" s="5">
        <v>6793</v>
      </c>
      <c r="N2694" t="s">
        <v>44</v>
      </c>
      <c r="O2694" t="s">
        <v>62</v>
      </c>
      <c r="P2694" t="s">
        <v>70</v>
      </c>
      <c r="Q2694" s="5">
        <v>83</v>
      </c>
      <c r="R2694" s="5">
        <v>563819</v>
      </c>
      <c r="S2694" t="s">
        <v>1859</v>
      </c>
      <c r="T2694" t="s">
        <v>65</v>
      </c>
      <c r="U2694" t="s">
        <v>49</v>
      </c>
      <c r="V2694" t="s">
        <v>3489</v>
      </c>
      <c r="W2694" t="s">
        <v>51</v>
      </c>
      <c r="X2694" t="s">
        <v>52</v>
      </c>
      <c r="Y2694">
        <v>0</v>
      </c>
      <c r="Z2694" t="s">
        <v>53</v>
      </c>
      <c r="AA2694">
        <v>2019</v>
      </c>
      <c r="AB2694" t="s">
        <v>247</v>
      </c>
      <c r="AC2694" t="s">
        <v>55</v>
      </c>
      <c r="AD2694" t="s">
        <v>88</v>
      </c>
      <c r="AE2694">
        <v>1417733</v>
      </c>
      <c r="AF2694" t="s">
        <v>69</v>
      </c>
      <c r="AG2694" t="s">
        <v>58</v>
      </c>
      <c r="AH2694" t="s">
        <v>55</v>
      </c>
      <c r="AI2694" t="s">
        <v>270</v>
      </c>
    </row>
    <row r="2695" spans="1:35" x14ac:dyDescent="0.25">
      <c r="A2695" s="14" t="str">
        <f t="shared" si="42"/>
        <v>http://dodappwlsprd2.cloud.pge.com:8003/ilis_rpt/dailyeventlogdetail.jsp?odbeventlogid=19-0025104&amp;numberofmonths=24&amp;showchangehistorylog=1</v>
      </c>
      <c r="B2695" s="15" t="str">
        <f>HYPERLINK(A2695,V2695)</f>
        <v>19-0025104</v>
      </c>
      <c r="C2695" t="s">
        <v>3123</v>
      </c>
      <c r="D2695" t="s">
        <v>1527</v>
      </c>
      <c r="E2695" t="s">
        <v>84</v>
      </c>
      <c r="F2695" t="s">
        <v>3277</v>
      </c>
      <c r="G2695" s="2">
        <v>103271101</v>
      </c>
      <c r="H2695" t="s">
        <v>265</v>
      </c>
      <c r="I2695" s="3" t="s">
        <v>3490</v>
      </c>
      <c r="J2695">
        <v>20190212</v>
      </c>
      <c r="K2695" s="4">
        <v>2317</v>
      </c>
      <c r="L2695">
        <v>315656</v>
      </c>
      <c r="M2695" s="5">
        <v>9853</v>
      </c>
      <c r="N2695" t="s">
        <v>44</v>
      </c>
      <c r="O2695" t="s">
        <v>62</v>
      </c>
      <c r="P2695" t="s">
        <v>63</v>
      </c>
      <c r="Q2695" s="5">
        <v>14</v>
      </c>
      <c r="R2695" s="5">
        <v>137942</v>
      </c>
      <c r="S2695" t="s">
        <v>1469</v>
      </c>
      <c r="T2695" t="s">
        <v>65</v>
      </c>
      <c r="U2695" t="s">
        <v>49</v>
      </c>
      <c r="V2695" t="s">
        <v>3491</v>
      </c>
      <c r="W2695" t="s">
        <v>51</v>
      </c>
      <c r="X2695" t="s">
        <v>52</v>
      </c>
      <c r="Y2695">
        <v>0</v>
      </c>
      <c r="Z2695" t="s">
        <v>53</v>
      </c>
      <c r="AA2695">
        <v>2019</v>
      </c>
      <c r="AB2695" t="s">
        <v>247</v>
      </c>
      <c r="AC2695" t="s">
        <v>55</v>
      </c>
      <c r="AD2695" t="s">
        <v>88</v>
      </c>
      <c r="AE2695">
        <v>1418181</v>
      </c>
      <c r="AF2695" t="s">
        <v>69</v>
      </c>
      <c r="AG2695" t="s">
        <v>58</v>
      </c>
      <c r="AH2695" t="s">
        <v>55</v>
      </c>
      <c r="AI2695" t="s">
        <v>270</v>
      </c>
    </row>
    <row r="2696" spans="1:35" x14ac:dyDescent="0.25">
      <c r="A2696" s="14" t="str">
        <f t="shared" si="42"/>
        <v>http://dodappwlsprd2.cloud.pge.com:8003/ilis_rpt/dailyeventlogdetail.jsp?odbeventlogid=19-0025181&amp;numberofmonths=24&amp;showchangehistorylog=1</v>
      </c>
      <c r="B2696" s="15" t="str">
        <f>HYPERLINK(A2696,V2696)</f>
        <v>19-0025181</v>
      </c>
      <c r="C2696" t="s">
        <v>3123</v>
      </c>
      <c r="D2696" t="s">
        <v>1527</v>
      </c>
      <c r="E2696" t="s">
        <v>84</v>
      </c>
      <c r="F2696" t="s">
        <v>3277</v>
      </c>
      <c r="G2696" s="2">
        <v>103271101</v>
      </c>
      <c r="H2696" t="s">
        <v>61</v>
      </c>
      <c r="I2696" s="3">
        <v>2301</v>
      </c>
      <c r="J2696">
        <v>20190212</v>
      </c>
      <c r="K2696" s="4">
        <v>2317</v>
      </c>
      <c r="L2696">
        <v>316031</v>
      </c>
      <c r="M2696" s="5">
        <v>11235</v>
      </c>
      <c r="N2696" t="s">
        <v>44</v>
      </c>
      <c r="O2696" t="s">
        <v>359</v>
      </c>
      <c r="P2696" t="s">
        <v>1486</v>
      </c>
      <c r="Q2696" s="5">
        <v>32</v>
      </c>
      <c r="R2696" s="5">
        <v>359520</v>
      </c>
      <c r="S2696" t="s">
        <v>1859</v>
      </c>
      <c r="T2696" t="s">
        <v>65</v>
      </c>
      <c r="U2696" t="s">
        <v>49</v>
      </c>
      <c r="V2696" t="s">
        <v>3492</v>
      </c>
      <c r="W2696" t="s">
        <v>51</v>
      </c>
      <c r="X2696" t="s">
        <v>52</v>
      </c>
      <c r="Y2696">
        <v>0</v>
      </c>
      <c r="Z2696" t="s">
        <v>53</v>
      </c>
      <c r="AA2696">
        <v>2019</v>
      </c>
      <c r="AB2696" t="s">
        <v>247</v>
      </c>
      <c r="AC2696" t="s">
        <v>55</v>
      </c>
      <c r="AD2696" t="s">
        <v>68</v>
      </c>
      <c r="AE2696">
        <v>1418258</v>
      </c>
      <c r="AF2696" t="s">
        <v>69</v>
      </c>
      <c r="AG2696" t="s">
        <v>58</v>
      </c>
      <c r="AH2696" t="s">
        <v>55</v>
      </c>
      <c r="AI2696" t="s">
        <v>270</v>
      </c>
    </row>
    <row r="2697" spans="1:35" x14ac:dyDescent="0.25">
      <c r="A2697" s="14" t="str">
        <f t="shared" si="42"/>
        <v>http://dodappwlsprd2.cloud.pge.com:8003/ilis_rpt/dailyeventlogdetail.jsp?odbeventlogid=19-0025677&amp;numberofmonths=24&amp;showchangehistorylog=1</v>
      </c>
      <c r="B2697" s="15" t="str">
        <f>HYPERLINK(A2697,V2697)</f>
        <v>19-0025677</v>
      </c>
      <c r="C2697" t="s">
        <v>3123</v>
      </c>
      <c r="D2697" t="s">
        <v>1527</v>
      </c>
      <c r="E2697" t="s">
        <v>84</v>
      </c>
      <c r="F2697" t="s">
        <v>3277</v>
      </c>
      <c r="G2697" s="2">
        <v>103271101</v>
      </c>
      <c r="H2697" t="s">
        <v>61</v>
      </c>
      <c r="I2697" s="3">
        <v>3319</v>
      </c>
      <c r="J2697">
        <v>20190212</v>
      </c>
      <c r="K2697" s="4">
        <v>2337</v>
      </c>
      <c r="L2697">
        <v>317926</v>
      </c>
      <c r="M2697" s="5">
        <v>12212</v>
      </c>
      <c r="N2697" t="s">
        <v>44</v>
      </c>
      <c r="O2697" t="s">
        <v>359</v>
      </c>
      <c r="P2697" t="s">
        <v>1486</v>
      </c>
      <c r="Q2697" s="5">
        <v>99</v>
      </c>
      <c r="R2697" s="5">
        <v>1208988</v>
      </c>
      <c r="S2697" t="s">
        <v>1859</v>
      </c>
      <c r="T2697" t="s">
        <v>65</v>
      </c>
      <c r="U2697" t="s">
        <v>49</v>
      </c>
      <c r="V2697" t="s">
        <v>3493</v>
      </c>
      <c r="W2697" t="s">
        <v>51</v>
      </c>
      <c r="X2697" t="s">
        <v>52</v>
      </c>
      <c r="Y2697">
        <v>0</v>
      </c>
      <c r="Z2697" t="s">
        <v>53</v>
      </c>
      <c r="AA2697">
        <v>2019</v>
      </c>
      <c r="AB2697" t="s">
        <v>247</v>
      </c>
      <c r="AC2697" t="s">
        <v>55</v>
      </c>
      <c r="AD2697" t="s">
        <v>88</v>
      </c>
      <c r="AE2697">
        <v>1418723</v>
      </c>
      <c r="AF2697" t="s">
        <v>69</v>
      </c>
      <c r="AG2697" t="s">
        <v>58</v>
      </c>
      <c r="AH2697" t="s">
        <v>55</v>
      </c>
      <c r="AI2697" t="s">
        <v>270</v>
      </c>
    </row>
    <row r="2698" spans="1:35" x14ac:dyDescent="0.25">
      <c r="A2698" s="14" t="str">
        <f t="shared" si="42"/>
        <v>http://dodappwlsprd2.cloud.pge.com:8003/ilis_rpt/dailyeventlogdetail.jsp?odbeventlogid=19-0024682&amp;numberofmonths=24&amp;showchangehistorylog=1</v>
      </c>
      <c r="B2698" s="15" t="str">
        <f>HYPERLINK(A2698,V2698)</f>
        <v>19-0024682</v>
      </c>
      <c r="C2698" t="s">
        <v>3123</v>
      </c>
      <c r="D2698" t="s">
        <v>1527</v>
      </c>
      <c r="E2698" t="s">
        <v>84</v>
      </c>
      <c r="F2698" t="s">
        <v>3396</v>
      </c>
      <c r="G2698" s="2">
        <v>102931101</v>
      </c>
      <c r="H2698" t="s">
        <v>137</v>
      </c>
      <c r="I2698" s="3">
        <v>85689</v>
      </c>
      <c r="J2698">
        <v>20190212</v>
      </c>
      <c r="K2698" s="4">
        <v>2309</v>
      </c>
      <c r="L2698">
        <v>314821</v>
      </c>
      <c r="M2698" s="5">
        <v>9426</v>
      </c>
      <c r="N2698" t="s">
        <v>44</v>
      </c>
      <c r="O2698" t="s">
        <v>62</v>
      </c>
      <c r="P2698" t="s">
        <v>63</v>
      </c>
      <c r="Q2698" s="5">
        <v>51</v>
      </c>
      <c r="R2698" s="5">
        <v>480726</v>
      </c>
      <c r="S2698" t="s">
        <v>283</v>
      </c>
      <c r="T2698" t="s">
        <v>79</v>
      </c>
      <c r="U2698" t="s">
        <v>49</v>
      </c>
      <c r="V2698" t="s">
        <v>3494</v>
      </c>
      <c r="W2698" t="s">
        <v>51</v>
      </c>
      <c r="X2698" t="s">
        <v>52</v>
      </c>
      <c r="Y2698">
        <v>0</v>
      </c>
      <c r="Z2698" t="s">
        <v>53</v>
      </c>
      <c r="AA2698">
        <v>2019</v>
      </c>
      <c r="AB2698" t="s">
        <v>247</v>
      </c>
      <c r="AC2698" t="s">
        <v>55</v>
      </c>
      <c r="AD2698" t="s">
        <v>97</v>
      </c>
      <c r="AE2698">
        <v>1417756</v>
      </c>
      <c r="AF2698" t="s">
        <v>81</v>
      </c>
      <c r="AG2698" t="s">
        <v>58</v>
      </c>
      <c r="AH2698" t="s">
        <v>55</v>
      </c>
      <c r="AI2698" t="s">
        <v>270</v>
      </c>
    </row>
    <row r="2699" spans="1:35" x14ac:dyDescent="0.25">
      <c r="A2699" s="14" t="str">
        <f t="shared" si="42"/>
        <v>http://dodappwlsprd2.cloud.pge.com:8003/ilis_rpt/dailyeventlogdetail.jsp?odbeventlogid=19-0024710&amp;numberofmonths=24&amp;showchangehistorylog=1</v>
      </c>
      <c r="B2699" s="15" t="str">
        <f>HYPERLINK(A2699,V2699)</f>
        <v>19-0024710</v>
      </c>
      <c r="C2699" t="s">
        <v>3123</v>
      </c>
      <c r="D2699" t="s">
        <v>1527</v>
      </c>
      <c r="E2699" t="s">
        <v>84</v>
      </c>
      <c r="F2699" t="s">
        <v>3336</v>
      </c>
      <c r="G2699" s="2">
        <v>102931102</v>
      </c>
      <c r="H2699" t="s">
        <v>61</v>
      </c>
      <c r="I2699" s="3">
        <v>2081</v>
      </c>
      <c r="J2699">
        <v>20190212</v>
      </c>
      <c r="K2699" s="4">
        <v>2242</v>
      </c>
      <c r="L2699">
        <v>314930</v>
      </c>
      <c r="M2699" s="5">
        <v>6600</v>
      </c>
      <c r="N2699" t="s">
        <v>44</v>
      </c>
      <c r="O2699" t="s">
        <v>62</v>
      </c>
      <c r="P2699" t="s">
        <v>63</v>
      </c>
      <c r="Q2699" s="5">
        <v>9</v>
      </c>
      <c r="R2699" s="5">
        <v>59400</v>
      </c>
      <c r="S2699" t="s">
        <v>273</v>
      </c>
      <c r="T2699" t="s">
        <v>65</v>
      </c>
      <c r="U2699" t="s">
        <v>49</v>
      </c>
      <c r="V2699" t="s">
        <v>3495</v>
      </c>
      <c r="W2699" t="s">
        <v>51</v>
      </c>
      <c r="X2699" t="s">
        <v>52</v>
      </c>
      <c r="Y2699">
        <v>0</v>
      </c>
      <c r="Z2699" t="s">
        <v>53</v>
      </c>
      <c r="AA2699">
        <v>2019</v>
      </c>
      <c r="AB2699" t="s">
        <v>247</v>
      </c>
      <c r="AC2699" t="s">
        <v>55</v>
      </c>
      <c r="AD2699" t="s">
        <v>68</v>
      </c>
      <c r="AE2699">
        <v>1417784</v>
      </c>
      <c r="AF2699" t="s">
        <v>69</v>
      </c>
      <c r="AG2699" t="s">
        <v>58</v>
      </c>
      <c r="AH2699" t="s">
        <v>55</v>
      </c>
      <c r="AI2699" t="s">
        <v>270</v>
      </c>
    </row>
    <row r="2700" spans="1:35" x14ac:dyDescent="0.25">
      <c r="A2700" s="14" t="str">
        <f t="shared" si="42"/>
        <v>http://dodappwlsprd2.cloud.pge.com:8003/ilis_rpt/dailyeventlogdetail.jsp?odbeventlogid=19-0024712&amp;numberofmonths=24&amp;showchangehistorylog=1</v>
      </c>
      <c r="B2700" s="15" t="str">
        <f>HYPERLINK(A2700,V2700)</f>
        <v>19-0024712</v>
      </c>
      <c r="C2700" t="s">
        <v>3123</v>
      </c>
      <c r="D2700" t="s">
        <v>1527</v>
      </c>
      <c r="E2700" t="s">
        <v>84</v>
      </c>
      <c r="F2700" t="s">
        <v>3336</v>
      </c>
      <c r="G2700" s="2">
        <v>102931102</v>
      </c>
      <c r="H2700" t="s">
        <v>61</v>
      </c>
      <c r="I2700" s="3">
        <v>5997</v>
      </c>
      <c r="J2700">
        <v>20190212</v>
      </c>
      <c r="K2700" s="4">
        <v>2242</v>
      </c>
      <c r="L2700">
        <v>314937</v>
      </c>
      <c r="M2700" s="5">
        <v>8167</v>
      </c>
      <c r="N2700" t="s">
        <v>44</v>
      </c>
      <c r="O2700" t="s">
        <v>62</v>
      </c>
      <c r="P2700" t="s">
        <v>63</v>
      </c>
      <c r="Q2700" s="5">
        <v>31</v>
      </c>
      <c r="R2700" s="5">
        <v>253177</v>
      </c>
      <c r="S2700" t="s">
        <v>273</v>
      </c>
      <c r="T2700" t="s">
        <v>65</v>
      </c>
      <c r="U2700" t="s">
        <v>49</v>
      </c>
      <c r="V2700" t="s">
        <v>3496</v>
      </c>
      <c r="W2700" t="s">
        <v>51</v>
      </c>
      <c r="X2700" t="s">
        <v>52</v>
      </c>
      <c r="Y2700">
        <v>0</v>
      </c>
      <c r="Z2700" t="s">
        <v>53</v>
      </c>
      <c r="AA2700">
        <v>2019</v>
      </c>
      <c r="AB2700" t="s">
        <v>247</v>
      </c>
      <c r="AC2700" t="s">
        <v>55</v>
      </c>
      <c r="AD2700" t="s">
        <v>68</v>
      </c>
      <c r="AE2700">
        <v>1417786</v>
      </c>
      <c r="AF2700" t="s">
        <v>69</v>
      </c>
      <c r="AG2700" t="s">
        <v>58</v>
      </c>
      <c r="AH2700" t="s">
        <v>55</v>
      </c>
      <c r="AI2700" t="s">
        <v>270</v>
      </c>
    </row>
    <row r="2701" spans="1:35" x14ac:dyDescent="0.25">
      <c r="A2701" s="14" t="str">
        <f t="shared" si="42"/>
        <v>http://dodappwlsprd2.cloud.pge.com:8003/ilis_rpt/dailyeventlogdetail.jsp?odbeventlogid=19-0025073&amp;numberofmonths=24&amp;showchangehistorylog=1</v>
      </c>
      <c r="B2701" s="15" t="str">
        <f>HYPERLINK(A2701,V2701)</f>
        <v>19-0025073</v>
      </c>
      <c r="C2701" t="s">
        <v>3123</v>
      </c>
      <c r="D2701" t="s">
        <v>1527</v>
      </c>
      <c r="E2701" t="s">
        <v>84</v>
      </c>
      <c r="F2701" t="s">
        <v>3336</v>
      </c>
      <c r="G2701" s="2">
        <v>102931102</v>
      </c>
      <c r="H2701" t="s">
        <v>61</v>
      </c>
      <c r="I2701" s="3">
        <v>5405</v>
      </c>
      <c r="J2701">
        <v>20190212</v>
      </c>
      <c r="K2701" s="4">
        <v>2242</v>
      </c>
      <c r="L2701">
        <v>315506</v>
      </c>
      <c r="M2701" s="5">
        <v>6569</v>
      </c>
      <c r="N2701" t="s">
        <v>44</v>
      </c>
      <c r="O2701" t="s">
        <v>62</v>
      </c>
      <c r="P2701" t="s">
        <v>63</v>
      </c>
      <c r="Q2701" s="5">
        <v>11</v>
      </c>
      <c r="R2701" s="5">
        <v>72259</v>
      </c>
      <c r="S2701" t="s">
        <v>273</v>
      </c>
      <c r="T2701" t="s">
        <v>79</v>
      </c>
      <c r="U2701" t="s">
        <v>49</v>
      </c>
      <c r="V2701" t="s">
        <v>3497</v>
      </c>
      <c r="W2701" t="s">
        <v>51</v>
      </c>
      <c r="X2701" t="s">
        <v>52</v>
      </c>
      <c r="Y2701">
        <v>0</v>
      </c>
      <c r="Z2701" t="s">
        <v>53</v>
      </c>
      <c r="AA2701">
        <v>2019</v>
      </c>
      <c r="AB2701" t="s">
        <v>247</v>
      </c>
      <c r="AC2701" t="s">
        <v>55</v>
      </c>
      <c r="AD2701" t="s">
        <v>97</v>
      </c>
      <c r="AE2701">
        <v>1418148</v>
      </c>
      <c r="AF2701" t="s">
        <v>81</v>
      </c>
      <c r="AG2701" t="s">
        <v>58</v>
      </c>
      <c r="AH2701" t="s">
        <v>55</v>
      </c>
      <c r="AI2701" t="s">
        <v>270</v>
      </c>
    </row>
    <row r="2702" spans="1:35" x14ac:dyDescent="0.25">
      <c r="A2702" s="14" t="str">
        <f t="shared" si="42"/>
        <v>http://dodappwlsprd2.cloud.pge.com:8003/ilis_rpt/dailyeventlogdetail.jsp?odbeventlogid=19-0021669&amp;numberofmonths=24&amp;showchangehistorylog=1</v>
      </c>
      <c r="B2702" s="15" t="str">
        <f>HYPERLINK(A2702,V2702)</f>
        <v>19-0021669</v>
      </c>
      <c r="C2702" t="s">
        <v>3123</v>
      </c>
      <c r="D2702" t="s">
        <v>1527</v>
      </c>
      <c r="E2702" t="s">
        <v>84</v>
      </c>
      <c r="F2702" t="s">
        <v>3253</v>
      </c>
      <c r="G2702" s="2">
        <v>102931103</v>
      </c>
      <c r="H2702" t="s">
        <v>42</v>
      </c>
      <c r="I2702" s="3">
        <v>1616</v>
      </c>
      <c r="J2702">
        <v>20190212</v>
      </c>
      <c r="K2702" s="4">
        <v>2329</v>
      </c>
      <c r="L2702">
        <v>301522</v>
      </c>
      <c r="M2702" s="5">
        <v>5402</v>
      </c>
      <c r="N2702" t="s">
        <v>44</v>
      </c>
      <c r="O2702" t="s">
        <v>62</v>
      </c>
      <c r="P2702" t="s">
        <v>63</v>
      </c>
      <c r="Q2702" s="5">
        <v>468</v>
      </c>
      <c r="R2702" s="5">
        <v>2035242</v>
      </c>
      <c r="S2702" t="s">
        <v>273</v>
      </c>
      <c r="T2702" t="s">
        <v>79</v>
      </c>
      <c r="U2702" t="s">
        <v>49</v>
      </c>
      <c r="V2702" t="s">
        <v>3498</v>
      </c>
      <c r="W2702" t="s">
        <v>51</v>
      </c>
      <c r="X2702" t="s">
        <v>52</v>
      </c>
      <c r="Y2702">
        <v>0</v>
      </c>
      <c r="Z2702" t="s">
        <v>53</v>
      </c>
      <c r="AA2702">
        <v>2019</v>
      </c>
      <c r="AB2702" t="s">
        <v>247</v>
      </c>
      <c r="AC2702" t="s">
        <v>55</v>
      </c>
      <c r="AD2702" t="s">
        <v>88</v>
      </c>
      <c r="AE2702">
        <v>1415116</v>
      </c>
      <c r="AF2702" t="s">
        <v>81</v>
      </c>
      <c r="AG2702" t="s">
        <v>58</v>
      </c>
      <c r="AH2702" t="s">
        <v>55</v>
      </c>
      <c r="AI2702" t="s">
        <v>270</v>
      </c>
    </row>
    <row r="2703" spans="1:35" x14ac:dyDescent="0.25">
      <c r="A2703" s="14" t="str">
        <f t="shared" si="42"/>
        <v>http://dodappwlsprd2.cloud.pge.com:8003/ilis_rpt/dailyeventlogdetail.jsp?odbeventlogid=19-0021680&amp;numberofmonths=24&amp;showchangehistorylog=1</v>
      </c>
      <c r="B2703" s="15" t="str">
        <f>HYPERLINK(A2703,V2703)</f>
        <v>19-0021680</v>
      </c>
      <c r="C2703" t="s">
        <v>3123</v>
      </c>
      <c r="D2703" t="s">
        <v>1527</v>
      </c>
      <c r="E2703" t="s">
        <v>84</v>
      </c>
      <c r="F2703" t="s">
        <v>3253</v>
      </c>
      <c r="G2703" s="2">
        <v>102931103</v>
      </c>
      <c r="H2703" t="s">
        <v>42</v>
      </c>
      <c r="I2703" s="3">
        <v>9072</v>
      </c>
      <c r="J2703">
        <v>20190212</v>
      </c>
      <c r="K2703" s="4">
        <v>2342</v>
      </c>
      <c r="L2703">
        <v>301568</v>
      </c>
      <c r="M2703" s="5">
        <v>9452</v>
      </c>
      <c r="N2703" t="s">
        <v>44</v>
      </c>
      <c r="O2703" t="s">
        <v>62</v>
      </c>
      <c r="P2703" t="s">
        <v>63</v>
      </c>
      <c r="Q2703" s="5">
        <v>290</v>
      </c>
      <c r="R2703" s="5">
        <v>2662630</v>
      </c>
      <c r="S2703" t="s">
        <v>273</v>
      </c>
      <c r="T2703" t="s">
        <v>65</v>
      </c>
      <c r="U2703" t="s">
        <v>49</v>
      </c>
      <c r="V2703" t="s">
        <v>3499</v>
      </c>
      <c r="W2703" t="s">
        <v>51</v>
      </c>
      <c r="X2703" t="s">
        <v>52</v>
      </c>
      <c r="Y2703">
        <v>0</v>
      </c>
      <c r="Z2703" t="s">
        <v>53</v>
      </c>
      <c r="AA2703">
        <v>2019</v>
      </c>
      <c r="AB2703" t="s">
        <v>247</v>
      </c>
      <c r="AC2703" t="s">
        <v>55</v>
      </c>
      <c r="AD2703" t="s">
        <v>88</v>
      </c>
      <c r="AE2703">
        <v>1415127</v>
      </c>
      <c r="AF2703" t="s">
        <v>69</v>
      </c>
      <c r="AG2703" t="s">
        <v>58</v>
      </c>
      <c r="AH2703" t="s">
        <v>55</v>
      </c>
      <c r="AI2703" t="s">
        <v>270</v>
      </c>
    </row>
    <row r="2704" spans="1:35" x14ac:dyDescent="0.25">
      <c r="A2704" s="14" t="str">
        <f t="shared" si="42"/>
        <v>http://dodappwlsprd2.cloud.pge.com:8003/ilis_rpt/dailyeventlogdetail.jsp?odbeventlogid=19-0022697&amp;numberofmonths=24&amp;showchangehistorylog=1</v>
      </c>
      <c r="B2704" s="15" t="str">
        <f>HYPERLINK(A2704,V2704)</f>
        <v>19-0022697</v>
      </c>
      <c r="C2704" t="s">
        <v>3123</v>
      </c>
      <c r="D2704" t="s">
        <v>1527</v>
      </c>
      <c r="E2704" t="s">
        <v>84</v>
      </c>
      <c r="F2704" t="s">
        <v>3253</v>
      </c>
      <c r="G2704" s="2">
        <v>102931103</v>
      </c>
      <c r="H2704" t="s">
        <v>265</v>
      </c>
      <c r="I2704" s="3" t="s">
        <v>3500</v>
      </c>
      <c r="J2704">
        <v>20190212</v>
      </c>
      <c r="K2704" s="4">
        <v>2329</v>
      </c>
      <c r="L2704">
        <v>305838</v>
      </c>
      <c r="M2704" s="5">
        <v>5440</v>
      </c>
      <c r="N2704" t="s">
        <v>44</v>
      </c>
      <c r="O2704" t="s">
        <v>62</v>
      </c>
      <c r="P2704" t="s">
        <v>63</v>
      </c>
      <c r="Q2704" s="5">
        <v>10</v>
      </c>
      <c r="R2704" s="5">
        <v>54400</v>
      </c>
      <c r="S2704" t="s">
        <v>283</v>
      </c>
      <c r="T2704" t="s">
        <v>65</v>
      </c>
      <c r="U2704" t="s">
        <v>49</v>
      </c>
      <c r="V2704" t="s">
        <v>3501</v>
      </c>
      <c r="W2704" t="s">
        <v>51</v>
      </c>
      <c r="X2704" t="s">
        <v>52</v>
      </c>
      <c r="Y2704">
        <v>0</v>
      </c>
      <c r="Z2704" t="s">
        <v>53</v>
      </c>
      <c r="AA2704">
        <v>2019</v>
      </c>
      <c r="AB2704" t="s">
        <v>247</v>
      </c>
      <c r="AC2704" t="s">
        <v>55</v>
      </c>
      <c r="AD2704" t="s">
        <v>97</v>
      </c>
      <c r="AE2704">
        <v>1415931</v>
      </c>
      <c r="AF2704" t="s">
        <v>69</v>
      </c>
      <c r="AG2704" t="s">
        <v>58</v>
      </c>
      <c r="AH2704" t="s">
        <v>55</v>
      </c>
      <c r="AI2704" t="s">
        <v>270</v>
      </c>
    </row>
    <row r="2705" spans="1:35" x14ac:dyDescent="0.25">
      <c r="A2705" s="14" t="str">
        <f t="shared" si="42"/>
        <v>http://dodappwlsprd2.cloud.pge.com:8003/ilis_rpt/dailyeventlogdetail.jsp?odbeventlogid=19-0023842&amp;numberofmonths=24&amp;showchangehistorylog=1</v>
      </c>
      <c r="B2705" s="15" t="str">
        <f>HYPERLINK(A2705,V2705)</f>
        <v>19-0023842</v>
      </c>
      <c r="C2705" t="s">
        <v>3123</v>
      </c>
      <c r="D2705" t="s">
        <v>1527</v>
      </c>
      <c r="E2705" t="s">
        <v>84</v>
      </c>
      <c r="F2705" t="s">
        <v>3253</v>
      </c>
      <c r="G2705" s="2">
        <v>102931103</v>
      </c>
      <c r="H2705" t="s">
        <v>61</v>
      </c>
      <c r="I2705" s="3">
        <v>1369</v>
      </c>
      <c r="J2705">
        <v>20190212</v>
      </c>
      <c r="K2705" s="4">
        <v>2349</v>
      </c>
      <c r="L2705">
        <v>311492</v>
      </c>
      <c r="M2705" s="5">
        <v>5526</v>
      </c>
      <c r="N2705" t="s">
        <v>44</v>
      </c>
      <c r="O2705" t="s">
        <v>62</v>
      </c>
      <c r="P2705" t="s">
        <v>63</v>
      </c>
      <c r="Q2705" s="5">
        <v>14</v>
      </c>
      <c r="R2705" s="5">
        <v>77364</v>
      </c>
      <c r="S2705" t="s">
        <v>283</v>
      </c>
      <c r="T2705" t="s">
        <v>65</v>
      </c>
      <c r="U2705" t="s">
        <v>49</v>
      </c>
      <c r="V2705" t="s">
        <v>3502</v>
      </c>
      <c r="W2705" t="s">
        <v>51</v>
      </c>
      <c r="X2705" t="s">
        <v>52</v>
      </c>
      <c r="Y2705">
        <v>0</v>
      </c>
      <c r="Z2705" t="s">
        <v>53</v>
      </c>
      <c r="AA2705">
        <v>2019</v>
      </c>
      <c r="AB2705" t="s">
        <v>247</v>
      </c>
      <c r="AC2705" t="s">
        <v>55</v>
      </c>
      <c r="AD2705" t="s">
        <v>117</v>
      </c>
      <c r="AE2705">
        <v>1416982</v>
      </c>
      <c r="AF2705" t="s">
        <v>69</v>
      </c>
      <c r="AG2705" t="s">
        <v>58</v>
      </c>
      <c r="AH2705" t="s">
        <v>55</v>
      </c>
      <c r="AI2705" t="s">
        <v>270</v>
      </c>
    </row>
    <row r="2706" spans="1:35" x14ac:dyDescent="0.25">
      <c r="A2706" s="14" t="str">
        <f t="shared" si="42"/>
        <v>http://dodappwlsprd2.cloud.pge.com:8003/ilis_rpt/dailyeventlogdetail.jsp?odbeventlogid=19-0024037&amp;numberofmonths=24&amp;showchangehistorylog=1</v>
      </c>
      <c r="B2706" s="15" t="str">
        <f>HYPERLINK(A2706,V2706)</f>
        <v>19-0024037</v>
      </c>
      <c r="C2706" t="s">
        <v>3123</v>
      </c>
      <c r="D2706" t="s">
        <v>1527</v>
      </c>
      <c r="E2706" t="s">
        <v>84</v>
      </c>
      <c r="F2706" t="s">
        <v>3253</v>
      </c>
      <c r="G2706" s="2">
        <v>102931103</v>
      </c>
      <c r="H2706" t="s">
        <v>61</v>
      </c>
      <c r="I2706" s="3">
        <v>6843</v>
      </c>
      <c r="J2706">
        <v>20190212</v>
      </c>
      <c r="K2706" s="4">
        <v>2329</v>
      </c>
      <c r="L2706">
        <v>312121</v>
      </c>
      <c r="M2706" s="5">
        <v>5232</v>
      </c>
      <c r="N2706" t="s">
        <v>44</v>
      </c>
      <c r="O2706" t="s">
        <v>62</v>
      </c>
      <c r="P2706" t="s">
        <v>63</v>
      </c>
      <c r="Q2706" s="5">
        <v>43</v>
      </c>
      <c r="R2706" s="5">
        <v>181660</v>
      </c>
      <c r="S2706" t="s">
        <v>1498</v>
      </c>
      <c r="T2706" t="s">
        <v>79</v>
      </c>
      <c r="U2706" t="s">
        <v>49</v>
      </c>
      <c r="V2706" t="s">
        <v>3503</v>
      </c>
      <c r="W2706" t="s">
        <v>51</v>
      </c>
      <c r="X2706" t="s">
        <v>52</v>
      </c>
      <c r="Y2706">
        <v>0</v>
      </c>
      <c r="Z2706" t="s">
        <v>53</v>
      </c>
      <c r="AA2706">
        <v>2019</v>
      </c>
      <c r="AB2706" t="s">
        <v>247</v>
      </c>
      <c r="AC2706" t="s">
        <v>55</v>
      </c>
      <c r="AD2706" t="s">
        <v>97</v>
      </c>
      <c r="AE2706">
        <v>1417143</v>
      </c>
      <c r="AF2706" t="s">
        <v>81</v>
      </c>
      <c r="AG2706" t="s">
        <v>58</v>
      </c>
      <c r="AH2706" t="s">
        <v>55</v>
      </c>
      <c r="AI2706" t="s">
        <v>270</v>
      </c>
    </row>
    <row r="2707" spans="1:35" x14ac:dyDescent="0.25">
      <c r="A2707" s="14" t="str">
        <f t="shared" si="42"/>
        <v>http://dodappwlsprd2.cloud.pge.com:8003/ilis_rpt/dailyeventlogdetail.jsp?odbeventlogid=19-0024173&amp;numberofmonths=24&amp;showchangehistorylog=1</v>
      </c>
      <c r="B2707" s="15" t="str">
        <f>HYPERLINK(A2707,V2707)</f>
        <v>19-0024173</v>
      </c>
      <c r="C2707" t="s">
        <v>3123</v>
      </c>
      <c r="D2707" t="s">
        <v>1527</v>
      </c>
      <c r="E2707" t="s">
        <v>84</v>
      </c>
      <c r="F2707" t="s">
        <v>3253</v>
      </c>
      <c r="G2707" s="2">
        <v>102931103</v>
      </c>
      <c r="H2707" t="s">
        <v>61</v>
      </c>
      <c r="I2707" s="3">
        <v>6367</v>
      </c>
      <c r="J2707">
        <v>20190212</v>
      </c>
      <c r="K2707" s="4">
        <v>2329</v>
      </c>
      <c r="L2707">
        <v>312536</v>
      </c>
      <c r="M2707" s="5">
        <v>5438</v>
      </c>
      <c r="N2707" t="s">
        <v>44</v>
      </c>
      <c r="O2707" t="s">
        <v>62</v>
      </c>
      <c r="P2707" t="s">
        <v>63</v>
      </c>
      <c r="Q2707" s="5">
        <v>56</v>
      </c>
      <c r="R2707" s="5">
        <v>304528</v>
      </c>
      <c r="S2707" t="s">
        <v>283</v>
      </c>
      <c r="T2707" t="s">
        <v>79</v>
      </c>
      <c r="U2707" t="s">
        <v>49</v>
      </c>
      <c r="V2707" t="s">
        <v>3504</v>
      </c>
      <c r="W2707" t="s">
        <v>51</v>
      </c>
      <c r="X2707" t="s">
        <v>52</v>
      </c>
      <c r="Y2707">
        <v>0</v>
      </c>
      <c r="Z2707" t="s">
        <v>53</v>
      </c>
      <c r="AA2707">
        <v>2019</v>
      </c>
      <c r="AB2707" t="s">
        <v>247</v>
      </c>
      <c r="AC2707" t="s">
        <v>55</v>
      </c>
      <c r="AD2707" t="s">
        <v>97</v>
      </c>
      <c r="AE2707">
        <v>1417258</v>
      </c>
      <c r="AF2707" t="s">
        <v>81</v>
      </c>
      <c r="AG2707" t="s">
        <v>58</v>
      </c>
      <c r="AH2707" t="s">
        <v>55</v>
      </c>
      <c r="AI2707" t="s">
        <v>270</v>
      </c>
    </row>
    <row r="2708" spans="1:35" x14ac:dyDescent="0.25">
      <c r="A2708" s="14" t="str">
        <f t="shared" si="42"/>
        <v>http://dodappwlsprd2.cloud.pge.com:8003/ilis_rpt/dailyeventlogdetail.jsp?odbeventlogid=19-0024689&amp;numberofmonths=24&amp;showchangehistorylog=1</v>
      </c>
      <c r="B2708" s="15" t="str">
        <f>HYPERLINK(A2708,V2708)</f>
        <v>19-0024689</v>
      </c>
      <c r="C2708" t="s">
        <v>3123</v>
      </c>
      <c r="D2708" t="s">
        <v>1527</v>
      </c>
      <c r="E2708" t="s">
        <v>84</v>
      </c>
      <c r="F2708" t="s">
        <v>3253</v>
      </c>
      <c r="G2708" s="2">
        <v>102931103</v>
      </c>
      <c r="H2708" t="s">
        <v>265</v>
      </c>
      <c r="I2708" s="3" t="s">
        <v>3505</v>
      </c>
      <c r="J2708">
        <v>20190212</v>
      </c>
      <c r="K2708" s="4">
        <v>2329</v>
      </c>
      <c r="L2708">
        <v>314843</v>
      </c>
      <c r="M2708" s="5">
        <v>6841</v>
      </c>
      <c r="N2708" t="s">
        <v>44</v>
      </c>
      <c r="O2708" t="s">
        <v>62</v>
      </c>
      <c r="P2708" t="s">
        <v>63</v>
      </c>
      <c r="Q2708" s="5">
        <v>1</v>
      </c>
      <c r="R2708" s="5">
        <v>6841</v>
      </c>
      <c r="S2708" t="s">
        <v>283</v>
      </c>
      <c r="T2708" t="s">
        <v>79</v>
      </c>
      <c r="U2708" t="s">
        <v>49</v>
      </c>
      <c r="V2708" t="s">
        <v>3506</v>
      </c>
      <c r="W2708" t="s">
        <v>51</v>
      </c>
      <c r="X2708" t="s">
        <v>52</v>
      </c>
      <c r="Y2708">
        <v>0</v>
      </c>
      <c r="Z2708" t="s">
        <v>53</v>
      </c>
      <c r="AA2708">
        <v>2019</v>
      </c>
      <c r="AB2708" t="s">
        <v>247</v>
      </c>
      <c r="AC2708" t="s">
        <v>55</v>
      </c>
      <c r="AD2708" t="s">
        <v>97</v>
      </c>
      <c r="AE2708">
        <v>1417764</v>
      </c>
      <c r="AF2708" t="s">
        <v>81</v>
      </c>
      <c r="AG2708" t="s">
        <v>58</v>
      </c>
      <c r="AH2708" t="s">
        <v>55</v>
      </c>
      <c r="AI2708" t="s">
        <v>270</v>
      </c>
    </row>
    <row r="2709" spans="1:35" x14ac:dyDescent="0.25">
      <c r="A2709" s="14" t="str">
        <f t="shared" si="42"/>
        <v>http://dodappwlsprd2.cloud.pge.com:8003/ilis_rpt/dailyeventlogdetail.jsp?odbeventlogid=19-0021843&amp;numberofmonths=24&amp;showchangehistorylog=1</v>
      </c>
      <c r="B2709" s="15" t="str">
        <f>HYPERLINK(A2709,V2709)</f>
        <v>19-0021843</v>
      </c>
      <c r="C2709" t="s">
        <v>3123</v>
      </c>
      <c r="D2709" t="s">
        <v>1527</v>
      </c>
      <c r="E2709" t="s">
        <v>84</v>
      </c>
      <c r="F2709" t="s">
        <v>3255</v>
      </c>
      <c r="G2709" s="2">
        <v>103351101</v>
      </c>
      <c r="H2709" t="s">
        <v>42</v>
      </c>
      <c r="I2709" s="3">
        <v>1380</v>
      </c>
      <c r="J2709">
        <v>20190212</v>
      </c>
      <c r="K2709" s="4">
        <v>2321</v>
      </c>
      <c r="L2709">
        <v>301501</v>
      </c>
      <c r="M2709" s="5">
        <v>5446</v>
      </c>
      <c r="N2709" t="s">
        <v>44</v>
      </c>
      <c r="O2709" t="s">
        <v>62</v>
      </c>
      <c r="P2709" t="s">
        <v>63</v>
      </c>
      <c r="Q2709" s="5">
        <v>1082</v>
      </c>
      <c r="R2709" s="5">
        <v>2124073</v>
      </c>
      <c r="S2709" t="s">
        <v>1498</v>
      </c>
      <c r="T2709" t="s">
        <v>65</v>
      </c>
      <c r="U2709" t="s">
        <v>49</v>
      </c>
      <c r="V2709" t="s">
        <v>3507</v>
      </c>
      <c r="W2709" t="s">
        <v>51</v>
      </c>
      <c r="X2709" t="s">
        <v>52</v>
      </c>
      <c r="Y2709">
        <v>0</v>
      </c>
      <c r="Z2709" t="s">
        <v>53</v>
      </c>
      <c r="AA2709">
        <v>2019</v>
      </c>
      <c r="AB2709" t="s">
        <v>247</v>
      </c>
      <c r="AC2709" t="s">
        <v>55</v>
      </c>
      <c r="AD2709" t="s">
        <v>68</v>
      </c>
      <c r="AE2709">
        <v>1415292</v>
      </c>
      <c r="AF2709" t="s">
        <v>69</v>
      </c>
      <c r="AG2709" t="s">
        <v>58</v>
      </c>
      <c r="AH2709" t="s">
        <v>55</v>
      </c>
      <c r="AI2709" t="s">
        <v>270</v>
      </c>
    </row>
    <row r="2710" spans="1:35" x14ac:dyDescent="0.25">
      <c r="A2710" s="14" t="str">
        <f t="shared" si="42"/>
        <v>http://dodappwlsprd2.cloud.pge.com:8003/ilis_rpt/dailyeventlogdetail.jsp?odbeventlogid=19-0022438&amp;numberofmonths=24&amp;showchangehistorylog=1</v>
      </c>
      <c r="B2710" s="15" t="str">
        <f>HYPERLINK(A2710,V2710)</f>
        <v>19-0022438</v>
      </c>
      <c r="C2710" t="s">
        <v>3123</v>
      </c>
      <c r="D2710" t="s">
        <v>1527</v>
      </c>
      <c r="E2710" t="s">
        <v>84</v>
      </c>
      <c r="F2710" t="s">
        <v>3255</v>
      </c>
      <c r="G2710" s="2">
        <v>103351101</v>
      </c>
      <c r="H2710" t="s">
        <v>137</v>
      </c>
      <c r="I2710" s="3">
        <v>9471</v>
      </c>
      <c r="J2710">
        <v>20190212</v>
      </c>
      <c r="K2710" s="4">
        <v>2321</v>
      </c>
      <c r="L2710">
        <v>305197</v>
      </c>
      <c r="M2710" s="5">
        <v>9680</v>
      </c>
      <c r="N2710" t="s">
        <v>44</v>
      </c>
      <c r="O2710" t="s">
        <v>62</v>
      </c>
      <c r="P2710" t="s">
        <v>63</v>
      </c>
      <c r="Q2710" s="5">
        <v>27</v>
      </c>
      <c r="R2710" s="5">
        <v>234492</v>
      </c>
      <c r="S2710" t="s">
        <v>1498</v>
      </c>
      <c r="T2710" t="s">
        <v>79</v>
      </c>
      <c r="U2710" t="s">
        <v>49</v>
      </c>
      <c r="V2710" t="s">
        <v>3508</v>
      </c>
      <c r="W2710" t="s">
        <v>51</v>
      </c>
      <c r="X2710" t="s">
        <v>52</v>
      </c>
      <c r="Y2710">
        <v>0</v>
      </c>
      <c r="Z2710" t="s">
        <v>53</v>
      </c>
      <c r="AA2710">
        <v>2019</v>
      </c>
      <c r="AB2710" t="s">
        <v>247</v>
      </c>
      <c r="AC2710" t="s">
        <v>55</v>
      </c>
      <c r="AD2710" t="s">
        <v>113</v>
      </c>
      <c r="AE2710">
        <v>1415697</v>
      </c>
      <c r="AF2710" t="s">
        <v>81</v>
      </c>
      <c r="AG2710" t="s">
        <v>58</v>
      </c>
      <c r="AH2710" t="s">
        <v>55</v>
      </c>
      <c r="AI2710" t="s">
        <v>270</v>
      </c>
    </row>
    <row r="2711" spans="1:35" x14ac:dyDescent="0.25">
      <c r="A2711" s="14" t="str">
        <f t="shared" si="42"/>
        <v>http://dodappwlsprd2.cloud.pge.com:8003/ilis_rpt/dailyeventlogdetail.jsp?odbeventlogid=19-0026190&amp;numberofmonths=24&amp;showchangehistorylog=1</v>
      </c>
      <c r="B2711" s="15" t="str">
        <f>HYPERLINK(A2711,V2711)</f>
        <v>19-0026190</v>
      </c>
      <c r="C2711" t="s">
        <v>3123</v>
      </c>
      <c r="D2711" t="s">
        <v>1527</v>
      </c>
      <c r="E2711" t="s">
        <v>84</v>
      </c>
      <c r="F2711" t="s">
        <v>3255</v>
      </c>
      <c r="G2711" s="2">
        <v>103351101</v>
      </c>
      <c r="H2711" t="s">
        <v>265</v>
      </c>
      <c r="I2711" s="3" t="s">
        <v>3509</v>
      </c>
      <c r="J2711">
        <v>20190212</v>
      </c>
      <c r="K2711" s="4">
        <v>2321</v>
      </c>
      <c r="L2711">
        <v>319098</v>
      </c>
      <c r="M2711" s="5">
        <v>12320</v>
      </c>
      <c r="N2711" t="s">
        <v>44</v>
      </c>
      <c r="O2711" t="s">
        <v>62</v>
      </c>
      <c r="P2711" t="s">
        <v>63</v>
      </c>
      <c r="Q2711" s="5">
        <v>319</v>
      </c>
      <c r="R2711" s="5">
        <v>85814</v>
      </c>
      <c r="S2711" t="s">
        <v>1498</v>
      </c>
      <c r="T2711" t="s">
        <v>65</v>
      </c>
      <c r="U2711" t="s">
        <v>49</v>
      </c>
      <c r="V2711" t="s">
        <v>3510</v>
      </c>
      <c r="W2711" t="s">
        <v>51</v>
      </c>
      <c r="X2711" t="s">
        <v>52</v>
      </c>
      <c r="Y2711">
        <v>0</v>
      </c>
      <c r="Z2711" t="s">
        <v>53</v>
      </c>
      <c r="AA2711">
        <v>2019</v>
      </c>
      <c r="AB2711" t="s">
        <v>247</v>
      </c>
      <c r="AC2711" t="s">
        <v>55</v>
      </c>
      <c r="AD2711" t="s">
        <v>97</v>
      </c>
      <c r="AE2711">
        <v>1419039</v>
      </c>
      <c r="AF2711" t="s">
        <v>69</v>
      </c>
      <c r="AG2711" t="s">
        <v>58</v>
      </c>
      <c r="AH2711" t="s">
        <v>55</v>
      </c>
      <c r="AI2711" t="s">
        <v>270</v>
      </c>
    </row>
    <row r="2712" spans="1:35" x14ac:dyDescent="0.25">
      <c r="A2712" s="14" t="str">
        <f t="shared" si="42"/>
        <v>http://dodappwlsprd2.cloud.pge.com:8003/ilis_rpt/dailyeventlogdetail.jsp?odbeventlogid=19-0026201&amp;numberofmonths=24&amp;showchangehistorylog=1</v>
      </c>
      <c r="B2712" s="15" t="str">
        <f>HYPERLINK(A2712,V2712)</f>
        <v>19-0026201</v>
      </c>
      <c r="C2712" t="s">
        <v>3123</v>
      </c>
      <c r="D2712" t="s">
        <v>1527</v>
      </c>
      <c r="E2712" t="s">
        <v>84</v>
      </c>
      <c r="F2712" t="s">
        <v>3283</v>
      </c>
      <c r="G2712" s="2">
        <v>103381101</v>
      </c>
      <c r="H2712" t="s">
        <v>265</v>
      </c>
      <c r="I2712" s="3" t="s">
        <v>3511</v>
      </c>
      <c r="J2712">
        <v>20190212</v>
      </c>
      <c r="K2712" s="4">
        <v>2122</v>
      </c>
      <c r="L2712">
        <v>319138</v>
      </c>
      <c r="M2712" s="5">
        <v>11251</v>
      </c>
      <c r="N2712" t="s">
        <v>44</v>
      </c>
      <c r="O2712" t="s">
        <v>62</v>
      </c>
      <c r="P2712" t="s">
        <v>63</v>
      </c>
      <c r="Q2712" s="5">
        <v>45</v>
      </c>
      <c r="R2712" s="5">
        <v>281535</v>
      </c>
      <c r="S2712" t="s">
        <v>1483</v>
      </c>
      <c r="T2712" t="s">
        <v>65</v>
      </c>
      <c r="U2712" t="s">
        <v>49</v>
      </c>
      <c r="V2712" t="s">
        <v>3512</v>
      </c>
      <c r="W2712" t="s">
        <v>51</v>
      </c>
      <c r="X2712" t="s">
        <v>52</v>
      </c>
      <c r="Y2712">
        <v>0</v>
      </c>
      <c r="Z2712" t="s">
        <v>53</v>
      </c>
      <c r="AA2712">
        <v>2019</v>
      </c>
      <c r="AB2712" t="s">
        <v>247</v>
      </c>
      <c r="AC2712" t="s">
        <v>55</v>
      </c>
      <c r="AD2712" t="s">
        <v>97</v>
      </c>
      <c r="AE2712">
        <v>1419046</v>
      </c>
      <c r="AF2712" t="s">
        <v>69</v>
      </c>
      <c r="AG2712" t="s">
        <v>58</v>
      </c>
      <c r="AH2712" t="s">
        <v>55</v>
      </c>
      <c r="AI2712" t="s">
        <v>270</v>
      </c>
    </row>
    <row r="2713" spans="1:35" x14ac:dyDescent="0.25">
      <c r="A2713" s="14" t="str">
        <f t="shared" si="42"/>
        <v>http://dodappwlsprd2.cloud.pge.com:8003/ilis_rpt/dailyeventlogdetail.jsp?odbeventlogid=19-0026603&amp;numberofmonths=24&amp;showchangehistorylog=1</v>
      </c>
      <c r="B2713" s="15" t="str">
        <f>HYPERLINK(A2713,V2713)</f>
        <v>19-0026603</v>
      </c>
      <c r="C2713" t="s">
        <v>3123</v>
      </c>
      <c r="D2713" t="s">
        <v>1527</v>
      </c>
      <c r="E2713" t="s">
        <v>84</v>
      </c>
      <c r="F2713" t="s">
        <v>3283</v>
      </c>
      <c r="G2713" s="2">
        <v>103381101</v>
      </c>
      <c r="H2713" t="s">
        <v>265</v>
      </c>
      <c r="I2713" s="3" t="s">
        <v>3513</v>
      </c>
      <c r="J2713">
        <v>20190212</v>
      </c>
      <c r="K2713" s="4">
        <v>2315</v>
      </c>
      <c r="L2713">
        <v>320010</v>
      </c>
      <c r="M2713" s="5">
        <v>13965</v>
      </c>
      <c r="N2713" t="s">
        <v>44</v>
      </c>
      <c r="O2713" t="s">
        <v>359</v>
      </c>
      <c r="P2713" t="s">
        <v>1486</v>
      </c>
      <c r="Q2713" s="5">
        <v>50</v>
      </c>
      <c r="R2713" s="5">
        <v>666330</v>
      </c>
      <c r="S2713" t="s">
        <v>1483</v>
      </c>
      <c r="T2713" t="s">
        <v>65</v>
      </c>
      <c r="U2713" t="s">
        <v>49</v>
      </c>
      <c r="V2713" t="s">
        <v>3514</v>
      </c>
      <c r="W2713" t="s">
        <v>51</v>
      </c>
      <c r="X2713" t="s">
        <v>52</v>
      </c>
      <c r="Y2713">
        <v>0</v>
      </c>
      <c r="Z2713" t="s">
        <v>53</v>
      </c>
      <c r="AA2713">
        <v>2019</v>
      </c>
      <c r="AB2713" t="s">
        <v>247</v>
      </c>
      <c r="AC2713" t="s">
        <v>55</v>
      </c>
      <c r="AD2713" t="s">
        <v>97</v>
      </c>
      <c r="AE2713">
        <v>1419260</v>
      </c>
      <c r="AF2713" t="s">
        <v>69</v>
      </c>
      <c r="AG2713" t="s">
        <v>58</v>
      </c>
      <c r="AH2713" t="s">
        <v>55</v>
      </c>
      <c r="AI2713" t="s">
        <v>270</v>
      </c>
    </row>
    <row r="2714" spans="1:35" x14ac:dyDescent="0.25">
      <c r="A2714" s="14" t="str">
        <f t="shared" si="42"/>
        <v>http://dodappwlsprd2.cloud.pge.com:8003/ilis_rpt/dailyeventlogdetail.jsp?odbeventlogid=19-0021661&amp;numberofmonths=24&amp;showchangehistorylog=1</v>
      </c>
      <c r="B2714" s="15" t="str">
        <f>HYPERLINK(A2714,V2714)</f>
        <v>19-0021661</v>
      </c>
      <c r="C2714" t="s">
        <v>3123</v>
      </c>
      <c r="D2714" t="s">
        <v>1527</v>
      </c>
      <c r="E2714" t="s">
        <v>40</v>
      </c>
      <c r="F2714" t="s">
        <v>3161</v>
      </c>
      <c r="G2714" s="2">
        <v>103401101</v>
      </c>
      <c r="H2714" t="s">
        <v>42</v>
      </c>
      <c r="I2714" s="3">
        <v>1330</v>
      </c>
      <c r="J2714">
        <v>20190212</v>
      </c>
      <c r="K2714" s="4">
        <v>2305</v>
      </c>
      <c r="L2714">
        <v>301456</v>
      </c>
      <c r="M2714" s="5">
        <v>9607</v>
      </c>
      <c r="N2714" t="s">
        <v>44</v>
      </c>
      <c r="O2714" t="s">
        <v>62</v>
      </c>
      <c r="P2714" t="s">
        <v>63</v>
      </c>
      <c r="Q2714" s="5">
        <v>200</v>
      </c>
      <c r="R2714" s="5">
        <v>1654387</v>
      </c>
      <c r="S2714" t="s">
        <v>273</v>
      </c>
      <c r="T2714" t="s">
        <v>79</v>
      </c>
      <c r="U2714" t="s">
        <v>49</v>
      </c>
      <c r="V2714" t="s">
        <v>3515</v>
      </c>
      <c r="W2714" t="s">
        <v>51</v>
      </c>
      <c r="X2714" t="s">
        <v>52</v>
      </c>
      <c r="Y2714">
        <v>0</v>
      </c>
      <c r="Z2714" t="s">
        <v>53</v>
      </c>
      <c r="AA2714">
        <v>2019</v>
      </c>
      <c r="AB2714" t="s">
        <v>247</v>
      </c>
      <c r="AC2714" t="s">
        <v>55</v>
      </c>
      <c r="AD2714" t="s">
        <v>68</v>
      </c>
      <c r="AE2714">
        <v>1415108</v>
      </c>
      <c r="AF2714" t="s">
        <v>81</v>
      </c>
      <c r="AG2714" t="s">
        <v>58</v>
      </c>
      <c r="AH2714" t="s">
        <v>55</v>
      </c>
      <c r="AI2714" t="s">
        <v>270</v>
      </c>
    </row>
    <row r="2715" spans="1:35" x14ac:dyDescent="0.25">
      <c r="A2715" s="14" t="str">
        <f t="shared" si="42"/>
        <v>http://dodappwlsprd2.cloud.pge.com:8003/ilis_rpt/dailyeventlogdetail.jsp?odbeventlogid=19-0024070&amp;numberofmonths=24&amp;showchangehistorylog=1</v>
      </c>
      <c r="B2715" s="15" t="str">
        <f>HYPERLINK(A2715,V2715)</f>
        <v>19-0024070</v>
      </c>
      <c r="C2715" t="s">
        <v>3123</v>
      </c>
      <c r="D2715" t="s">
        <v>1527</v>
      </c>
      <c r="E2715" t="s">
        <v>40</v>
      </c>
      <c r="F2715" t="s">
        <v>3161</v>
      </c>
      <c r="G2715" s="2">
        <v>103401101</v>
      </c>
      <c r="H2715" t="s">
        <v>265</v>
      </c>
      <c r="I2715" s="3" t="s">
        <v>3516</v>
      </c>
      <c r="J2715">
        <v>20190212</v>
      </c>
      <c r="K2715" s="4">
        <v>2357</v>
      </c>
      <c r="L2715">
        <v>312203</v>
      </c>
      <c r="M2715" s="5">
        <v>11203</v>
      </c>
      <c r="N2715" t="s">
        <v>44</v>
      </c>
      <c r="O2715" t="s">
        <v>62</v>
      </c>
      <c r="P2715" t="s">
        <v>63</v>
      </c>
      <c r="Q2715" s="5">
        <v>2</v>
      </c>
      <c r="R2715" s="5">
        <v>22406</v>
      </c>
      <c r="S2715" t="s">
        <v>277</v>
      </c>
      <c r="T2715" t="s">
        <v>79</v>
      </c>
      <c r="U2715" t="s">
        <v>49</v>
      </c>
      <c r="V2715" t="s">
        <v>3517</v>
      </c>
      <c r="W2715" t="s">
        <v>51</v>
      </c>
      <c r="X2715" t="s">
        <v>52</v>
      </c>
      <c r="Y2715">
        <v>0</v>
      </c>
      <c r="Z2715" t="s">
        <v>53</v>
      </c>
      <c r="AA2715">
        <v>2019</v>
      </c>
      <c r="AB2715" t="s">
        <v>247</v>
      </c>
      <c r="AC2715" t="s">
        <v>55</v>
      </c>
      <c r="AD2715" t="s">
        <v>167</v>
      </c>
      <c r="AE2715">
        <v>1417166</v>
      </c>
      <c r="AF2715" t="s">
        <v>81</v>
      </c>
      <c r="AG2715" t="s">
        <v>58</v>
      </c>
      <c r="AH2715" t="s">
        <v>55</v>
      </c>
      <c r="AI2715" t="s">
        <v>270</v>
      </c>
    </row>
    <row r="2716" spans="1:35" x14ac:dyDescent="0.25">
      <c r="A2716" s="14" t="str">
        <f t="shared" si="42"/>
        <v>http://dodappwlsprd2.cloud.pge.com:8003/ilis_rpt/dailyeventlogdetail.jsp?odbeventlogid=19-0025639&amp;numberofmonths=24&amp;showchangehistorylog=1</v>
      </c>
      <c r="B2716" s="15" t="str">
        <f>HYPERLINK(A2716,V2716)</f>
        <v>19-0025639</v>
      </c>
      <c r="C2716" t="s">
        <v>3123</v>
      </c>
      <c r="D2716" t="s">
        <v>1527</v>
      </c>
      <c r="E2716" t="s">
        <v>40</v>
      </c>
      <c r="F2716" t="s">
        <v>3161</v>
      </c>
      <c r="G2716" s="2">
        <v>103401101</v>
      </c>
      <c r="H2716" t="s">
        <v>61</v>
      </c>
      <c r="I2716" s="3">
        <v>1835</v>
      </c>
      <c r="J2716">
        <v>20190212</v>
      </c>
      <c r="K2716" s="4">
        <v>2305</v>
      </c>
      <c r="L2716">
        <v>317713</v>
      </c>
      <c r="M2716" s="5">
        <v>9754</v>
      </c>
      <c r="N2716" t="s">
        <v>44</v>
      </c>
      <c r="O2716" t="s">
        <v>62</v>
      </c>
      <c r="P2716" t="s">
        <v>63</v>
      </c>
      <c r="Q2716" s="5">
        <v>23</v>
      </c>
      <c r="R2716" s="5">
        <v>224342</v>
      </c>
      <c r="S2716" t="s">
        <v>283</v>
      </c>
      <c r="T2716" t="s">
        <v>65</v>
      </c>
      <c r="U2716" t="s">
        <v>49</v>
      </c>
      <c r="V2716" t="s">
        <v>3518</v>
      </c>
      <c r="W2716" t="s">
        <v>51</v>
      </c>
      <c r="X2716" t="s">
        <v>52</v>
      </c>
      <c r="Y2716">
        <v>0</v>
      </c>
      <c r="Z2716" t="s">
        <v>53</v>
      </c>
      <c r="AA2716">
        <v>2019</v>
      </c>
      <c r="AB2716" t="s">
        <v>247</v>
      </c>
      <c r="AC2716" t="s">
        <v>55</v>
      </c>
      <c r="AD2716" t="s">
        <v>97</v>
      </c>
      <c r="AE2716">
        <v>1418689</v>
      </c>
      <c r="AF2716" t="s">
        <v>69</v>
      </c>
      <c r="AG2716" t="s">
        <v>58</v>
      </c>
      <c r="AH2716" t="s">
        <v>55</v>
      </c>
      <c r="AI2716" t="s">
        <v>270</v>
      </c>
    </row>
    <row r="2717" spans="1:35" x14ac:dyDescent="0.25">
      <c r="A2717" s="14" t="str">
        <f t="shared" si="42"/>
        <v>http://dodappwlsprd2.cloud.pge.com:8003/ilis_rpt/dailyeventlogdetail.jsp?odbeventlogid=19-0025640&amp;numberofmonths=24&amp;showchangehistorylog=1</v>
      </c>
      <c r="B2717" s="15" t="str">
        <f>HYPERLINK(A2717,V2717)</f>
        <v>19-0025640</v>
      </c>
      <c r="C2717" t="s">
        <v>3123</v>
      </c>
      <c r="D2717" t="s">
        <v>1527</v>
      </c>
      <c r="E2717" t="s">
        <v>84</v>
      </c>
      <c r="F2717" t="s">
        <v>3161</v>
      </c>
      <c r="G2717" s="2">
        <v>103401101</v>
      </c>
      <c r="H2717" t="s">
        <v>61</v>
      </c>
      <c r="I2717" s="3">
        <v>3489</v>
      </c>
      <c r="J2717">
        <v>20190212</v>
      </c>
      <c r="K2717" s="4">
        <v>2305</v>
      </c>
      <c r="L2717">
        <v>317714</v>
      </c>
      <c r="M2717" s="5">
        <v>11180</v>
      </c>
      <c r="N2717" t="s">
        <v>44</v>
      </c>
      <c r="O2717" t="s">
        <v>62</v>
      </c>
      <c r="P2717" t="s">
        <v>63</v>
      </c>
      <c r="Q2717" s="5">
        <v>10</v>
      </c>
      <c r="R2717" s="5">
        <v>111800</v>
      </c>
      <c r="S2717" t="s">
        <v>283</v>
      </c>
      <c r="T2717" t="s">
        <v>65</v>
      </c>
      <c r="U2717" t="s">
        <v>49</v>
      </c>
      <c r="V2717" t="s">
        <v>3519</v>
      </c>
      <c r="W2717" t="s">
        <v>51</v>
      </c>
      <c r="X2717" t="s">
        <v>52</v>
      </c>
      <c r="Y2717">
        <v>0</v>
      </c>
      <c r="Z2717" t="s">
        <v>53</v>
      </c>
      <c r="AA2717">
        <v>2019</v>
      </c>
      <c r="AB2717" t="s">
        <v>247</v>
      </c>
      <c r="AC2717" t="s">
        <v>55</v>
      </c>
      <c r="AD2717" t="s">
        <v>97</v>
      </c>
      <c r="AE2717">
        <v>1418690</v>
      </c>
      <c r="AF2717" t="s">
        <v>69</v>
      </c>
      <c r="AG2717" t="s">
        <v>58</v>
      </c>
      <c r="AH2717" t="s">
        <v>55</v>
      </c>
      <c r="AI2717" t="s">
        <v>270</v>
      </c>
    </row>
    <row r="2718" spans="1:35" x14ac:dyDescent="0.25">
      <c r="A2718" s="14" t="str">
        <f t="shared" si="42"/>
        <v>http://dodappwlsprd2.cloud.pge.com:8003/ilis_rpt/dailyeventlogdetail.jsp?odbeventlogid=19-0025641&amp;numberofmonths=24&amp;showchangehistorylog=1</v>
      </c>
      <c r="B2718" s="15" t="str">
        <f>HYPERLINK(A2718,V2718)</f>
        <v>19-0025641</v>
      </c>
      <c r="C2718" t="s">
        <v>3123</v>
      </c>
      <c r="D2718" t="s">
        <v>1527</v>
      </c>
      <c r="E2718" t="s">
        <v>84</v>
      </c>
      <c r="F2718" t="s">
        <v>3161</v>
      </c>
      <c r="G2718" s="2">
        <v>103401101</v>
      </c>
      <c r="H2718" t="s">
        <v>61</v>
      </c>
      <c r="I2718" s="3">
        <v>5017</v>
      </c>
      <c r="J2718">
        <v>20190212</v>
      </c>
      <c r="K2718" s="4">
        <v>2305</v>
      </c>
      <c r="L2718">
        <v>317717</v>
      </c>
      <c r="M2718" s="5">
        <v>9611</v>
      </c>
      <c r="N2718" t="s">
        <v>44</v>
      </c>
      <c r="O2718" t="s">
        <v>62</v>
      </c>
      <c r="P2718" t="s">
        <v>63</v>
      </c>
      <c r="Q2718" s="5">
        <v>34</v>
      </c>
      <c r="R2718" s="5">
        <v>326774</v>
      </c>
      <c r="S2718" t="s">
        <v>283</v>
      </c>
      <c r="T2718" t="s">
        <v>65</v>
      </c>
      <c r="U2718" t="s">
        <v>49</v>
      </c>
      <c r="V2718" t="s">
        <v>3520</v>
      </c>
      <c r="W2718" t="s">
        <v>51</v>
      </c>
      <c r="X2718" t="s">
        <v>52</v>
      </c>
      <c r="Y2718">
        <v>0</v>
      </c>
      <c r="Z2718" t="s">
        <v>53</v>
      </c>
      <c r="AA2718">
        <v>2019</v>
      </c>
      <c r="AB2718" t="s">
        <v>247</v>
      </c>
      <c r="AC2718" t="s">
        <v>55</v>
      </c>
      <c r="AD2718" t="s">
        <v>97</v>
      </c>
      <c r="AE2718">
        <v>1418691</v>
      </c>
      <c r="AF2718" t="s">
        <v>69</v>
      </c>
      <c r="AG2718" t="s">
        <v>58</v>
      </c>
      <c r="AH2718" t="s">
        <v>55</v>
      </c>
      <c r="AI2718" t="s">
        <v>270</v>
      </c>
    </row>
    <row r="2719" spans="1:35" x14ac:dyDescent="0.25">
      <c r="A2719" s="14" t="str">
        <f t="shared" si="42"/>
        <v>http://dodappwlsprd2.cloud.pge.com:8003/ilis_rpt/dailyeventlogdetail.jsp?odbeventlogid=19-0026127&amp;numberofmonths=24&amp;showchangehistorylog=1</v>
      </c>
      <c r="B2719" s="15" t="str">
        <f>HYPERLINK(A2719,V2719)</f>
        <v>19-0026127</v>
      </c>
      <c r="C2719" t="s">
        <v>3123</v>
      </c>
      <c r="D2719" t="s">
        <v>1527</v>
      </c>
      <c r="E2719" t="s">
        <v>84</v>
      </c>
      <c r="F2719" t="s">
        <v>3161</v>
      </c>
      <c r="G2719" s="2">
        <v>103401101</v>
      </c>
      <c r="H2719" t="s">
        <v>61</v>
      </c>
      <c r="I2719" s="3">
        <v>1837</v>
      </c>
      <c r="J2719">
        <v>20190212</v>
      </c>
      <c r="K2719" s="4">
        <v>2305</v>
      </c>
      <c r="L2719">
        <v>318964</v>
      </c>
      <c r="M2719" s="5">
        <v>12277</v>
      </c>
      <c r="N2719" t="s">
        <v>44</v>
      </c>
      <c r="O2719" t="s">
        <v>62</v>
      </c>
      <c r="P2719" t="s">
        <v>63</v>
      </c>
      <c r="Q2719" s="5">
        <v>15</v>
      </c>
      <c r="R2719" s="5">
        <v>184155</v>
      </c>
      <c r="S2719" t="s">
        <v>1498</v>
      </c>
      <c r="T2719" t="s">
        <v>65</v>
      </c>
      <c r="U2719" t="s">
        <v>49</v>
      </c>
      <c r="V2719" t="s">
        <v>3521</v>
      </c>
      <c r="W2719" t="s">
        <v>51</v>
      </c>
      <c r="X2719" t="s">
        <v>52</v>
      </c>
      <c r="Y2719">
        <v>0</v>
      </c>
      <c r="Z2719" t="s">
        <v>53</v>
      </c>
      <c r="AA2719">
        <v>2019</v>
      </c>
      <c r="AB2719" t="s">
        <v>247</v>
      </c>
      <c r="AC2719" t="s">
        <v>55</v>
      </c>
      <c r="AD2719" t="s">
        <v>97</v>
      </c>
      <c r="AE2719">
        <v>1419006</v>
      </c>
      <c r="AF2719" t="s">
        <v>69</v>
      </c>
      <c r="AG2719" t="s">
        <v>58</v>
      </c>
      <c r="AH2719" t="s">
        <v>55</v>
      </c>
      <c r="AI2719" t="s">
        <v>270</v>
      </c>
    </row>
    <row r="2720" spans="1:35" x14ac:dyDescent="0.25">
      <c r="A2720" s="14" t="str">
        <f t="shared" si="42"/>
        <v>http://dodappwlsprd2.cloud.pge.com:8003/ilis_rpt/dailyeventlogdetail.jsp?odbeventlogid=19-0026238&amp;numberofmonths=24&amp;showchangehistorylog=1</v>
      </c>
      <c r="B2720" s="15" t="str">
        <f>HYPERLINK(A2720,V2720)</f>
        <v>19-0026238</v>
      </c>
      <c r="C2720" t="s">
        <v>3123</v>
      </c>
      <c r="D2720" t="s">
        <v>1527</v>
      </c>
      <c r="E2720" t="s">
        <v>84</v>
      </c>
      <c r="F2720" t="s">
        <v>3161</v>
      </c>
      <c r="G2720" s="2">
        <v>103401101</v>
      </c>
      <c r="H2720" t="s">
        <v>61</v>
      </c>
      <c r="I2720" s="3">
        <v>2073</v>
      </c>
      <c r="J2720">
        <v>20190212</v>
      </c>
      <c r="K2720" s="4">
        <v>2305</v>
      </c>
      <c r="L2720">
        <v>319266</v>
      </c>
      <c r="M2720" s="5">
        <v>12004</v>
      </c>
      <c r="N2720" t="s">
        <v>44</v>
      </c>
      <c r="O2720" t="s">
        <v>479</v>
      </c>
      <c r="P2720" t="s">
        <v>3522</v>
      </c>
      <c r="Q2720" s="5">
        <v>1</v>
      </c>
      <c r="R2720" s="5">
        <v>12004</v>
      </c>
      <c r="S2720" t="s">
        <v>1498</v>
      </c>
      <c r="T2720" t="s">
        <v>65</v>
      </c>
      <c r="U2720" t="s">
        <v>49</v>
      </c>
      <c r="V2720" t="s">
        <v>3523</v>
      </c>
      <c r="W2720" t="s">
        <v>51</v>
      </c>
      <c r="X2720" t="s">
        <v>52</v>
      </c>
      <c r="Y2720">
        <v>0</v>
      </c>
      <c r="Z2720" t="s">
        <v>53</v>
      </c>
      <c r="AA2720">
        <v>2019</v>
      </c>
      <c r="AB2720" t="s">
        <v>247</v>
      </c>
      <c r="AC2720" t="s">
        <v>55</v>
      </c>
      <c r="AD2720" t="s">
        <v>97</v>
      </c>
      <c r="AE2720">
        <v>1419067</v>
      </c>
      <c r="AF2720" t="s">
        <v>69</v>
      </c>
      <c r="AG2720" t="s">
        <v>58</v>
      </c>
      <c r="AH2720" t="s">
        <v>55</v>
      </c>
      <c r="AI2720" t="s">
        <v>270</v>
      </c>
    </row>
    <row r="2721" spans="1:35" x14ac:dyDescent="0.25">
      <c r="A2721" s="14" t="str">
        <f t="shared" si="42"/>
        <v>http://dodappwlsprd2.cloud.pge.com:8003/ilis_rpt/dailyeventlogdetail.jsp?odbeventlogid=19-0021821&amp;numberofmonths=24&amp;showchangehistorylog=1</v>
      </c>
      <c r="B2721" s="15" t="str">
        <f>HYPERLINK(A2721,V2721)</f>
        <v>19-0021821</v>
      </c>
      <c r="C2721" t="s">
        <v>3123</v>
      </c>
      <c r="D2721" t="s">
        <v>1527</v>
      </c>
      <c r="E2721" t="s">
        <v>40</v>
      </c>
      <c r="F2721" t="s">
        <v>3524</v>
      </c>
      <c r="G2721" s="2">
        <v>103401102</v>
      </c>
      <c r="H2721" t="s">
        <v>61</v>
      </c>
      <c r="I2721" s="3">
        <v>4407</v>
      </c>
      <c r="J2721">
        <v>20190212</v>
      </c>
      <c r="K2721" s="4">
        <v>2316</v>
      </c>
      <c r="L2721">
        <v>302895</v>
      </c>
      <c r="M2721" s="5">
        <v>9687</v>
      </c>
      <c r="N2721" t="s">
        <v>44</v>
      </c>
      <c r="O2721" t="s">
        <v>62</v>
      </c>
      <c r="P2721" t="s">
        <v>63</v>
      </c>
      <c r="Q2721" s="5">
        <v>12</v>
      </c>
      <c r="R2721" s="5">
        <v>116244</v>
      </c>
      <c r="S2721" t="s">
        <v>3525</v>
      </c>
      <c r="T2721" t="s">
        <v>65</v>
      </c>
      <c r="U2721" t="s">
        <v>49</v>
      </c>
      <c r="V2721" t="s">
        <v>3526</v>
      </c>
      <c r="W2721" t="s">
        <v>51</v>
      </c>
      <c r="X2721" t="s">
        <v>52</v>
      </c>
      <c r="Y2721">
        <v>0</v>
      </c>
      <c r="Z2721" t="s">
        <v>53</v>
      </c>
      <c r="AA2721">
        <v>2019</v>
      </c>
      <c r="AB2721" t="s">
        <v>247</v>
      </c>
      <c r="AC2721" t="s">
        <v>55</v>
      </c>
      <c r="AD2721" t="s">
        <v>68</v>
      </c>
      <c r="AE2721">
        <v>1415271</v>
      </c>
      <c r="AF2721" t="s">
        <v>69</v>
      </c>
      <c r="AG2721" t="s">
        <v>58</v>
      </c>
      <c r="AH2721" t="s">
        <v>55</v>
      </c>
      <c r="AI2721" t="s">
        <v>270</v>
      </c>
    </row>
    <row r="2722" spans="1:35" x14ac:dyDescent="0.25">
      <c r="A2722" s="14" t="str">
        <f t="shared" si="42"/>
        <v>http://dodappwlsprd2.cloud.pge.com:8003/ilis_rpt/dailyeventlogdetail.jsp?odbeventlogid=19-0023659&amp;numberofmonths=24&amp;showchangehistorylog=1</v>
      </c>
      <c r="B2722" s="15" t="str">
        <f>HYPERLINK(A2722,V2722)</f>
        <v>19-0023659</v>
      </c>
      <c r="C2722" t="s">
        <v>3123</v>
      </c>
      <c r="D2722" t="s">
        <v>1527</v>
      </c>
      <c r="E2722" t="s">
        <v>84</v>
      </c>
      <c r="F2722" t="s">
        <v>3524</v>
      </c>
      <c r="G2722" s="2">
        <v>103401102</v>
      </c>
      <c r="H2722" t="s">
        <v>61</v>
      </c>
      <c r="I2722" s="3">
        <v>9603</v>
      </c>
      <c r="J2722">
        <v>20190212</v>
      </c>
      <c r="K2722" s="4">
        <v>2356</v>
      </c>
      <c r="L2722">
        <v>310768</v>
      </c>
      <c r="M2722" s="5">
        <v>5526</v>
      </c>
      <c r="N2722" t="s">
        <v>44</v>
      </c>
      <c r="O2722" t="s">
        <v>62</v>
      </c>
      <c r="P2722" t="s">
        <v>63</v>
      </c>
      <c r="Q2722" s="5">
        <v>32</v>
      </c>
      <c r="R2722" s="5">
        <v>176832</v>
      </c>
      <c r="S2722" t="s">
        <v>3525</v>
      </c>
      <c r="T2722" t="s">
        <v>65</v>
      </c>
      <c r="U2722" t="s">
        <v>49</v>
      </c>
      <c r="V2722" t="s">
        <v>3527</v>
      </c>
      <c r="W2722" t="s">
        <v>51</v>
      </c>
      <c r="X2722" t="s">
        <v>52</v>
      </c>
      <c r="Y2722">
        <v>0</v>
      </c>
      <c r="Z2722" t="s">
        <v>53</v>
      </c>
      <c r="AA2722">
        <v>2019</v>
      </c>
      <c r="AB2722" t="s">
        <v>247</v>
      </c>
      <c r="AC2722" t="s">
        <v>55</v>
      </c>
      <c r="AD2722" t="s">
        <v>88</v>
      </c>
      <c r="AE2722">
        <v>1416810</v>
      </c>
      <c r="AF2722" t="s">
        <v>69</v>
      </c>
      <c r="AG2722" t="s">
        <v>58</v>
      </c>
      <c r="AH2722" t="s">
        <v>55</v>
      </c>
      <c r="AI2722" t="s">
        <v>270</v>
      </c>
    </row>
    <row r="2723" spans="1:35" x14ac:dyDescent="0.25">
      <c r="A2723" s="14" t="str">
        <f t="shared" si="42"/>
        <v>http://dodappwlsprd2.cloud.pge.com:8003/ilis_rpt/dailyeventlogdetail.jsp?odbeventlogid=19-0024143&amp;numberofmonths=24&amp;showchangehistorylog=1</v>
      </c>
      <c r="B2723" s="15" t="str">
        <f>HYPERLINK(A2723,V2723)</f>
        <v>19-0024143</v>
      </c>
      <c r="C2723" t="s">
        <v>3123</v>
      </c>
      <c r="D2723" t="s">
        <v>1527</v>
      </c>
      <c r="E2723" t="s">
        <v>40</v>
      </c>
      <c r="F2723" t="s">
        <v>3524</v>
      </c>
      <c r="G2723" s="2">
        <v>103401102</v>
      </c>
      <c r="H2723" t="s">
        <v>61</v>
      </c>
      <c r="I2723" s="3">
        <v>6897</v>
      </c>
      <c r="J2723">
        <v>20190212</v>
      </c>
      <c r="K2723" s="4">
        <v>132</v>
      </c>
      <c r="L2723">
        <v>312460</v>
      </c>
      <c r="M2723" s="5">
        <v>5255</v>
      </c>
      <c r="N2723" t="s">
        <v>44</v>
      </c>
      <c r="O2723" t="s">
        <v>62</v>
      </c>
      <c r="P2723" t="s">
        <v>63</v>
      </c>
      <c r="Q2723" s="5">
        <v>9</v>
      </c>
      <c r="R2723" s="5">
        <v>47295</v>
      </c>
      <c r="S2723" t="s">
        <v>1498</v>
      </c>
      <c r="T2723" t="s">
        <v>150</v>
      </c>
      <c r="U2723" t="s">
        <v>49</v>
      </c>
      <c r="V2723" t="s">
        <v>3528</v>
      </c>
      <c r="W2723" t="s">
        <v>51</v>
      </c>
      <c r="X2723" t="s">
        <v>52</v>
      </c>
      <c r="Y2723">
        <v>0</v>
      </c>
      <c r="Z2723" t="s">
        <v>53</v>
      </c>
      <c r="AA2723">
        <v>2019</v>
      </c>
      <c r="AB2723" t="s">
        <v>247</v>
      </c>
      <c r="AC2723" t="s">
        <v>55</v>
      </c>
      <c r="AD2723" t="s">
        <v>88</v>
      </c>
      <c r="AE2723">
        <v>1417235</v>
      </c>
      <c r="AF2723" t="s">
        <v>152</v>
      </c>
      <c r="AG2723" t="s">
        <v>58</v>
      </c>
      <c r="AH2723" t="s">
        <v>55</v>
      </c>
      <c r="AI2723" t="s">
        <v>270</v>
      </c>
    </row>
    <row r="2724" spans="1:35" x14ac:dyDescent="0.25">
      <c r="A2724" s="14" t="str">
        <f t="shared" si="42"/>
        <v>http://dodappwlsprd2.cloud.pge.com:8003/ilis_rpt/dailyeventlogdetail.jsp?odbeventlogid=19-0021665&amp;numberofmonths=24&amp;showchangehistorylog=1</v>
      </c>
      <c r="B2724" s="15" t="str">
        <f>HYPERLINK(A2724,V2724)</f>
        <v>19-0021665</v>
      </c>
      <c r="C2724" t="s">
        <v>3123</v>
      </c>
      <c r="D2724" t="s">
        <v>1527</v>
      </c>
      <c r="E2724" t="s">
        <v>84</v>
      </c>
      <c r="F2724" t="s">
        <v>3163</v>
      </c>
      <c r="G2724" s="2">
        <v>103441101</v>
      </c>
      <c r="H2724" t="s">
        <v>42</v>
      </c>
      <c r="I2724" s="3">
        <v>41356</v>
      </c>
      <c r="J2724">
        <v>20190212</v>
      </c>
      <c r="K2724" s="4">
        <v>2312</v>
      </c>
      <c r="L2724">
        <v>301476</v>
      </c>
      <c r="M2724" s="5">
        <v>10995</v>
      </c>
      <c r="N2724" t="s">
        <v>44</v>
      </c>
      <c r="O2724" t="s">
        <v>62</v>
      </c>
      <c r="P2724" t="s">
        <v>63</v>
      </c>
      <c r="Q2724" s="5">
        <v>325</v>
      </c>
      <c r="R2724" s="5">
        <v>2925182</v>
      </c>
      <c r="S2724" t="s">
        <v>273</v>
      </c>
      <c r="T2724" t="s">
        <v>65</v>
      </c>
      <c r="U2724" t="s">
        <v>49</v>
      </c>
      <c r="V2724" t="s">
        <v>3529</v>
      </c>
      <c r="W2724" t="s">
        <v>51</v>
      </c>
      <c r="X2724" t="s">
        <v>52</v>
      </c>
      <c r="Y2724">
        <v>0</v>
      </c>
      <c r="Z2724" t="s">
        <v>53</v>
      </c>
      <c r="AA2724">
        <v>2019</v>
      </c>
      <c r="AB2724" t="s">
        <v>247</v>
      </c>
      <c r="AC2724" t="s">
        <v>55</v>
      </c>
      <c r="AD2724" t="s">
        <v>68</v>
      </c>
      <c r="AE2724">
        <v>1415112</v>
      </c>
      <c r="AF2724" t="s">
        <v>69</v>
      </c>
      <c r="AG2724" t="s">
        <v>58</v>
      </c>
      <c r="AH2724" t="s">
        <v>55</v>
      </c>
      <c r="AI2724" t="s">
        <v>270</v>
      </c>
    </row>
    <row r="2725" spans="1:35" x14ac:dyDescent="0.25">
      <c r="A2725" s="14" t="str">
        <f t="shared" si="42"/>
        <v>http://dodappwlsprd2.cloud.pge.com:8003/ilis_rpt/dailyeventlogdetail.jsp?odbeventlogid=19-0021931&amp;numberofmonths=24&amp;showchangehistorylog=1</v>
      </c>
      <c r="B2725" s="15" t="str">
        <f>HYPERLINK(A2725,V2725)</f>
        <v>19-0021931</v>
      </c>
      <c r="C2725" t="s">
        <v>3123</v>
      </c>
      <c r="D2725" t="s">
        <v>1527</v>
      </c>
      <c r="E2725" t="s">
        <v>84</v>
      </c>
      <c r="F2725" t="s">
        <v>3163</v>
      </c>
      <c r="G2725" s="2">
        <v>103441101</v>
      </c>
      <c r="H2725" t="s">
        <v>265</v>
      </c>
      <c r="I2725" s="3" t="s">
        <v>3530</v>
      </c>
      <c r="J2725">
        <v>20190212</v>
      </c>
      <c r="K2725" s="4">
        <v>2251</v>
      </c>
      <c r="L2725">
        <v>303350</v>
      </c>
      <c r="M2725" s="5">
        <v>8382</v>
      </c>
      <c r="N2725" t="s">
        <v>44</v>
      </c>
      <c r="O2725" t="s">
        <v>359</v>
      </c>
      <c r="P2725" t="s">
        <v>1486</v>
      </c>
      <c r="Q2725" s="5">
        <v>103</v>
      </c>
      <c r="R2725" s="5">
        <v>863346</v>
      </c>
      <c r="S2725" t="s">
        <v>273</v>
      </c>
      <c r="T2725" t="s">
        <v>65</v>
      </c>
      <c r="U2725" t="s">
        <v>49</v>
      </c>
      <c r="V2725" t="s">
        <v>3531</v>
      </c>
      <c r="W2725" t="s">
        <v>51</v>
      </c>
      <c r="X2725" t="s">
        <v>52</v>
      </c>
      <c r="Y2725">
        <v>0</v>
      </c>
      <c r="Z2725" t="s">
        <v>53</v>
      </c>
      <c r="AA2725">
        <v>2019</v>
      </c>
      <c r="AB2725" t="s">
        <v>247</v>
      </c>
      <c r="AC2725" t="s">
        <v>55</v>
      </c>
      <c r="AD2725" t="s">
        <v>113</v>
      </c>
      <c r="AE2725">
        <v>1415364</v>
      </c>
      <c r="AF2725" t="s">
        <v>69</v>
      </c>
      <c r="AG2725" t="s">
        <v>58</v>
      </c>
      <c r="AH2725" t="s">
        <v>55</v>
      </c>
      <c r="AI2725" t="s">
        <v>270</v>
      </c>
    </row>
    <row r="2726" spans="1:35" x14ac:dyDescent="0.25">
      <c r="A2726" s="14" t="str">
        <f t="shared" si="42"/>
        <v>http://dodappwlsprd2.cloud.pge.com:8003/ilis_rpt/dailyeventlogdetail.jsp?odbeventlogid=19-0024039&amp;numberofmonths=24&amp;showchangehistorylog=1</v>
      </c>
      <c r="B2726" s="15" t="str">
        <f>HYPERLINK(A2726,V2726)</f>
        <v>19-0024039</v>
      </c>
      <c r="C2726" t="s">
        <v>3123</v>
      </c>
      <c r="D2726" t="s">
        <v>1527</v>
      </c>
      <c r="E2726" t="s">
        <v>84</v>
      </c>
      <c r="F2726" t="s">
        <v>3163</v>
      </c>
      <c r="G2726" s="2">
        <v>103441101</v>
      </c>
      <c r="H2726" t="s">
        <v>265</v>
      </c>
      <c r="I2726" s="3" t="s">
        <v>3532</v>
      </c>
      <c r="J2726">
        <v>20190212</v>
      </c>
      <c r="K2726" s="4">
        <v>2343</v>
      </c>
      <c r="L2726">
        <v>312125</v>
      </c>
      <c r="M2726" s="5">
        <v>8253</v>
      </c>
      <c r="N2726" t="s">
        <v>44</v>
      </c>
      <c r="O2726" t="s">
        <v>62</v>
      </c>
      <c r="P2726" t="s">
        <v>63</v>
      </c>
      <c r="Q2726" s="5">
        <v>1</v>
      </c>
      <c r="R2726" s="5">
        <v>8253</v>
      </c>
      <c r="S2726" t="s">
        <v>273</v>
      </c>
      <c r="T2726" t="s">
        <v>65</v>
      </c>
      <c r="U2726" t="s">
        <v>49</v>
      </c>
      <c r="V2726" t="s">
        <v>3533</v>
      </c>
      <c r="W2726" t="s">
        <v>51</v>
      </c>
      <c r="X2726" t="s">
        <v>52</v>
      </c>
      <c r="Y2726">
        <v>0</v>
      </c>
      <c r="Z2726" t="s">
        <v>53</v>
      </c>
      <c r="AA2726">
        <v>2019</v>
      </c>
      <c r="AB2726" t="s">
        <v>247</v>
      </c>
      <c r="AC2726" t="s">
        <v>55</v>
      </c>
      <c r="AD2726" t="s">
        <v>167</v>
      </c>
      <c r="AE2726">
        <v>1417144</v>
      </c>
      <c r="AF2726" t="s">
        <v>69</v>
      </c>
      <c r="AG2726" t="s">
        <v>58</v>
      </c>
      <c r="AH2726" t="s">
        <v>55</v>
      </c>
      <c r="AI2726" t="s">
        <v>270</v>
      </c>
    </row>
    <row r="2727" spans="1:35" x14ac:dyDescent="0.25">
      <c r="A2727" s="14" t="str">
        <f t="shared" si="42"/>
        <v>http://dodappwlsprd2.cloud.pge.com:8003/ilis_rpt/dailyeventlogdetail.jsp?odbeventlogid=19-0024483&amp;numberofmonths=24&amp;showchangehistorylog=1</v>
      </c>
      <c r="B2727" s="15" t="str">
        <f>HYPERLINK(A2727,V2727)</f>
        <v>19-0024483</v>
      </c>
      <c r="C2727" t="s">
        <v>3123</v>
      </c>
      <c r="D2727" t="s">
        <v>1527</v>
      </c>
      <c r="E2727" t="s">
        <v>84</v>
      </c>
      <c r="F2727" t="s">
        <v>3163</v>
      </c>
      <c r="G2727" s="2">
        <v>103441101</v>
      </c>
      <c r="H2727" t="s">
        <v>414</v>
      </c>
      <c r="I2727" s="3">
        <v>2839</v>
      </c>
      <c r="J2727">
        <v>20190212</v>
      </c>
      <c r="K2727" s="4">
        <v>2343</v>
      </c>
      <c r="L2727">
        <v>313880</v>
      </c>
      <c r="M2727" s="5">
        <v>9767</v>
      </c>
      <c r="N2727" t="s">
        <v>44</v>
      </c>
      <c r="O2727" t="s">
        <v>62</v>
      </c>
      <c r="P2727" t="s">
        <v>63</v>
      </c>
      <c r="Q2727" s="5">
        <v>95</v>
      </c>
      <c r="R2727" s="5">
        <v>848127</v>
      </c>
      <c r="S2727" t="s">
        <v>273</v>
      </c>
      <c r="T2727" t="s">
        <v>79</v>
      </c>
      <c r="U2727" t="s">
        <v>49</v>
      </c>
      <c r="V2727" t="s">
        <v>3534</v>
      </c>
      <c r="W2727" t="s">
        <v>51</v>
      </c>
      <c r="X2727" t="s">
        <v>52</v>
      </c>
      <c r="Y2727">
        <v>0</v>
      </c>
      <c r="Z2727" t="s">
        <v>53</v>
      </c>
      <c r="AA2727">
        <v>2019</v>
      </c>
      <c r="AB2727" t="s">
        <v>247</v>
      </c>
      <c r="AC2727" t="s">
        <v>55</v>
      </c>
      <c r="AD2727" t="s">
        <v>88</v>
      </c>
      <c r="AE2727">
        <v>1417567</v>
      </c>
      <c r="AF2727" t="s">
        <v>81</v>
      </c>
      <c r="AG2727" t="s">
        <v>58</v>
      </c>
      <c r="AH2727" t="s">
        <v>55</v>
      </c>
      <c r="AI2727" t="s">
        <v>270</v>
      </c>
    </row>
    <row r="2728" spans="1:35" x14ac:dyDescent="0.25">
      <c r="A2728" s="14" t="str">
        <f t="shared" si="42"/>
        <v>http://dodappwlsprd2.cloud.pge.com:8003/ilis_rpt/dailyeventlogdetail.jsp?odbeventlogid=19-0024700&amp;numberofmonths=24&amp;showchangehistorylog=1</v>
      </c>
      <c r="B2728" s="15" t="str">
        <f>HYPERLINK(A2728,V2728)</f>
        <v>19-0024700</v>
      </c>
      <c r="C2728" t="s">
        <v>3123</v>
      </c>
      <c r="D2728" t="s">
        <v>1527</v>
      </c>
      <c r="E2728" t="s">
        <v>84</v>
      </c>
      <c r="F2728" t="s">
        <v>3163</v>
      </c>
      <c r="G2728" s="2">
        <v>103441101</v>
      </c>
      <c r="H2728" t="s">
        <v>61</v>
      </c>
      <c r="I2728" s="3">
        <v>53313</v>
      </c>
      <c r="J2728">
        <v>20190212</v>
      </c>
      <c r="K2728" s="4">
        <v>2343</v>
      </c>
      <c r="L2728">
        <v>314876</v>
      </c>
      <c r="M2728" s="5">
        <v>6886</v>
      </c>
      <c r="N2728" t="s">
        <v>44</v>
      </c>
      <c r="O2728" t="s">
        <v>62</v>
      </c>
      <c r="P2728" t="s">
        <v>63</v>
      </c>
      <c r="Q2728" s="5">
        <v>10</v>
      </c>
      <c r="R2728" s="5">
        <v>68860</v>
      </c>
      <c r="S2728" t="s">
        <v>273</v>
      </c>
      <c r="T2728" t="s">
        <v>65</v>
      </c>
      <c r="U2728" t="s">
        <v>49</v>
      </c>
      <c r="V2728" t="s">
        <v>3535</v>
      </c>
      <c r="W2728" t="s">
        <v>51</v>
      </c>
      <c r="X2728" t="s">
        <v>52</v>
      </c>
      <c r="Y2728">
        <v>0</v>
      </c>
      <c r="Z2728" t="s">
        <v>53</v>
      </c>
      <c r="AA2728">
        <v>2019</v>
      </c>
      <c r="AB2728" t="s">
        <v>247</v>
      </c>
      <c r="AC2728" t="s">
        <v>55</v>
      </c>
      <c r="AD2728" t="s">
        <v>97</v>
      </c>
      <c r="AE2728">
        <v>1417773</v>
      </c>
      <c r="AF2728" t="s">
        <v>69</v>
      </c>
      <c r="AG2728" t="s">
        <v>58</v>
      </c>
      <c r="AH2728" t="s">
        <v>55</v>
      </c>
      <c r="AI2728" t="s">
        <v>270</v>
      </c>
    </row>
    <row r="2729" spans="1:35" x14ac:dyDescent="0.25">
      <c r="A2729" s="14" t="str">
        <f t="shared" si="42"/>
        <v>http://dodappwlsprd2.cloud.pge.com:8003/ilis_rpt/dailyeventlogdetail.jsp?odbeventlogid=19-0024706&amp;numberofmonths=24&amp;showchangehistorylog=1</v>
      </c>
      <c r="B2729" s="15" t="str">
        <f>HYPERLINK(A2729,V2729)</f>
        <v>19-0024706</v>
      </c>
      <c r="C2729" t="s">
        <v>3123</v>
      </c>
      <c r="D2729" t="s">
        <v>1527</v>
      </c>
      <c r="E2729" t="s">
        <v>84</v>
      </c>
      <c r="F2729" t="s">
        <v>3163</v>
      </c>
      <c r="G2729" s="2">
        <v>103441101</v>
      </c>
      <c r="H2729" t="s">
        <v>265</v>
      </c>
      <c r="I2729" s="3" t="s">
        <v>3536</v>
      </c>
      <c r="J2729">
        <v>20190212</v>
      </c>
      <c r="K2729" s="4">
        <v>2343</v>
      </c>
      <c r="L2729">
        <v>314909</v>
      </c>
      <c r="M2729" s="5">
        <v>9591</v>
      </c>
      <c r="N2729" t="s">
        <v>44</v>
      </c>
      <c r="O2729" t="s">
        <v>45</v>
      </c>
      <c r="P2729" t="s">
        <v>281</v>
      </c>
      <c r="Q2729" s="5">
        <v>15</v>
      </c>
      <c r="R2729" s="5">
        <v>143865</v>
      </c>
      <c r="S2729" t="s">
        <v>273</v>
      </c>
      <c r="T2729" t="s">
        <v>65</v>
      </c>
      <c r="U2729" t="s">
        <v>49</v>
      </c>
      <c r="V2729" t="s">
        <v>3537</v>
      </c>
      <c r="W2729" t="s">
        <v>51</v>
      </c>
      <c r="X2729" t="s">
        <v>52</v>
      </c>
      <c r="Y2729">
        <v>0</v>
      </c>
      <c r="Z2729" t="s">
        <v>53</v>
      </c>
      <c r="AA2729">
        <v>2019</v>
      </c>
      <c r="AB2729" t="s">
        <v>247</v>
      </c>
      <c r="AC2729" t="s">
        <v>55</v>
      </c>
      <c r="AD2729" t="s">
        <v>167</v>
      </c>
      <c r="AE2729">
        <v>1417780</v>
      </c>
      <c r="AF2729" t="s">
        <v>69</v>
      </c>
      <c r="AG2729" t="s">
        <v>58</v>
      </c>
      <c r="AH2729" t="s">
        <v>55</v>
      </c>
      <c r="AI2729" t="s">
        <v>270</v>
      </c>
    </row>
    <row r="2730" spans="1:35" x14ac:dyDescent="0.25">
      <c r="A2730" s="14" t="str">
        <f t="shared" si="42"/>
        <v>http://dodappwlsprd2.cloud.pge.com:8003/ilis_rpt/dailyeventlogdetail.jsp?odbeventlogid=19-0025315&amp;numberofmonths=24&amp;showchangehistorylog=1</v>
      </c>
      <c r="B2730" s="15" t="str">
        <f>HYPERLINK(A2730,V2730)</f>
        <v>19-0025315</v>
      </c>
      <c r="C2730" t="s">
        <v>3123</v>
      </c>
      <c r="D2730" t="s">
        <v>1527</v>
      </c>
      <c r="E2730" t="s">
        <v>84</v>
      </c>
      <c r="F2730" t="s">
        <v>3163</v>
      </c>
      <c r="G2730" s="2">
        <v>103441101</v>
      </c>
      <c r="H2730" t="s">
        <v>61</v>
      </c>
      <c r="I2730" s="3">
        <v>6767</v>
      </c>
      <c r="J2730">
        <v>20190212</v>
      </c>
      <c r="K2730" s="4">
        <v>2342</v>
      </c>
      <c r="L2730">
        <v>316780</v>
      </c>
      <c r="M2730" s="5">
        <v>9693</v>
      </c>
      <c r="N2730" t="s">
        <v>44</v>
      </c>
      <c r="O2730" t="s">
        <v>62</v>
      </c>
      <c r="P2730" t="s">
        <v>70</v>
      </c>
      <c r="Q2730" s="5">
        <v>7</v>
      </c>
      <c r="R2730" s="5">
        <v>67851</v>
      </c>
      <c r="S2730" t="s">
        <v>2362</v>
      </c>
      <c r="T2730" t="s">
        <v>65</v>
      </c>
      <c r="U2730" t="s">
        <v>49</v>
      </c>
      <c r="V2730" t="s">
        <v>3538</v>
      </c>
      <c r="W2730" t="s">
        <v>51</v>
      </c>
      <c r="X2730" t="s">
        <v>52</v>
      </c>
      <c r="Y2730">
        <v>0</v>
      </c>
      <c r="Z2730" t="s">
        <v>53</v>
      </c>
      <c r="AA2730">
        <v>2019</v>
      </c>
      <c r="AB2730" t="s">
        <v>247</v>
      </c>
      <c r="AC2730" t="s">
        <v>55</v>
      </c>
      <c r="AD2730" t="s">
        <v>88</v>
      </c>
      <c r="AE2730">
        <v>1418368</v>
      </c>
      <c r="AF2730" t="s">
        <v>69</v>
      </c>
      <c r="AG2730" t="s">
        <v>58</v>
      </c>
      <c r="AH2730" t="s">
        <v>55</v>
      </c>
      <c r="AI2730" t="s">
        <v>270</v>
      </c>
    </row>
    <row r="2731" spans="1:35" x14ac:dyDescent="0.25">
      <c r="A2731" s="14" t="str">
        <f t="shared" si="42"/>
        <v>http://dodappwlsprd2.cloud.pge.com:8003/ilis_rpt/dailyeventlogdetail.jsp?odbeventlogid=19-0025638&amp;numberofmonths=24&amp;showchangehistorylog=1</v>
      </c>
      <c r="B2731" s="15" t="str">
        <f>HYPERLINK(A2731,V2731)</f>
        <v>19-0025638</v>
      </c>
      <c r="C2731" t="s">
        <v>3123</v>
      </c>
      <c r="D2731" t="s">
        <v>1527</v>
      </c>
      <c r="E2731" t="s">
        <v>84</v>
      </c>
      <c r="F2731" t="s">
        <v>3163</v>
      </c>
      <c r="G2731" s="2">
        <v>103441101</v>
      </c>
      <c r="H2731" t="s">
        <v>265</v>
      </c>
      <c r="I2731" s="3" t="s">
        <v>3539</v>
      </c>
      <c r="J2731">
        <v>20190212</v>
      </c>
      <c r="K2731" s="4">
        <v>2312</v>
      </c>
      <c r="L2731">
        <v>317688</v>
      </c>
      <c r="M2731" s="5">
        <v>11230</v>
      </c>
      <c r="N2731" t="s">
        <v>44</v>
      </c>
      <c r="O2731" t="s">
        <v>62</v>
      </c>
      <c r="P2731" t="s">
        <v>63</v>
      </c>
      <c r="Q2731" s="5">
        <v>3</v>
      </c>
      <c r="R2731" s="5">
        <v>33690</v>
      </c>
      <c r="S2731" t="s">
        <v>273</v>
      </c>
      <c r="T2731" t="s">
        <v>79</v>
      </c>
      <c r="U2731" t="s">
        <v>49</v>
      </c>
      <c r="V2731" t="s">
        <v>3540</v>
      </c>
      <c r="W2731" t="s">
        <v>51</v>
      </c>
      <c r="X2731" t="s">
        <v>52</v>
      </c>
      <c r="Y2731">
        <v>0</v>
      </c>
      <c r="Z2731" t="s">
        <v>53</v>
      </c>
      <c r="AA2731">
        <v>2019</v>
      </c>
      <c r="AB2731" t="s">
        <v>247</v>
      </c>
      <c r="AC2731" t="s">
        <v>55</v>
      </c>
      <c r="AD2731" t="s">
        <v>97</v>
      </c>
      <c r="AE2731">
        <v>1418688</v>
      </c>
      <c r="AF2731" t="s">
        <v>81</v>
      </c>
      <c r="AG2731" t="s">
        <v>58</v>
      </c>
      <c r="AH2731" t="s">
        <v>55</v>
      </c>
      <c r="AI2731" t="s">
        <v>270</v>
      </c>
    </row>
    <row r="2732" spans="1:35" x14ac:dyDescent="0.25">
      <c r="A2732" s="14" t="str">
        <f t="shared" si="42"/>
        <v>http://dodappwlsprd2.cloud.pge.com:8003/ilis_rpt/dailyeventlogdetail.jsp?odbeventlogid=19-0025656&amp;numberofmonths=24&amp;showchangehistorylog=1</v>
      </c>
      <c r="B2732" s="15" t="str">
        <f>HYPERLINK(A2732,V2732)</f>
        <v>19-0025656</v>
      </c>
      <c r="C2732" t="s">
        <v>3123</v>
      </c>
      <c r="D2732" t="s">
        <v>1527</v>
      </c>
      <c r="E2732" t="s">
        <v>84</v>
      </c>
      <c r="F2732" t="s">
        <v>3163</v>
      </c>
      <c r="G2732" s="2">
        <v>103441101</v>
      </c>
      <c r="H2732" t="s">
        <v>265</v>
      </c>
      <c r="I2732" s="3" t="s">
        <v>3541</v>
      </c>
      <c r="J2732">
        <v>20190212</v>
      </c>
      <c r="K2732" s="4">
        <v>2312</v>
      </c>
      <c r="L2732">
        <v>317766</v>
      </c>
      <c r="M2732" s="5">
        <v>10868</v>
      </c>
      <c r="N2732" t="s">
        <v>44</v>
      </c>
      <c r="O2732" t="s">
        <v>62</v>
      </c>
      <c r="P2732" t="s">
        <v>63</v>
      </c>
      <c r="Q2732" s="5">
        <v>7</v>
      </c>
      <c r="R2732" s="5">
        <v>76076</v>
      </c>
      <c r="S2732" t="s">
        <v>273</v>
      </c>
      <c r="T2732" t="s">
        <v>65</v>
      </c>
      <c r="U2732" t="s">
        <v>49</v>
      </c>
      <c r="V2732" t="s">
        <v>3542</v>
      </c>
      <c r="W2732" t="s">
        <v>51</v>
      </c>
      <c r="X2732" t="s">
        <v>52</v>
      </c>
      <c r="Y2732">
        <v>0</v>
      </c>
      <c r="Z2732" t="s">
        <v>53</v>
      </c>
      <c r="AA2732">
        <v>2019</v>
      </c>
      <c r="AB2732" t="s">
        <v>247</v>
      </c>
      <c r="AC2732" t="s">
        <v>55</v>
      </c>
      <c r="AD2732" t="s">
        <v>97</v>
      </c>
      <c r="AE2732">
        <v>1418704</v>
      </c>
      <c r="AF2732" t="s">
        <v>69</v>
      </c>
      <c r="AG2732" t="s">
        <v>58</v>
      </c>
      <c r="AH2732" t="s">
        <v>55</v>
      </c>
      <c r="AI2732" t="s">
        <v>270</v>
      </c>
    </row>
    <row r="2733" spans="1:35" x14ac:dyDescent="0.25">
      <c r="A2733" s="14" t="str">
        <f t="shared" si="42"/>
        <v>http://dodappwlsprd2.cloud.pge.com:8003/ilis_rpt/dailyeventlogdetail.jsp?odbeventlogid=19-0025699&amp;numberofmonths=24&amp;showchangehistorylog=1</v>
      </c>
      <c r="B2733" s="15" t="str">
        <f>HYPERLINK(A2733,V2733)</f>
        <v>19-0025699</v>
      </c>
      <c r="C2733" t="s">
        <v>3123</v>
      </c>
      <c r="D2733" t="s">
        <v>1527</v>
      </c>
      <c r="E2733" t="s">
        <v>84</v>
      </c>
      <c r="F2733" t="s">
        <v>3163</v>
      </c>
      <c r="G2733" s="2">
        <v>103441101</v>
      </c>
      <c r="H2733" t="s">
        <v>61</v>
      </c>
      <c r="I2733" s="3">
        <v>4089</v>
      </c>
      <c r="J2733">
        <v>20190212</v>
      </c>
      <c r="K2733" s="4">
        <v>2312</v>
      </c>
      <c r="L2733">
        <v>318005</v>
      </c>
      <c r="M2733" s="5">
        <v>10983</v>
      </c>
      <c r="N2733" t="s">
        <v>44</v>
      </c>
      <c r="O2733" t="s">
        <v>359</v>
      </c>
      <c r="P2733" t="s">
        <v>1486</v>
      </c>
      <c r="Q2733" s="5">
        <v>9</v>
      </c>
      <c r="R2733" s="5">
        <v>98847</v>
      </c>
      <c r="S2733" t="s">
        <v>283</v>
      </c>
      <c r="T2733" t="s">
        <v>65</v>
      </c>
      <c r="U2733" t="s">
        <v>49</v>
      </c>
      <c r="V2733" t="s">
        <v>3543</v>
      </c>
      <c r="W2733" t="s">
        <v>51</v>
      </c>
      <c r="X2733" t="s">
        <v>52</v>
      </c>
      <c r="Y2733">
        <v>0</v>
      </c>
      <c r="Z2733" t="s">
        <v>53</v>
      </c>
      <c r="AA2733">
        <v>2019</v>
      </c>
      <c r="AB2733" t="s">
        <v>247</v>
      </c>
      <c r="AC2733" t="s">
        <v>55</v>
      </c>
      <c r="AD2733" t="s">
        <v>97</v>
      </c>
      <c r="AE2733">
        <v>1418745</v>
      </c>
      <c r="AF2733" t="s">
        <v>69</v>
      </c>
      <c r="AG2733" t="s">
        <v>58</v>
      </c>
      <c r="AH2733" t="s">
        <v>55</v>
      </c>
      <c r="AI2733" t="s">
        <v>270</v>
      </c>
    </row>
    <row r="2734" spans="1:35" x14ac:dyDescent="0.25">
      <c r="A2734" s="14" t="str">
        <f t="shared" si="42"/>
        <v>http://dodappwlsprd2.cloud.pge.com:8003/ilis_rpt/dailyeventlogdetail.jsp?odbeventlogid=19-0026231&amp;numberofmonths=24&amp;showchangehistorylog=1</v>
      </c>
      <c r="B2734" s="15" t="str">
        <f>HYPERLINK(A2734,V2734)</f>
        <v>19-0026231</v>
      </c>
      <c r="C2734" t="s">
        <v>3123</v>
      </c>
      <c r="D2734" t="s">
        <v>1527</v>
      </c>
      <c r="E2734" t="s">
        <v>84</v>
      </c>
      <c r="F2734" t="s">
        <v>3163</v>
      </c>
      <c r="G2734" s="2">
        <v>103441101</v>
      </c>
      <c r="H2734" t="s">
        <v>265</v>
      </c>
      <c r="I2734" s="3" t="s">
        <v>3544</v>
      </c>
      <c r="J2734">
        <v>20190212</v>
      </c>
      <c r="K2734" s="4">
        <v>2356</v>
      </c>
      <c r="L2734">
        <v>319213</v>
      </c>
      <c r="M2734" s="5">
        <v>10789</v>
      </c>
      <c r="N2734" t="s">
        <v>44</v>
      </c>
      <c r="O2734" t="s">
        <v>62</v>
      </c>
      <c r="P2734" t="s">
        <v>63</v>
      </c>
      <c r="Q2734" s="5">
        <v>1</v>
      </c>
      <c r="R2734" s="5">
        <v>10789</v>
      </c>
      <c r="S2734" t="s">
        <v>273</v>
      </c>
      <c r="T2734" t="s">
        <v>65</v>
      </c>
      <c r="U2734" t="s">
        <v>49</v>
      </c>
      <c r="V2734" t="s">
        <v>3545</v>
      </c>
      <c r="W2734" t="s">
        <v>51</v>
      </c>
      <c r="X2734" t="s">
        <v>52</v>
      </c>
      <c r="Y2734">
        <v>0</v>
      </c>
      <c r="Z2734" t="s">
        <v>53</v>
      </c>
      <c r="AA2734">
        <v>2019</v>
      </c>
      <c r="AB2734" t="s">
        <v>247</v>
      </c>
      <c r="AC2734" t="s">
        <v>55</v>
      </c>
      <c r="AD2734" t="s">
        <v>97</v>
      </c>
      <c r="AE2734">
        <v>1419060</v>
      </c>
      <c r="AF2734" t="s">
        <v>69</v>
      </c>
      <c r="AG2734" t="s">
        <v>58</v>
      </c>
      <c r="AH2734" t="s">
        <v>55</v>
      </c>
      <c r="AI2734" t="s">
        <v>270</v>
      </c>
    </row>
    <row r="2735" spans="1:35" x14ac:dyDescent="0.25">
      <c r="A2735" s="14" t="str">
        <f t="shared" si="42"/>
        <v>http://dodappwlsprd2.cloud.pge.com:8003/ilis_rpt/dailyeventlogdetail.jsp?odbeventlogid=19-0024592&amp;numberofmonths=24&amp;showchangehistorylog=1</v>
      </c>
      <c r="B2735" s="15" t="str">
        <f>HYPERLINK(A2735,V2735)</f>
        <v>19-0024592</v>
      </c>
      <c r="C2735" t="s">
        <v>3123</v>
      </c>
      <c r="D2735" t="s">
        <v>1527</v>
      </c>
      <c r="E2735" t="s">
        <v>84</v>
      </c>
      <c r="F2735" t="s">
        <v>3416</v>
      </c>
      <c r="G2735" s="2">
        <v>103441102</v>
      </c>
      <c r="H2735" t="s">
        <v>61</v>
      </c>
      <c r="I2735" s="3">
        <v>2377</v>
      </c>
      <c r="J2735">
        <v>20190212</v>
      </c>
      <c r="K2735" s="4">
        <v>2303</v>
      </c>
      <c r="L2735">
        <v>314542</v>
      </c>
      <c r="M2735" s="5">
        <v>8372</v>
      </c>
      <c r="N2735" t="s">
        <v>44</v>
      </c>
      <c r="O2735" t="s">
        <v>62</v>
      </c>
      <c r="P2735" t="s">
        <v>63</v>
      </c>
      <c r="Q2735" s="5">
        <v>15</v>
      </c>
      <c r="R2735" s="5">
        <v>125580</v>
      </c>
      <c r="S2735" t="s">
        <v>273</v>
      </c>
      <c r="T2735" t="s">
        <v>79</v>
      </c>
      <c r="U2735" t="s">
        <v>49</v>
      </c>
      <c r="V2735" t="s">
        <v>3546</v>
      </c>
      <c r="W2735" t="s">
        <v>51</v>
      </c>
      <c r="X2735" t="s">
        <v>52</v>
      </c>
      <c r="Y2735">
        <v>0</v>
      </c>
      <c r="Z2735" t="s">
        <v>53</v>
      </c>
      <c r="AA2735">
        <v>2019</v>
      </c>
      <c r="AB2735" t="s">
        <v>247</v>
      </c>
      <c r="AC2735" t="s">
        <v>55</v>
      </c>
      <c r="AD2735" t="s">
        <v>68</v>
      </c>
      <c r="AE2735">
        <v>1417667</v>
      </c>
      <c r="AF2735" t="s">
        <v>81</v>
      </c>
      <c r="AG2735" t="s">
        <v>58</v>
      </c>
      <c r="AH2735" t="s">
        <v>55</v>
      </c>
      <c r="AI2735" t="s">
        <v>270</v>
      </c>
    </row>
    <row r="2736" spans="1:35" x14ac:dyDescent="0.25">
      <c r="A2736" s="14" t="str">
        <f t="shared" si="42"/>
        <v>http://dodappwlsprd2.cloud.pge.com:8003/ilis_rpt/dailyeventlogdetail.jsp?odbeventlogid=19-0025250&amp;numberofmonths=24&amp;showchangehistorylog=1</v>
      </c>
      <c r="B2736" s="15" t="str">
        <f>HYPERLINK(A2736,V2736)</f>
        <v>19-0025250</v>
      </c>
      <c r="C2736" t="s">
        <v>3123</v>
      </c>
      <c r="D2736" t="s">
        <v>1527</v>
      </c>
      <c r="E2736" t="s">
        <v>84</v>
      </c>
      <c r="F2736" t="s">
        <v>3416</v>
      </c>
      <c r="G2736" s="2">
        <v>103441102</v>
      </c>
      <c r="H2736" t="s">
        <v>137</v>
      </c>
      <c r="I2736" s="3">
        <v>1995</v>
      </c>
      <c r="J2736">
        <v>20190212</v>
      </c>
      <c r="K2736" s="4">
        <v>2303</v>
      </c>
      <c r="L2736">
        <v>316487</v>
      </c>
      <c r="M2736" s="5">
        <v>8427</v>
      </c>
      <c r="N2736" t="s">
        <v>44</v>
      </c>
      <c r="O2736" t="s">
        <v>62</v>
      </c>
      <c r="P2736" t="s">
        <v>63</v>
      </c>
      <c r="Q2736" s="5">
        <v>111</v>
      </c>
      <c r="R2736" s="5">
        <v>935397</v>
      </c>
      <c r="S2736" t="s">
        <v>273</v>
      </c>
      <c r="T2736" t="s">
        <v>79</v>
      </c>
      <c r="U2736" t="s">
        <v>49</v>
      </c>
      <c r="V2736" t="s">
        <v>3547</v>
      </c>
      <c r="W2736" t="s">
        <v>51</v>
      </c>
      <c r="X2736" t="s">
        <v>52</v>
      </c>
      <c r="Y2736">
        <v>0</v>
      </c>
      <c r="Z2736" t="s">
        <v>53</v>
      </c>
      <c r="AA2736">
        <v>2019</v>
      </c>
      <c r="AB2736" t="s">
        <v>247</v>
      </c>
      <c r="AC2736" t="s">
        <v>55</v>
      </c>
      <c r="AD2736" t="s">
        <v>68</v>
      </c>
      <c r="AE2736">
        <v>1418320</v>
      </c>
      <c r="AF2736" t="s">
        <v>81</v>
      </c>
      <c r="AG2736" t="s">
        <v>58</v>
      </c>
      <c r="AH2736" t="s">
        <v>55</v>
      </c>
      <c r="AI2736" t="s">
        <v>270</v>
      </c>
    </row>
    <row r="2737" spans="1:35" x14ac:dyDescent="0.25">
      <c r="A2737" s="14" t="str">
        <f t="shared" si="42"/>
        <v>http://dodappwlsprd2.cloud.pge.com:8003/ilis_rpt/dailyeventlogdetail.jsp?odbeventlogid=19-0023874&amp;numberofmonths=24&amp;showchangehistorylog=1</v>
      </c>
      <c r="B2737" s="15" t="str">
        <f>HYPERLINK(A2737,V2737)</f>
        <v>19-0023874</v>
      </c>
      <c r="C2737" t="s">
        <v>3123</v>
      </c>
      <c r="D2737" t="s">
        <v>1527</v>
      </c>
      <c r="E2737" t="s">
        <v>84</v>
      </c>
      <c r="F2737" t="s">
        <v>3548</v>
      </c>
      <c r="G2737" s="2">
        <v>103441103</v>
      </c>
      <c r="H2737" t="s">
        <v>265</v>
      </c>
      <c r="I2737" s="3" t="s">
        <v>3549</v>
      </c>
      <c r="J2737">
        <v>20190212</v>
      </c>
      <c r="K2737" s="4">
        <v>2358</v>
      </c>
      <c r="L2737">
        <v>311617</v>
      </c>
      <c r="M2737" s="5">
        <v>3604</v>
      </c>
      <c r="N2737" t="s">
        <v>44</v>
      </c>
      <c r="O2737" t="s">
        <v>62</v>
      </c>
      <c r="P2737" t="s">
        <v>70</v>
      </c>
      <c r="Q2737" s="5">
        <v>20</v>
      </c>
      <c r="R2737" s="5">
        <v>72080</v>
      </c>
      <c r="S2737" t="s">
        <v>273</v>
      </c>
      <c r="T2737" t="s">
        <v>65</v>
      </c>
      <c r="U2737" t="s">
        <v>49</v>
      </c>
      <c r="V2737" t="s">
        <v>3550</v>
      </c>
      <c r="W2737" t="s">
        <v>51</v>
      </c>
      <c r="X2737" t="s">
        <v>52</v>
      </c>
      <c r="Y2737">
        <v>0</v>
      </c>
      <c r="Z2737" t="s">
        <v>53</v>
      </c>
      <c r="AA2737">
        <v>2019</v>
      </c>
      <c r="AB2737" t="s">
        <v>247</v>
      </c>
      <c r="AC2737" t="s">
        <v>55</v>
      </c>
      <c r="AD2737" t="s">
        <v>97</v>
      </c>
      <c r="AE2737">
        <v>1417008</v>
      </c>
      <c r="AF2737" t="s">
        <v>69</v>
      </c>
      <c r="AG2737" t="s">
        <v>58</v>
      </c>
      <c r="AH2737" t="s">
        <v>55</v>
      </c>
      <c r="AI2737" t="s">
        <v>270</v>
      </c>
    </row>
    <row r="2738" spans="1:35" x14ac:dyDescent="0.25">
      <c r="A2738" s="14" t="str">
        <f t="shared" si="42"/>
        <v>http://dodappwlsprd2.cloud.pge.com:8003/ilis_rpt/dailyeventlogdetail.jsp?odbeventlogid=19-0022436&amp;numberofmonths=24&amp;showchangehistorylog=1</v>
      </c>
      <c r="B2738" s="15" t="str">
        <f>HYPERLINK(A2738,V2738)</f>
        <v>19-0022436</v>
      </c>
      <c r="C2738" t="s">
        <v>3123</v>
      </c>
      <c r="D2738" t="s">
        <v>1527</v>
      </c>
      <c r="E2738" t="s">
        <v>84</v>
      </c>
      <c r="F2738" t="s">
        <v>3167</v>
      </c>
      <c r="G2738" s="2">
        <v>103521103</v>
      </c>
      <c r="H2738" t="s">
        <v>137</v>
      </c>
      <c r="I2738" s="3">
        <v>11123</v>
      </c>
      <c r="J2738">
        <v>20190212</v>
      </c>
      <c r="K2738" s="4">
        <v>2340</v>
      </c>
      <c r="L2738">
        <v>305193</v>
      </c>
      <c r="M2738" s="5">
        <v>6717</v>
      </c>
      <c r="N2738" t="s">
        <v>44</v>
      </c>
      <c r="O2738" t="s">
        <v>62</v>
      </c>
      <c r="P2738" t="s">
        <v>63</v>
      </c>
      <c r="Q2738" s="5">
        <v>99</v>
      </c>
      <c r="R2738" s="5">
        <v>664983</v>
      </c>
      <c r="S2738" t="s">
        <v>273</v>
      </c>
      <c r="T2738" t="s">
        <v>65</v>
      </c>
      <c r="U2738" t="s">
        <v>49</v>
      </c>
      <c r="V2738" t="s">
        <v>3551</v>
      </c>
      <c r="W2738" t="s">
        <v>51</v>
      </c>
      <c r="X2738" t="s">
        <v>52</v>
      </c>
      <c r="Y2738">
        <v>0</v>
      </c>
      <c r="Z2738" t="s">
        <v>53</v>
      </c>
      <c r="AA2738">
        <v>2019</v>
      </c>
      <c r="AB2738" t="s">
        <v>247</v>
      </c>
      <c r="AC2738" t="s">
        <v>55</v>
      </c>
      <c r="AD2738" t="s">
        <v>97</v>
      </c>
      <c r="AE2738">
        <v>1415695</v>
      </c>
      <c r="AF2738" t="s">
        <v>69</v>
      </c>
      <c r="AG2738" t="s">
        <v>58</v>
      </c>
      <c r="AH2738" t="s">
        <v>55</v>
      </c>
      <c r="AI2738" t="s">
        <v>270</v>
      </c>
    </row>
    <row r="2739" spans="1:35" x14ac:dyDescent="0.25">
      <c r="A2739" s="14" t="str">
        <f t="shared" si="42"/>
        <v>http://dodappwlsprd2.cloud.pge.com:8003/ilis_rpt/dailyeventlogdetail.jsp?odbeventlogid=19-0024564&amp;numberofmonths=24&amp;showchangehistorylog=1</v>
      </c>
      <c r="B2739" s="15" t="str">
        <f>HYPERLINK(A2739,V2739)</f>
        <v>19-0024564</v>
      </c>
      <c r="C2739" t="s">
        <v>3123</v>
      </c>
      <c r="D2739" t="s">
        <v>1527</v>
      </c>
      <c r="E2739" t="s">
        <v>84</v>
      </c>
      <c r="F2739" t="s">
        <v>3167</v>
      </c>
      <c r="G2739" s="2">
        <v>103521103</v>
      </c>
      <c r="H2739" t="s">
        <v>61</v>
      </c>
      <c r="I2739" s="3">
        <v>11131</v>
      </c>
      <c r="J2739">
        <v>20190212</v>
      </c>
      <c r="K2739" s="4">
        <v>2340</v>
      </c>
      <c r="L2739">
        <v>314444</v>
      </c>
      <c r="M2739" s="5">
        <v>9644</v>
      </c>
      <c r="N2739" t="s">
        <v>44</v>
      </c>
      <c r="O2739" t="s">
        <v>62</v>
      </c>
      <c r="P2739" t="s">
        <v>63</v>
      </c>
      <c r="Q2739" s="5">
        <v>13</v>
      </c>
      <c r="R2739" s="5">
        <v>125372</v>
      </c>
      <c r="S2739" t="s">
        <v>273</v>
      </c>
      <c r="T2739" t="s">
        <v>65</v>
      </c>
      <c r="U2739" t="s">
        <v>49</v>
      </c>
      <c r="V2739" t="s">
        <v>3552</v>
      </c>
      <c r="W2739" t="s">
        <v>51</v>
      </c>
      <c r="X2739" t="s">
        <v>52</v>
      </c>
      <c r="Y2739">
        <v>0</v>
      </c>
      <c r="Z2739" t="s">
        <v>53</v>
      </c>
      <c r="AA2739">
        <v>2019</v>
      </c>
      <c r="AB2739" t="s">
        <v>247</v>
      </c>
      <c r="AC2739" t="s">
        <v>55</v>
      </c>
      <c r="AD2739" t="s">
        <v>88</v>
      </c>
      <c r="AE2739">
        <v>1417643</v>
      </c>
      <c r="AF2739" t="s">
        <v>69</v>
      </c>
      <c r="AG2739" t="s">
        <v>58</v>
      </c>
      <c r="AH2739" t="s">
        <v>55</v>
      </c>
      <c r="AI2739" t="s">
        <v>270</v>
      </c>
    </row>
    <row r="2740" spans="1:35" x14ac:dyDescent="0.25">
      <c r="A2740" s="14" t="str">
        <f t="shared" si="42"/>
        <v>http://dodappwlsprd2.cloud.pge.com:8003/ilis_rpt/dailyeventlogdetail.jsp?odbeventlogid=19-0024624&amp;numberofmonths=24&amp;showchangehistorylog=1</v>
      </c>
      <c r="B2740" s="15" t="str">
        <f>HYPERLINK(A2740,V2740)</f>
        <v>19-0024624</v>
      </c>
      <c r="C2740" t="s">
        <v>3123</v>
      </c>
      <c r="D2740" t="s">
        <v>1527</v>
      </c>
      <c r="E2740" t="s">
        <v>84</v>
      </c>
      <c r="F2740" t="s">
        <v>3167</v>
      </c>
      <c r="G2740" s="2">
        <v>103521103</v>
      </c>
      <c r="H2740" t="s">
        <v>61</v>
      </c>
      <c r="I2740" s="3">
        <v>6151</v>
      </c>
      <c r="J2740">
        <v>20190212</v>
      </c>
      <c r="K2740" s="4">
        <v>2340</v>
      </c>
      <c r="L2740">
        <v>314631</v>
      </c>
      <c r="M2740" s="5">
        <v>8243</v>
      </c>
      <c r="N2740" t="s">
        <v>44</v>
      </c>
      <c r="O2740" t="s">
        <v>62</v>
      </c>
      <c r="P2740" t="s">
        <v>63</v>
      </c>
      <c r="Q2740" s="5">
        <v>17</v>
      </c>
      <c r="R2740" s="5">
        <v>140131</v>
      </c>
      <c r="S2740" t="s">
        <v>273</v>
      </c>
      <c r="T2740" t="s">
        <v>65</v>
      </c>
      <c r="U2740" t="s">
        <v>49</v>
      </c>
      <c r="V2740" t="s">
        <v>3553</v>
      </c>
      <c r="W2740" t="s">
        <v>51</v>
      </c>
      <c r="X2740" t="s">
        <v>52</v>
      </c>
      <c r="Y2740">
        <v>0</v>
      </c>
      <c r="Z2740" t="s">
        <v>53</v>
      </c>
      <c r="AA2740">
        <v>2019</v>
      </c>
      <c r="AB2740" t="s">
        <v>247</v>
      </c>
      <c r="AC2740" t="s">
        <v>55</v>
      </c>
      <c r="AD2740" t="s">
        <v>97</v>
      </c>
      <c r="AE2740">
        <v>1417695</v>
      </c>
      <c r="AF2740" t="s">
        <v>69</v>
      </c>
      <c r="AG2740" t="s">
        <v>58</v>
      </c>
      <c r="AH2740" t="s">
        <v>55</v>
      </c>
      <c r="AI2740" t="s">
        <v>270</v>
      </c>
    </row>
    <row r="2741" spans="1:35" x14ac:dyDescent="0.25">
      <c r="A2741" s="14" t="str">
        <f t="shared" si="42"/>
        <v>http://dodappwlsprd2.cloud.pge.com:8003/ilis_rpt/dailyeventlogdetail.jsp?odbeventlogid=19-0024625&amp;numberofmonths=24&amp;showchangehistorylog=1</v>
      </c>
      <c r="B2741" s="15" t="str">
        <f>HYPERLINK(A2741,V2741)</f>
        <v>19-0024625</v>
      </c>
      <c r="C2741" t="s">
        <v>3123</v>
      </c>
      <c r="D2741" t="s">
        <v>1527</v>
      </c>
      <c r="E2741" t="s">
        <v>84</v>
      </c>
      <c r="F2741" t="s">
        <v>3167</v>
      </c>
      <c r="G2741" s="2">
        <v>103521103</v>
      </c>
      <c r="H2741" t="s">
        <v>61</v>
      </c>
      <c r="I2741" s="3">
        <v>6149</v>
      </c>
      <c r="J2741">
        <v>20190212</v>
      </c>
      <c r="K2741" s="4">
        <v>2340</v>
      </c>
      <c r="L2741">
        <v>314634</v>
      </c>
      <c r="M2741" s="5">
        <v>9415</v>
      </c>
      <c r="N2741" t="s">
        <v>44</v>
      </c>
      <c r="O2741" t="s">
        <v>62</v>
      </c>
      <c r="P2741" t="s">
        <v>63</v>
      </c>
      <c r="Q2741" s="5">
        <v>13</v>
      </c>
      <c r="R2741" s="5">
        <v>122395</v>
      </c>
      <c r="S2741" t="s">
        <v>273</v>
      </c>
      <c r="T2741" t="s">
        <v>65</v>
      </c>
      <c r="U2741" t="s">
        <v>49</v>
      </c>
      <c r="V2741" t="s">
        <v>3554</v>
      </c>
      <c r="W2741" t="s">
        <v>51</v>
      </c>
      <c r="X2741" t="s">
        <v>52</v>
      </c>
      <c r="Y2741">
        <v>0</v>
      </c>
      <c r="Z2741" t="s">
        <v>53</v>
      </c>
      <c r="AA2741">
        <v>2019</v>
      </c>
      <c r="AB2741" t="s">
        <v>247</v>
      </c>
      <c r="AC2741" t="s">
        <v>55</v>
      </c>
      <c r="AD2741" t="s">
        <v>68</v>
      </c>
      <c r="AE2741">
        <v>1417696</v>
      </c>
      <c r="AF2741" t="s">
        <v>69</v>
      </c>
      <c r="AG2741" t="s">
        <v>58</v>
      </c>
      <c r="AH2741" t="s">
        <v>55</v>
      </c>
      <c r="AI2741" t="s">
        <v>270</v>
      </c>
    </row>
    <row r="2742" spans="1:35" x14ac:dyDescent="0.25">
      <c r="A2742" s="14" t="str">
        <f t="shared" si="42"/>
        <v>http://dodappwlsprd2.cloud.pge.com:8003/ilis_rpt/dailyeventlogdetail.jsp?odbeventlogid=19-0024628&amp;numberofmonths=24&amp;showchangehistorylog=1</v>
      </c>
      <c r="B2742" s="15" t="str">
        <f>HYPERLINK(A2742,V2742)</f>
        <v>19-0024628</v>
      </c>
      <c r="C2742" t="s">
        <v>3123</v>
      </c>
      <c r="D2742" t="s">
        <v>1527</v>
      </c>
      <c r="E2742" t="s">
        <v>84</v>
      </c>
      <c r="F2742" t="s">
        <v>3167</v>
      </c>
      <c r="G2742" s="2">
        <v>103521103</v>
      </c>
      <c r="H2742" t="s">
        <v>61</v>
      </c>
      <c r="I2742" s="3">
        <v>6153</v>
      </c>
      <c r="J2742">
        <v>20190212</v>
      </c>
      <c r="K2742" s="4">
        <v>2340</v>
      </c>
      <c r="L2742">
        <v>314636</v>
      </c>
      <c r="M2742" s="5">
        <v>9271</v>
      </c>
      <c r="N2742" t="s">
        <v>44</v>
      </c>
      <c r="O2742" t="s">
        <v>62</v>
      </c>
      <c r="P2742" t="s">
        <v>63</v>
      </c>
      <c r="Q2742" s="5">
        <v>1</v>
      </c>
      <c r="R2742" s="5">
        <v>9271</v>
      </c>
      <c r="S2742" t="s">
        <v>273</v>
      </c>
      <c r="T2742" t="s">
        <v>65</v>
      </c>
      <c r="U2742" t="s">
        <v>49</v>
      </c>
      <c r="V2742" t="s">
        <v>3555</v>
      </c>
      <c r="W2742" t="s">
        <v>51</v>
      </c>
      <c r="X2742" t="s">
        <v>52</v>
      </c>
      <c r="Y2742">
        <v>0</v>
      </c>
      <c r="Z2742" t="s">
        <v>53</v>
      </c>
      <c r="AA2742">
        <v>2019</v>
      </c>
      <c r="AB2742" t="s">
        <v>247</v>
      </c>
      <c r="AC2742" t="s">
        <v>55</v>
      </c>
      <c r="AD2742" t="s">
        <v>97</v>
      </c>
      <c r="AE2742">
        <v>1417699</v>
      </c>
      <c r="AF2742" t="s">
        <v>69</v>
      </c>
      <c r="AG2742" t="s">
        <v>58</v>
      </c>
      <c r="AH2742" t="s">
        <v>55</v>
      </c>
      <c r="AI2742" t="s">
        <v>270</v>
      </c>
    </row>
    <row r="2743" spans="1:35" x14ac:dyDescent="0.25">
      <c r="A2743" s="14" t="str">
        <f t="shared" si="42"/>
        <v>http://dodappwlsprd2.cloud.pge.com:8003/ilis_rpt/dailyeventlogdetail.jsp?odbeventlogid=19-0025745&amp;numberofmonths=24&amp;showchangehistorylog=1</v>
      </c>
      <c r="B2743" s="15" t="str">
        <f>HYPERLINK(A2743,V2743)</f>
        <v>19-0025745</v>
      </c>
      <c r="C2743" t="s">
        <v>3123</v>
      </c>
      <c r="D2743" t="s">
        <v>1527</v>
      </c>
      <c r="E2743" t="s">
        <v>84</v>
      </c>
      <c r="F2743" t="s">
        <v>3167</v>
      </c>
      <c r="G2743" s="2">
        <v>103521103</v>
      </c>
      <c r="H2743" t="s">
        <v>61</v>
      </c>
      <c r="I2743" s="3">
        <v>6161</v>
      </c>
      <c r="J2743">
        <v>20190212</v>
      </c>
      <c r="K2743" s="4">
        <v>2340</v>
      </c>
      <c r="L2743">
        <v>318179</v>
      </c>
      <c r="M2743" s="5">
        <v>9419</v>
      </c>
      <c r="N2743" t="s">
        <v>44</v>
      </c>
      <c r="O2743" t="s">
        <v>62</v>
      </c>
      <c r="P2743" t="s">
        <v>63</v>
      </c>
      <c r="Q2743" s="5">
        <v>11</v>
      </c>
      <c r="R2743" s="5">
        <v>103609</v>
      </c>
      <c r="S2743" t="s">
        <v>273</v>
      </c>
      <c r="T2743" t="s">
        <v>150</v>
      </c>
      <c r="U2743" t="s">
        <v>49</v>
      </c>
      <c r="V2743" t="s">
        <v>3556</v>
      </c>
      <c r="W2743" t="s">
        <v>51</v>
      </c>
      <c r="X2743" t="s">
        <v>52</v>
      </c>
      <c r="Y2743">
        <v>0</v>
      </c>
      <c r="Z2743" t="s">
        <v>53</v>
      </c>
      <c r="AA2743">
        <v>2019</v>
      </c>
      <c r="AB2743" t="s">
        <v>247</v>
      </c>
      <c r="AC2743" t="s">
        <v>55</v>
      </c>
      <c r="AD2743" t="s">
        <v>68</v>
      </c>
      <c r="AE2743">
        <v>1418790</v>
      </c>
      <c r="AF2743" t="s">
        <v>152</v>
      </c>
      <c r="AG2743" t="s">
        <v>58</v>
      </c>
      <c r="AH2743" t="s">
        <v>55</v>
      </c>
      <c r="AI2743" t="s">
        <v>270</v>
      </c>
    </row>
    <row r="2744" spans="1:35" x14ac:dyDescent="0.25">
      <c r="A2744" s="14" t="str">
        <f t="shared" si="42"/>
        <v>http://dodappwlsprd2.cloud.pge.com:8003/ilis_rpt/dailyeventlogdetail.jsp?odbeventlogid=19-0025748&amp;numberofmonths=24&amp;showchangehistorylog=1</v>
      </c>
      <c r="B2744" s="15" t="str">
        <f>HYPERLINK(A2744,V2744)</f>
        <v>19-0025748</v>
      </c>
      <c r="C2744" t="s">
        <v>3123</v>
      </c>
      <c r="D2744" t="s">
        <v>1527</v>
      </c>
      <c r="E2744" t="s">
        <v>84</v>
      </c>
      <c r="F2744" t="s">
        <v>3167</v>
      </c>
      <c r="G2744" s="2">
        <v>103521103</v>
      </c>
      <c r="H2744" t="s">
        <v>61</v>
      </c>
      <c r="I2744" s="3">
        <v>6155</v>
      </c>
      <c r="J2744">
        <v>20190212</v>
      </c>
      <c r="K2744" s="4">
        <v>2340</v>
      </c>
      <c r="L2744">
        <v>318190</v>
      </c>
      <c r="M2744" s="5">
        <v>9575</v>
      </c>
      <c r="N2744" t="s">
        <v>44</v>
      </c>
      <c r="O2744" t="s">
        <v>62</v>
      </c>
      <c r="P2744" t="s">
        <v>63</v>
      </c>
      <c r="Q2744" s="5">
        <v>32</v>
      </c>
      <c r="R2744" s="5">
        <v>306400</v>
      </c>
      <c r="S2744" t="s">
        <v>273</v>
      </c>
      <c r="T2744" t="s">
        <v>150</v>
      </c>
      <c r="U2744" t="s">
        <v>49</v>
      </c>
      <c r="V2744" t="s">
        <v>3557</v>
      </c>
      <c r="W2744" t="s">
        <v>51</v>
      </c>
      <c r="X2744" t="s">
        <v>52</v>
      </c>
      <c r="Y2744">
        <v>0</v>
      </c>
      <c r="Z2744" t="s">
        <v>53</v>
      </c>
      <c r="AA2744">
        <v>2019</v>
      </c>
      <c r="AB2744" t="s">
        <v>247</v>
      </c>
      <c r="AC2744" t="s">
        <v>55</v>
      </c>
      <c r="AD2744" t="s">
        <v>68</v>
      </c>
      <c r="AE2744">
        <v>1418793</v>
      </c>
      <c r="AF2744" t="s">
        <v>152</v>
      </c>
      <c r="AG2744" t="s">
        <v>58</v>
      </c>
      <c r="AH2744" t="s">
        <v>55</v>
      </c>
      <c r="AI2744" t="s">
        <v>270</v>
      </c>
    </row>
    <row r="2745" spans="1:35" x14ac:dyDescent="0.25">
      <c r="A2745" s="14" t="str">
        <f t="shared" si="42"/>
        <v>http://dodappwlsprd2.cloud.pge.com:8003/ilis_rpt/dailyeventlogdetail.jsp?odbeventlogid=19-0022248&amp;numberofmonths=24&amp;showchangehistorylog=1</v>
      </c>
      <c r="B2745" s="15" t="str">
        <f>HYPERLINK(A2745,V2745)</f>
        <v>19-0022248</v>
      </c>
      <c r="C2745" t="s">
        <v>3123</v>
      </c>
      <c r="D2745" t="s">
        <v>1527</v>
      </c>
      <c r="E2745" t="s">
        <v>84</v>
      </c>
      <c r="F2745" t="s">
        <v>3558</v>
      </c>
      <c r="G2745" s="2">
        <v>103261101</v>
      </c>
      <c r="H2745" t="s">
        <v>265</v>
      </c>
      <c r="I2745" s="3" t="s">
        <v>3559</v>
      </c>
      <c r="J2745">
        <v>20190213</v>
      </c>
      <c r="K2745" s="4">
        <v>238</v>
      </c>
      <c r="L2745">
        <v>304559</v>
      </c>
      <c r="M2745" s="5">
        <v>9091</v>
      </c>
      <c r="N2745" t="s">
        <v>44</v>
      </c>
      <c r="O2745" t="s">
        <v>62</v>
      </c>
      <c r="P2745" t="s">
        <v>63</v>
      </c>
      <c r="Q2745" s="5">
        <v>7</v>
      </c>
      <c r="R2745" s="5">
        <v>63637</v>
      </c>
      <c r="S2745" t="s">
        <v>273</v>
      </c>
      <c r="T2745" t="s">
        <v>65</v>
      </c>
      <c r="U2745" t="s">
        <v>49</v>
      </c>
      <c r="V2745" t="s">
        <v>3560</v>
      </c>
      <c r="W2745" t="s">
        <v>51</v>
      </c>
      <c r="X2745" t="s">
        <v>52</v>
      </c>
      <c r="Y2745">
        <v>0</v>
      </c>
      <c r="Z2745" t="s">
        <v>53</v>
      </c>
      <c r="AA2745">
        <v>2019</v>
      </c>
      <c r="AB2745" t="s">
        <v>247</v>
      </c>
      <c r="AC2745" t="s">
        <v>55</v>
      </c>
      <c r="AD2745" t="s">
        <v>68</v>
      </c>
      <c r="AE2745">
        <v>1415573</v>
      </c>
      <c r="AF2745" t="s">
        <v>69</v>
      </c>
      <c r="AG2745" t="s">
        <v>58</v>
      </c>
      <c r="AH2745" t="s">
        <v>55</v>
      </c>
      <c r="AI2745" t="s">
        <v>270</v>
      </c>
    </row>
    <row r="2746" spans="1:35" x14ac:dyDescent="0.25">
      <c r="A2746" s="14" t="str">
        <f t="shared" si="42"/>
        <v>http://dodappwlsprd2.cloud.pge.com:8003/ilis_rpt/dailyeventlogdetail.jsp?odbeventlogid=19-0022862&amp;numberofmonths=24&amp;showchangehistorylog=1</v>
      </c>
      <c r="B2746" s="15" t="str">
        <f>HYPERLINK(A2746,V2746)</f>
        <v>19-0022862</v>
      </c>
      <c r="C2746" t="s">
        <v>3123</v>
      </c>
      <c r="D2746" t="s">
        <v>1527</v>
      </c>
      <c r="E2746" t="s">
        <v>84</v>
      </c>
      <c r="F2746" t="s">
        <v>3561</v>
      </c>
      <c r="G2746" s="2">
        <v>103261103</v>
      </c>
      <c r="H2746" t="s">
        <v>265</v>
      </c>
      <c r="I2746" s="3" t="s">
        <v>3562</v>
      </c>
      <c r="J2746">
        <v>20190213</v>
      </c>
      <c r="K2746" s="4">
        <v>114</v>
      </c>
      <c r="L2746">
        <v>307279</v>
      </c>
      <c r="M2746" s="5">
        <v>6754</v>
      </c>
      <c r="N2746" t="s">
        <v>44</v>
      </c>
      <c r="O2746" t="s">
        <v>359</v>
      </c>
      <c r="P2746" t="s">
        <v>1486</v>
      </c>
      <c r="Q2746" s="5">
        <v>41</v>
      </c>
      <c r="R2746" s="5">
        <v>231212</v>
      </c>
      <c r="S2746" t="s">
        <v>1498</v>
      </c>
      <c r="T2746" t="s">
        <v>65</v>
      </c>
      <c r="U2746" t="s">
        <v>49</v>
      </c>
      <c r="V2746" t="s">
        <v>3563</v>
      </c>
      <c r="W2746" t="s">
        <v>51</v>
      </c>
      <c r="X2746" t="s">
        <v>52</v>
      </c>
      <c r="Y2746">
        <v>0</v>
      </c>
      <c r="Z2746" t="s">
        <v>53</v>
      </c>
      <c r="AA2746">
        <v>2019</v>
      </c>
      <c r="AB2746" t="s">
        <v>247</v>
      </c>
      <c r="AC2746" t="s">
        <v>55</v>
      </c>
      <c r="AD2746" t="s">
        <v>68</v>
      </c>
      <c r="AE2746">
        <v>1416104</v>
      </c>
      <c r="AF2746" t="s">
        <v>69</v>
      </c>
      <c r="AG2746" t="s">
        <v>58</v>
      </c>
      <c r="AH2746" t="s">
        <v>55</v>
      </c>
      <c r="AI2746" t="s">
        <v>270</v>
      </c>
    </row>
    <row r="2747" spans="1:35" x14ac:dyDescent="0.25">
      <c r="A2747" s="14" t="str">
        <f t="shared" si="42"/>
        <v>http://dodappwlsprd2.cloud.pge.com:8003/ilis_rpt/dailyeventlogdetail.jsp?odbeventlogid=19-0025306&amp;numberofmonths=24&amp;showchangehistorylog=1</v>
      </c>
      <c r="B2747" s="15" t="str">
        <f>HYPERLINK(A2747,V2747)</f>
        <v>19-0025306</v>
      </c>
      <c r="C2747" t="s">
        <v>3123</v>
      </c>
      <c r="D2747" t="s">
        <v>1527</v>
      </c>
      <c r="E2747" t="s">
        <v>84</v>
      </c>
      <c r="F2747" t="s">
        <v>3561</v>
      </c>
      <c r="G2747" s="2">
        <v>103261103</v>
      </c>
      <c r="H2747" t="s">
        <v>265</v>
      </c>
      <c r="I2747" s="3" t="s">
        <v>3564</v>
      </c>
      <c r="J2747">
        <v>20190213</v>
      </c>
      <c r="K2747" s="4">
        <v>115</v>
      </c>
      <c r="L2747">
        <v>316716</v>
      </c>
      <c r="M2747" s="5">
        <v>7952</v>
      </c>
      <c r="N2747" t="s">
        <v>44</v>
      </c>
      <c r="O2747" t="s">
        <v>62</v>
      </c>
      <c r="P2747" t="s">
        <v>70</v>
      </c>
      <c r="Q2747" s="5">
        <v>18</v>
      </c>
      <c r="R2747" s="5">
        <v>24261</v>
      </c>
      <c r="S2747" t="s">
        <v>2362</v>
      </c>
      <c r="T2747" t="s">
        <v>65</v>
      </c>
      <c r="U2747" t="s">
        <v>49</v>
      </c>
      <c r="V2747" t="s">
        <v>3565</v>
      </c>
      <c r="W2747" t="s">
        <v>51</v>
      </c>
      <c r="X2747" t="s">
        <v>52</v>
      </c>
      <c r="Y2747">
        <v>0</v>
      </c>
      <c r="Z2747" t="s">
        <v>53</v>
      </c>
      <c r="AA2747">
        <v>2019</v>
      </c>
      <c r="AB2747" t="s">
        <v>247</v>
      </c>
      <c r="AC2747" t="s">
        <v>55</v>
      </c>
      <c r="AD2747" t="s">
        <v>167</v>
      </c>
      <c r="AE2747">
        <v>1418358</v>
      </c>
      <c r="AF2747" t="s">
        <v>69</v>
      </c>
      <c r="AG2747" t="s">
        <v>58</v>
      </c>
      <c r="AH2747" t="s">
        <v>55</v>
      </c>
      <c r="AI2747" t="s">
        <v>270</v>
      </c>
    </row>
    <row r="2748" spans="1:35" x14ac:dyDescent="0.25">
      <c r="A2748" s="14" t="str">
        <f t="shared" si="42"/>
        <v>http://dodappwlsprd2.cloud.pge.com:8003/ilis_rpt/dailyeventlogdetail.jsp?odbeventlogid=19-0025686&amp;numberofmonths=24&amp;showchangehistorylog=1</v>
      </c>
      <c r="B2748" s="15" t="str">
        <f>HYPERLINK(A2748,V2748)</f>
        <v>19-0025686</v>
      </c>
      <c r="C2748" t="s">
        <v>3123</v>
      </c>
      <c r="D2748" t="s">
        <v>1527</v>
      </c>
      <c r="E2748" t="s">
        <v>40</v>
      </c>
      <c r="F2748" t="s">
        <v>3277</v>
      </c>
      <c r="G2748" s="2">
        <v>103271101</v>
      </c>
      <c r="H2748" t="s">
        <v>61</v>
      </c>
      <c r="I2748" s="3">
        <v>2283</v>
      </c>
      <c r="J2748">
        <v>20190213</v>
      </c>
      <c r="K2748" s="4">
        <v>57</v>
      </c>
      <c r="L2748">
        <v>317955</v>
      </c>
      <c r="M2748" s="5">
        <v>11122</v>
      </c>
      <c r="N2748" t="s">
        <v>44</v>
      </c>
      <c r="O2748" t="s">
        <v>359</v>
      </c>
      <c r="P2748" t="s">
        <v>1486</v>
      </c>
      <c r="Q2748" s="5">
        <v>10</v>
      </c>
      <c r="R2748" s="5">
        <v>111220</v>
      </c>
      <c r="S2748" t="s">
        <v>283</v>
      </c>
      <c r="T2748" t="s">
        <v>79</v>
      </c>
      <c r="U2748" t="s">
        <v>49</v>
      </c>
      <c r="V2748" t="s">
        <v>3566</v>
      </c>
      <c r="W2748" t="s">
        <v>51</v>
      </c>
      <c r="X2748" t="s">
        <v>52</v>
      </c>
      <c r="Y2748">
        <v>0</v>
      </c>
      <c r="Z2748" t="s">
        <v>53</v>
      </c>
      <c r="AA2748">
        <v>2019</v>
      </c>
      <c r="AB2748" t="s">
        <v>247</v>
      </c>
      <c r="AC2748" t="s">
        <v>55</v>
      </c>
      <c r="AD2748" t="s">
        <v>97</v>
      </c>
      <c r="AE2748">
        <v>1418730</v>
      </c>
      <c r="AF2748" t="s">
        <v>81</v>
      </c>
      <c r="AG2748" t="s">
        <v>58</v>
      </c>
      <c r="AH2748" t="s">
        <v>55</v>
      </c>
      <c r="AI2748" t="s">
        <v>270</v>
      </c>
    </row>
    <row r="2749" spans="1:35" x14ac:dyDescent="0.25">
      <c r="A2749" s="14" t="str">
        <f t="shared" si="42"/>
        <v>http://dodappwlsprd2.cloud.pge.com:8003/ilis_rpt/dailyeventlogdetail.jsp?odbeventlogid=19-0025688&amp;numberofmonths=24&amp;showchangehistorylog=1</v>
      </c>
      <c r="B2749" s="15" t="str">
        <f>HYPERLINK(A2749,V2749)</f>
        <v>19-0025688</v>
      </c>
      <c r="C2749" t="s">
        <v>3123</v>
      </c>
      <c r="D2749" t="s">
        <v>1527</v>
      </c>
      <c r="E2749" t="s">
        <v>40</v>
      </c>
      <c r="F2749" t="s">
        <v>3277</v>
      </c>
      <c r="G2749" s="2">
        <v>103271101</v>
      </c>
      <c r="H2749" t="s">
        <v>265</v>
      </c>
      <c r="I2749" s="3" t="s">
        <v>3567</v>
      </c>
      <c r="J2749">
        <v>20190213</v>
      </c>
      <c r="K2749" s="4">
        <v>57</v>
      </c>
      <c r="L2749">
        <v>317956</v>
      </c>
      <c r="M2749" s="5">
        <v>13363</v>
      </c>
      <c r="N2749" t="s">
        <v>44</v>
      </c>
      <c r="O2749" t="s">
        <v>62</v>
      </c>
      <c r="P2749" t="s">
        <v>63</v>
      </c>
      <c r="Q2749" s="5">
        <v>6</v>
      </c>
      <c r="R2749" s="5">
        <v>80178</v>
      </c>
      <c r="S2749" t="s">
        <v>283</v>
      </c>
      <c r="T2749" t="s">
        <v>79</v>
      </c>
      <c r="U2749" t="s">
        <v>49</v>
      </c>
      <c r="V2749" t="s">
        <v>3568</v>
      </c>
      <c r="W2749" t="s">
        <v>51</v>
      </c>
      <c r="X2749" t="s">
        <v>52</v>
      </c>
      <c r="Y2749">
        <v>0</v>
      </c>
      <c r="Z2749" t="s">
        <v>53</v>
      </c>
      <c r="AA2749">
        <v>2019</v>
      </c>
      <c r="AB2749" t="s">
        <v>247</v>
      </c>
      <c r="AC2749" t="s">
        <v>55</v>
      </c>
      <c r="AD2749" t="s">
        <v>68</v>
      </c>
      <c r="AE2749">
        <v>1418732</v>
      </c>
      <c r="AF2749" t="s">
        <v>81</v>
      </c>
      <c r="AG2749" t="s">
        <v>58</v>
      </c>
      <c r="AH2749" t="s">
        <v>55</v>
      </c>
      <c r="AI2749" t="s">
        <v>270</v>
      </c>
    </row>
    <row r="2750" spans="1:35" x14ac:dyDescent="0.25">
      <c r="A2750" s="14" t="str">
        <f t="shared" si="42"/>
        <v>http://dodappwlsprd2.cloud.pge.com:8003/ilis_rpt/dailyeventlogdetail.jsp?odbeventlogid=19-0025706&amp;numberofmonths=24&amp;showchangehistorylog=1</v>
      </c>
      <c r="B2750" s="15" t="str">
        <f>HYPERLINK(A2750,V2750)</f>
        <v>19-0025706</v>
      </c>
      <c r="C2750" t="s">
        <v>3123</v>
      </c>
      <c r="D2750" t="s">
        <v>1527</v>
      </c>
      <c r="E2750" t="s">
        <v>84</v>
      </c>
      <c r="F2750" t="s">
        <v>3277</v>
      </c>
      <c r="G2750" s="2">
        <v>103271101</v>
      </c>
      <c r="H2750" t="s">
        <v>61</v>
      </c>
      <c r="I2750" s="3">
        <v>8285</v>
      </c>
      <c r="J2750">
        <v>20190213</v>
      </c>
      <c r="K2750" s="4">
        <v>57</v>
      </c>
      <c r="L2750">
        <v>318032</v>
      </c>
      <c r="M2750" s="5">
        <v>11067</v>
      </c>
      <c r="N2750" t="s">
        <v>44</v>
      </c>
      <c r="O2750" t="s">
        <v>62</v>
      </c>
      <c r="P2750" t="s">
        <v>63</v>
      </c>
      <c r="Q2750" s="5">
        <v>14</v>
      </c>
      <c r="R2750" s="5">
        <v>154938</v>
      </c>
      <c r="S2750" t="s">
        <v>283</v>
      </c>
      <c r="T2750" t="s">
        <v>79</v>
      </c>
      <c r="U2750" t="s">
        <v>49</v>
      </c>
      <c r="V2750" t="s">
        <v>3569</v>
      </c>
      <c r="W2750" t="s">
        <v>51</v>
      </c>
      <c r="X2750" t="s">
        <v>52</v>
      </c>
      <c r="Y2750">
        <v>0</v>
      </c>
      <c r="Z2750" t="s">
        <v>53</v>
      </c>
      <c r="AA2750">
        <v>2019</v>
      </c>
      <c r="AB2750" t="s">
        <v>247</v>
      </c>
      <c r="AC2750" t="s">
        <v>55</v>
      </c>
      <c r="AD2750" t="s">
        <v>68</v>
      </c>
      <c r="AE2750">
        <v>1418752</v>
      </c>
      <c r="AF2750" t="s">
        <v>81</v>
      </c>
      <c r="AG2750" t="s">
        <v>58</v>
      </c>
      <c r="AH2750" t="s">
        <v>55</v>
      </c>
      <c r="AI2750" t="s">
        <v>270</v>
      </c>
    </row>
    <row r="2751" spans="1:35" x14ac:dyDescent="0.25">
      <c r="A2751" s="14" t="str">
        <f t="shared" si="42"/>
        <v>http://dodappwlsprd2.cloud.pge.com:8003/ilis_rpt/dailyeventlogdetail.jsp?odbeventlogid=19-0021983&amp;numberofmonths=24&amp;showchangehistorylog=1</v>
      </c>
      <c r="B2751" s="15" t="str">
        <f>HYPERLINK(A2751,V2751)</f>
        <v>19-0021983</v>
      </c>
      <c r="C2751" t="s">
        <v>3123</v>
      </c>
      <c r="D2751" t="s">
        <v>1527</v>
      </c>
      <c r="E2751" t="s">
        <v>40</v>
      </c>
      <c r="F2751" t="s">
        <v>3570</v>
      </c>
      <c r="G2751" s="2">
        <v>103751102</v>
      </c>
      <c r="H2751" t="s">
        <v>75</v>
      </c>
      <c r="I2751" s="3" t="s">
        <v>3571</v>
      </c>
      <c r="J2751">
        <v>20190213</v>
      </c>
      <c r="K2751" s="4">
        <v>344</v>
      </c>
      <c r="L2751">
        <v>303383</v>
      </c>
      <c r="M2751" s="5">
        <v>586</v>
      </c>
      <c r="N2751" t="s">
        <v>44</v>
      </c>
      <c r="O2751" t="s">
        <v>62</v>
      </c>
      <c r="P2751" t="s">
        <v>63</v>
      </c>
      <c r="Q2751" s="5">
        <v>87</v>
      </c>
      <c r="R2751" s="5">
        <v>41238</v>
      </c>
      <c r="S2751" t="s">
        <v>283</v>
      </c>
      <c r="T2751" t="s">
        <v>65</v>
      </c>
      <c r="U2751" t="s">
        <v>49</v>
      </c>
      <c r="V2751" t="s">
        <v>3572</v>
      </c>
      <c r="W2751" t="s">
        <v>51</v>
      </c>
      <c r="X2751" t="s">
        <v>52</v>
      </c>
      <c r="Y2751">
        <v>0</v>
      </c>
      <c r="Z2751" t="s">
        <v>53</v>
      </c>
      <c r="AA2751">
        <v>2019</v>
      </c>
      <c r="AB2751" t="s">
        <v>247</v>
      </c>
      <c r="AC2751" t="s">
        <v>55</v>
      </c>
      <c r="AD2751" t="s">
        <v>68</v>
      </c>
      <c r="AE2751">
        <v>1415399</v>
      </c>
      <c r="AF2751" t="s">
        <v>69</v>
      </c>
      <c r="AG2751" t="s">
        <v>58</v>
      </c>
      <c r="AH2751" t="s">
        <v>55</v>
      </c>
      <c r="AI2751" t="s">
        <v>55</v>
      </c>
    </row>
    <row r="2752" spans="1:35" x14ac:dyDescent="0.25">
      <c r="A2752" s="14" t="str">
        <f t="shared" si="42"/>
        <v>http://dodappwlsprd2.cloud.pge.com:8003/ilis_rpt/dailyeventlogdetail.jsp?odbeventlogid=19-0021704&amp;numberofmonths=24&amp;showchangehistorylog=1</v>
      </c>
      <c r="B2752" s="15" t="str">
        <f>HYPERLINK(A2752,V2752)</f>
        <v>19-0021704</v>
      </c>
      <c r="C2752" t="s">
        <v>3123</v>
      </c>
      <c r="D2752" t="s">
        <v>1527</v>
      </c>
      <c r="E2752" t="s">
        <v>84</v>
      </c>
      <c r="F2752" t="s">
        <v>3306</v>
      </c>
      <c r="G2752" s="2">
        <v>103321101</v>
      </c>
      <c r="H2752" t="s">
        <v>75</v>
      </c>
      <c r="I2752" s="3" t="s">
        <v>3573</v>
      </c>
      <c r="J2752">
        <v>20190213</v>
      </c>
      <c r="K2752" s="4">
        <v>1</v>
      </c>
      <c r="L2752">
        <v>301740</v>
      </c>
      <c r="M2752" s="5">
        <v>5425</v>
      </c>
      <c r="N2752" t="s">
        <v>44</v>
      </c>
      <c r="O2752" t="s">
        <v>45</v>
      </c>
      <c r="P2752" t="s">
        <v>281</v>
      </c>
      <c r="Q2752" s="5">
        <v>789</v>
      </c>
      <c r="R2752" s="5">
        <v>2031981</v>
      </c>
      <c r="S2752" t="s">
        <v>2362</v>
      </c>
      <c r="T2752" t="s">
        <v>79</v>
      </c>
      <c r="U2752" t="s">
        <v>49</v>
      </c>
      <c r="V2752" t="s">
        <v>3574</v>
      </c>
      <c r="W2752" t="s">
        <v>51</v>
      </c>
      <c r="X2752" t="s">
        <v>52</v>
      </c>
      <c r="Y2752">
        <v>0</v>
      </c>
      <c r="Z2752" t="s">
        <v>53</v>
      </c>
      <c r="AA2752">
        <v>2019</v>
      </c>
      <c r="AB2752" t="s">
        <v>247</v>
      </c>
      <c r="AC2752" t="s">
        <v>55</v>
      </c>
      <c r="AD2752" t="s">
        <v>97</v>
      </c>
      <c r="AE2752">
        <v>1415152</v>
      </c>
      <c r="AF2752" t="s">
        <v>81</v>
      </c>
      <c r="AG2752" t="s">
        <v>58</v>
      </c>
      <c r="AH2752" t="s">
        <v>55</v>
      </c>
      <c r="AI2752" t="s">
        <v>55</v>
      </c>
    </row>
    <row r="2753" spans="1:35" x14ac:dyDescent="0.25">
      <c r="A2753" s="14" t="str">
        <f t="shared" si="42"/>
        <v>http://dodappwlsprd2.cloud.pge.com:8003/ilis_rpt/dailyeventlogdetail.jsp?odbeventlogid=19-0023849&amp;numberofmonths=24&amp;showchangehistorylog=1</v>
      </c>
      <c r="B2753" s="15" t="str">
        <f>HYPERLINK(A2753,V2753)</f>
        <v>19-0023849</v>
      </c>
      <c r="C2753" t="s">
        <v>3123</v>
      </c>
      <c r="D2753" t="s">
        <v>1527</v>
      </c>
      <c r="E2753" t="s">
        <v>84</v>
      </c>
      <c r="F2753" t="s">
        <v>3396</v>
      </c>
      <c r="G2753" s="2">
        <v>102931101</v>
      </c>
      <c r="H2753" t="s">
        <v>61</v>
      </c>
      <c r="I2753" s="3">
        <v>1375</v>
      </c>
      <c r="J2753">
        <v>20190213</v>
      </c>
      <c r="K2753" s="4">
        <v>202</v>
      </c>
      <c r="L2753">
        <v>311533</v>
      </c>
      <c r="M2753" s="5">
        <v>3498</v>
      </c>
      <c r="N2753" t="s">
        <v>44</v>
      </c>
      <c r="O2753" t="s">
        <v>62</v>
      </c>
      <c r="P2753" t="s">
        <v>63</v>
      </c>
      <c r="Q2753" s="5">
        <v>32</v>
      </c>
      <c r="R2753" s="5">
        <v>111936</v>
      </c>
      <c r="S2753" t="s">
        <v>273</v>
      </c>
      <c r="T2753" t="s">
        <v>65</v>
      </c>
      <c r="U2753" t="s">
        <v>49</v>
      </c>
      <c r="V2753" t="s">
        <v>3575</v>
      </c>
      <c r="W2753" t="s">
        <v>51</v>
      </c>
      <c r="X2753" t="s">
        <v>52</v>
      </c>
      <c r="Y2753">
        <v>0</v>
      </c>
      <c r="Z2753" t="s">
        <v>53</v>
      </c>
      <c r="AA2753">
        <v>2019</v>
      </c>
      <c r="AB2753" t="s">
        <v>247</v>
      </c>
      <c r="AC2753" t="s">
        <v>55</v>
      </c>
      <c r="AD2753" t="s">
        <v>97</v>
      </c>
      <c r="AE2753">
        <v>1416987</v>
      </c>
      <c r="AF2753" t="s">
        <v>69</v>
      </c>
      <c r="AG2753" t="s">
        <v>58</v>
      </c>
      <c r="AH2753" t="s">
        <v>55</v>
      </c>
      <c r="AI2753" t="s">
        <v>270</v>
      </c>
    </row>
    <row r="2754" spans="1:35" x14ac:dyDescent="0.25">
      <c r="A2754" s="14" t="str">
        <f t="shared" si="42"/>
        <v>http://dodappwlsprd2.cloud.pge.com:8003/ilis_rpt/dailyeventlogdetail.jsp?odbeventlogid=19-0024258&amp;numberofmonths=24&amp;showchangehistorylog=1</v>
      </c>
      <c r="B2754" s="15" t="str">
        <f>HYPERLINK(A2754,V2754)</f>
        <v>19-0024258</v>
      </c>
      <c r="C2754" t="s">
        <v>3123</v>
      </c>
      <c r="D2754" t="s">
        <v>1527</v>
      </c>
      <c r="E2754" t="s">
        <v>84</v>
      </c>
      <c r="F2754" t="s">
        <v>3396</v>
      </c>
      <c r="G2754" s="2">
        <v>102931101</v>
      </c>
      <c r="H2754" t="s">
        <v>265</v>
      </c>
      <c r="I2754" s="3" t="s">
        <v>3505</v>
      </c>
      <c r="J2754">
        <v>20190213</v>
      </c>
      <c r="K2754" s="4">
        <v>202</v>
      </c>
      <c r="L2754">
        <v>312882</v>
      </c>
      <c r="M2754" s="5">
        <v>5187</v>
      </c>
      <c r="N2754" t="s">
        <v>44</v>
      </c>
      <c r="O2754" t="s">
        <v>62</v>
      </c>
      <c r="P2754" t="s">
        <v>70</v>
      </c>
      <c r="Q2754" s="5">
        <v>8</v>
      </c>
      <c r="R2754" s="5">
        <v>41484</v>
      </c>
      <c r="S2754" t="s">
        <v>283</v>
      </c>
      <c r="T2754" t="s">
        <v>150</v>
      </c>
      <c r="U2754" t="s">
        <v>49</v>
      </c>
      <c r="V2754" t="s">
        <v>3576</v>
      </c>
      <c r="W2754" t="s">
        <v>51</v>
      </c>
      <c r="X2754" t="s">
        <v>52</v>
      </c>
      <c r="Y2754">
        <v>0</v>
      </c>
      <c r="Z2754" t="s">
        <v>53</v>
      </c>
      <c r="AA2754">
        <v>2019</v>
      </c>
      <c r="AB2754" t="s">
        <v>247</v>
      </c>
      <c r="AC2754" t="s">
        <v>55</v>
      </c>
      <c r="AD2754" t="s">
        <v>97</v>
      </c>
      <c r="AE2754">
        <v>1417336</v>
      </c>
      <c r="AF2754" t="s">
        <v>152</v>
      </c>
      <c r="AG2754" t="s">
        <v>58</v>
      </c>
      <c r="AH2754" t="s">
        <v>55</v>
      </c>
      <c r="AI2754" t="s">
        <v>270</v>
      </c>
    </row>
    <row r="2755" spans="1:35" x14ac:dyDescent="0.25">
      <c r="A2755" s="14" t="str">
        <f t="shared" si="42"/>
        <v>http://dodappwlsprd2.cloud.pge.com:8003/ilis_rpt/dailyeventlogdetail.jsp?odbeventlogid=19-0022201&amp;numberofmonths=24&amp;showchangehistorylog=1</v>
      </c>
      <c r="B2755" s="15" t="str">
        <f>HYPERLINK(A2755,V2755)</f>
        <v>19-0022201</v>
      </c>
      <c r="C2755" t="s">
        <v>3123</v>
      </c>
      <c r="D2755" t="s">
        <v>1527</v>
      </c>
      <c r="E2755" t="s">
        <v>84</v>
      </c>
      <c r="F2755" t="s">
        <v>3396</v>
      </c>
      <c r="G2755" s="2">
        <v>102931101</v>
      </c>
      <c r="H2755" t="s">
        <v>61</v>
      </c>
      <c r="I2755" s="3">
        <v>7185</v>
      </c>
      <c r="J2755">
        <v>20190213</v>
      </c>
      <c r="K2755" s="4">
        <v>202</v>
      </c>
      <c r="L2755">
        <v>304403</v>
      </c>
      <c r="M2755" s="5">
        <v>3733</v>
      </c>
      <c r="N2755" t="s">
        <v>44</v>
      </c>
      <c r="O2755" t="s">
        <v>62</v>
      </c>
      <c r="P2755" t="s">
        <v>63</v>
      </c>
      <c r="Q2755" s="5">
        <v>85</v>
      </c>
      <c r="R2755" s="5">
        <v>317305</v>
      </c>
      <c r="S2755" t="s">
        <v>273</v>
      </c>
      <c r="T2755" t="s">
        <v>79</v>
      </c>
      <c r="U2755" t="s">
        <v>49</v>
      </c>
      <c r="V2755" t="s">
        <v>3577</v>
      </c>
      <c r="W2755" t="s">
        <v>51</v>
      </c>
      <c r="X2755" t="s">
        <v>52</v>
      </c>
      <c r="Y2755">
        <v>0</v>
      </c>
      <c r="Z2755" t="s">
        <v>53</v>
      </c>
      <c r="AA2755">
        <v>2019</v>
      </c>
      <c r="AB2755" t="s">
        <v>247</v>
      </c>
      <c r="AC2755" t="s">
        <v>55</v>
      </c>
      <c r="AD2755" t="s">
        <v>97</v>
      </c>
      <c r="AE2755">
        <v>1415540</v>
      </c>
      <c r="AF2755" t="s">
        <v>81</v>
      </c>
      <c r="AG2755" t="s">
        <v>58</v>
      </c>
      <c r="AH2755" t="s">
        <v>55</v>
      </c>
      <c r="AI2755" t="s">
        <v>270</v>
      </c>
    </row>
    <row r="2756" spans="1:35" x14ac:dyDescent="0.25">
      <c r="A2756" s="14" t="str">
        <f t="shared" si="42"/>
        <v>http://dodappwlsprd2.cloud.pge.com:8003/ilis_rpt/dailyeventlogdetail.jsp?odbeventlogid=19-0023195&amp;numberofmonths=24&amp;showchangehistorylog=1</v>
      </c>
      <c r="B2756" s="15" t="str">
        <f>HYPERLINK(A2756,V2756)</f>
        <v>19-0023195</v>
      </c>
      <c r="C2756" t="s">
        <v>3123</v>
      </c>
      <c r="D2756" t="s">
        <v>1527</v>
      </c>
      <c r="E2756" t="s">
        <v>84</v>
      </c>
      <c r="F2756" t="s">
        <v>3336</v>
      </c>
      <c r="G2756" s="2">
        <v>102931102</v>
      </c>
      <c r="H2756" t="s">
        <v>61</v>
      </c>
      <c r="I2756" s="3">
        <v>2057</v>
      </c>
      <c r="J2756">
        <v>20190213</v>
      </c>
      <c r="K2756" s="4">
        <v>216</v>
      </c>
      <c r="L2756">
        <v>308961</v>
      </c>
      <c r="M2756" s="5">
        <v>8104</v>
      </c>
      <c r="N2756" t="s">
        <v>44</v>
      </c>
      <c r="O2756" t="s">
        <v>62</v>
      </c>
      <c r="P2756" t="s">
        <v>63</v>
      </c>
      <c r="Q2756" s="5">
        <v>118</v>
      </c>
      <c r="R2756" s="5">
        <v>853888</v>
      </c>
      <c r="S2756" t="s">
        <v>2362</v>
      </c>
      <c r="T2756" t="s">
        <v>65</v>
      </c>
      <c r="U2756" t="s">
        <v>49</v>
      </c>
      <c r="V2756" t="s">
        <v>3578</v>
      </c>
      <c r="W2756" t="s">
        <v>51</v>
      </c>
      <c r="X2756" t="s">
        <v>52</v>
      </c>
      <c r="Y2756">
        <v>0</v>
      </c>
      <c r="Z2756" t="s">
        <v>53</v>
      </c>
      <c r="AA2756">
        <v>2019</v>
      </c>
      <c r="AB2756" t="s">
        <v>247</v>
      </c>
      <c r="AC2756" t="s">
        <v>55</v>
      </c>
      <c r="AD2756" t="s">
        <v>97</v>
      </c>
      <c r="AE2756">
        <v>1416384</v>
      </c>
      <c r="AF2756" t="s">
        <v>69</v>
      </c>
      <c r="AG2756" t="s">
        <v>58</v>
      </c>
      <c r="AH2756" t="s">
        <v>55</v>
      </c>
      <c r="AI2756" t="s">
        <v>270</v>
      </c>
    </row>
    <row r="2757" spans="1:35" x14ac:dyDescent="0.25">
      <c r="A2757" s="14" t="str">
        <f t="shared" si="42"/>
        <v>http://dodappwlsprd2.cloud.pge.com:8003/ilis_rpt/dailyeventlogdetail.jsp?odbeventlogid=19-0023129&amp;numberofmonths=24&amp;showchangehistorylog=1</v>
      </c>
      <c r="B2757" s="15" t="str">
        <f>HYPERLINK(A2757,V2757)</f>
        <v>19-0023129</v>
      </c>
      <c r="C2757" t="s">
        <v>3123</v>
      </c>
      <c r="D2757" t="s">
        <v>1527</v>
      </c>
      <c r="E2757" t="s">
        <v>84</v>
      </c>
      <c r="F2757" t="s">
        <v>3255</v>
      </c>
      <c r="G2757" s="2">
        <v>103351101</v>
      </c>
      <c r="H2757" t="s">
        <v>265</v>
      </c>
      <c r="I2757" s="3" t="s">
        <v>3579</v>
      </c>
      <c r="J2757">
        <v>20190213</v>
      </c>
      <c r="K2757" s="4">
        <v>221</v>
      </c>
      <c r="L2757">
        <v>308505</v>
      </c>
      <c r="M2757" s="5">
        <v>4857</v>
      </c>
      <c r="N2757" t="s">
        <v>44</v>
      </c>
      <c r="O2757" t="s">
        <v>62</v>
      </c>
      <c r="P2757" t="s">
        <v>63</v>
      </c>
      <c r="Q2757" s="5">
        <v>13</v>
      </c>
      <c r="R2757" s="5">
        <v>63141</v>
      </c>
      <c r="S2757" t="s">
        <v>1498</v>
      </c>
      <c r="T2757" t="s">
        <v>65</v>
      </c>
      <c r="U2757" t="s">
        <v>49</v>
      </c>
      <c r="V2757" t="s">
        <v>3580</v>
      </c>
      <c r="W2757" t="s">
        <v>51</v>
      </c>
      <c r="X2757" t="s">
        <v>52</v>
      </c>
      <c r="Y2757">
        <v>0</v>
      </c>
      <c r="Z2757" t="s">
        <v>53</v>
      </c>
      <c r="AA2757">
        <v>2019</v>
      </c>
      <c r="AB2757" t="s">
        <v>247</v>
      </c>
      <c r="AC2757" t="s">
        <v>55</v>
      </c>
      <c r="AD2757" t="s">
        <v>68</v>
      </c>
      <c r="AE2757">
        <v>1416321</v>
      </c>
      <c r="AF2757" t="s">
        <v>69</v>
      </c>
      <c r="AG2757" t="s">
        <v>58</v>
      </c>
      <c r="AH2757" t="s">
        <v>55</v>
      </c>
      <c r="AI2757" t="s">
        <v>270</v>
      </c>
    </row>
    <row r="2758" spans="1:35" x14ac:dyDescent="0.25">
      <c r="A2758" s="14" t="str">
        <f t="shared" ref="A2758:A2821" si="43">CONCATENATE("http://dodappwlsprd2.cloud.pge.com:8003/ilis_rpt/dailyeventlogdetail.jsp?odbeventlogid="&amp;V2758&amp;"&amp;numberofmonths=24&amp;showchangehistorylog=1")</f>
        <v>http://dodappwlsprd2.cloud.pge.com:8003/ilis_rpt/dailyeventlogdetail.jsp?odbeventlogid=19-0023136&amp;numberofmonths=24&amp;showchangehistorylog=1</v>
      </c>
      <c r="B2758" s="15" t="str">
        <f>HYPERLINK(A2758,V2758)</f>
        <v>19-0023136</v>
      </c>
      <c r="C2758" t="s">
        <v>3123</v>
      </c>
      <c r="D2758" t="s">
        <v>1527</v>
      </c>
      <c r="E2758" t="s">
        <v>84</v>
      </c>
      <c r="F2758" t="s">
        <v>3255</v>
      </c>
      <c r="G2758" s="2">
        <v>103351101</v>
      </c>
      <c r="H2758" t="s">
        <v>61</v>
      </c>
      <c r="I2758" s="3">
        <v>9463</v>
      </c>
      <c r="J2758">
        <v>20190213</v>
      </c>
      <c r="K2758" s="4">
        <v>221</v>
      </c>
      <c r="L2758">
        <v>308515</v>
      </c>
      <c r="M2758" s="5">
        <v>9354</v>
      </c>
      <c r="N2758" t="s">
        <v>44</v>
      </c>
      <c r="O2758" t="s">
        <v>45</v>
      </c>
      <c r="P2758" t="s">
        <v>281</v>
      </c>
      <c r="Q2758" s="5">
        <v>1</v>
      </c>
      <c r="R2758" s="5">
        <v>9354</v>
      </c>
      <c r="S2758" t="s">
        <v>273</v>
      </c>
      <c r="T2758" t="s">
        <v>3203</v>
      </c>
      <c r="U2758" t="s">
        <v>229</v>
      </c>
      <c r="V2758" t="s">
        <v>3581</v>
      </c>
      <c r="W2758" t="s">
        <v>51</v>
      </c>
      <c r="X2758" t="s">
        <v>52</v>
      </c>
      <c r="Y2758">
        <v>0</v>
      </c>
      <c r="Z2758" t="s">
        <v>53</v>
      </c>
      <c r="AA2758">
        <v>2019</v>
      </c>
      <c r="AB2758" t="s">
        <v>247</v>
      </c>
      <c r="AC2758" t="s">
        <v>55</v>
      </c>
      <c r="AD2758" t="s">
        <v>68</v>
      </c>
      <c r="AE2758">
        <v>1416327</v>
      </c>
      <c r="AF2758" t="s">
        <v>3205</v>
      </c>
      <c r="AG2758" t="s">
        <v>58</v>
      </c>
      <c r="AH2758" t="s">
        <v>55</v>
      </c>
      <c r="AI2758" t="s">
        <v>270</v>
      </c>
    </row>
    <row r="2759" spans="1:35" x14ac:dyDescent="0.25">
      <c r="A2759" s="14" t="str">
        <f t="shared" si="43"/>
        <v>http://dodappwlsprd2.cloud.pge.com:8003/ilis_rpt/dailyeventlogdetail.jsp?odbeventlogid=19-0022339&amp;numberofmonths=24&amp;showchangehistorylog=1</v>
      </c>
      <c r="B2759" s="15" t="str">
        <f>HYPERLINK(A2759,V2759)</f>
        <v>19-0022339</v>
      </c>
      <c r="C2759" t="s">
        <v>3123</v>
      </c>
      <c r="D2759" t="s">
        <v>1527</v>
      </c>
      <c r="E2759" t="s">
        <v>84</v>
      </c>
      <c r="F2759" t="s">
        <v>3582</v>
      </c>
      <c r="G2759" s="2">
        <v>103351104</v>
      </c>
      <c r="H2759" t="s">
        <v>265</v>
      </c>
      <c r="I2759" s="3" t="s">
        <v>3583</v>
      </c>
      <c r="J2759">
        <v>20190213</v>
      </c>
      <c r="K2759" s="4">
        <v>121</v>
      </c>
      <c r="L2759">
        <v>304780</v>
      </c>
      <c r="M2759" s="5">
        <v>10631</v>
      </c>
      <c r="N2759" t="s">
        <v>44</v>
      </c>
      <c r="O2759" t="s">
        <v>62</v>
      </c>
      <c r="P2759" t="s">
        <v>63</v>
      </c>
      <c r="Q2759" s="5">
        <v>1</v>
      </c>
      <c r="R2759" s="5">
        <v>10631</v>
      </c>
      <c r="S2759" t="s">
        <v>1498</v>
      </c>
      <c r="T2759" t="s">
        <v>65</v>
      </c>
      <c r="U2759" t="s">
        <v>49</v>
      </c>
      <c r="V2759" t="s">
        <v>3584</v>
      </c>
      <c r="W2759" t="s">
        <v>51</v>
      </c>
      <c r="X2759" t="s">
        <v>52</v>
      </c>
      <c r="Y2759">
        <v>0</v>
      </c>
      <c r="Z2759" t="s">
        <v>53</v>
      </c>
      <c r="AA2759">
        <v>2019</v>
      </c>
      <c r="AB2759" t="s">
        <v>247</v>
      </c>
      <c r="AC2759" t="s">
        <v>55</v>
      </c>
      <c r="AD2759" t="s">
        <v>68</v>
      </c>
      <c r="AE2759">
        <v>1415633</v>
      </c>
      <c r="AF2759" t="s">
        <v>69</v>
      </c>
      <c r="AG2759" t="s">
        <v>58</v>
      </c>
      <c r="AH2759" t="s">
        <v>55</v>
      </c>
      <c r="AI2759" t="s">
        <v>270</v>
      </c>
    </row>
    <row r="2760" spans="1:35" x14ac:dyDescent="0.25">
      <c r="A2760" s="14" t="str">
        <f t="shared" si="43"/>
        <v>http://dodappwlsprd2.cloud.pge.com:8003/ilis_rpt/dailyeventlogdetail.jsp?odbeventlogid=19-0022435&amp;numberofmonths=24&amp;showchangehistorylog=1</v>
      </c>
      <c r="B2760" s="15" t="str">
        <f>HYPERLINK(A2760,V2760)</f>
        <v>19-0022435</v>
      </c>
      <c r="C2760" t="s">
        <v>3123</v>
      </c>
      <c r="D2760" t="s">
        <v>1527</v>
      </c>
      <c r="E2760" t="s">
        <v>84</v>
      </c>
      <c r="F2760" t="s">
        <v>3582</v>
      </c>
      <c r="G2760" s="2">
        <v>103351104</v>
      </c>
      <c r="H2760" t="s">
        <v>61</v>
      </c>
      <c r="I2760" s="3">
        <v>6607</v>
      </c>
      <c r="J2760">
        <v>20190213</v>
      </c>
      <c r="K2760" s="4">
        <v>121</v>
      </c>
      <c r="L2760">
        <v>305190</v>
      </c>
      <c r="M2760" s="5">
        <v>2419</v>
      </c>
      <c r="N2760" t="s">
        <v>44</v>
      </c>
      <c r="O2760" t="s">
        <v>62</v>
      </c>
      <c r="P2760" t="s">
        <v>63</v>
      </c>
      <c r="Q2760" s="5">
        <v>11</v>
      </c>
      <c r="R2760" s="5">
        <v>26609</v>
      </c>
      <c r="S2760" t="s">
        <v>1498</v>
      </c>
      <c r="T2760" t="s">
        <v>65</v>
      </c>
      <c r="U2760" t="s">
        <v>49</v>
      </c>
      <c r="V2760" t="s">
        <v>3585</v>
      </c>
      <c r="W2760" t="s">
        <v>51</v>
      </c>
      <c r="X2760" t="s">
        <v>52</v>
      </c>
      <c r="Y2760">
        <v>0</v>
      </c>
      <c r="Z2760" t="s">
        <v>53</v>
      </c>
      <c r="AA2760">
        <v>2019</v>
      </c>
      <c r="AB2760" t="s">
        <v>247</v>
      </c>
      <c r="AC2760" t="s">
        <v>55</v>
      </c>
      <c r="AD2760" t="s">
        <v>97</v>
      </c>
      <c r="AE2760">
        <v>1415694</v>
      </c>
      <c r="AF2760" t="s">
        <v>69</v>
      </c>
      <c r="AG2760" t="s">
        <v>58</v>
      </c>
      <c r="AH2760" t="s">
        <v>55</v>
      </c>
      <c r="AI2760" t="s">
        <v>270</v>
      </c>
    </row>
    <row r="2761" spans="1:35" x14ac:dyDescent="0.25">
      <c r="A2761" s="14" t="str">
        <f t="shared" si="43"/>
        <v>http://dodappwlsprd2.cloud.pge.com:8003/ilis_rpt/dailyeventlogdetail.jsp?odbeventlogid=19-0023002&amp;numberofmonths=24&amp;showchangehistorylog=1</v>
      </c>
      <c r="B2761" s="15" t="str">
        <f>HYPERLINK(A2761,V2761)</f>
        <v>19-0023002</v>
      </c>
      <c r="C2761" t="s">
        <v>3123</v>
      </c>
      <c r="D2761" t="s">
        <v>1527</v>
      </c>
      <c r="E2761" t="s">
        <v>84</v>
      </c>
      <c r="F2761" t="s">
        <v>3582</v>
      </c>
      <c r="G2761" s="2">
        <v>103351104</v>
      </c>
      <c r="H2761" t="s">
        <v>265</v>
      </c>
      <c r="I2761" s="3" t="s">
        <v>3586</v>
      </c>
      <c r="J2761">
        <v>20190213</v>
      </c>
      <c r="K2761" s="4">
        <v>2142</v>
      </c>
      <c r="L2761">
        <v>307194</v>
      </c>
      <c r="M2761" s="5">
        <v>4071</v>
      </c>
      <c r="N2761" t="s">
        <v>44</v>
      </c>
      <c r="O2761" t="s">
        <v>62</v>
      </c>
      <c r="P2761" t="s">
        <v>63</v>
      </c>
      <c r="Q2761" s="5">
        <v>29</v>
      </c>
      <c r="R2761" s="5">
        <v>38642</v>
      </c>
      <c r="S2761" t="s">
        <v>273</v>
      </c>
      <c r="T2761" t="s">
        <v>65</v>
      </c>
      <c r="U2761" t="s">
        <v>49</v>
      </c>
      <c r="V2761" t="s">
        <v>3587</v>
      </c>
      <c r="W2761" t="s">
        <v>51</v>
      </c>
      <c r="X2761" t="s">
        <v>52</v>
      </c>
      <c r="Y2761">
        <v>0</v>
      </c>
      <c r="Z2761" t="s">
        <v>53</v>
      </c>
      <c r="AA2761">
        <v>2019</v>
      </c>
      <c r="AB2761" t="s">
        <v>247</v>
      </c>
      <c r="AC2761" t="s">
        <v>55</v>
      </c>
      <c r="AD2761" t="s">
        <v>68</v>
      </c>
      <c r="AE2761">
        <v>1416224</v>
      </c>
      <c r="AF2761" t="s">
        <v>69</v>
      </c>
      <c r="AG2761" t="s">
        <v>58</v>
      </c>
      <c r="AH2761" t="s">
        <v>55</v>
      </c>
      <c r="AI2761" t="s">
        <v>270</v>
      </c>
    </row>
    <row r="2762" spans="1:35" x14ac:dyDescent="0.25">
      <c r="A2762" s="14" t="str">
        <f t="shared" si="43"/>
        <v>http://dodappwlsprd2.cloud.pge.com:8003/ilis_rpt/dailyeventlogdetail.jsp?odbeventlogid=19-0021769&amp;numberofmonths=24&amp;showchangehistorylog=1</v>
      </c>
      <c r="B2762" s="15" t="str">
        <f>HYPERLINK(A2762,V2762)</f>
        <v>19-0021769</v>
      </c>
      <c r="C2762" t="s">
        <v>3123</v>
      </c>
      <c r="D2762" t="s">
        <v>1527</v>
      </c>
      <c r="E2762" t="s">
        <v>84</v>
      </c>
      <c r="F2762" t="s">
        <v>3283</v>
      </c>
      <c r="G2762" s="2">
        <v>103381101</v>
      </c>
      <c r="H2762" t="s">
        <v>325</v>
      </c>
      <c r="I2762" s="3">
        <v>11012</v>
      </c>
      <c r="J2762">
        <v>20190213</v>
      </c>
      <c r="K2762" s="4">
        <v>415</v>
      </c>
      <c r="L2762">
        <v>302628</v>
      </c>
      <c r="M2762" s="5">
        <v>12008</v>
      </c>
      <c r="N2762" t="s">
        <v>44</v>
      </c>
      <c r="O2762" t="s">
        <v>359</v>
      </c>
      <c r="P2762" t="s">
        <v>1486</v>
      </c>
      <c r="Q2762" s="5">
        <v>187</v>
      </c>
      <c r="R2762" s="5">
        <v>1180095</v>
      </c>
      <c r="S2762" t="s">
        <v>273</v>
      </c>
      <c r="T2762" t="s">
        <v>79</v>
      </c>
      <c r="U2762" t="s">
        <v>49</v>
      </c>
      <c r="V2762" t="s">
        <v>3588</v>
      </c>
      <c r="W2762" t="s">
        <v>51</v>
      </c>
      <c r="X2762" t="s">
        <v>52</v>
      </c>
      <c r="Y2762">
        <v>0</v>
      </c>
      <c r="Z2762" t="s">
        <v>53</v>
      </c>
      <c r="AA2762">
        <v>2019</v>
      </c>
      <c r="AB2762" t="s">
        <v>247</v>
      </c>
      <c r="AC2762" t="s">
        <v>55</v>
      </c>
      <c r="AD2762" t="s">
        <v>88</v>
      </c>
      <c r="AE2762">
        <v>1415221</v>
      </c>
      <c r="AF2762" t="s">
        <v>81</v>
      </c>
      <c r="AG2762" t="s">
        <v>58</v>
      </c>
      <c r="AH2762" t="s">
        <v>55</v>
      </c>
      <c r="AI2762" t="s">
        <v>270</v>
      </c>
    </row>
    <row r="2763" spans="1:35" x14ac:dyDescent="0.25">
      <c r="A2763" s="14" t="str">
        <f t="shared" si="43"/>
        <v>http://dodappwlsprd2.cloud.pge.com:8003/ilis_rpt/dailyeventlogdetail.jsp?odbeventlogid=19-0022606&amp;numberofmonths=24&amp;showchangehistorylog=1</v>
      </c>
      <c r="B2763" s="15" t="str">
        <f>HYPERLINK(A2763,V2763)</f>
        <v>19-0022606</v>
      </c>
      <c r="C2763" t="s">
        <v>3123</v>
      </c>
      <c r="D2763" t="s">
        <v>1527</v>
      </c>
      <c r="E2763" t="s">
        <v>40</v>
      </c>
      <c r="F2763" t="s">
        <v>3161</v>
      </c>
      <c r="G2763" s="2">
        <v>103401101</v>
      </c>
      <c r="H2763" t="s">
        <v>61</v>
      </c>
      <c r="I2763" s="3">
        <v>7959</v>
      </c>
      <c r="J2763">
        <v>20190213</v>
      </c>
      <c r="K2763" s="4">
        <v>145</v>
      </c>
      <c r="L2763">
        <v>305742</v>
      </c>
      <c r="M2763" s="5">
        <v>9600</v>
      </c>
      <c r="N2763" t="s">
        <v>44</v>
      </c>
      <c r="O2763" t="s">
        <v>62</v>
      </c>
      <c r="P2763" t="s">
        <v>63</v>
      </c>
      <c r="Q2763" s="5">
        <v>16</v>
      </c>
      <c r="R2763" s="5">
        <v>153600</v>
      </c>
      <c r="S2763" t="s">
        <v>1498</v>
      </c>
      <c r="T2763" t="s">
        <v>79</v>
      </c>
      <c r="U2763" t="s">
        <v>49</v>
      </c>
      <c r="V2763" t="s">
        <v>3589</v>
      </c>
      <c r="W2763" t="s">
        <v>51</v>
      </c>
      <c r="X2763" t="s">
        <v>52</v>
      </c>
      <c r="Y2763">
        <v>0</v>
      </c>
      <c r="Z2763" t="s">
        <v>53</v>
      </c>
      <c r="AA2763">
        <v>2019</v>
      </c>
      <c r="AB2763" t="s">
        <v>247</v>
      </c>
      <c r="AC2763" t="s">
        <v>55</v>
      </c>
      <c r="AD2763" t="s">
        <v>97</v>
      </c>
      <c r="AE2763">
        <v>1415840</v>
      </c>
      <c r="AF2763" t="s">
        <v>81</v>
      </c>
      <c r="AG2763" t="s">
        <v>58</v>
      </c>
      <c r="AH2763" t="s">
        <v>55</v>
      </c>
      <c r="AI2763" t="s">
        <v>270</v>
      </c>
    </row>
    <row r="2764" spans="1:35" x14ac:dyDescent="0.25">
      <c r="A2764" s="14" t="str">
        <f t="shared" si="43"/>
        <v>http://dodappwlsprd2.cloud.pge.com:8003/ilis_rpt/dailyeventlogdetail.jsp?odbeventlogid=19-0022996&amp;numberofmonths=24&amp;showchangehistorylog=1</v>
      </c>
      <c r="B2764" s="15" t="str">
        <f>HYPERLINK(A2764,V2764)</f>
        <v>19-0022996</v>
      </c>
      <c r="C2764" t="s">
        <v>3123</v>
      </c>
      <c r="D2764" t="s">
        <v>1527</v>
      </c>
      <c r="E2764" t="s">
        <v>40</v>
      </c>
      <c r="F2764" t="s">
        <v>3161</v>
      </c>
      <c r="G2764" s="2">
        <v>103401101</v>
      </c>
      <c r="H2764" t="s">
        <v>265</v>
      </c>
      <c r="I2764" s="3" t="s">
        <v>3505</v>
      </c>
      <c r="J2764">
        <v>20190213</v>
      </c>
      <c r="K2764" s="4">
        <v>204</v>
      </c>
      <c r="L2764">
        <v>307993</v>
      </c>
      <c r="M2764" s="5">
        <v>9031</v>
      </c>
      <c r="N2764" t="s">
        <v>44</v>
      </c>
      <c r="O2764" t="s">
        <v>62</v>
      </c>
      <c r="P2764" t="s">
        <v>63</v>
      </c>
      <c r="Q2764" s="5">
        <v>2</v>
      </c>
      <c r="R2764" s="5">
        <v>18062</v>
      </c>
      <c r="S2764" t="s">
        <v>273</v>
      </c>
      <c r="T2764" t="s">
        <v>79</v>
      </c>
      <c r="U2764" t="s">
        <v>49</v>
      </c>
      <c r="V2764" t="s">
        <v>3590</v>
      </c>
      <c r="W2764" t="s">
        <v>51</v>
      </c>
      <c r="X2764" t="s">
        <v>52</v>
      </c>
      <c r="Y2764">
        <v>0</v>
      </c>
      <c r="Z2764" t="s">
        <v>53</v>
      </c>
      <c r="AA2764">
        <v>2019</v>
      </c>
      <c r="AB2764" t="s">
        <v>247</v>
      </c>
      <c r="AC2764" t="s">
        <v>55</v>
      </c>
      <c r="AD2764" t="s">
        <v>97</v>
      </c>
      <c r="AE2764">
        <v>1416218</v>
      </c>
      <c r="AF2764" t="s">
        <v>81</v>
      </c>
      <c r="AG2764" t="s">
        <v>58</v>
      </c>
      <c r="AH2764" t="s">
        <v>55</v>
      </c>
      <c r="AI2764" t="s">
        <v>270</v>
      </c>
    </row>
    <row r="2765" spans="1:35" x14ac:dyDescent="0.25">
      <c r="A2765" s="14" t="str">
        <f t="shared" si="43"/>
        <v>http://dodappwlsprd2.cloud.pge.com:8003/ilis_rpt/dailyeventlogdetail.jsp?odbeventlogid=19-0021724&amp;numberofmonths=24&amp;showchangehistorylog=1</v>
      </c>
      <c r="B2765" s="15" t="str">
        <f>HYPERLINK(A2765,V2765)</f>
        <v>19-0021724</v>
      </c>
      <c r="C2765" t="s">
        <v>3123</v>
      </c>
      <c r="D2765" t="s">
        <v>1527</v>
      </c>
      <c r="E2765" t="s">
        <v>40</v>
      </c>
      <c r="F2765" t="s">
        <v>3524</v>
      </c>
      <c r="G2765" s="2">
        <v>103401102</v>
      </c>
      <c r="H2765" t="s">
        <v>42</v>
      </c>
      <c r="I2765" s="3">
        <v>1028</v>
      </c>
      <c r="J2765">
        <v>20190213</v>
      </c>
      <c r="K2765" s="4">
        <v>154</v>
      </c>
      <c r="L2765">
        <v>301532</v>
      </c>
      <c r="M2765" s="5">
        <v>3793</v>
      </c>
      <c r="N2765" t="s">
        <v>44</v>
      </c>
      <c r="O2765" t="s">
        <v>62</v>
      </c>
      <c r="P2765" t="s">
        <v>63</v>
      </c>
      <c r="Q2765" s="5">
        <v>134</v>
      </c>
      <c r="R2765" s="5">
        <v>508262</v>
      </c>
      <c r="S2765" t="s">
        <v>3525</v>
      </c>
      <c r="T2765" t="s">
        <v>65</v>
      </c>
      <c r="U2765" t="s">
        <v>66</v>
      </c>
      <c r="V2765" t="s">
        <v>3591</v>
      </c>
      <c r="W2765" t="s">
        <v>51</v>
      </c>
      <c r="X2765" t="s">
        <v>52</v>
      </c>
      <c r="Y2765">
        <v>0</v>
      </c>
      <c r="Z2765" t="s">
        <v>53</v>
      </c>
      <c r="AA2765">
        <v>2019</v>
      </c>
      <c r="AB2765" t="s">
        <v>247</v>
      </c>
      <c r="AC2765" t="s">
        <v>55</v>
      </c>
      <c r="AD2765" t="s">
        <v>68</v>
      </c>
      <c r="AE2765">
        <v>1415172</v>
      </c>
      <c r="AF2765" t="s">
        <v>69</v>
      </c>
      <c r="AG2765" t="s">
        <v>58</v>
      </c>
      <c r="AH2765" t="s">
        <v>55</v>
      </c>
      <c r="AI2765" t="s">
        <v>270</v>
      </c>
    </row>
    <row r="2766" spans="1:35" x14ac:dyDescent="0.25">
      <c r="A2766" s="14" t="str">
        <f t="shared" si="43"/>
        <v>http://dodappwlsprd2.cloud.pge.com:8003/ilis_rpt/dailyeventlogdetail.jsp?odbeventlogid=19-0023902&amp;numberofmonths=24&amp;showchangehistorylog=1</v>
      </c>
      <c r="B2766" s="15" t="str">
        <f>HYPERLINK(A2766,V2766)</f>
        <v>19-0023902</v>
      </c>
      <c r="C2766" t="s">
        <v>3123</v>
      </c>
      <c r="D2766" t="s">
        <v>1527</v>
      </c>
      <c r="E2766" t="s">
        <v>84</v>
      </c>
      <c r="F2766" t="s">
        <v>3524</v>
      </c>
      <c r="G2766" s="2">
        <v>103401102</v>
      </c>
      <c r="H2766" t="s">
        <v>61</v>
      </c>
      <c r="I2766" s="3">
        <v>9791</v>
      </c>
      <c r="J2766">
        <v>20190213</v>
      </c>
      <c r="K2766" s="4">
        <v>108</v>
      </c>
      <c r="L2766">
        <v>311741</v>
      </c>
      <c r="M2766" s="5">
        <v>9490</v>
      </c>
      <c r="N2766" t="s">
        <v>44</v>
      </c>
      <c r="O2766" t="s">
        <v>62</v>
      </c>
      <c r="P2766" t="s">
        <v>63</v>
      </c>
      <c r="Q2766" s="5">
        <v>11</v>
      </c>
      <c r="R2766" s="5">
        <v>104390</v>
      </c>
      <c r="S2766" t="s">
        <v>3525</v>
      </c>
      <c r="T2766" t="s">
        <v>79</v>
      </c>
      <c r="U2766" t="s">
        <v>49</v>
      </c>
      <c r="V2766" t="s">
        <v>3592</v>
      </c>
      <c r="W2766" t="s">
        <v>51</v>
      </c>
      <c r="X2766" t="s">
        <v>52</v>
      </c>
      <c r="Y2766">
        <v>0</v>
      </c>
      <c r="Z2766" t="s">
        <v>53</v>
      </c>
      <c r="AA2766">
        <v>2019</v>
      </c>
      <c r="AB2766" t="s">
        <v>247</v>
      </c>
      <c r="AC2766" t="s">
        <v>55</v>
      </c>
      <c r="AD2766" t="s">
        <v>97</v>
      </c>
      <c r="AE2766">
        <v>1417032</v>
      </c>
      <c r="AF2766" t="s">
        <v>81</v>
      </c>
      <c r="AG2766" t="s">
        <v>58</v>
      </c>
      <c r="AH2766" t="s">
        <v>55</v>
      </c>
      <c r="AI2766" t="s">
        <v>270</v>
      </c>
    </row>
    <row r="2767" spans="1:35" x14ac:dyDescent="0.25">
      <c r="A2767" s="14" t="str">
        <f t="shared" si="43"/>
        <v>http://dodappwlsprd2.cloud.pge.com:8003/ilis_rpt/dailyeventlogdetail.jsp?odbeventlogid=19-0023952&amp;numberofmonths=24&amp;showchangehistorylog=1</v>
      </c>
      <c r="B2767" s="15" t="str">
        <f>HYPERLINK(A2767,V2767)</f>
        <v>19-0023952</v>
      </c>
      <c r="C2767" t="s">
        <v>3123</v>
      </c>
      <c r="D2767" t="s">
        <v>1527</v>
      </c>
      <c r="E2767" t="s">
        <v>40</v>
      </c>
      <c r="F2767" t="s">
        <v>3524</v>
      </c>
      <c r="G2767" s="2">
        <v>103401102</v>
      </c>
      <c r="H2767" t="s">
        <v>265</v>
      </c>
      <c r="I2767" s="3" t="s">
        <v>3593</v>
      </c>
      <c r="J2767">
        <v>20190213</v>
      </c>
      <c r="K2767" s="4">
        <v>153</v>
      </c>
      <c r="L2767">
        <v>311867</v>
      </c>
      <c r="M2767" s="5">
        <v>12387</v>
      </c>
      <c r="N2767" t="s">
        <v>44</v>
      </c>
      <c r="O2767" t="s">
        <v>62</v>
      </c>
      <c r="P2767" t="s">
        <v>63</v>
      </c>
      <c r="Q2767" s="5">
        <v>67</v>
      </c>
      <c r="R2767" s="5">
        <v>734691</v>
      </c>
      <c r="S2767" t="s">
        <v>1498</v>
      </c>
      <c r="T2767" t="s">
        <v>65</v>
      </c>
      <c r="U2767" t="s">
        <v>49</v>
      </c>
      <c r="V2767" t="s">
        <v>3594</v>
      </c>
      <c r="W2767" t="s">
        <v>51</v>
      </c>
      <c r="X2767" t="s">
        <v>52</v>
      </c>
      <c r="Y2767">
        <v>0</v>
      </c>
      <c r="Z2767" t="s">
        <v>53</v>
      </c>
      <c r="AA2767">
        <v>2019</v>
      </c>
      <c r="AB2767" t="s">
        <v>247</v>
      </c>
      <c r="AC2767" t="s">
        <v>55</v>
      </c>
      <c r="AD2767" t="s">
        <v>68</v>
      </c>
      <c r="AE2767">
        <v>1417072</v>
      </c>
      <c r="AF2767" t="s">
        <v>69</v>
      </c>
      <c r="AG2767" t="s">
        <v>58</v>
      </c>
      <c r="AH2767" t="s">
        <v>55</v>
      </c>
      <c r="AI2767" t="s">
        <v>270</v>
      </c>
    </row>
    <row r="2768" spans="1:35" x14ac:dyDescent="0.25">
      <c r="A2768" s="14" t="str">
        <f t="shared" si="43"/>
        <v>http://dodappwlsprd2.cloud.pge.com:8003/ilis_rpt/dailyeventlogdetail.jsp?odbeventlogid=19-0024179&amp;numberofmonths=24&amp;showchangehistorylog=1</v>
      </c>
      <c r="B2768" s="15" t="str">
        <f>HYPERLINK(A2768,V2768)</f>
        <v>19-0024179</v>
      </c>
      <c r="C2768" t="s">
        <v>3123</v>
      </c>
      <c r="D2768" t="s">
        <v>1527</v>
      </c>
      <c r="E2768" t="s">
        <v>40</v>
      </c>
      <c r="F2768" t="s">
        <v>3524</v>
      </c>
      <c r="G2768" s="2">
        <v>103401102</v>
      </c>
      <c r="H2768" t="s">
        <v>61</v>
      </c>
      <c r="I2768" s="3">
        <v>6917</v>
      </c>
      <c r="J2768">
        <v>20190213</v>
      </c>
      <c r="K2768" s="4">
        <v>119</v>
      </c>
      <c r="L2768">
        <v>312588</v>
      </c>
      <c r="M2768" s="5">
        <v>11000</v>
      </c>
      <c r="N2768" t="s">
        <v>44</v>
      </c>
      <c r="O2768" t="s">
        <v>62</v>
      </c>
      <c r="P2768" t="s">
        <v>601</v>
      </c>
      <c r="Q2768" s="5">
        <v>25</v>
      </c>
      <c r="R2768" s="5">
        <v>275000</v>
      </c>
      <c r="S2768" t="s">
        <v>1498</v>
      </c>
      <c r="T2768" t="s">
        <v>65</v>
      </c>
      <c r="U2768" t="s">
        <v>49</v>
      </c>
      <c r="V2768" t="s">
        <v>3595</v>
      </c>
      <c r="W2768" t="s">
        <v>51</v>
      </c>
      <c r="X2768" t="s">
        <v>52</v>
      </c>
      <c r="Y2768">
        <v>0</v>
      </c>
      <c r="Z2768" t="s">
        <v>53</v>
      </c>
      <c r="AA2768">
        <v>2019</v>
      </c>
      <c r="AB2768" t="s">
        <v>247</v>
      </c>
      <c r="AC2768" t="s">
        <v>55</v>
      </c>
      <c r="AD2768" t="s">
        <v>310</v>
      </c>
      <c r="AE2768">
        <v>1417263</v>
      </c>
      <c r="AF2768" t="s">
        <v>69</v>
      </c>
      <c r="AG2768" t="s">
        <v>58</v>
      </c>
      <c r="AH2768" t="s">
        <v>55</v>
      </c>
      <c r="AI2768" t="s">
        <v>270</v>
      </c>
    </row>
    <row r="2769" spans="1:35" x14ac:dyDescent="0.25">
      <c r="A2769" s="14" t="str">
        <f t="shared" si="43"/>
        <v>http://dodappwlsprd2.cloud.pge.com:8003/ilis_rpt/dailyeventlogdetail.jsp?odbeventlogid=19-0024182&amp;numberofmonths=24&amp;showchangehistorylog=1</v>
      </c>
      <c r="B2769" s="15" t="str">
        <f>HYPERLINK(A2769,V2769)</f>
        <v>19-0024182</v>
      </c>
      <c r="C2769" t="s">
        <v>3123</v>
      </c>
      <c r="D2769" t="s">
        <v>1527</v>
      </c>
      <c r="E2769" t="s">
        <v>40</v>
      </c>
      <c r="F2769" t="s">
        <v>3524</v>
      </c>
      <c r="G2769" s="2">
        <v>103401102</v>
      </c>
      <c r="H2769" t="s">
        <v>61</v>
      </c>
      <c r="I2769" s="3">
        <v>6921</v>
      </c>
      <c r="J2769">
        <v>20190213</v>
      </c>
      <c r="K2769" s="4">
        <v>153</v>
      </c>
      <c r="L2769">
        <v>312605</v>
      </c>
      <c r="M2769" s="5">
        <v>12177</v>
      </c>
      <c r="N2769" t="s">
        <v>44</v>
      </c>
      <c r="O2769" t="s">
        <v>62</v>
      </c>
      <c r="P2769" t="s">
        <v>63</v>
      </c>
      <c r="Q2769" s="5">
        <v>41</v>
      </c>
      <c r="R2769" s="5">
        <v>395417</v>
      </c>
      <c r="S2769" t="s">
        <v>1498</v>
      </c>
      <c r="T2769" t="s">
        <v>79</v>
      </c>
      <c r="U2769" t="s">
        <v>49</v>
      </c>
      <c r="V2769" t="s">
        <v>3596</v>
      </c>
      <c r="W2769" t="s">
        <v>51</v>
      </c>
      <c r="X2769" t="s">
        <v>52</v>
      </c>
      <c r="Y2769">
        <v>0</v>
      </c>
      <c r="Z2769" t="s">
        <v>53</v>
      </c>
      <c r="AA2769">
        <v>2019</v>
      </c>
      <c r="AB2769" t="s">
        <v>247</v>
      </c>
      <c r="AC2769" t="s">
        <v>55</v>
      </c>
      <c r="AD2769" t="s">
        <v>310</v>
      </c>
      <c r="AE2769">
        <v>1417266</v>
      </c>
      <c r="AF2769" t="s">
        <v>81</v>
      </c>
      <c r="AG2769" t="s">
        <v>58</v>
      </c>
      <c r="AH2769" t="s">
        <v>55</v>
      </c>
      <c r="AI2769" t="s">
        <v>270</v>
      </c>
    </row>
    <row r="2770" spans="1:35" x14ac:dyDescent="0.25">
      <c r="A2770" s="14" t="str">
        <f t="shared" si="43"/>
        <v>http://dodappwlsprd2.cloud.pge.com:8003/ilis_rpt/dailyeventlogdetail.jsp?odbeventlogid=19-0024194&amp;numberofmonths=24&amp;showchangehistorylog=1</v>
      </c>
      <c r="B2770" s="15" t="str">
        <f>HYPERLINK(A2770,V2770)</f>
        <v>19-0024194</v>
      </c>
      <c r="C2770" t="s">
        <v>3123</v>
      </c>
      <c r="D2770" t="s">
        <v>1527</v>
      </c>
      <c r="E2770" t="s">
        <v>40</v>
      </c>
      <c r="F2770" t="s">
        <v>3524</v>
      </c>
      <c r="G2770" s="2">
        <v>103401102</v>
      </c>
      <c r="H2770" t="s">
        <v>61</v>
      </c>
      <c r="I2770" s="3">
        <v>1859</v>
      </c>
      <c r="J2770">
        <v>20190213</v>
      </c>
      <c r="K2770" s="4">
        <v>153</v>
      </c>
      <c r="L2770">
        <v>312638</v>
      </c>
      <c r="M2770" s="5">
        <v>11168</v>
      </c>
      <c r="N2770" t="s">
        <v>44</v>
      </c>
      <c r="O2770" t="s">
        <v>62</v>
      </c>
      <c r="P2770" t="s">
        <v>70</v>
      </c>
      <c r="Q2770" s="5">
        <v>36</v>
      </c>
      <c r="R2770" s="5">
        <v>402048</v>
      </c>
      <c r="S2770" t="s">
        <v>1498</v>
      </c>
      <c r="T2770" t="s">
        <v>65</v>
      </c>
      <c r="U2770" t="s">
        <v>49</v>
      </c>
      <c r="V2770" t="s">
        <v>3597</v>
      </c>
      <c r="W2770" t="s">
        <v>51</v>
      </c>
      <c r="X2770" t="s">
        <v>52</v>
      </c>
      <c r="Y2770">
        <v>0</v>
      </c>
      <c r="Z2770" t="s">
        <v>53</v>
      </c>
      <c r="AA2770">
        <v>2019</v>
      </c>
      <c r="AB2770" t="s">
        <v>247</v>
      </c>
      <c r="AC2770" t="s">
        <v>55</v>
      </c>
      <c r="AD2770" t="s">
        <v>167</v>
      </c>
      <c r="AE2770">
        <v>1417275</v>
      </c>
      <c r="AF2770" t="s">
        <v>69</v>
      </c>
      <c r="AG2770" t="s">
        <v>58</v>
      </c>
      <c r="AH2770" t="s">
        <v>55</v>
      </c>
      <c r="AI2770" t="s">
        <v>270</v>
      </c>
    </row>
    <row r="2771" spans="1:35" x14ac:dyDescent="0.25">
      <c r="A2771" s="14" t="str">
        <f t="shared" si="43"/>
        <v>http://dodappwlsprd2.cloud.pge.com:8003/ilis_rpt/dailyeventlogdetail.jsp?odbeventlogid=19-0026200&amp;numberofmonths=24&amp;showchangehistorylog=1</v>
      </c>
      <c r="B2771" s="15" t="str">
        <f>HYPERLINK(A2771,V2771)</f>
        <v>19-0026200</v>
      </c>
      <c r="C2771" t="s">
        <v>3123</v>
      </c>
      <c r="D2771" t="s">
        <v>1527</v>
      </c>
      <c r="E2771" t="s">
        <v>84</v>
      </c>
      <c r="F2771" t="s">
        <v>3163</v>
      </c>
      <c r="G2771" s="2">
        <v>103441101</v>
      </c>
      <c r="H2771" t="s">
        <v>61</v>
      </c>
      <c r="I2771" s="3">
        <v>6959</v>
      </c>
      <c r="J2771">
        <v>20190213</v>
      </c>
      <c r="K2771" s="4">
        <v>49</v>
      </c>
      <c r="L2771">
        <v>319132</v>
      </c>
      <c r="M2771" s="5">
        <v>11039</v>
      </c>
      <c r="N2771" t="s">
        <v>44</v>
      </c>
      <c r="O2771" t="s">
        <v>62</v>
      </c>
      <c r="P2771" t="s">
        <v>63</v>
      </c>
      <c r="Q2771" s="5">
        <v>39</v>
      </c>
      <c r="R2771" s="5">
        <v>430521</v>
      </c>
      <c r="S2771" t="s">
        <v>273</v>
      </c>
      <c r="T2771" t="s">
        <v>79</v>
      </c>
      <c r="U2771" t="s">
        <v>49</v>
      </c>
      <c r="V2771" t="s">
        <v>3598</v>
      </c>
      <c r="W2771" t="s">
        <v>51</v>
      </c>
      <c r="X2771" t="s">
        <v>52</v>
      </c>
      <c r="Y2771">
        <v>0</v>
      </c>
      <c r="Z2771" t="s">
        <v>53</v>
      </c>
      <c r="AA2771">
        <v>2019</v>
      </c>
      <c r="AB2771" t="s">
        <v>247</v>
      </c>
      <c r="AC2771" t="s">
        <v>55</v>
      </c>
      <c r="AD2771" t="s">
        <v>97</v>
      </c>
      <c r="AE2771">
        <v>1419045</v>
      </c>
      <c r="AF2771" t="s">
        <v>81</v>
      </c>
      <c r="AG2771" t="s">
        <v>58</v>
      </c>
      <c r="AH2771" t="s">
        <v>55</v>
      </c>
      <c r="AI2771" t="s">
        <v>270</v>
      </c>
    </row>
    <row r="2772" spans="1:35" x14ac:dyDescent="0.25">
      <c r="A2772" s="14" t="str">
        <f t="shared" si="43"/>
        <v>http://dodappwlsprd2.cloud.pge.com:8003/ilis_rpt/dailyeventlogdetail.jsp?odbeventlogid=19-0021709&amp;numberofmonths=24&amp;showchangehistorylog=1</v>
      </c>
      <c r="B2772" s="15" t="str">
        <f>HYPERLINK(A2772,V2772)</f>
        <v>19-0021709</v>
      </c>
      <c r="C2772" t="s">
        <v>3123</v>
      </c>
      <c r="D2772" t="s">
        <v>1527</v>
      </c>
      <c r="E2772" t="s">
        <v>84</v>
      </c>
      <c r="F2772" t="s">
        <v>3416</v>
      </c>
      <c r="G2772" s="2">
        <v>103441102</v>
      </c>
      <c r="H2772" t="s">
        <v>42</v>
      </c>
      <c r="I2772" s="3">
        <v>1550</v>
      </c>
      <c r="J2772">
        <v>20190213</v>
      </c>
      <c r="K2772" s="4">
        <v>103</v>
      </c>
      <c r="L2772">
        <v>301726</v>
      </c>
      <c r="M2772" s="5">
        <v>9407</v>
      </c>
      <c r="N2772" t="s">
        <v>44</v>
      </c>
      <c r="O2772" t="s">
        <v>62</v>
      </c>
      <c r="P2772" t="s">
        <v>63</v>
      </c>
      <c r="Q2772" s="5">
        <v>860</v>
      </c>
      <c r="R2772" s="5">
        <v>5167335</v>
      </c>
      <c r="S2772" t="s">
        <v>273</v>
      </c>
      <c r="T2772" t="s">
        <v>65</v>
      </c>
      <c r="U2772" t="s">
        <v>49</v>
      </c>
      <c r="V2772" t="s">
        <v>3599</v>
      </c>
      <c r="W2772" t="s">
        <v>51</v>
      </c>
      <c r="X2772" t="s">
        <v>52</v>
      </c>
      <c r="Y2772">
        <v>0</v>
      </c>
      <c r="Z2772" t="s">
        <v>53</v>
      </c>
      <c r="AA2772">
        <v>2019</v>
      </c>
      <c r="AB2772" t="s">
        <v>247</v>
      </c>
      <c r="AC2772" t="s">
        <v>55</v>
      </c>
      <c r="AD2772" t="s">
        <v>68</v>
      </c>
      <c r="AE2772">
        <v>1415157</v>
      </c>
      <c r="AF2772" t="s">
        <v>69</v>
      </c>
      <c r="AG2772" t="s">
        <v>58</v>
      </c>
      <c r="AH2772" t="s">
        <v>55</v>
      </c>
      <c r="AI2772" t="s">
        <v>270</v>
      </c>
    </row>
    <row r="2773" spans="1:35" x14ac:dyDescent="0.25">
      <c r="A2773" s="14" t="str">
        <f t="shared" si="43"/>
        <v>http://dodappwlsprd2.cloud.pge.com:8003/ilis_rpt/dailyeventlogdetail.jsp?odbeventlogid=19-0023841&amp;numberofmonths=24&amp;showchangehistorylog=1</v>
      </c>
      <c r="B2773" s="15" t="str">
        <f>HYPERLINK(A2773,V2773)</f>
        <v>19-0023841</v>
      </c>
      <c r="C2773" t="s">
        <v>3123</v>
      </c>
      <c r="D2773" t="s">
        <v>1527</v>
      </c>
      <c r="E2773" t="s">
        <v>84</v>
      </c>
      <c r="F2773" t="s">
        <v>3416</v>
      </c>
      <c r="G2773" s="2">
        <v>103441102</v>
      </c>
      <c r="H2773" t="s">
        <v>265</v>
      </c>
      <c r="I2773" s="3" t="s">
        <v>3600</v>
      </c>
      <c r="J2773">
        <v>20190213</v>
      </c>
      <c r="K2773" s="4">
        <v>29</v>
      </c>
      <c r="L2773">
        <v>311493</v>
      </c>
      <c r="M2773" s="5">
        <v>8626</v>
      </c>
      <c r="N2773" t="s">
        <v>44</v>
      </c>
      <c r="O2773" t="s">
        <v>62</v>
      </c>
      <c r="P2773" t="s">
        <v>63</v>
      </c>
      <c r="Q2773" s="5">
        <v>2</v>
      </c>
      <c r="R2773" s="5">
        <v>17252</v>
      </c>
      <c r="S2773" t="s">
        <v>283</v>
      </c>
      <c r="T2773" t="s">
        <v>79</v>
      </c>
      <c r="U2773" t="s">
        <v>49</v>
      </c>
      <c r="V2773" t="s">
        <v>3601</v>
      </c>
      <c r="W2773" t="s">
        <v>51</v>
      </c>
      <c r="X2773" t="s">
        <v>52</v>
      </c>
      <c r="Y2773">
        <v>0</v>
      </c>
      <c r="Z2773" t="s">
        <v>53</v>
      </c>
      <c r="AA2773">
        <v>2019</v>
      </c>
      <c r="AB2773" t="s">
        <v>247</v>
      </c>
      <c r="AC2773" t="s">
        <v>55</v>
      </c>
      <c r="AD2773" t="s">
        <v>68</v>
      </c>
      <c r="AE2773">
        <v>1416981</v>
      </c>
      <c r="AF2773" t="s">
        <v>81</v>
      </c>
      <c r="AG2773" t="s">
        <v>58</v>
      </c>
      <c r="AH2773" t="s">
        <v>55</v>
      </c>
      <c r="AI2773" t="s">
        <v>270</v>
      </c>
    </row>
    <row r="2774" spans="1:35" x14ac:dyDescent="0.25">
      <c r="A2774" s="14" t="str">
        <f t="shared" si="43"/>
        <v>http://dodappwlsprd2.cloud.pge.com:8003/ilis_rpt/dailyeventlogdetail.jsp?odbeventlogid=19-0024433&amp;numberofmonths=24&amp;showchangehistorylog=1</v>
      </c>
      <c r="B2774" s="15" t="str">
        <f>HYPERLINK(A2774,V2774)</f>
        <v>19-0024433</v>
      </c>
      <c r="C2774" t="s">
        <v>3123</v>
      </c>
      <c r="D2774" t="s">
        <v>1527</v>
      </c>
      <c r="E2774" t="s">
        <v>84</v>
      </c>
      <c r="F2774" t="s">
        <v>3416</v>
      </c>
      <c r="G2774" s="2">
        <v>103441102</v>
      </c>
      <c r="H2774" t="s">
        <v>61</v>
      </c>
      <c r="I2774" s="3">
        <v>10245</v>
      </c>
      <c r="J2774">
        <v>20190213</v>
      </c>
      <c r="K2774" s="4">
        <v>103</v>
      </c>
      <c r="L2774">
        <v>313719</v>
      </c>
      <c r="M2774" s="5">
        <v>10027</v>
      </c>
      <c r="N2774" t="s">
        <v>44</v>
      </c>
      <c r="O2774" t="s">
        <v>62</v>
      </c>
      <c r="P2774" t="s">
        <v>63</v>
      </c>
      <c r="Q2774" s="5">
        <v>16</v>
      </c>
      <c r="R2774" s="5">
        <v>157922</v>
      </c>
      <c r="S2774" t="s">
        <v>273</v>
      </c>
      <c r="T2774" t="s">
        <v>150</v>
      </c>
      <c r="U2774" t="s">
        <v>49</v>
      </c>
      <c r="V2774" t="s">
        <v>3602</v>
      </c>
      <c r="W2774" t="s">
        <v>51</v>
      </c>
      <c r="X2774" t="s">
        <v>52</v>
      </c>
      <c r="Y2774">
        <v>0</v>
      </c>
      <c r="Z2774" t="s">
        <v>53</v>
      </c>
      <c r="AA2774">
        <v>2019</v>
      </c>
      <c r="AB2774" t="s">
        <v>247</v>
      </c>
      <c r="AC2774" t="s">
        <v>55</v>
      </c>
      <c r="AD2774" t="s">
        <v>97</v>
      </c>
      <c r="AE2774">
        <v>1417520</v>
      </c>
      <c r="AF2774" t="s">
        <v>152</v>
      </c>
      <c r="AG2774" t="s">
        <v>58</v>
      </c>
      <c r="AH2774" t="s">
        <v>55</v>
      </c>
      <c r="AI2774" t="s">
        <v>270</v>
      </c>
    </row>
    <row r="2775" spans="1:35" x14ac:dyDescent="0.25">
      <c r="A2775" s="14" t="str">
        <f t="shared" si="43"/>
        <v>http://dodappwlsprd2.cloud.pge.com:8003/ilis_rpt/dailyeventlogdetail.jsp?odbeventlogid=19-0025629&amp;numberofmonths=24&amp;showchangehistorylog=1</v>
      </c>
      <c r="B2775" s="15" t="str">
        <f>HYPERLINK(A2775,V2775)</f>
        <v>19-0025629</v>
      </c>
      <c r="C2775" t="s">
        <v>3123</v>
      </c>
      <c r="D2775" t="s">
        <v>1527</v>
      </c>
      <c r="E2775" t="s">
        <v>84</v>
      </c>
      <c r="F2775" t="s">
        <v>3416</v>
      </c>
      <c r="G2775" s="2">
        <v>103441102</v>
      </c>
      <c r="H2775" t="s">
        <v>265</v>
      </c>
      <c r="I2775" s="3" t="s">
        <v>3603</v>
      </c>
      <c r="J2775">
        <v>20190213</v>
      </c>
      <c r="K2775" s="4">
        <v>103</v>
      </c>
      <c r="L2775">
        <v>317655</v>
      </c>
      <c r="M2775" s="5">
        <v>12471</v>
      </c>
      <c r="N2775" t="s">
        <v>44</v>
      </c>
      <c r="O2775" t="s">
        <v>62</v>
      </c>
      <c r="P2775" t="s">
        <v>63</v>
      </c>
      <c r="Q2775" s="5">
        <v>98</v>
      </c>
      <c r="R2775" s="5">
        <v>67032</v>
      </c>
      <c r="S2775" t="s">
        <v>273</v>
      </c>
      <c r="T2775" t="s">
        <v>150</v>
      </c>
      <c r="U2775" t="s">
        <v>49</v>
      </c>
      <c r="V2775" t="s">
        <v>3604</v>
      </c>
      <c r="W2775" t="s">
        <v>51</v>
      </c>
      <c r="X2775" t="s">
        <v>52</v>
      </c>
      <c r="Y2775">
        <v>0</v>
      </c>
      <c r="Z2775" t="s">
        <v>53</v>
      </c>
      <c r="AA2775">
        <v>2019</v>
      </c>
      <c r="AB2775" t="s">
        <v>247</v>
      </c>
      <c r="AC2775" t="s">
        <v>55</v>
      </c>
      <c r="AD2775" t="s">
        <v>97</v>
      </c>
      <c r="AE2775">
        <v>1418679</v>
      </c>
      <c r="AF2775" t="s">
        <v>152</v>
      </c>
      <c r="AG2775" t="s">
        <v>58</v>
      </c>
      <c r="AH2775" t="s">
        <v>55</v>
      </c>
      <c r="AI2775" t="s">
        <v>270</v>
      </c>
    </row>
    <row r="2776" spans="1:35" x14ac:dyDescent="0.25">
      <c r="A2776" s="14" t="str">
        <f t="shared" si="43"/>
        <v>http://dodappwlsprd2.cloud.pge.com:8003/ilis_rpt/dailyeventlogdetail.jsp?odbeventlogid=19-0022960&amp;numberofmonths=24&amp;showchangehistorylog=1</v>
      </c>
      <c r="B2776" s="15" t="str">
        <f>HYPERLINK(A2776,V2776)</f>
        <v>19-0022960</v>
      </c>
      <c r="C2776" t="s">
        <v>3123</v>
      </c>
      <c r="D2776" t="s">
        <v>1527</v>
      </c>
      <c r="E2776" t="s">
        <v>84</v>
      </c>
      <c r="F2776" t="s">
        <v>3548</v>
      </c>
      <c r="G2776" s="2">
        <v>103441103</v>
      </c>
      <c r="H2776" t="s">
        <v>61</v>
      </c>
      <c r="I2776" s="3">
        <v>9903</v>
      </c>
      <c r="J2776">
        <v>20190213</v>
      </c>
      <c r="K2776" s="4">
        <v>5</v>
      </c>
      <c r="L2776">
        <v>307864</v>
      </c>
      <c r="M2776" s="5">
        <v>11005</v>
      </c>
      <c r="N2776" t="s">
        <v>44</v>
      </c>
      <c r="O2776" t="s">
        <v>62</v>
      </c>
      <c r="P2776" t="s">
        <v>70</v>
      </c>
      <c r="Q2776" s="5">
        <v>2</v>
      </c>
      <c r="R2776" s="5">
        <v>22010</v>
      </c>
      <c r="S2776" t="s">
        <v>273</v>
      </c>
      <c r="T2776" t="s">
        <v>65</v>
      </c>
      <c r="U2776" t="s">
        <v>49</v>
      </c>
      <c r="V2776" t="s">
        <v>3605</v>
      </c>
      <c r="W2776" t="s">
        <v>51</v>
      </c>
      <c r="X2776" t="s">
        <v>52</v>
      </c>
      <c r="Y2776">
        <v>0</v>
      </c>
      <c r="Z2776" t="s">
        <v>53</v>
      </c>
      <c r="AA2776">
        <v>2019</v>
      </c>
      <c r="AB2776" t="s">
        <v>247</v>
      </c>
      <c r="AC2776" t="s">
        <v>55</v>
      </c>
      <c r="AD2776" t="s">
        <v>68</v>
      </c>
      <c r="AE2776">
        <v>1416188</v>
      </c>
      <c r="AF2776" t="s">
        <v>69</v>
      </c>
      <c r="AG2776" t="s">
        <v>58</v>
      </c>
      <c r="AH2776" t="s">
        <v>55</v>
      </c>
      <c r="AI2776" t="s">
        <v>270</v>
      </c>
    </row>
    <row r="2777" spans="1:35" x14ac:dyDescent="0.25">
      <c r="A2777" s="14" t="str">
        <f t="shared" si="43"/>
        <v>http://dodappwlsprd2.cloud.pge.com:8003/ilis_rpt/dailyeventlogdetail.jsp?odbeventlogid=19-0023010&amp;numberofmonths=24&amp;showchangehistorylog=1</v>
      </c>
      <c r="B2777" s="15" t="str">
        <f>HYPERLINK(A2777,V2777)</f>
        <v>19-0023010</v>
      </c>
      <c r="C2777" t="s">
        <v>3123</v>
      </c>
      <c r="D2777" t="s">
        <v>1527</v>
      </c>
      <c r="E2777" t="s">
        <v>84</v>
      </c>
      <c r="F2777" t="s">
        <v>3548</v>
      </c>
      <c r="G2777" s="2">
        <v>103441103</v>
      </c>
      <c r="H2777" t="s">
        <v>61</v>
      </c>
      <c r="I2777" s="3">
        <v>9905</v>
      </c>
      <c r="J2777">
        <v>20190213</v>
      </c>
      <c r="K2777" s="4">
        <v>5</v>
      </c>
      <c r="L2777">
        <v>308059</v>
      </c>
      <c r="M2777" s="5">
        <v>11158</v>
      </c>
      <c r="N2777" t="s">
        <v>44</v>
      </c>
      <c r="O2777" t="s">
        <v>62</v>
      </c>
      <c r="P2777" t="s">
        <v>70</v>
      </c>
      <c r="Q2777" s="5">
        <v>4</v>
      </c>
      <c r="R2777" s="5">
        <v>44632</v>
      </c>
      <c r="S2777" t="s">
        <v>273</v>
      </c>
      <c r="T2777" t="s">
        <v>65</v>
      </c>
      <c r="U2777" t="s">
        <v>49</v>
      </c>
      <c r="V2777" t="s">
        <v>3606</v>
      </c>
      <c r="W2777" t="s">
        <v>51</v>
      </c>
      <c r="X2777" t="s">
        <v>52</v>
      </c>
      <c r="Y2777">
        <v>0</v>
      </c>
      <c r="Z2777" t="s">
        <v>53</v>
      </c>
      <c r="AA2777">
        <v>2019</v>
      </c>
      <c r="AB2777" t="s">
        <v>247</v>
      </c>
      <c r="AC2777" t="s">
        <v>55</v>
      </c>
      <c r="AD2777" t="s">
        <v>68</v>
      </c>
      <c r="AE2777">
        <v>1416232</v>
      </c>
      <c r="AF2777" t="s">
        <v>69</v>
      </c>
      <c r="AG2777" t="s">
        <v>58</v>
      </c>
      <c r="AH2777" t="s">
        <v>55</v>
      </c>
      <c r="AI2777" t="s">
        <v>270</v>
      </c>
    </row>
    <row r="2778" spans="1:35" x14ac:dyDescent="0.25">
      <c r="A2778" s="14" t="str">
        <f t="shared" si="43"/>
        <v>http://dodappwlsprd2.cloud.pge.com:8003/ilis_rpt/dailyeventlogdetail.jsp?odbeventlogid=19-0021700&amp;numberofmonths=24&amp;showchangehistorylog=1</v>
      </c>
      <c r="B2778" s="15" t="str">
        <f>HYPERLINK(A2778,V2778)</f>
        <v>19-0021700</v>
      </c>
      <c r="C2778" t="s">
        <v>3123</v>
      </c>
      <c r="D2778" t="s">
        <v>1527</v>
      </c>
      <c r="E2778" t="s">
        <v>40</v>
      </c>
      <c r="F2778" t="s">
        <v>3345</v>
      </c>
      <c r="G2778" s="2">
        <v>103451101</v>
      </c>
      <c r="H2778" t="s">
        <v>42</v>
      </c>
      <c r="I2778" s="3">
        <v>9712</v>
      </c>
      <c r="J2778">
        <v>20190213</v>
      </c>
      <c r="K2778" s="4">
        <v>47</v>
      </c>
      <c r="L2778">
        <v>301717</v>
      </c>
      <c r="M2778" s="5">
        <v>6881</v>
      </c>
      <c r="N2778" t="s">
        <v>44</v>
      </c>
      <c r="O2778" t="s">
        <v>62</v>
      </c>
      <c r="P2778" t="s">
        <v>63</v>
      </c>
      <c r="Q2778" s="5">
        <v>274</v>
      </c>
      <c r="R2778" s="5">
        <v>1755928</v>
      </c>
      <c r="S2778" t="s">
        <v>290</v>
      </c>
      <c r="T2778" t="s">
        <v>65</v>
      </c>
      <c r="U2778" t="s">
        <v>66</v>
      </c>
      <c r="V2778" t="s">
        <v>3607</v>
      </c>
      <c r="W2778" t="s">
        <v>51</v>
      </c>
      <c r="X2778" t="s">
        <v>52</v>
      </c>
      <c r="Y2778">
        <v>0</v>
      </c>
      <c r="Z2778" t="s">
        <v>53</v>
      </c>
      <c r="AA2778">
        <v>2019</v>
      </c>
      <c r="AB2778" t="s">
        <v>247</v>
      </c>
      <c r="AC2778" t="s">
        <v>55</v>
      </c>
      <c r="AD2778" t="s">
        <v>68</v>
      </c>
      <c r="AE2778">
        <v>1415148</v>
      </c>
      <c r="AF2778" t="s">
        <v>69</v>
      </c>
      <c r="AG2778" t="s">
        <v>58</v>
      </c>
      <c r="AH2778" t="s">
        <v>55</v>
      </c>
      <c r="AI2778" t="s">
        <v>270</v>
      </c>
    </row>
    <row r="2779" spans="1:35" x14ac:dyDescent="0.25">
      <c r="A2779" s="14" t="str">
        <f t="shared" si="43"/>
        <v>http://dodappwlsprd2.cloud.pge.com:8003/ilis_rpt/dailyeventlogdetail.jsp?odbeventlogid=19-0025112&amp;numberofmonths=24&amp;showchangehistorylog=1</v>
      </c>
      <c r="B2779" s="15" t="str">
        <f>HYPERLINK(A2779,V2779)</f>
        <v>19-0025112</v>
      </c>
      <c r="C2779" t="s">
        <v>3123</v>
      </c>
      <c r="D2779" t="s">
        <v>1527</v>
      </c>
      <c r="E2779" t="s">
        <v>40</v>
      </c>
      <c r="F2779" t="s">
        <v>3345</v>
      </c>
      <c r="G2779" s="2">
        <v>103451101</v>
      </c>
      <c r="H2779" t="s">
        <v>265</v>
      </c>
      <c r="I2779" s="3" t="s">
        <v>3608</v>
      </c>
      <c r="J2779">
        <v>20190213</v>
      </c>
      <c r="K2779" s="4">
        <v>47</v>
      </c>
      <c r="L2779">
        <v>315717</v>
      </c>
      <c r="M2779" s="5">
        <v>10978</v>
      </c>
      <c r="N2779" t="s">
        <v>44</v>
      </c>
      <c r="O2779" t="s">
        <v>62</v>
      </c>
      <c r="P2779" t="s">
        <v>63</v>
      </c>
      <c r="Q2779" s="5">
        <v>2</v>
      </c>
      <c r="R2779" s="5">
        <v>21956</v>
      </c>
      <c r="S2779" t="s">
        <v>273</v>
      </c>
      <c r="T2779" t="s">
        <v>65</v>
      </c>
      <c r="U2779" t="s">
        <v>49</v>
      </c>
      <c r="V2779" t="s">
        <v>3609</v>
      </c>
      <c r="W2779" t="s">
        <v>51</v>
      </c>
      <c r="X2779" t="s">
        <v>52</v>
      </c>
      <c r="Y2779">
        <v>0</v>
      </c>
      <c r="Z2779" t="s">
        <v>53</v>
      </c>
      <c r="AA2779">
        <v>2019</v>
      </c>
      <c r="AB2779" t="s">
        <v>247</v>
      </c>
      <c r="AC2779" t="s">
        <v>55</v>
      </c>
      <c r="AD2779" t="s">
        <v>68</v>
      </c>
      <c r="AE2779">
        <v>1418191</v>
      </c>
      <c r="AF2779" t="s">
        <v>69</v>
      </c>
      <c r="AG2779" t="s">
        <v>58</v>
      </c>
      <c r="AH2779" t="s">
        <v>55</v>
      </c>
      <c r="AI2779" t="s">
        <v>270</v>
      </c>
    </row>
    <row r="2780" spans="1:35" x14ac:dyDescent="0.25">
      <c r="A2780" s="14" t="str">
        <f t="shared" si="43"/>
        <v>http://dodappwlsprd2.cloud.pge.com:8003/ilis_rpt/dailyeventlogdetail.jsp?odbeventlogid=19-0025139&amp;numberofmonths=24&amp;showchangehistorylog=1</v>
      </c>
      <c r="B2780" s="15" t="str">
        <f>HYPERLINK(A2780,V2780)</f>
        <v>19-0025139</v>
      </c>
      <c r="C2780" t="s">
        <v>3123</v>
      </c>
      <c r="D2780" t="s">
        <v>1527</v>
      </c>
      <c r="E2780" t="s">
        <v>40</v>
      </c>
      <c r="F2780" t="s">
        <v>3345</v>
      </c>
      <c r="G2780" s="2">
        <v>103451101</v>
      </c>
      <c r="H2780" t="s">
        <v>265</v>
      </c>
      <c r="I2780" s="3" t="s">
        <v>3610</v>
      </c>
      <c r="J2780">
        <v>20190213</v>
      </c>
      <c r="K2780" s="4">
        <v>47</v>
      </c>
      <c r="L2780">
        <v>315866</v>
      </c>
      <c r="M2780" s="5">
        <v>9583</v>
      </c>
      <c r="N2780" t="s">
        <v>44</v>
      </c>
      <c r="O2780" t="s">
        <v>62</v>
      </c>
      <c r="P2780" t="s">
        <v>63</v>
      </c>
      <c r="Q2780" s="5">
        <v>16</v>
      </c>
      <c r="R2780" s="5">
        <v>153328</v>
      </c>
      <c r="S2780" t="s">
        <v>273</v>
      </c>
      <c r="T2780" t="s">
        <v>65</v>
      </c>
      <c r="U2780" t="s">
        <v>49</v>
      </c>
      <c r="V2780" t="s">
        <v>3611</v>
      </c>
      <c r="W2780" t="s">
        <v>51</v>
      </c>
      <c r="X2780" t="s">
        <v>52</v>
      </c>
      <c r="Y2780">
        <v>0</v>
      </c>
      <c r="Z2780" t="s">
        <v>53</v>
      </c>
      <c r="AA2780">
        <v>2019</v>
      </c>
      <c r="AB2780" t="s">
        <v>247</v>
      </c>
      <c r="AC2780" t="s">
        <v>55</v>
      </c>
      <c r="AD2780" t="s">
        <v>97</v>
      </c>
      <c r="AE2780">
        <v>1418217</v>
      </c>
      <c r="AF2780" t="s">
        <v>69</v>
      </c>
      <c r="AG2780" t="s">
        <v>58</v>
      </c>
      <c r="AH2780" t="s">
        <v>55</v>
      </c>
      <c r="AI2780" t="s">
        <v>270</v>
      </c>
    </row>
    <row r="2781" spans="1:35" x14ac:dyDescent="0.25">
      <c r="A2781" s="14" t="str">
        <f t="shared" si="43"/>
        <v>http://dodappwlsprd2.cloud.pge.com:8003/ilis_rpt/dailyeventlogdetail.jsp?odbeventlogid=19-0025141&amp;numberofmonths=24&amp;showchangehistorylog=1</v>
      </c>
      <c r="B2781" s="15" t="str">
        <f>HYPERLINK(A2781,V2781)</f>
        <v>19-0025141</v>
      </c>
      <c r="C2781" t="s">
        <v>3123</v>
      </c>
      <c r="D2781" t="s">
        <v>1527</v>
      </c>
      <c r="E2781" t="s">
        <v>40</v>
      </c>
      <c r="F2781" t="s">
        <v>3345</v>
      </c>
      <c r="G2781" s="2">
        <v>103451101</v>
      </c>
      <c r="H2781" t="s">
        <v>61</v>
      </c>
      <c r="I2781" s="3">
        <v>2653</v>
      </c>
      <c r="J2781">
        <v>20190213</v>
      </c>
      <c r="K2781" s="4">
        <v>47</v>
      </c>
      <c r="L2781">
        <v>315869</v>
      </c>
      <c r="M2781" s="5">
        <v>8083</v>
      </c>
      <c r="N2781" t="s">
        <v>44</v>
      </c>
      <c r="O2781" t="s">
        <v>62</v>
      </c>
      <c r="P2781" t="s">
        <v>63</v>
      </c>
      <c r="Q2781" s="5">
        <v>24</v>
      </c>
      <c r="R2781" s="5">
        <v>193992</v>
      </c>
      <c r="S2781" t="s">
        <v>273</v>
      </c>
      <c r="T2781" t="s">
        <v>65</v>
      </c>
      <c r="U2781" t="s">
        <v>49</v>
      </c>
      <c r="V2781" t="s">
        <v>3612</v>
      </c>
      <c r="W2781" t="s">
        <v>51</v>
      </c>
      <c r="X2781" t="s">
        <v>52</v>
      </c>
      <c r="Y2781">
        <v>0</v>
      </c>
      <c r="Z2781" t="s">
        <v>53</v>
      </c>
      <c r="AA2781">
        <v>2019</v>
      </c>
      <c r="AB2781" t="s">
        <v>247</v>
      </c>
      <c r="AC2781" t="s">
        <v>55</v>
      </c>
      <c r="AD2781" t="s">
        <v>97</v>
      </c>
      <c r="AE2781">
        <v>1418219</v>
      </c>
      <c r="AF2781" t="s">
        <v>69</v>
      </c>
      <c r="AG2781" t="s">
        <v>58</v>
      </c>
      <c r="AH2781" t="s">
        <v>55</v>
      </c>
      <c r="AI2781" t="s">
        <v>270</v>
      </c>
    </row>
    <row r="2782" spans="1:35" x14ac:dyDescent="0.25">
      <c r="A2782" s="14" t="str">
        <f t="shared" si="43"/>
        <v>http://dodappwlsprd2.cloud.pge.com:8003/ilis_rpt/dailyeventlogdetail.jsp?odbeventlogid=19-0025142&amp;numberofmonths=24&amp;showchangehistorylog=1</v>
      </c>
      <c r="B2782" s="15" t="str">
        <f>HYPERLINK(A2782,V2782)</f>
        <v>19-0025142</v>
      </c>
      <c r="C2782" t="s">
        <v>3123</v>
      </c>
      <c r="D2782" t="s">
        <v>1527</v>
      </c>
      <c r="E2782" t="s">
        <v>40</v>
      </c>
      <c r="F2782" t="s">
        <v>3345</v>
      </c>
      <c r="G2782" s="2">
        <v>103451101</v>
      </c>
      <c r="H2782" t="s">
        <v>61</v>
      </c>
      <c r="I2782" s="3">
        <v>2435</v>
      </c>
      <c r="J2782">
        <v>20190213</v>
      </c>
      <c r="K2782" s="4">
        <v>23</v>
      </c>
      <c r="L2782">
        <v>315878</v>
      </c>
      <c r="M2782" s="5">
        <v>8207</v>
      </c>
      <c r="N2782" t="s">
        <v>44</v>
      </c>
      <c r="O2782" t="s">
        <v>62</v>
      </c>
      <c r="P2782" t="s">
        <v>63</v>
      </c>
      <c r="Q2782" s="5">
        <v>6</v>
      </c>
      <c r="R2782" s="5">
        <v>49242</v>
      </c>
      <c r="S2782" t="s">
        <v>273</v>
      </c>
      <c r="T2782" t="s">
        <v>65</v>
      </c>
      <c r="U2782" t="s">
        <v>49</v>
      </c>
      <c r="V2782" t="s">
        <v>3613</v>
      </c>
      <c r="W2782" t="s">
        <v>51</v>
      </c>
      <c r="X2782" t="s">
        <v>52</v>
      </c>
      <c r="Y2782">
        <v>0</v>
      </c>
      <c r="Z2782" t="s">
        <v>53</v>
      </c>
      <c r="AA2782">
        <v>2019</v>
      </c>
      <c r="AB2782" t="s">
        <v>247</v>
      </c>
      <c r="AC2782" t="s">
        <v>55</v>
      </c>
      <c r="AD2782" t="s">
        <v>88</v>
      </c>
      <c r="AE2782">
        <v>1418220</v>
      </c>
      <c r="AF2782" t="s">
        <v>69</v>
      </c>
      <c r="AG2782" t="s">
        <v>58</v>
      </c>
      <c r="AH2782" t="s">
        <v>55</v>
      </c>
      <c r="AI2782" t="s">
        <v>270</v>
      </c>
    </row>
    <row r="2783" spans="1:35" x14ac:dyDescent="0.25">
      <c r="A2783" s="14" t="str">
        <f t="shared" si="43"/>
        <v>http://dodappwlsprd2.cloud.pge.com:8003/ilis_rpt/dailyeventlogdetail.jsp?odbeventlogid=19-0025248&amp;numberofmonths=24&amp;showchangehistorylog=1</v>
      </c>
      <c r="B2783" s="15" t="str">
        <f>HYPERLINK(A2783,V2783)</f>
        <v>19-0025248</v>
      </c>
      <c r="C2783" t="s">
        <v>3123</v>
      </c>
      <c r="D2783" t="s">
        <v>1527</v>
      </c>
      <c r="E2783" t="s">
        <v>40</v>
      </c>
      <c r="F2783" t="s">
        <v>3345</v>
      </c>
      <c r="G2783" s="2">
        <v>103451101</v>
      </c>
      <c r="H2783" t="s">
        <v>265</v>
      </c>
      <c r="I2783" s="3" t="s">
        <v>3614</v>
      </c>
      <c r="J2783">
        <v>20190213</v>
      </c>
      <c r="K2783" s="4">
        <v>44</v>
      </c>
      <c r="L2783">
        <v>316485</v>
      </c>
      <c r="M2783" s="5">
        <v>11964</v>
      </c>
      <c r="N2783" t="s">
        <v>44</v>
      </c>
      <c r="O2783" t="s">
        <v>45</v>
      </c>
      <c r="P2783" t="s">
        <v>281</v>
      </c>
      <c r="Q2783" s="5">
        <v>52</v>
      </c>
      <c r="R2783" s="5">
        <v>622128</v>
      </c>
      <c r="S2783" t="s">
        <v>273</v>
      </c>
      <c r="T2783" t="s">
        <v>79</v>
      </c>
      <c r="U2783" t="s">
        <v>49</v>
      </c>
      <c r="V2783" t="s">
        <v>3615</v>
      </c>
      <c r="W2783" t="s">
        <v>51</v>
      </c>
      <c r="X2783" t="s">
        <v>52</v>
      </c>
      <c r="Y2783">
        <v>0</v>
      </c>
      <c r="Z2783" t="s">
        <v>53</v>
      </c>
      <c r="AA2783">
        <v>2019</v>
      </c>
      <c r="AB2783" t="s">
        <v>247</v>
      </c>
      <c r="AC2783" t="s">
        <v>55</v>
      </c>
      <c r="AD2783" t="s">
        <v>88</v>
      </c>
      <c r="AE2783">
        <v>1418318</v>
      </c>
      <c r="AF2783" t="s">
        <v>81</v>
      </c>
      <c r="AG2783" t="s">
        <v>58</v>
      </c>
      <c r="AH2783" t="s">
        <v>55</v>
      </c>
      <c r="AI2783" t="s">
        <v>270</v>
      </c>
    </row>
    <row r="2784" spans="1:35" x14ac:dyDescent="0.25">
      <c r="A2784" s="14" t="str">
        <f t="shared" si="43"/>
        <v>http://dodappwlsprd2.cloud.pge.com:8003/ilis_rpt/dailyeventlogdetail.jsp?odbeventlogid=19-0021795&amp;numberofmonths=24&amp;showchangehistorylog=1</v>
      </c>
      <c r="B2784" s="15" t="str">
        <f>HYPERLINK(A2784,V2784)</f>
        <v>19-0021795</v>
      </c>
      <c r="C2784" t="s">
        <v>3123</v>
      </c>
      <c r="D2784" t="s">
        <v>1527</v>
      </c>
      <c r="E2784" t="s">
        <v>84</v>
      </c>
      <c r="F2784" t="s">
        <v>3235</v>
      </c>
      <c r="G2784" s="2">
        <v>103521102</v>
      </c>
      <c r="H2784" t="s">
        <v>42</v>
      </c>
      <c r="I2784" s="3">
        <v>1382</v>
      </c>
      <c r="J2784">
        <v>20190213</v>
      </c>
      <c r="K2784" s="4">
        <v>314</v>
      </c>
      <c r="L2784">
        <v>302537</v>
      </c>
      <c r="M2784" s="5">
        <v>9308</v>
      </c>
      <c r="N2784" t="s">
        <v>44</v>
      </c>
      <c r="O2784" t="s">
        <v>62</v>
      </c>
      <c r="P2784" t="s">
        <v>63</v>
      </c>
      <c r="Q2784" s="5">
        <v>243</v>
      </c>
      <c r="R2784" s="5">
        <v>1131261</v>
      </c>
      <c r="S2784" t="s">
        <v>293</v>
      </c>
      <c r="T2784" t="s">
        <v>65</v>
      </c>
      <c r="U2784" t="s">
        <v>49</v>
      </c>
      <c r="V2784" t="s">
        <v>3616</v>
      </c>
      <c r="W2784" t="s">
        <v>51</v>
      </c>
      <c r="X2784" t="s">
        <v>52</v>
      </c>
      <c r="Y2784">
        <v>0</v>
      </c>
      <c r="Z2784" t="s">
        <v>53</v>
      </c>
      <c r="AA2784">
        <v>2019</v>
      </c>
      <c r="AB2784" t="s">
        <v>247</v>
      </c>
      <c r="AC2784" t="s">
        <v>55</v>
      </c>
      <c r="AD2784" t="s">
        <v>117</v>
      </c>
      <c r="AE2784">
        <v>1415246</v>
      </c>
      <c r="AF2784" t="s">
        <v>69</v>
      </c>
      <c r="AG2784" t="s">
        <v>58</v>
      </c>
      <c r="AH2784" t="s">
        <v>55</v>
      </c>
      <c r="AI2784" t="s">
        <v>270</v>
      </c>
    </row>
    <row r="2785" spans="1:35" x14ac:dyDescent="0.25">
      <c r="A2785" s="14" t="str">
        <f t="shared" si="43"/>
        <v>http://dodappwlsprd2.cloud.pge.com:8003/ilis_rpt/dailyeventlogdetail.jsp?odbeventlogid=19-0023890&amp;numberofmonths=24&amp;showchangehistorylog=1</v>
      </c>
      <c r="B2785" s="15" t="str">
        <f>HYPERLINK(A2785,V2785)</f>
        <v>19-0023890</v>
      </c>
      <c r="C2785" t="s">
        <v>3123</v>
      </c>
      <c r="D2785" t="s">
        <v>1527</v>
      </c>
      <c r="E2785" t="s">
        <v>84</v>
      </c>
      <c r="F2785" t="s">
        <v>3235</v>
      </c>
      <c r="G2785" s="2">
        <v>103521102</v>
      </c>
      <c r="H2785" t="s">
        <v>42</v>
      </c>
      <c r="I2785" s="3">
        <v>49144</v>
      </c>
      <c r="J2785">
        <v>20190213</v>
      </c>
      <c r="K2785" s="4">
        <v>227</v>
      </c>
      <c r="L2785">
        <v>303048</v>
      </c>
      <c r="M2785" s="5">
        <v>11057</v>
      </c>
      <c r="N2785" t="s">
        <v>44</v>
      </c>
      <c r="O2785" t="s">
        <v>62</v>
      </c>
      <c r="P2785" t="s">
        <v>63</v>
      </c>
      <c r="Q2785" s="5">
        <v>414</v>
      </c>
      <c r="R2785" s="5">
        <v>2406517</v>
      </c>
      <c r="S2785" t="s">
        <v>273</v>
      </c>
      <c r="T2785" t="s">
        <v>65</v>
      </c>
      <c r="U2785" t="s">
        <v>49</v>
      </c>
      <c r="V2785" t="s">
        <v>3617</v>
      </c>
      <c r="W2785" t="s">
        <v>51</v>
      </c>
      <c r="X2785" t="s">
        <v>52</v>
      </c>
      <c r="Y2785">
        <v>0</v>
      </c>
      <c r="Z2785" t="s">
        <v>53</v>
      </c>
      <c r="AA2785">
        <v>2019</v>
      </c>
      <c r="AB2785" t="s">
        <v>247</v>
      </c>
      <c r="AC2785" t="s">
        <v>55</v>
      </c>
      <c r="AD2785" t="s">
        <v>113</v>
      </c>
      <c r="AE2785">
        <v>1417022</v>
      </c>
      <c r="AF2785" t="s">
        <v>69</v>
      </c>
      <c r="AG2785" t="s">
        <v>58</v>
      </c>
      <c r="AH2785" t="s">
        <v>55</v>
      </c>
      <c r="AI2785" t="s">
        <v>270</v>
      </c>
    </row>
    <row r="2786" spans="1:35" x14ac:dyDescent="0.25">
      <c r="A2786" s="14" t="str">
        <f t="shared" si="43"/>
        <v>http://dodappwlsprd2.cloud.pge.com:8003/ilis_rpt/dailyeventlogdetail.jsp?odbeventlogid=19-0024169&amp;numberofmonths=24&amp;showchangehistorylog=1</v>
      </c>
      <c r="B2786" s="15" t="str">
        <f>HYPERLINK(A2786,V2786)</f>
        <v>19-0024169</v>
      </c>
      <c r="C2786" t="s">
        <v>3123</v>
      </c>
      <c r="D2786" t="s">
        <v>1527</v>
      </c>
      <c r="E2786" t="s">
        <v>84</v>
      </c>
      <c r="F2786" t="s">
        <v>3235</v>
      </c>
      <c r="G2786" s="2">
        <v>103521102</v>
      </c>
      <c r="H2786" t="s">
        <v>265</v>
      </c>
      <c r="I2786" s="3" t="s">
        <v>3618</v>
      </c>
      <c r="J2786">
        <v>20190213</v>
      </c>
      <c r="K2786" s="4">
        <v>227</v>
      </c>
      <c r="L2786">
        <v>312522</v>
      </c>
      <c r="M2786" s="5">
        <v>9484</v>
      </c>
      <c r="N2786" t="s">
        <v>44</v>
      </c>
      <c r="O2786" t="s">
        <v>62</v>
      </c>
      <c r="P2786" t="s">
        <v>63</v>
      </c>
      <c r="Q2786" s="5">
        <v>31</v>
      </c>
      <c r="R2786" s="5">
        <v>294004</v>
      </c>
      <c r="S2786" t="s">
        <v>1498</v>
      </c>
      <c r="T2786" t="s">
        <v>150</v>
      </c>
      <c r="U2786" t="s">
        <v>49</v>
      </c>
      <c r="V2786" t="s">
        <v>3619</v>
      </c>
      <c r="W2786" t="s">
        <v>51</v>
      </c>
      <c r="X2786" t="s">
        <v>52</v>
      </c>
      <c r="Y2786">
        <v>0</v>
      </c>
      <c r="Z2786" t="s">
        <v>53</v>
      </c>
      <c r="AA2786">
        <v>2019</v>
      </c>
      <c r="AB2786" t="s">
        <v>247</v>
      </c>
      <c r="AC2786" t="s">
        <v>55</v>
      </c>
      <c r="AD2786" t="s">
        <v>68</v>
      </c>
      <c r="AE2786">
        <v>1417255</v>
      </c>
      <c r="AF2786" t="s">
        <v>152</v>
      </c>
      <c r="AG2786" t="s">
        <v>58</v>
      </c>
      <c r="AH2786" t="s">
        <v>55</v>
      </c>
      <c r="AI2786" t="s">
        <v>270</v>
      </c>
    </row>
    <row r="2787" spans="1:35" x14ac:dyDescent="0.25">
      <c r="A2787" s="14" t="str">
        <f t="shared" si="43"/>
        <v>http://dodappwlsprd2.cloud.pge.com:8003/ilis_rpt/dailyeventlogdetail.jsp?odbeventlogid=19-0025167&amp;numberofmonths=24&amp;showchangehistorylog=1</v>
      </c>
      <c r="B2787" s="15" t="str">
        <f>HYPERLINK(A2787,V2787)</f>
        <v>19-0025167</v>
      </c>
      <c r="C2787" t="s">
        <v>3123</v>
      </c>
      <c r="D2787" t="s">
        <v>1527</v>
      </c>
      <c r="E2787" t="s">
        <v>84</v>
      </c>
      <c r="F2787" t="s">
        <v>3235</v>
      </c>
      <c r="G2787" s="2">
        <v>103521102</v>
      </c>
      <c r="H2787" t="s">
        <v>61</v>
      </c>
      <c r="I2787" s="3">
        <v>3175</v>
      </c>
      <c r="J2787">
        <v>20190213</v>
      </c>
      <c r="K2787" s="4">
        <v>227</v>
      </c>
      <c r="L2787">
        <v>315979</v>
      </c>
      <c r="M2787" s="5">
        <v>11058</v>
      </c>
      <c r="N2787" t="s">
        <v>44</v>
      </c>
      <c r="O2787" t="s">
        <v>359</v>
      </c>
      <c r="P2787" t="s">
        <v>1486</v>
      </c>
      <c r="Q2787" s="5">
        <v>51</v>
      </c>
      <c r="R2787" s="5">
        <v>563958</v>
      </c>
      <c r="S2787" t="s">
        <v>273</v>
      </c>
      <c r="T2787" t="s">
        <v>65</v>
      </c>
      <c r="U2787" t="s">
        <v>49</v>
      </c>
      <c r="V2787" t="s">
        <v>3620</v>
      </c>
      <c r="W2787" t="s">
        <v>51</v>
      </c>
      <c r="X2787" t="s">
        <v>52</v>
      </c>
      <c r="Y2787">
        <v>0</v>
      </c>
      <c r="Z2787" t="s">
        <v>53</v>
      </c>
      <c r="AA2787">
        <v>2019</v>
      </c>
      <c r="AB2787" t="s">
        <v>247</v>
      </c>
      <c r="AC2787" t="s">
        <v>55</v>
      </c>
      <c r="AD2787" t="s">
        <v>68</v>
      </c>
      <c r="AE2787">
        <v>1418244</v>
      </c>
      <c r="AF2787" t="s">
        <v>69</v>
      </c>
      <c r="AG2787" t="s">
        <v>58</v>
      </c>
      <c r="AH2787" t="s">
        <v>55</v>
      </c>
      <c r="AI2787" t="s">
        <v>270</v>
      </c>
    </row>
    <row r="2788" spans="1:35" x14ac:dyDescent="0.25">
      <c r="A2788" s="14" t="str">
        <f t="shared" si="43"/>
        <v>http://dodappwlsprd2.cloud.pge.com:8003/ilis_rpt/dailyeventlogdetail.jsp?odbeventlogid=19-0025208&amp;numberofmonths=24&amp;showchangehistorylog=1</v>
      </c>
      <c r="B2788" s="15" t="str">
        <f>HYPERLINK(A2788,V2788)</f>
        <v>19-0025208</v>
      </c>
      <c r="C2788" t="s">
        <v>3123</v>
      </c>
      <c r="D2788" t="s">
        <v>1527</v>
      </c>
      <c r="E2788" t="s">
        <v>84</v>
      </c>
      <c r="F2788" t="s">
        <v>3235</v>
      </c>
      <c r="G2788" s="2">
        <v>103521102</v>
      </c>
      <c r="H2788" t="s">
        <v>61</v>
      </c>
      <c r="I2788" s="3">
        <v>4623</v>
      </c>
      <c r="J2788">
        <v>20190213</v>
      </c>
      <c r="K2788" s="4">
        <v>236</v>
      </c>
      <c r="L2788">
        <v>302490</v>
      </c>
      <c r="M2788" s="5">
        <v>10813</v>
      </c>
      <c r="N2788" t="s">
        <v>44</v>
      </c>
      <c r="O2788" t="s">
        <v>62</v>
      </c>
      <c r="P2788" t="s">
        <v>70</v>
      </c>
      <c r="Q2788" s="5">
        <v>21</v>
      </c>
      <c r="R2788" s="5">
        <v>227073</v>
      </c>
      <c r="S2788" t="s">
        <v>293</v>
      </c>
      <c r="T2788" t="s">
        <v>65</v>
      </c>
      <c r="U2788" t="s">
        <v>49</v>
      </c>
      <c r="V2788" t="s">
        <v>3621</v>
      </c>
      <c r="W2788" t="s">
        <v>51</v>
      </c>
      <c r="X2788" t="s">
        <v>52</v>
      </c>
      <c r="Y2788">
        <v>0</v>
      </c>
      <c r="Z2788" t="s">
        <v>53</v>
      </c>
      <c r="AA2788">
        <v>2019</v>
      </c>
      <c r="AB2788" t="s">
        <v>247</v>
      </c>
      <c r="AC2788" t="s">
        <v>55</v>
      </c>
      <c r="AD2788" t="s">
        <v>117</v>
      </c>
      <c r="AE2788">
        <v>1418287</v>
      </c>
      <c r="AF2788" t="s">
        <v>69</v>
      </c>
      <c r="AG2788" t="s">
        <v>58</v>
      </c>
      <c r="AH2788" t="s">
        <v>55</v>
      </c>
      <c r="AI2788" t="s">
        <v>270</v>
      </c>
    </row>
    <row r="2789" spans="1:35" x14ac:dyDescent="0.25">
      <c r="A2789" s="14" t="str">
        <f t="shared" si="43"/>
        <v>http://dodappwlsprd2.cloud.pge.com:8003/ilis_rpt/dailyeventlogdetail.jsp?odbeventlogid=19-0025587&amp;numberofmonths=24&amp;showchangehistorylog=1</v>
      </c>
      <c r="B2789" s="15" t="str">
        <f>HYPERLINK(A2789,V2789)</f>
        <v>19-0025587</v>
      </c>
      <c r="C2789" t="s">
        <v>3123</v>
      </c>
      <c r="D2789" t="s">
        <v>1527</v>
      </c>
      <c r="E2789" t="s">
        <v>84</v>
      </c>
      <c r="F2789" t="s">
        <v>3235</v>
      </c>
      <c r="G2789" s="2">
        <v>103521102</v>
      </c>
      <c r="H2789" t="s">
        <v>61</v>
      </c>
      <c r="I2789" s="3">
        <v>2891</v>
      </c>
      <c r="J2789">
        <v>20190213</v>
      </c>
      <c r="K2789" s="4">
        <v>13</v>
      </c>
      <c r="L2789">
        <v>317477</v>
      </c>
      <c r="M2789" s="5">
        <v>12232</v>
      </c>
      <c r="N2789" t="s">
        <v>44</v>
      </c>
      <c r="O2789" t="s">
        <v>62</v>
      </c>
      <c r="P2789" t="s">
        <v>63</v>
      </c>
      <c r="Q2789" s="5">
        <v>5</v>
      </c>
      <c r="R2789" s="5">
        <v>61160</v>
      </c>
      <c r="S2789" t="s">
        <v>273</v>
      </c>
      <c r="T2789" t="s">
        <v>79</v>
      </c>
      <c r="U2789" t="s">
        <v>49</v>
      </c>
      <c r="V2789" t="s">
        <v>3622</v>
      </c>
      <c r="W2789" t="s">
        <v>51</v>
      </c>
      <c r="X2789" t="s">
        <v>52</v>
      </c>
      <c r="Y2789">
        <v>0</v>
      </c>
      <c r="Z2789" t="s">
        <v>53</v>
      </c>
      <c r="AA2789">
        <v>2019</v>
      </c>
      <c r="AB2789" t="s">
        <v>247</v>
      </c>
      <c r="AC2789" t="s">
        <v>55</v>
      </c>
      <c r="AD2789" t="s">
        <v>68</v>
      </c>
      <c r="AE2789">
        <v>1418634</v>
      </c>
      <c r="AF2789" t="s">
        <v>81</v>
      </c>
      <c r="AG2789" t="s">
        <v>58</v>
      </c>
      <c r="AH2789" t="s">
        <v>55</v>
      </c>
      <c r="AI2789" t="s">
        <v>270</v>
      </c>
    </row>
    <row r="2790" spans="1:35" x14ac:dyDescent="0.25">
      <c r="A2790" s="14" t="str">
        <f t="shared" si="43"/>
        <v>http://dodappwlsprd2.cloud.pge.com:8003/ilis_rpt/dailyeventlogdetail.jsp?odbeventlogid=19-0025595&amp;numberofmonths=24&amp;showchangehistorylog=1</v>
      </c>
      <c r="B2790" s="15" t="str">
        <f>HYPERLINK(A2790,V2790)</f>
        <v>19-0025595</v>
      </c>
      <c r="C2790" t="s">
        <v>3123</v>
      </c>
      <c r="D2790" t="s">
        <v>1527</v>
      </c>
      <c r="E2790" t="s">
        <v>84</v>
      </c>
      <c r="F2790" t="s">
        <v>3235</v>
      </c>
      <c r="G2790" s="2">
        <v>103521102</v>
      </c>
      <c r="H2790" t="s">
        <v>61</v>
      </c>
      <c r="I2790" s="3">
        <v>2413</v>
      </c>
      <c r="J2790">
        <v>20190213</v>
      </c>
      <c r="K2790" s="4">
        <v>227</v>
      </c>
      <c r="L2790">
        <v>317513</v>
      </c>
      <c r="M2790" s="5">
        <v>11058</v>
      </c>
      <c r="N2790" t="s">
        <v>44</v>
      </c>
      <c r="O2790" t="s">
        <v>62</v>
      </c>
      <c r="P2790" t="s">
        <v>70</v>
      </c>
      <c r="Q2790" s="5">
        <v>7</v>
      </c>
      <c r="R2790" s="5">
        <v>77406</v>
      </c>
      <c r="S2790" t="s">
        <v>273</v>
      </c>
      <c r="T2790" t="s">
        <v>79</v>
      </c>
      <c r="U2790" t="s">
        <v>49</v>
      </c>
      <c r="V2790" t="s">
        <v>3623</v>
      </c>
      <c r="W2790" t="s">
        <v>51</v>
      </c>
      <c r="X2790" t="s">
        <v>52</v>
      </c>
      <c r="Y2790">
        <v>0</v>
      </c>
      <c r="Z2790" t="s">
        <v>53</v>
      </c>
      <c r="AA2790">
        <v>2019</v>
      </c>
      <c r="AB2790" t="s">
        <v>247</v>
      </c>
      <c r="AC2790" t="s">
        <v>55</v>
      </c>
      <c r="AD2790" t="s">
        <v>97</v>
      </c>
      <c r="AE2790">
        <v>1418642</v>
      </c>
      <c r="AF2790" t="s">
        <v>81</v>
      </c>
      <c r="AG2790" t="s">
        <v>58</v>
      </c>
      <c r="AH2790" t="s">
        <v>55</v>
      </c>
      <c r="AI2790" t="s">
        <v>270</v>
      </c>
    </row>
    <row r="2791" spans="1:35" x14ac:dyDescent="0.25">
      <c r="A2791" s="14" t="str">
        <f t="shared" si="43"/>
        <v>http://dodappwlsprd2.cloud.pge.com:8003/ilis_rpt/dailyeventlogdetail.jsp?odbeventlogid=19-0026616&amp;numberofmonths=24&amp;showchangehistorylog=1</v>
      </c>
      <c r="B2791" s="15" t="str">
        <f>HYPERLINK(A2791,V2791)</f>
        <v>19-0026616</v>
      </c>
      <c r="C2791" t="s">
        <v>3123</v>
      </c>
      <c r="D2791" t="s">
        <v>1527</v>
      </c>
      <c r="E2791" t="s">
        <v>84</v>
      </c>
      <c r="F2791" t="s">
        <v>3235</v>
      </c>
      <c r="G2791" s="2">
        <v>103521102</v>
      </c>
      <c r="H2791" t="s">
        <v>265</v>
      </c>
      <c r="I2791" s="3" t="s">
        <v>3624</v>
      </c>
      <c r="J2791">
        <v>20190213</v>
      </c>
      <c r="K2791" s="4">
        <v>227</v>
      </c>
      <c r="L2791">
        <v>320065</v>
      </c>
      <c r="M2791" s="5">
        <v>12098</v>
      </c>
      <c r="N2791" t="s">
        <v>44</v>
      </c>
      <c r="O2791" t="s">
        <v>359</v>
      </c>
      <c r="P2791" t="s">
        <v>1486</v>
      </c>
      <c r="Q2791" s="5">
        <v>22</v>
      </c>
      <c r="R2791" s="5">
        <v>266156</v>
      </c>
      <c r="S2791" t="s">
        <v>273</v>
      </c>
      <c r="T2791" t="s">
        <v>65</v>
      </c>
      <c r="U2791" t="s">
        <v>49</v>
      </c>
      <c r="V2791" t="s">
        <v>3625</v>
      </c>
      <c r="W2791" t="s">
        <v>51</v>
      </c>
      <c r="X2791" t="s">
        <v>52</v>
      </c>
      <c r="Y2791">
        <v>0</v>
      </c>
      <c r="Z2791" t="s">
        <v>53</v>
      </c>
      <c r="AA2791">
        <v>2019</v>
      </c>
      <c r="AB2791" t="s">
        <v>247</v>
      </c>
      <c r="AC2791" t="s">
        <v>55</v>
      </c>
      <c r="AD2791" t="s">
        <v>97</v>
      </c>
      <c r="AE2791">
        <v>1419268</v>
      </c>
      <c r="AF2791" t="s">
        <v>69</v>
      </c>
      <c r="AG2791" t="s">
        <v>58</v>
      </c>
      <c r="AH2791" t="s">
        <v>55</v>
      </c>
      <c r="AI2791" t="s">
        <v>270</v>
      </c>
    </row>
    <row r="2792" spans="1:35" x14ac:dyDescent="0.25">
      <c r="A2792" s="14" t="str">
        <f t="shared" si="43"/>
        <v>http://dodappwlsprd2.cloud.pge.com:8003/ilis_rpt/dailyeventlogdetail.jsp?odbeventlogid=19-0023411&amp;numberofmonths=24&amp;showchangehistorylog=1</v>
      </c>
      <c r="B2792" s="15" t="str">
        <f>HYPERLINK(A2792,V2792)</f>
        <v>19-0023411</v>
      </c>
      <c r="C2792" t="s">
        <v>3123</v>
      </c>
      <c r="D2792" t="s">
        <v>1527</v>
      </c>
      <c r="E2792" t="s">
        <v>84</v>
      </c>
      <c r="F2792" t="s">
        <v>3167</v>
      </c>
      <c r="G2792" s="2">
        <v>103521103</v>
      </c>
      <c r="H2792" t="s">
        <v>61</v>
      </c>
      <c r="I2792" s="3">
        <v>5377</v>
      </c>
      <c r="J2792">
        <v>20190213</v>
      </c>
      <c r="K2792" s="4">
        <v>345</v>
      </c>
      <c r="L2792">
        <v>309799</v>
      </c>
      <c r="M2792" s="5">
        <v>7999</v>
      </c>
      <c r="N2792" t="s">
        <v>44</v>
      </c>
      <c r="O2792" t="s">
        <v>62</v>
      </c>
      <c r="P2792" t="s">
        <v>63</v>
      </c>
      <c r="Q2792" s="5">
        <v>131</v>
      </c>
      <c r="R2792" s="5">
        <v>459117</v>
      </c>
      <c r="S2792" t="s">
        <v>273</v>
      </c>
      <c r="T2792" t="s">
        <v>65</v>
      </c>
      <c r="U2792" t="s">
        <v>49</v>
      </c>
      <c r="V2792" t="s">
        <v>3626</v>
      </c>
      <c r="W2792" t="s">
        <v>51</v>
      </c>
      <c r="X2792" t="s">
        <v>52</v>
      </c>
      <c r="Y2792">
        <v>0</v>
      </c>
      <c r="Z2792" t="s">
        <v>53</v>
      </c>
      <c r="AA2792">
        <v>2019</v>
      </c>
      <c r="AB2792" t="s">
        <v>247</v>
      </c>
      <c r="AC2792" t="s">
        <v>55</v>
      </c>
      <c r="AD2792" t="s">
        <v>113</v>
      </c>
      <c r="AE2792">
        <v>1416564</v>
      </c>
      <c r="AF2792" t="s">
        <v>69</v>
      </c>
      <c r="AG2792" t="s">
        <v>58</v>
      </c>
      <c r="AH2792" t="s">
        <v>55</v>
      </c>
      <c r="AI2792" t="s">
        <v>270</v>
      </c>
    </row>
    <row r="2793" spans="1:35" x14ac:dyDescent="0.25">
      <c r="A2793" s="14" t="str">
        <f t="shared" si="43"/>
        <v>http://dodappwlsprd2.cloud.pge.com:8003/ilis_rpt/dailyeventlogdetail.jsp?odbeventlogid=19-0023459&amp;numberofmonths=24&amp;showchangehistorylog=1</v>
      </c>
      <c r="B2793" s="15" t="str">
        <f>HYPERLINK(A2793,V2793)</f>
        <v>19-0023459</v>
      </c>
      <c r="C2793" t="s">
        <v>3123</v>
      </c>
      <c r="D2793" t="s">
        <v>1527</v>
      </c>
      <c r="E2793" t="s">
        <v>84</v>
      </c>
      <c r="F2793" t="s">
        <v>3167</v>
      </c>
      <c r="G2793" s="2">
        <v>103521103</v>
      </c>
      <c r="H2793" t="s">
        <v>265</v>
      </c>
      <c r="I2793" s="3" t="s">
        <v>3627</v>
      </c>
      <c r="J2793">
        <v>20190213</v>
      </c>
      <c r="K2793" s="4">
        <v>345</v>
      </c>
      <c r="L2793">
        <v>310024</v>
      </c>
      <c r="M2793" s="5">
        <v>6345</v>
      </c>
      <c r="N2793" t="s">
        <v>44</v>
      </c>
      <c r="O2793" t="s">
        <v>62</v>
      </c>
      <c r="P2793" t="s">
        <v>63</v>
      </c>
      <c r="Q2793" s="5">
        <v>1</v>
      </c>
      <c r="R2793" s="5">
        <v>6345</v>
      </c>
      <c r="S2793" t="s">
        <v>273</v>
      </c>
      <c r="T2793" t="s">
        <v>65</v>
      </c>
      <c r="U2793" t="s">
        <v>49</v>
      </c>
      <c r="V2793" t="s">
        <v>3628</v>
      </c>
      <c r="W2793" t="s">
        <v>51</v>
      </c>
      <c r="X2793" t="s">
        <v>52</v>
      </c>
      <c r="Y2793">
        <v>0</v>
      </c>
      <c r="Z2793" t="s">
        <v>53</v>
      </c>
      <c r="AA2793">
        <v>2019</v>
      </c>
      <c r="AB2793" t="s">
        <v>247</v>
      </c>
      <c r="AC2793" t="s">
        <v>55</v>
      </c>
      <c r="AD2793" t="s">
        <v>68</v>
      </c>
      <c r="AE2793">
        <v>1416610</v>
      </c>
      <c r="AF2793" t="s">
        <v>69</v>
      </c>
      <c r="AG2793" t="s">
        <v>58</v>
      </c>
      <c r="AH2793" t="s">
        <v>55</v>
      </c>
      <c r="AI2793" t="s">
        <v>270</v>
      </c>
    </row>
    <row r="2794" spans="1:35" x14ac:dyDescent="0.25">
      <c r="A2794" s="14" t="str">
        <f t="shared" si="43"/>
        <v>http://dodappwlsprd2.cloud.pge.com:8003/ilis_rpt/dailyeventlogdetail.jsp?odbeventlogid=19-0023545&amp;numberofmonths=24&amp;showchangehistorylog=1</v>
      </c>
      <c r="B2794" s="15" t="str">
        <f>HYPERLINK(A2794,V2794)</f>
        <v>19-0023545</v>
      </c>
      <c r="C2794" t="s">
        <v>3123</v>
      </c>
      <c r="D2794" t="s">
        <v>1527</v>
      </c>
      <c r="E2794" t="s">
        <v>84</v>
      </c>
      <c r="F2794" t="s">
        <v>3167</v>
      </c>
      <c r="G2794" s="2">
        <v>103521103</v>
      </c>
      <c r="H2794" t="s">
        <v>61</v>
      </c>
      <c r="I2794" s="3">
        <v>7009</v>
      </c>
      <c r="J2794">
        <v>20190213</v>
      </c>
      <c r="K2794" s="4">
        <v>345</v>
      </c>
      <c r="L2794">
        <v>310314</v>
      </c>
      <c r="M2794" s="5">
        <v>6568</v>
      </c>
      <c r="N2794" t="s">
        <v>44</v>
      </c>
      <c r="O2794" t="s">
        <v>62</v>
      </c>
      <c r="P2794" t="s">
        <v>63</v>
      </c>
      <c r="Q2794" s="5">
        <v>13</v>
      </c>
      <c r="R2794" s="5">
        <v>85384</v>
      </c>
      <c r="S2794" t="s">
        <v>273</v>
      </c>
      <c r="T2794" t="s">
        <v>79</v>
      </c>
      <c r="U2794" t="s">
        <v>49</v>
      </c>
      <c r="V2794" t="s">
        <v>3629</v>
      </c>
      <c r="W2794" t="s">
        <v>51</v>
      </c>
      <c r="X2794" t="s">
        <v>52</v>
      </c>
      <c r="Y2794">
        <v>0</v>
      </c>
      <c r="Z2794" t="s">
        <v>53</v>
      </c>
      <c r="AA2794">
        <v>2019</v>
      </c>
      <c r="AB2794" t="s">
        <v>247</v>
      </c>
      <c r="AC2794" t="s">
        <v>55</v>
      </c>
      <c r="AD2794" t="s">
        <v>68</v>
      </c>
      <c r="AE2794">
        <v>1416691</v>
      </c>
      <c r="AF2794" t="s">
        <v>81</v>
      </c>
      <c r="AG2794" t="s">
        <v>58</v>
      </c>
      <c r="AH2794" t="s">
        <v>55</v>
      </c>
      <c r="AI2794" t="s">
        <v>270</v>
      </c>
    </row>
    <row r="2795" spans="1:35" x14ac:dyDescent="0.25">
      <c r="A2795" s="14" t="str">
        <f t="shared" si="43"/>
        <v>http://dodappwlsprd2.cloud.pge.com:8003/ilis_rpt/dailyeventlogdetail.jsp?odbeventlogid=19-0023548&amp;numberofmonths=24&amp;showchangehistorylog=1</v>
      </c>
      <c r="B2795" s="15" t="str">
        <f>HYPERLINK(A2795,V2795)</f>
        <v>19-0023548</v>
      </c>
      <c r="C2795" t="s">
        <v>3123</v>
      </c>
      <c r="D2795" t="s">
        <v>1527</v>
      </c>
      <c r="E2795" t="s">
        <v>84</v>
      </c>
      <c r="F2795" t="s">
        <v>3167</v>
      </c>
      <c r="G2795" s="2">
        <v>103521103</v>
      </c>
      <c r="H2795" t="s">
        <v>265</v>
      </c>
      <c r="I2795" s="3" t="s">
        <v>3630</v>
      </c>
      <c r="J2795">
        <v>20190213</v>
      </c>
      <c r="K2795" s="4">
        <v>202</v>
      </c>
      <c r="L2795">
        <v>310324</v>
      </c>
      <c r="M2795" s="5">
        <v>9216</v>
      </c>
      <c r="N2795" t="s">
        <v>44</v>
      </c>
      <c r="O2795" t="s">
        <v>62</v>
      </c>
      <c r="P2795" t="s">
        <v>63</v>
      </c>
      <c r="Q2795" s="5">
        <v>5</v>
      </c>
      <c r="R2795" s="5">
        <v>46080</v>
      </c>
      <c r="S2795" t="s">
        <v>273</v>
      </c>
      <c r="T2795" t="s">
        <v>65</v>
      </c>
      <c r="U2795" t="s">
        <v>49</v>
      </c>
      <c r="V2795" t="s">
        <v>3631</v>
      </c>
      <c r="W2795" t="s">
        <v>51</v>
      </c>
      <c r="X2795" t="s">
        <v>52</v>
      </c>
      <c r="Y2795">
        <v>0</v>
      </c>
      <c r="Z2795" t="s">
        <v>53</v>
      </c>
      <c r="AA2795">
        <v>2019</v>
      </c>
      <c r="AB2795" t="s">
        <v>247</v>
      </c>
      <c r="AC2795" t="s">
        <v>55</v>
      </c>
      <c r="AD2795" t="s">
        <v>68</v>
      </c>
      <c r="AE2795">
        <v>1416694</v>
      </c>
      <c r="AF2795" t="s">
        <v>69</v>
      </c>
      <c r="AG2795" t="s">
        <v>58</v>
      </c>
      <c r="AH2795" t="s">
        <v>55</v>
      </c>
      <c r="AI2795" t="s">
        <v>270</v>
      </c>
    </row>
    <row r="2796" spans="1:35" x14ac:dyDescent="0.25">
      <c r="A2796" s="14" t="str">
        <f t="shared" si="43"/>
        <v>http://dodappwlsprd2.cloud.pge.com:8003/ilis_rpt/dailyeventlogdetail.jsp?odbeventlogid=19-0024635&amp;numberofmonths=24&amp;showchangehistorylog=1</v>
      </c>
      <c r="B2796" s="15" t="str">
        <f>HYPERLINK(A2796,V2796)</f>
        <v>19-0024635</v>
      </c>
      <c r="C2796" t="s">
        <v>3123</v>
      </c>
      <c r="D2796" t="s">
        <v>1527</v>
      </c>
      <c r="E2796" t="s">
        <v>84</v>
      </c>
      <c r="F2796" t="s">
        <v>3167</v>
      </c>
      <c r="G2796" s="2">
        <v>103521103</v>
      </c>
      <c r="H2796" t="s">
        <v>137</v>
      </c>
      <c r="I2796" s="3">
        <v>1949</v>
      </c>
      <c r="J2796">
        <v>20190213</v>
      </c>
      <c r="K2796" s="4">
        <v>40</v>
      </c>
      <c r="L2796">
        <v>314657</v>
      </c>
      <c r="M2796" s="5">
        <v>8279</v>
      </c>
      <c r="N2796" t="s">
        <v>44</v>
      </c>
      <c r="O2796" t="s">
        <v>62</v>
      </c>
      <c r="P2796" t="s">
        <v>63</v>
      </c>
      <c r="Q2796" s="5">
        <v>234</v>
      </c>
      <c r="R2796" s="5">
        <v>1937286</v>
      </c>
      <c r="S2796" t="s">
        <v>273</v>
      </c>
      <c r="T2796" t="s">
        <v>65</v>
      </c>
      <c r="U2796" t="s">
        <v>49</v>
      </c>
      <c r="V2796" t="s">
        <v>3632</v>
      </c>
      <c r="W2796" t="s">
        <v>51</v>
      </c>
      <c r="X2796" t="s">
        <v>52</v>
      </c>
      <c r="Y2796">
        <v>0</v>
      </c>
      <c r="Z2796" t="s">
        <v>53</v>
      </c>
      <c r="AA2796">
        <v>2019</v>
      </c>
      <c r="AB2796" t="s">
        <v>247</v>
      </c>
      <c r="AC2796" t="s">
        <v>55</v>
      </c>
      <c r="AD2796" t="s">
        <v>68</v>
      </c>
      <c r="AE2796">
        <v>1417708</v>
      </c>
      <c r="AF2796" t="s">
        <v>69</v>
      </c>
      <c r="AG2796" t="s">
        <v>58</v>
      </c>
      <c r="AH2796" t="s">
        <v>55</v>
      </c>
      <c r="AI2796" t="s">
        <v>270</v>
      </c>
    </row>
    <row r="2797" spans="1:35" x14ac:dyDescent="0.25">
      <c r="A2797" s="14" t="str">
        <f t="shared" si="43"/>
        <v>http://dodappwlsprd2.cloud.pge.com:8003/ilis_rpt/dailyeventlogdetail.jsp?odbeventlogid=19-0024697&amp;numberofmonths=24&amp;showchangehistorylog=1</v>
      </c>
      <c r="B2797" s="15" t="str">
        <f>HYPERLINK(A2797,V2797)</f>
        <v>19-0024697</v>
      </c>
      <c r="C2797" t="s">
        <v>3123</v>
      </c>
      <c r="D2797" t="s">
        <v>1527</v>
      </c>
      <c r="E2797" t="s">
        <v>84</v>
      </c>
      <c r="F2797" t="s">
        <v>3167</v>
      </c>
      <c r="G2797" s="2">
        <v>103521103</v>
      </c>
      <c r="H2797" t="s">
        <v>61</v>
      </c>
      <c r="I2797" s="3">
        <v>3491</v>
      </c>
      <c r="J2797">
        <v>20190213</v>
      </c>
      <c r="K2797" s="4">
        <v>41</v>
      </c>
      <c r="L2797">
        <v>314872</v>
      </c>
      <c r="M2797" s="5">
        <v>9709</v>
      </c>
      <c r="N2797" t="s">
        <v>44</v>
      </c>
      <c r="O2797" t="s">
        <v>62</v>
      </c>
      <c r="P2797" t="s">
        <v>63</v>
      </c>
      <c r="Q2797" s="5">
        <v>3</v>
      </c>
      <c r="R2797" s="5">
        <v>29127</v>
      </c>
      <c r="S2797" t="s">
        <v>332</v>
      </c>
      <c r="T2797" t="s">
        <v>65</v>
      </c>
      <c r="U2797" t="s">
        <v>49</v>
      </c>
      <c r="V2797" t="s">
        <v>3633</v>
      </c>
      <c r="W2797" t="s">
        <v>51</v>
      </c>
      <c r="X2797" t="s">
        <v>52</v>
      </c>
      <c r="Y2797">
        <v>0</v>
      </c>
      <c r="Z2797" t="s">
        <v>53</v>
      </c>
      <c r="AA2797">
        <v>2019</v>
      </c>
      <c r="AB2797" t="s">
        <v>247</v>
      </c>
      <c r="AC2797" t="s">
        <v>55</v>
      </c>
      <c r="AD2797" t="s">
        <v>68</v>
      </c>
      <c r="AE2797">
        <v>1417770</v>
      </c>
      <c r="AF2797" t="s">
        <v>69</v>
      </c>
      <c r="AG2797" t="s">
        <v>58</v>
      </c>
      <c r="AH2797" t="s">
        <v>55</v>
      </c>
      <c r="AI2797" t="s">
        <v>270</v>
      </c>
    </row>
    <row r="2798" spans="1:35" x14ac:dyDescent="0.25">
      <c r="A2798" s="14" t="str">
        <f t="shared" si="43"/>
        <v>http://dodappwlsprd2.cloud.pge.com:8003/ilis_rpt/dailyeventlogdetail.jsp?odbeventlogid=19-0021850&amp;numberofmonths=24&amp;showchangehistorylog=1</v>
      </c>
      <c r="B2798" s="15" t="str">
        <f>HYPERLINK(A2798,V2798)</f>
        <v>19-0021850</v>
      </c>
      <c r="C2798" t="s">
        <v>3123</v>
      </c>
      <c r="D2798" t="s">
        <v>1527</v>
      </c>
      <c r="E2798" t="s">
        <v>84</v>
      </c>
      <c r="F2798" t="s">
        <v>3128</v>
      </c>
      <c r="G2798" s="2">
        <v>103521104</v>
      </c>
      <c r="H2798" t="s">
        <v>325</v>
      </c>
      <c r="I2798" s="3">
        <v>11042</v>
      </c>
      <c r="J2798">
        <v>20190213</v>
      </c>
      <c r="K2798" s="4">
        <v>209</v>
      </c>
      <c r="L2798">
        <v>301902</v>
      </c>
      <c r="M2798" s="5">
        <v>7681</v>
      </c>
      <c r="N2798" t="s">
        <v>44</v>
      </c>
      <c r="O2798" t="s">
        <v>62</v>
      </c>
      <c r="P2798" t="s">
        <v>63</v>
      </c>
      <c r="Q2798" s="5">
        <v>687</v>
      </c>
      <c r="R2798" s="5">
        <v>3078183</v>
      </c>
      <c r="S2798" t="s">
        <v>273</v>
      </c>
      <c r="T2798" t="s">
        <v>65</v>
      </c>
      <c r="U2798" t="s">
        <v>49</v>
      </c>
      <c r="V2798" t="s">
        <v>3634</v>
      </c>
      <c r="W2798" t="s">
        <v>51</v>
      </c>
      <c r="X2798" t="s">
        <v>52</v>
      </c>
      <c r="Y2798">
        <v>0</v>
      </c>
      <c r="Z2798" t="s">
        <v>53</v>
      </c>
      <c r="AA2798">
        <v>2019</v>
      </c>
      <c r="AB2798" t="s">
        <v>247</v>
      </c>
      <c r="AC2798" t="s">
        <v>55</v>
      </c>
      <c r="AD2798" t="s">
        <v>113</v>
      </c>
      <c r="AE2798">
        <v>1415298</v>
      </c>
      <c r="AF2798" t="s">
        <v>69</v>
      </c>
      <c r="AG2798" t="s">
        <v>58</v>
      </c>
      <c r="AH2798" t="s">
        <v>55</v>
      </c>
      <c r="AI2798" t="s">
        <v>55</v>
      </c>
    </row>
    <row r="2799" spans="1:35" x14ac:dyDescent="0.25">
      <c r="A2799" s="14" t="str">
        <f t="shared" si="43"/>
        <v>http://dodappwlsprd2.cloud.pge.com:8003/ilis_rpt/dailyeventlogdetail.jsp?odbeventlogid=19-0022445&amp;numberofmonths=24&amp;showchangehistorylog=1</v>
      </c>
      <c r="B2799" s="15" t="str">
        <f>HYPERLINK(A2799,V2799)</f>
        <v>19-0022445</v>
      </c>
      <c r="C2799" t="s">
        <v>3123</v>
      </c>
      <c r="D2799" t="s">
        <v>1527</v>
      </c>
      <c r="E2799" t="s">
        <v>84</v>
      </c>
      <c r="F2799" t="s">
        <v>3128</v>
      </c>
      <c r="G2799" s="2">
        <v>103521104</v>
      </c>
      <c r="H2799" t="s">
        <v>61</v>
      </c>
      <c r="I2799" s="3">
        <v>8641</v>
      </c>
      <c r="J2799">
        <v>20190213</v>
      </c>
      <c r="K2799" s="4">
        <v>116</v>
      </c>
      <c r="L2799">
        <v>305203</v>
      </c>
      <c r="M2799" s="5">
        <v>8284</v>
      </c>
      <c r="N2799" t="s">
        <v>44</v>
      </c>
      <c r="O2799" t="s">
        <v>62</v>
      </c>
      <c r="P2799" t="s">
        <v>63</v>
      </c>
      <c r="Q2799" s="5">
        <v>15</v>
      </c>
      <c r="R2799" s="5">
        <v>124260</v>
      </c>
      <c r="S2799" t="s">
        <v>273</v>
      </c>
      <c r="T2799" t="s">
        <v>150</v>
      </c>
      <c r="U2799" t="s">
        <v>49</v>
      </c>
      <c r="V2799" t="s">
        <v>3635</v>
      </c>
      <c r="W2799" t="s">
        <v>51</v>
      </c>
      <c r="X2799" t="s">
        <v>52</v>
      </c>
      <c r="Y2799">
        <v>0</v>
      </c>
      <c r="Z2799" t="s">
        <v>53</v>
      </c>
      <c r="AA2799">
        <v>2019</v>
      </c>
      <c r="AB2799" t="s">
        <v>247</v>
      </c>
      <c r="AC2799" t="s">
        <v>55</v>
      </c>
      <c r="AD2799" t="s">
        <v>68</v>
      </c>
      <c r="AE2799">
        <v>1415703</v>
      </c>
      <c r="AF2799" t="s">
        <v>152</v>
      </c>
      <c r="AG2799" t="s">
        <v>58</v>
      </c>
      <c r="AH2799" t="s">
        <v>55</v>
      </c>
      <c r="AI2799" t="s">
        <v>270</v>
      </c>
    </row>
    <row r="2800" spans="1:35" x14ac:dyDescent="0.25">
      <c r="A2800" s="14" t="str">
        <f t="shared" si="43"/>
        <v>http://dodappwlsprd2.cloud.pge.com:8003/ilis_rpt/dailyeventlogdetail.jsp?odbeventlogid=19-0023141&amp;numberofmonths=24&amp;showchangehistorylog=1</v>
      </c>
      <c r="B2800" s="15" t="str">
        <f>HYPERLINK(A2800,V2800)</f>
        <v>19-0023141</v>
      </c>
      <c r="C2800" t="s">
        <v>3123</v>
      </c>
      <c r="D2800" t="s">
        <v>1527</v>
      </c>
      <c r="E2800" t="s">
        <v>84</v>
      </c>
      <c r="F2800" t="s">
        <v>3128</v>
      </c>
      <c r="G2800" s="2">
        <v>103521104</v>
      </c>
      <c r="H2800" t="s">
        <v>61</v>
      </c>
      <c r="I2800" s="3">
        <v>5673</v>
      </c>
      <c r="J2800">
        <v>20190213</v>
      </c>
      <c r="K2800" s="4">
        <v>209</v>
      </c>
      <c r="L2800">
        <v>308677</v>
      </c>
      <c r="M2800" s="5">
        <v>4011</v>
      </c>
      <c r="N2800" t="s">
        <v>44</v>
      </c>
      <c r="O2800" t="s">
        <v>62</v>
      </c>
      <c r="P2800" t="s">
        <v>63</v>
      </c>
      <c r="Q2800" s="5">
        <v>65</v>
      </c>
      <c r="R2800" s="5">
        <v>260715</v>
      </c>
      <c r="S2800" t="s">
        <v>273</v>
      </c>
      <c r="T2800" t="s">
        <v>65</v>
      </c>
      <c r="U2800" t="s">
        <v>49</v>
      </c>
      <c r="V2800" t="s">
        <v>3636</v>
      </c>
      <c r="W2800" t="s">
        <v>51</v>
      </c>
      <c r="X2800" t="s">
        <v>52</v>
      </c>
      <c r="Y2800">
        <v>0</v>
      </c>
      <c r="Z2800" t="s">
        <v>53</v>
      </c>
      <c r="AA2800">
        <v>2019</v>
      </c>
      <c r="AB2800" t="s">
        <v>247</v>
      </c>
      <c r="AC2800" t="s">
        <v>55</v>
      </c>
      <c r="AD2800" t="s">
        <v>68</v>
      </c>
      <c r="AE2800">
        <v>1416334</v>
      </c>
      <c r="AF2800" t="s">
        <v>69</v>
      </c>
      <c r="AG2800" t="s">
        <v>58</v>
      </c>
      <c r="AH2800" t="s">
        <v>55</v>
      </c>
      <c r="AI2800" t="s">
        <v>270</v>
      </c>
    </row>
    <row r="2801" spans="1:35" x14ac:dyDescent="0.25">
      <c r="A2801" s="14" t="str">
        <f t="shared" si="43"/>
        <v>http://dodappwlsprd2.cloud.pge.com:8003/ilis_rpt/dailyeventlogdetail.jsp?odbeventlogid=19-0023489&amp;numberofmonths=24&amp;showchangehistorylog=1</v>
      </c>
      <c r="B2801" s="15" t="str">
        <f>HYPERLINK(A2801,V2801)</f>
        <v>19-0023489</v>
      </c>
      <c r="C2801" t="s">
        <v>3123</v>
      </c>
      <c r="D2801" t="s">
        <v>1527</v>
      </c>
      <c r="E2801" t="s">
        <v>84</v>
      </c>
      <c r="F2801" t="s">
        <v>3128</v>
      </c>
      <c r="G2801" s="2">
        <v>103521104</v>
      </c>
      <c r="H2801" t="s">
        <v>61</v>
      </c>
      <c r="I2801" s="3">
        <v>11485</v>
      </c>
      <c r="J2801">
        <v>20190213</v>
      </c>
      <c r="K2801" s="4">
        <v>209</v>
      </c>
      <c r="L2801">
        <v>310127</v>
      </c>
      <c r="M2801" s="5">
        <v>10659</v>
      </c>
      <c r="N2801" t="s">
        <v>44</v>
      </c>
      <c r="O2801" t="s">
        <v>62</v>
      </c>
      <c r="P2801" t="s">
        <v>63</v>
      </c>
      <c r="Q2801" s="5">
        <v>4</v>
      </c>
      <c r="R2801" s="5">
        <v>42636</v>
      </c>
      <c r="S2801" t="s">
        <v>273</v>
      </c>
      <c r="T2801" t="s">
        <v>65</v>
      </c>
      <c r="U2801" t="s">
        <v>49</v>
      </c>
      <c r="V2801" t="s">
        <v>3637</v>
      </c>
      <c r="W2801" t="s">
        <v>51</v>
      </c>
      <c r="X2801" t="s">
        <v>52</v>
      </c>
      <c r="Y2801">
        <v>0</v>
      </c>
      <c r="Z2801" t="s">
        <v>53</v>
      </c>
      <c r="AA2801">
        <v>2019</v>
      </c>
      <c r="AB2801" t="s">
        <v>247</v>
      </c>
      <c r="AC2801" t="s">
        <v>55</v>
      </c>
      <c r="AD2801" t="s">
        <v>68</v>
      </c>
      <c r="AE2801">
        <v>1416635</v>
      </c>
      <c r="AF2801" t="s">
        <v>69</v>
      </c>
      <c r="AG2801" t="s">
        <v>58</v>
      </c>
      <c r="AH2801" t="s">
        <v>55</v>
      </c>
      <c r="AI2801" t="s">
        <v>270</v>
      </c>
    </row>
    <row r="2802" spans="1:35" x14ac:dyDescent="0.25">
      <c r="A2802" s="14" t="str">
        <f t="shared" si="43"/>
        <v>http://dodappwlsprd2.cloud.pge.com:8003/ilis_rpt/dailyeventlogdetail.jsp?odbeventlogid=19-0023686&amp;numberofmonths=24&amp;showchangehistorylog=1</v>
      </c>
      <c r="B2802" s="15" t="str">
        <f>HYPERLINK(A2802,V2802)</f>
        <v>19-0023686</v>
      </c>
      <c r="C2802" t="s">
        <v>3123</v>
      </c>
      <c r="D2802" t="s">
        <v>1527</v>
      </c>
      <c r="E2802" t="s">
        <v>84</v>
      </c>
      <c r="F2802" t="s">
        <v>3128</v>
      </c>
      <c r="G2802" s="2">
        <v>103521104</v>
      </c>
      <c r="H2802" t="s">
        <v>265</v>
      </c>
      <c r="I2802" s="3" t="s">
        <v>3638</v>
      </c>
      <c r="J2802">
        <v>20190213</v>
      </c>
      <c r="K2802" s="4">
        <v>209</v>
      </c>
      <c r="L2802">
        <v>310855</v>
      </c>
      <c r="M2802" s="5">
        <v>10933</v>
      </c>
      <c r="N2802" t="s">
        <v>44</v>
      </c>
      <c r="O2802" t="s">
        <v>62</v>
      </c>
      <c r="P2802" t="s">
        <v>63</v>
      </c>
      <c r="Q2802" s="5">
        <v>5</v>
      </c>
      <c r="R2802" s="5">
        <v>54665</v>
      </c>
      <c r="S2802" t="s">
        <v>273</v>
      </c>
      <c r="T2802" t="s">
        <v>65</v>
      </c>
      <c r="U2802" t="s">
        <v>49</v>
      </c>
      <c r="V2802" t="s">
        <v>3639</v>
      </c>
      <c r="W2802" t="s">
        <v>51</v>
      </c>
      <c r="X2802" t="s">
        <v>52</v>
      </c>
      <c r="Y2802">
        <v>0</v>
      </c>
      <c r="Z2802" t="s">
        <v>53</v>
      </c>
      <c r="AA2802">
        <v>2019</v>
      </c>
      <c r="AB2802" t="s">
        <v>247</v>
      </c>
      <c r="AC2802" t="s">
        <v>55</v>
      </c>
      <c r="AD2802" t="s">
        <v>68</v>
      </c>
      <c r="AE2802">
        <v>1416836</v>
      </c>
      <c r="AF2802" t="s">
        <v>69</v>
      </c>
      <c r="AG2802" t="s">
        <v>58</v>
      </c>
      <c r="AH2802" t="s">
        <v>55</v>
      </c>
      <c r="AI2802" t="s">
        <v>270</v>
      </c>
    </row>
    <row r="2803" spans="1:35" x14ac:dyDescent="0.25">
      <c r="A2803" s="14" t="str">
        <f t="shared" si="43"/>
        <v>http://dodappwlsprd2.cloud.pge.com:8003/ilis_rpt/dailyeventlogdetail.jsp?odbeventlogid=19-0024184&amp;numberofmonths=24&amp;showchangehistorylog=1</v>
      </c>
      <c r="B2803" s="15" t="str">
        <f>HYPERLINK(A2803,V2803)</f>
        <v>19-0024184</v>
      </c>
      <c r="C2803" t="s">
        <v>3123</v>
      </c>
      <c r="D2803" t="s">
        <v>1527</v>
      </c>
      <c r="E2803" t="s">
        <v>84</v>
      </c>
      <c r="F2803" t="s">
        <v>3128</v>
      </c>
      <c r="G2803" s="2">
        <v>103521104</v>
      </c>
      <c r="H2803" t="s">
        <v>61</v>
      </c>
      <c r="I2803" s="3">
        <v>11585</v>
      </c>
      <c r="J2803">
        <v>20190213</v>
      </c>
      <c r="K2803" s="4">
        <v>209</v>
      </c>
      <c r="L2803">
        <v>312611</v>
      </c>
      <c r="M2803" s="5">
        <v>9135</v>
      </c>
      <c r="N2803" t="s">
        <v>44</v>
      </c>
      <c r="O2803" t="s">
        <v>62</v>
      </c>
      <c r="P2803" t="s">
        <v>63</v>
      </c>
      <c r="Q2803" s="5">
        <v>7</v>
      </c>
      <c r="R2803" s="5">
        <v>63945</v>
      </c>
      <c r="S2803" t="s">
        <v>1498</v>
      </c>
      <c r="T2803" t="s">
        <v>65</v>
      </c>
      <c r="U2803" t="s">
        <v>49</v>
      </c>
      <c r="V2803" t="s">
        <v>3640</v>
      </c>
      <c r="W2803" t="s">
        <v>51</v>
      </c>
      <c r="X2803" t="s">
        <v>52</v>
      </c>
      <c r="Y2803">
        <v>0</v>
      </c>
      <c r="Z2803" t="s">
        <v>53</v>
      </c>
      <c r="AA2803">
        <v>2019</v>
      </c>
      <c r="AB2803" t="s">
        <v>247</v>
      </c>
      <c r="AC2803" t="s">
        <v>55</v>
      </c>
      <c r="AD2803" t="s">
        <v>68</v>
      </c>
      <c r="AE2803">
        <v>1417268</v>
      </c>
      <c r="AF2803" t="s">
        <v>69</v>
      </c>
      <c r="AG2803" t="s">
        <v>58</v>
      </c>
      <c r="AH2803" t="s">
        <v>55</v>
      </c>
      <c r="AI2803" t="s">
        <v>270</v>
      </c>
    </row>
    <row r="2804" spans="1:35" x14ac:dyDescent="0.25">
      <c r="A2804" s="14" t="str">
        <f t="shared" si="43"/>
        <v>http://dodappwlsprd2.cloud.pge.com:8003/ilis_rpt/dailyeventlogdetail.jsp?odbeventlogid=19-0024234&amp;numberofmonths=24&amp;showchangehistorylog=1</v>
      </c>
      <c r="B2804" s="15" t="str">
        <f>HYPERLINK(A2804,V2804)</f>
        <v>19-0024234</v>
      </c>
      <c r="C2804" t="s">
        <v>3123</v>
      </c>
      <c r="D2804" t="s">
        <v>1527</v>
      </c>
      <c r="E2804" t="s">
        <v>84</v>
      </c>
      <c r="F2804" t="s">
        <v>3128</v>
      </c>
      <c r="G2804" s="2">
        <v>103521104</v>
      </c>
      <c r="H2804" t="s">
        <v>61</v>
      </c>
      <c r="I2804" s="3">
        <v>11587</v>
      </c>
      <c r="J2804">
        <v>20190213</v>
      </c>
      <c r="K2804" s="4">
        <v>209</v>
      </c>
      <c r="L2804">
        <v>312776</v>
      </c>
      <c r="M2804" s="5">
        <v>7841</v>
      </c>
      <c r="N2804" t="s">
        <v>44</v>
      </c>
      <c r="O2804" t="s">
        <v>62</v>
      </c>
      <c r="P2804" t="s">
        <v>63</v>
      </c>
      <c r="Q2804" s="5">
        <v>5</v>
      </c>
      <c r="R2804" s="5">
        <v>39205</v>
      </c>
      <c r="S2804" t="s">
        <v>1498</v>
      </c>
      <c r="T2804" t="s">
        <v>65</v>
      </c>
      <c r="U2804" t="s">
        <v>49</v>
      </c>
      <c r="V2804" t="s">
        <v>3641</v>
      </c>
      <c r="W2804" t="s">
        <v>51</v>
      </c>
      <c r="X2804" t="s">
        <v>52</v>
      </c>
      <c r="Y2804">
        <v>0</v>
      </c>
      <c r="Z2804" t="s">
        <v>53</v>
      </c>
      <c r="AA2804">
        <v>2019</v>
      </c>
      <c r="AB2804" t="s">
        <v>247</v>
      </c>
      <c r="AC2804" t="s">
        <v>55</v>
      </c>
      <c r="AD2804" t="s">
        <v>68</v>
      </c>
      <c r="AE2804">
        <v>1417314</v>
      </c>
      <c r="AF2804" t="s">
        <v>69</v>
      </c>
      <c r="AG2804" t="s">
        <v>58</v>
      </c>
      <c r="AH2804" t="s">
        <v>55</v>
      </c>
      <c r="AI2804" t="s">
        <v>270</v>
      </c>
    </row>
    <row r="2805" spans="1:35" x14ac:dyDescent="0.25">
      <c r="A2805" s="14" t="str">
        <f t="shared" si="43"/>
        <v>http://dodappwlsprd2.cloud.pge.com:8003/ilis_rpt/dailyeventlogdetail.jsp?odbeventlogid=19-0024235&amp;numberofmonths=24&amp;showchangehistorylog=1</v>
      </c>
      <c r="B2805" s="15" t="str">
        <f>HYPERLINK(A2805,V2805)</f>
        <v>19-0024235</v>
      </c>
      <c r="C2805" t="s">
        <v>3123</v>
      </c>
      <c r="D2805" t="s">
        <v>1527</v>
      </c>
      <c r="E2805" t="s">
        <v>84</v>
      </c>
      <c r="F2805" t="s">
        <v>3128</v>
      </c>
      <c r="G2805" s="2">
        <v>103521104</v>
      </c>
      <c r="H2805" t="s">
        <v>61</v>
      </c>
      <c r="I2805" s="3">
        <v>11595</v>
      </c>
      <c r="J2805">
        <v>20190213</v>
      </c>
      <c r="K2805" s="4">
        <v>204</v>
      </c>
      <c r="L2805">
        <v>312778</v>
      </c>
      <c r="M2805" s="5">
        <v>8196</v>
      </c>
      <c r="N2805" t="s">
        <v>44</v>
      </c>
      <c r="O2805" t="s">
        <v>62</v>
      </c>
      <c r="P2805" t="s">
        <v>63</v>
      </c>
      <c r="Q2805" s="5">
        <v>9</v>
      </c>
      <c r="R2805" s="5">
        <v>73764</v>
      </c>
      <c r="S2805" t="s">
        <v>273</v>
      </c>
      <c r="T2805" t="s">
        <v>65</v>
      </c>
      <c r="U2805" t="s">
        <v>49</v>
      </c>
      <c r="V2805" t="s">
        <v>3642</v>
      </c>
      <c r="W2805" t="s">
        <v>51</v>
      </c>
      <c r="X2805" t="s">
        <v>52</v>
      </c>
      <c r="Y2805">
        <v>0</v>
      </c>
      <c r="Z2805" t="s">
        <v>53</v>
      </c>
      <c r="AA2805">
        <v>2019</v>
      </c>
      <c r="AB2805" t="s">
        <v>247</v>
      </c>
      <c r="AC2805" t="s">
        <v>55</v>
      </c>
      <c r="AD2805" t="s">
        <v>97</v>
      </c>
      <c r="AE2805">
        <v>1417315</v>
      </c>
      <c r="AF2805" t="s">
        <v>69</v>
      </c>
      <c r="AG2805" t="s">
        <v>58</v>
      </c>
      <c r="AH2805" t="s">
        <v>55</v>
      </c>
      <c r="AI2805" t="s">
        <v>270</v>
      </c>
    </row>
    <row r="2806" spans="1:35" x14ac:dyDescent="0.25">
      <c r="A2806" s="14" t="str">
        <f t="shared" si="43"/>
        <v>http://dodappwlsprd2.cloud.pge.com:8003/ilis_rpt/dailyeventlogdetail.jsp?odbeventlogid=19-0024239&amp;numberofmonths=24&amp;showchangehistorylog=1</v>
      </c>
      <c r="B2806" s="15" t="str">
        <f>HYPERLINK(A2806,V2806)</f>
        <v>19-0024239</v>
      </c>
      <c r="C2806" t="s">
        <v>3123</v>
      </c>
      <c r="D2806" t="s">
        <v>1527</v>
      </c>
      <c r="E2806" t="s">
        <v>84</v>
      </c>
      <c r="F2806" t="s">
        <v>3128</v>
      </c>
      <c r="G2806" s="2">
        <v>103521104</v>
      </c>
      <c r="H2806" t="s">
        <v>61</v>
      </c>
      <c r="I2806" s="3">
        <v>11599</v>
      </c>
      <c r="J2806">
        <v>20190213</v>
      </c>
      <c r="K2806" s="4">
        <v>51</v>
      </c>
      <c r="L2806">
        <v>312782</v>
      </c>
      <c r="M2806" s="5">
        <v>8290</v>
      </c>
      <c r="N2806" t="s">
        <v>44</v>
      </c>
      <c r="O2806" t="s">
        <v>62</v>
      </c>
      <c r="P2806" t="s">
        <v>63</v>
      </c>
      <c r="Q2806" s="5">
        <v>3</v>
      </c>
      <c r="R2806" s="5">
        <v>24870</v>
      </c>
      <c r="S2806" t="s">
        <v>273</v>
      </c>
      <c r="T2806" t="s">
        <v>79</v>
      </c>
      <c r="U2806" t="s">
        <v>49</v>
      </c>
      <c r="V2806" t="s">
        <v>3643</v>
      </c>
      <c r="W2806" t="s">
        <v>51</v>
      </c>
      <c r="X2806" t="s">
        <v>52</v>
      </c>
      <c r="Y2806">
        <v>0</v>
      </c>
      <c r="Z2806" t="s">
        <v>53</v>
      </c>
      <c r="AA2806">
        <v>2019</v>
      </c>
      <c r="AB2806" t="s">
        <v>247</v>
      </c>
      <c r="AC2806" t="s">
        <v>55</v>
      </c>
      <c r="AD2806" t="s">
        <v>68</v>
      </c>
      <c r="AE2806">
        <v>1417319</v>
      </c>
      <c r="AF2806" t="s">
        <v>81</v>
      </c>
      <c r="AG2806" t="s">
        <v>58</v>
      </c>
      <c r="AH2806" t="s">
        <v>55</v>
      </c>
      <c r="AI2806" t="s">
        <v>270</v>
      </c>
    </row>
    <row r="2807" spans="1:35" x14ac:dyDescent="0.25">
      <c r="A2807" s="14" t="str">
        <f t="shared" si="43"/>
        <v>http://dodappwlsprd2.cloud.pge.com:8003/ilis_rpt/dailyeventlogdetail.jsp?odbeventlogid=19-0021783&amp;numberofmonths=24&amp;showchangehistorylog=1</v>
      </c>
      <c r="B2807" s="15" t="str">
        <f>HYPERLINK(A2807,V2807)</f>
        <v>19-0021783</v>
      </c>
      <c r="C2807" t="s">
        <v>3123</v>
      </c>
      <c r="D2807" t="s">
        <v>1527</v>
      </c>
      <c r="E2807" t="s">
        <v>40</v>
      </c>
      <c r="F2807" t="s">
        <v>3198</v>
      </c>
      <c r="G2807" s="2">
        <v>103031101</v>
      </c>
      <c r="H2807" t="s">
        <v>325</v>
      </c>
      <c r="I2807" s="3">
        <v>11012</v>
      </c>
      <c r="J2807">
        <v>20190213</v>
      </c>
      <c r="K2807" s="4">
        <v>441</v>
      </c>
      <c r="L2807">
        <v>302659</v>
      </c>
      <c r="M2807" s="5">
        <v>926</v>
      </c>
      <c r="N2807" t="s">
        <v>44</v>
      </c>
      <c r="O2807" t="s">
        <v>62</v>
      </c>
      <c r="P2807" t="s">
        <v>70</v>
      </c>
      <c r="Q2807" s="5">
        <v>4318</v>
      </c>
      <c r="R2807" s="5">
        <v>1174921</v>
      </c>
      <c r="S2807" t="s">
        <v>290</v>
      </c>
      <c r="T2807" t="s">
        <v>65</v>
      </c>
      <c r="U2807" t="s">
        <v>49</v>
      </c>
      <c r="V2807" t="s">
        <v>3644</v>
      </c>
      <c r="W2807" t="s">
        <v>51</v>
      </c>
      <c r="X2807" t="s">
        <v>52</v>
      </c>
      <c r="Y2807">
        <v>0</v>
      </c>
      <c r="Z2807" t="s">
        <v>53</v>
      </c>
      <c r="AA2807">
        <v>2019</v>
      </c>
      <c r="AB2807" t="s">
        <v>247</v>
      </c>
      <c r="AC2807" t="s">
        <v>55</v>
      </c>
      <c r="AD2807" t="s">
        <v>88</v>
      </c>
      <c r="AE2807">
        <v>1415234</v>
      </c>
      <c r="AF2807" t="s">
        <v>69</v>
      </c>
      <c r="AG2807" t="s">
        <v>58</v>
      </c>
      <c r="AH2807" t="s">
        <v>55</v>
      </c>
      <c r="AI2807" t="s">
        <v>270</v>
      </c>
    </row>
    <row r="2808" spans="1:35" x14ac:dyDescent="0.25">
      <c r="A2808" s="14" t="str">
        <f t="shared" si="43"/>
        <v>http://dodappwlsprd2.cloud.pge.com:8003/ilis_rpt/dailyeventlogdetail.jsp?odbeventlogid=19-0022452&amp;numberofmonths=24&amp;showchangehistorylog=1</v>
      </c>
      <c r="B2808" s="15" t="str">
        <f>HYPERLINK(A2808,V2808)</f>
        <v>19-0022452</v>
      </c>
      <c r="C2808" t="s">
        <v>3123</v>
      </c>
      <c r="D2808" t="s">
        <v>1527</v>
      </c>
      <c r="E2808" t="s">
        <v>40</v>
      </c>
      <c r="F2808" t="s">
        <v>3130</v>
      </c>
      <c r="G2808" s="2">
        <v>103031102</v>
      </c>
      <c r="H2808" t="s">
        <v>61</v>
      </c>
      <c r="I2808" s="3">
        <v>17167</v>
      </c>
      <c r="J2808">
        <v>20190213</v>
      </c>
      <c r="K2808" s="4">
        <v>634</v>
      </c>
      <c r="L2808">
        <v>302898</v>
      </c>
      <c r="M2808" s="5">
        <v>971</v>
      </c>
      <c r="N2808" t="s">
        <v>44</v>
      </c>
      <c r="O2808" t="s">
        <v>62</v>
      </c>
      <c r="P2808" t="s">
        <v>63</v>
      </c>
      <c r="Q2808" s="5">
        <v>21</v>
      </c>
      <c r="R2808" s="5">
        <v>13323</v>
      </c>
      <c r="S2808" t="s">
        <v>290</v>
      </c>
      <c r="T2808" t="s">
        <v>65</v>
      </c>
      <c r="U2808" t="s">
        <v>49</v>
      </c>
      <c r="V2808" t="s">
        <v>3645</v>
      </c>
      <c r="W2808" t="s">
        <v>51</v>
      </c>
      <c r="X2808" t="s">
        <v>52</v>
      </c>
      <c r="Y2808">
        <v>0</v>
      </c>
      <c r="Z2808" t="s">
        <v>53</v>
      </c>
      <c r="AA2808">
        <v>2019</v>
      </c>
      <c r="AB2808" t="s">
        <v>247</v>
      </c>
      <c r="AC2808" t="s">
        <v>55</v>
      </c>
      <c r="AD2808" t="s">
        <v>68</v>
      </c>
      <c r="AE2808">
        <v>1415709</v>
      </c>
      <c r="AF2808" t="s">
        <v>69</v>
      </c>
      <c r="AG2808" t="s">
        <v>58</v>
      </c>
      <c r="AH2808" t="s">
        <v>55</v>
      </c>
      <c r="AI2808" t="s">
        <v>270</v>
      </c>
    </row>
    <row r="2809" spans="1:35" x14ac:dyDescent="0.25">
      <c r="A2809" s="14" t="str">
        <f t="shared" si="43"/>
        <v>http://dodappwlsprd2.cloud.pge.com:8003/ilis_rpt/dailyeventlogdetail.jsp?odbeventlogid=19-0022507&amp;numberofmonths=24&amp;showchangehistorylog=1</v>
      </c>
      <c r="B2809" s="15" t="str">
        <f>HYPERLINK(A2809,V2809)</f>
        <v>19-0022507</v>
      </c>
      <c r="C2809" t="s">
        <v>3123</v>
      </c>
      <c r="D2809" t="s">
        <v>1527</v>
      </c>
      <c r="E2809" t="s">
        <v>40</v>
      </c>
      <c r="F2809" t="s">
        <v>3130</v>
      </c>
      <c r="G2809" s="2">
        <v>103031102</v>
      </c>
      <c r="H2809" t="s">
        <v>42</v>
      </c>
      <c r="I2809" s="3">
        <v>2556</v>
      </c>
      <c r="J2809">
        <v>20190213</v>
      </c>
      <c r="K2809" s="4">
        <v>837</v>
      </c>
      <c r="L2809">
        <v>303256</v>
      </c>
      <c r="M2809" s="5">
        <v>895</v>
      </c>
      <c r="N2809" t="s">
        <v>44</v>
      </c>
      <c r="O2809" t="s">
        <v>62</v>
      </c>
      <c r="P2809" t="s">
        <v>63</v>
      </c>
      <c r="Q2809" s="5">
        <v>181</v>
      </c>
      <c r="R2809" s="5">
        <v>160987</v>
      </c>
      <c r="S2809" t="s">
        <v>273</v>
      </c>
      <c r="T2809" t="s">
        <v>150</v>
      </c>
      <c r="U2809" t="s">
        <v>49</v>
      </c>
      <c r="V2809" t="s">
        <v>3646</v>
      </c>
      <c r="W2809" t="s">
        <v>51</v>
      </c>
      <c r="X2809" t="s">
        <v>52</v>
      </c>
      <c r="Y2809">
        <v>0</v>
      </c>
      <c r="Z2809" t="s">
        <v>53</v>
      </c>
      <c r="AA2809">
        <v>2019</v>
      </c>
      <c r="AB2809" t="s">
        <v>247</v>
      </c>
      <c r="AC2809" t="s">
        <v>55</v>
      </c>
      <c r="AD2809" t="s">
        <v>68</v>
      </c>
      <c r="AE2809">
        <v>1415749</v>
      </c>
      <c r="AF2809" t="s">
        <v>152</v>
      </c>
      <c r="AG2809" t="s">
        <v>58</v>
      </c>
      <c r="AH2809" t="s">
        <v>55</v>
      </c>
      <c r="AI2809" t="s">
        <v>270</v>
      </c>
    </row>
    <row r="2810" spans="1:35" x14ac:dyDescent="0.25">
      <c r="A2810" s="14" t="str">
        <f t="shared" si="43"/>
        <v>http://dodappwlsprd2.cloud.pge.com:8003/ilis_rpt/dailyeventlogdetail.jsp?odbeventlogid=19-0021969&amp;numberofmonths=24&amp;showchangehistorylog=1</v>
      </c>
      <c r="B2810" s="15" t="str">
        <f>HYPERLINK(A2810,V2810)</f>
        <v>19-0021969</v>
      </c>
      <c r="C2810" t="s">
        <v>3123</v>
      </c>
      <c r="D2810" t="s">
        <v>1527</v>
      </c>
      <c r="E2810" t="s">
        <v>84</v>
      </c>
      <c r="F2810" t="s">
        <v>3133</v>
      </c>
      <c r="G2810" s="2">
        <v>103541104</v>
      </c>
      <c r="H2810" t="s">
        <v>61</v>
      </c>
      <c r="I2810" s="3">
        <v>1991</v>
      </c>
      <c r="J2810">
        <v>20190213</v>
      </c>
      <c r="K2810" s="4">
        <v>652</v>
      </c>
      <c r="L2810">
        <v>302933</v>
      </c>
      <c r="M2810" s="5">
        <v>655</v>
      </c>
      <c r="N2810" t="s">
        <v>44</v>
      </c>
      <c r="O2810" t="s">
        <v>62</v>
      </c>
      <c r="P2810" t="s">
        <v>63</v>
      </c>
      <c r="Q2810" s="5">
        <v>101</v>
      </c>
      <c r="R2810" s="5">
        <v>66155</v>
      </c>
      <c r="S2810" t="s">
        <v>283</v>
      </c>
      <c r="T2810" t="s">
        <v>79</v>
      </c>
      <c r="U2810" t="s">
        <v>49</v>
      </c>
      <c r="V2810" t="s">
        <v>3647</v>
      </c>
      <c r="W2810" t="s">
        <v>51</v>
      </c>
      <c r="X2810" t="s">
        <v>52</v>
      </c>
      <c r="Y2810">
        <v>0</v>
      </c>
      <c r="Z2810" t="s">
        <v>53</v>
      </c>
      <c r="AA2810">
        <v>2019</v>
      </c>
      <c r="AB2810" t="s">
        <v>247</v>
      </c>
      <c r="AC2810" t="s">
        <v>55</v>
      </c>
      <c r="AD2810" t="s">
        <v>88</v>
      </c>
      <c r="AE2810">
        <v>1415387</v>
      </c>
      <c r="AF2810" t="s">
        <v>81</v>
      </c>
      <c r="AG2810" t="s">
        <v>58</v>
      </c>
      <c r="AH2810" t="s">
        <v>55</v>
      </c>
      <c r="AI2810" t="s">
        <v>270</v>
      </c>
    </row>
    <row r="2811" spans="1:35" x14ac:dyDescent="0.25">
      <c r="A2811" s="14" t="str">
        <f t="shared" si="43"/>
        <v>http://dodappwlsprd2.cloud.pge.com:8003/ilis_rpt/dailyeventlogdetail.jsp?odbeventlogid=19-0021695&amp;numberofmonths=24&amp;showchangehistorylog=1</v>
      </c>
      <c r="B2811" s="15" t="str">
        <f>HYPERLINK(A2811,V2811)</f>
        <v>19-0021695</v>
      </c>
      <c r="C2811" t="s">
        <v>3123</v>
      </c>
      <c r="D2811" t="s">
        <v>1527</v>
      </c>
      <c r="E2811" t="s">
        <v>84</v>
      </c>
      <c r="F2811" t="s">
        <v>3372</v>
      </c>
      <c r="G2811" s="2">
        <v>103561101</v>
      </c>
      <c r="H2811" t="s">
        <v>42</v>
      </c>
      <c r="I2811" s="3">
        <v>1320</v>
      </c>
      <c r="J2811">
        <v>20190213</v>
      </c>
      <c r="K2811" s="4">
        <v>33</v>
      </c>
      <c r="L2811">
        <v>301697</v>
      </c>
      <c r="M2811" s="5">
        <v>8289</v>
      </c>
      <c r="N2811" t="s">
        <v>44</v>
      </c>
      <c r="O2811" t="s">
        <v>62</v>
      </c>
      <c r="P2811" t="s">
        <v>63</v>
      </c>
      <c r="Q2811" s="5">
        <v>436</v>
      </c>
      <c r="R2811" s="5">
        <v>1564961</v>
      </c>
      <c r="S2811" t="s">
        <v>273</v>
      </c>
      <c r="T2811" t="s">
        <v>65</v>
      </c>
      <c r="U2811" t="s">
        <v>49</v>
      </c>
      <c r="V2811" t="s">
        <v>3648</v>
      </c>
      <c r="W2811" t="s">
        <v>51</v>
      </c>
      <c r="X2811" t="s">
        <v>52</v>
      </c>
      <c r="Y2811">
        <v>0</v>
      </c>
      <c r="Z2811" t="s">
        <v>53</v>
      </c>
      <c r="AA2811">
        <v>2019</v>
      </c>
      <c r="AB2811" t="s">
        <v>247</v>
      </c>
      <c r="AC2811" t="s">
        <v>55</v>
      </c>
      <c r="AD2811" t="s">
        <v>88</v>
      </c>
      <c r="AE2811">
        <v>1415142</v>
      </c>
      <c r="AF2811" t="s">
        <v>69</v>
      </c>
      <c r="AG2811" t="s">
        <v>58</v>
      </c>
      <c r="AH2811" t="s">
        <v>55</v>
      </c>
      <c r="AI2811" t="s">
        <v>270</v>
      </c>
    </row>
    <row r="2812" spans="1:35" x14ac:dyDescent="0.25">
      <c r="A2812" s="14" t="str">
        <f t="shared" si="43"/>
        <v>http://dodappwlsprd2.cloud.pge.com:8003/ilis_rpt/dailyeventlogdetail.jsp?odbeventlogid=19-0023063&amp;numberofmonths=24&amp;showchangehistorylog=1</v>
      </c>
      <c r="B2812" s="15" t="str">
        <f>HYPERLINK(A2812,V2812)</f>
        <v>19-0023063</v>
      </c>
      <c r="C2812" t="s">
        <v>3123</v>
      </c>
      <c r="D2812" t="s">
        <v>1527</v>
      </c>
      <c r="E2812" t="s">
        <v>84</v>
      </c>
      <c r="F2812" t="s">
        <v>3372</v>
      </c>
      <c r="G2812" s="2">
        <v>103561101</v>
      </c>
      <c r="H2812" t="s">
        <v>61</v>
      </c>
      <c r="I2812" s="3">
        <v>55301</v>
      </c>
      <c r="J2812">
        <v>20190213</v>
      </c>
      <c r="K2812" s="4">
        <v>33</v>
      </c>
      <c r="L2812">
        <v>308218</v>
      </c>
      <c r="M2812" s="5">
        <v>13671</v>
      </c>
      <c r="N2812" t="s">
        <v>44</v>
      </c>
      <c r="O2812" t="s">
        <v>62</v>
      </c>
      <c r="P2812" t="s">
        <v>63</v>
      </c>
      <c r="Q2812" s="5">
        <v>33</v>
      </c>
      <c r="R2812" s="5">
        <v>451143</v>
      </c>
      <c r="S2812" t="s">
        <v>273</v>
      </c>
      <c r="T2812" t="s">
        <v>79</v>
      </c>
      <c r="U2812" t="s">
        <v>49</v>
      </c>
      <c r="V2812" t="s">
        <v>3649</v>
      </c>
      <c r="W2812" t="s">
        <v>51</v>
      </c>
      <c r="X2812" t="s">
        <v>52</v>
      </c>
      <c r="Y2812">
        <v>0</v>
      </c>
      <c r="Z2812" t="s">
        <v>53</v>
      </c>
      <c r="AA2812">
        <v>2019</v>
      </c>
      <c r="AB2812" t="s">
        <v>247</v>
      </c>
      <c r="AC2812" t="s">
        <v>55</v>
      </c>
      <c r="AD2812" t="s">
        <v>68</v>
      </c>
      <c r="AE2812">
        <v>1416267</v>
      </c>
      <c r="AF2812" t="s">
        <v>81</v>
      </c>
      <c r="AG2812" t="s">
        <v>58</v>
      </c>
      <c r="AH2812" t="s">
        <v>55</v>
      </c>
      <c r="AI2812" t="s">
        <v>270</v>
      </c>
    </row>
    <row r="2813" spans="1:35" x14ac:dyDescent="0.25">
      <c r="A2813" s="14" t="str">
        <f t="shared" si="43"/>
        <v>http://dodappwlsprd2.cloud.pge.com:8003/ilis_rpt/dailyeventlogdetail.jsp?odbeventlogid=19-0024118&amp;numberofmonths=24&amp;showchangehistorylog=1</v>
      </c>
      <c r="B2813" s="15" t="str">
        <f>HYPERLINK(A2813,V2813)</f>
        <v>19-0024118</v>
      </c>
      <c r="C2813" t="s">
        <v>3123</v>
      </c>
      <c r="D2813" t="s">
        <v>1527</v>
      </c>
      <c r="E2813" t="s">
        <v>84</v>
      </c>
      <c r="F2813" t="s">
        <v>3372</v>
      </c>
      <c r="G2813" s="2">
        <v>103561101</v>
      </c>
      <c r="H2813" t="s">
        <v>61</v>
      </c>
      <c r="I2813" s="3">
        <v>4675</v>
      </c>
      <c r="J2813">
        <v>20190213</v>
      </c>
      <c r="K2813" s="4">
        <v>33</v>
      </c>
      <c r="L2813">
        <v>312380</v>
      </c>
      <c r="M2813" s="5">
        <v>11227</v>
      </c>
      <c r="N2813" t="s">
        <v>44</v>
      </c>
      <c r="O2813" t="s">
        <v>62</v>
      </c>
      <c r="P2813" t="s">
        <v>63</v>
      </c>
      <c r="Q2813" s="5">
        <v>34</v>
      </c>
      <c r="R2813" s="5">
        <v>233622</v>
      </c>
      <c r="S2813" t="s">
        <v>273</v>
      </c>
      <c r="T2813" t="s">
        <v>79</v>
      </c>
      <c r="U2813" t="s">
        <v>49</v>
      </c>
      <c r="V2813" t="s">
        <v>3650</v>
      </c>
      <c r="W2813" t="s">
        <v>51</v>
      </c>
      <c r="X2813" t="s">
        <v>52</v>
      </c>
      <c r="Y2813">
        <v>0</v>
      </c>
      <c r="Z2813" t="s">
        <v>53</v>
      </c>
      <c r="AA2813">
        <v>2019</v>
      </c>
      <c r="AB2813" t="s">
        <v>247</v>
      </c>
      <c r="AC2813" t="s">
        <v>55</v>
      </c>
      <c r="AD2813" t="s">
        <v>68</v>
      </c>
      <c r="AE2813">
        <v>1417205</v>
      </c>
      <c r="AF2813" t="s">
        <v>81</v>
      </c>
      <c r="AG2813" t="s">
        <v>58</v>
      </c>
      <c r="AH2813" t="s">
        <v>55</v>
      </c>
      <c r="AI2813" t="s">
        <v>270</v>
      </c>
    </row>
    <row r="2814" spans="1:35" x14ac:dyDescent="0.25">
      <c r="A2814" s="14" t="str">
        <f t="shared" si="43"/>
        <v>http://dodappwlsprd2.cloud.pge.com:8003/ilis_rpt/dailyeventlogdetail.jsp?odbeventlogid=19-0024584&amp;numberofmonths=24&amp;showchangehistorylog=1</v>
      </c>
      <c r="B2814" s="15" t="str">
        <f>HYPERLINK(A2814,V2814)</f>
        <v>19-0024584</v>
      </c>
      <c r="C2814" t="s">
        <v>3123</v>
      </c>
      <c r="D2814" t="s">
        <v>1527</v>
      </c>
      <c r="E2814" t="s">
        <v>84</v>
      </c>
      <c r="F2814" t="s">
        <v>3372</v>
      </c>
      <c r="G2814" s="2">
        <v>103561101</v>
      </c>
      <c r="H2814" t="s">
        <v>265</v>
      </c>
      <c r="I2814" s="3" t="s">
        <v>3651</v>
      </c>
      <c r="J2814">
        <v>20190213</v>
      </c>
      <c r="K2814" s="4">
        <v>33</v>
      </c>
      <c r="L2814">
        <v>314532</v>
      </c>
      <c r="M2814" s="5">
        <v>6925</v>
      </c>
      <c r="N2814" t="s">
        <v>44</v>
      </c>
      <c r="O2814" t="s">
        <v>45</v>
      </c>
      <c r="P2814" t="s">
        <v>281</v>
      </c>
      <c r="Q2814" s="5">
        <v>70</v>
      </c>
      <c r="R2814" s="5">
        <v>484702</v>
      </c>
      <c r="S2814" t="s">
        <v>273</v>
      </c>
      <c r="T2814" t="s">
        <v>79</v>
      </c>
      <c r="U2814" t="s">
        <v>49</v>
      </c>
      <c r="V2814" t="s">
        <v>3652</v>
      </c>
      <c r="W2814" t="s">
        <v>51</v>
      </c>
      <c r="X2814" t="s">
        <v>52</v>
      </c>
      <c r="Y2814">
        <v>0</v>
      </c>
      <c r="Z2814" t="s">
        <v>53</v>
      </c>
      <c r="AA2814">
        <v>2019</v>
      </c>
      <c r="AB2814" t="s">
        <v>247</v>
      </c>
      <c r="AC2814" t="s">
        <v>55</v>
      </c>
      <c r="AD2814" t="s">
        <v>167</v>
      </c>
      <c r="AE2814">
        <v>1417659</v>
      </c>
      <c r="AF2814" t="s">
        <v>81</v>
      </c>
      <c r="AG2814" t="s">
        <v>58</v>
      </c>
      <c r="AH2814" t="s">
        <v>55</v>
      </c>
      <c r="AI2814" t="s">
        <v>270</v>
      </c>
    </row>
    <row r="2815" spans="1:35" x14ac:dyDescent="0.25">
      <c r="A2815" s="14" t="str">
        <f t="shared" si="43"/>
        <v>http://dodappwlsprd2.cloud.pge.com:8003/ilis_rpt/dailyeventlogdetail.jsp?odbeventlogid=19-0025284&amp;numberofmonths=24&amp;showchangehistorylog=1</v>
      </c>
      <c r="B2815" s="15" t="str">
        <f>HYPERLINK(A2815,V2815)</f>
        <v>19-0025284</v>
      </c>
      <c r="C2815" t="s">
        <v>3123</v>
      </c>
      <c r="D2815" t="s">
        <v>1527</v>
      </c>
      <c r="E2815" t="s">
        <v>84</v>
      </c>
      <c r="F2815" t="s">
        <v>3372</v>
      </c>
      <c r="G2815" s="2">
        <v>103561101</v>
      </c>
      <c r="H2815" t="s">
        <v>61</v>
      </c>
      <c r="I2815" s="3">
        <v>3307</v>
      </c>
      <c r="J2815">
        <v>20190213</v>
      </c>
      <c r="K2815" s="4">
        <v>33</v>
      </c>
      <c r="L2815">
        <v>316532</v>
      </c>
      <c r="M2815" s="5">
        <v>6859</v>
      </c>
      <c r="N2815" t="s">
        <v>44</v>
      </c>
      <c r="O2815" t="s">
        <v>62</v>
      </c>
      <c r="P2815" t="s">
        <v>63</v>
      </c>
      <c r="Q2815" s="5">
        <v>83</v>
      </c>
      <c r="R2815" s="5">
        <v>569297</v>
      </c>
      <c r="S2815" t="s">
        <v>290</v>
      </c>
      <c r="T2815" t="s">
        <v>65</v>
      </c>
      <c r="U2815" t="s">
        <v>49</v>
      </c>
      <c r="V2815" t="s">
        <v>3653</v>
      </c>
      <c r="W2815" t="s">
        <v>51</v>
      </c>
      <c r="X2815" t="s">
        <v>52</v>
      </c>
      <c r="Y2815">
        <v>0</v>
      </c>
      <c r="Z2815" t="s">
        <v>53</v>
      </c>
      <c r="AA2815">
        <v>2019</v>
      </c>
      <c r="AB2815" t="s">
        <v>247</v>
      </c>
      <c r="AC2815" t="s">
        <v>55</v>
      </c>
      <c r="AD2815" t="s">
        <v>97</v>
      </c>
      <c r="AE2815">
        <v>1418336</v>
      </c>
      <c r="AF2815" t="s">
        <v>69</v>
      </c>
      <c r="AG2815" t="s">
        <v>58</v>
      </c>
      <c r="AH2815" t="s">
        <v>55</v>
      </c>
      <c r="AI2815" t="s">
        <v>270</v>
      </c>
    </row>
    <row r="2816" spans="1:35" x14ac:dyDescent="0.25">
      <c r="A2816" s="14" t="str">
        <f t="shared" si="43"/>
        <v>http://dodappwlsprd2.cloud.pge.com:8003/ilis_rpt/dailyeventlogdetail.jsp?odbeventlogid=19-0025286&amp;numberofmonths=24&amp;showchangehistorylog=1</v>
      </c>
      <c r="B2816" s="15" t="str">
        <f>HYPERLINK(A2816,V2816)</f>
        <v>19-0025286</v>
      </c>
      <c r="C2816" t="s">
        <v>3123</v>
      </c>
      <c r="D2816" t="s">
        <v>1527</v>
      </c>
      <c r="E2816" t="s">
        <v>84</v>
      </c>
      <c r="F2816" t="s">
        <v>3372</v>
      </c>
      <c r="G2816" s="2">
        <v>103561101</v>
      </c>
      <c r="H2816" t="s">
        <v>61</v>
      </c>
      <c r="I2816" s="3">
        <v>7133</v>
      </c>
      <c r="J2816">
        <v>20190213</v>
      </c>
      <c r="K2816" s="4">
        <v>33</v>
      </c>
      <c r="L2816">
        <v>316534</v>
      </c>
      <c r="M2816" s="5">
        <v>7981</v>
      </c>
      <c r="N2816" t="s">
        <v>44</v>
      </c>
      <c r="O2816" t="s">
        <v>62</v>
      </c>
      <c r="P2816" t="s">
        <v>63</v>
      </c>
      <c r="Q2816" s="5">
        <v>23</v>
      </c>
      <c r="R2816" s="5">
        <v>183563</v>
      </c>
      <c r="S2816" t="s">
        <v>290</v>
      </c>
      <c r="T2816" t="s">
        <v>150</v>
      </c>
      <c r="U2816" t="s">
        <v>49</v>
      </c>
      <c r="V2816" t="s">
        <v>3654</v>
      </c>
      <c r="W2816" t="s">
        <v>51</v>
      </c>
      <c r="X2816" t="s">
        <v>52</v>
      </c>
      <c r="Y2816">
        <v>0</v>
      </c>
      <c r="Z2816" t="s">
        <v>53</v>
      </c>
      <c r="AA2816">
        <v>2019</v>
      </c>
      <c r="AB2816" t="s">
        <v>247</v>
      </c>
      <c r="AC2816" t="s">
        <v>55</v>
      </c>
      <c r="AD2816" t="s">
        <v>97</v>
      </c>
      <c r="AE2816">
        <v>1418338</v>
      </c>
      <c r="AF2816" t="s">
        <v>152</v>
      </c>
      <c r="AG2816" t="s">
        <v>58</v>
      </c>
      <c r="AH2816" t="s">
        <v>55</v>
      </c>
      <c r="AI2816" t="s">
        <v>270</v>
      </c>
    </row>
    <row r="2817" spans="1:35" x14ac:dyDescent="0.25">
      <c r="A2817" s="14" t="str">
        <f t="shared" si="43"/>
        <v>http://dodappwlsprd2.cloud.pge.com:8003/ilis_rpt/dailyeventlogdetail.jsp?odbeventlogid=19-0025323&amp;numberofmonths=24&amp;showchangehistorylog=1</v>
      </c>
      <c r="B2817" s="15" t="str">
        <f>HYPERLINK(A2817,V2817)</f>
        <v>19-0025323</v>
      </c>
      <c r="C2817" t="s">
        <v>3123</v>
      </c>
      <c r="D2817" t="s">
        <v>1527</v>
      </c>
      <c r="E2817" t="s">
        <v>84</v>
      </c>
      <c r="F2817" t="s">
        <v>3372</v>
      </c>
      <c r="G2817" s="2">
        <v>103561101</v>
      </c>
      <c r="H2817" t="s">
        <v>265</v>
      </c>
      <c r="I2817" s="3" t="s">
        <v>3655</v>
      </c>
      <c r="J2817">
        <v>20190213</v>
      </c>
      <c r="K2817" s="4">
        <v>33</v>
      </c>
      <c r="L2817">
        <v>316803</v>
      </c>
      <c r="M2817" s="5">
        <v>9517</v>
      </c>
      <c r="N2817" t="s">
        <v>44</v>
      </c>
      <c r="O2817" t="s">
        <v>62</v>
      </c>
      <c r="P2817" t="s">
        <v>63</v>
      </c>
      <c r="Q2817" s="5">
        <v>1</v>
      </c>
      <c r="R2817" s="5">
        <v>9517</v>
      </c>
      <c r="S2817" t="s">
        <v>273</v>
      </c>
      <c r="T2817" t="s">
        <v>79</v>
      </c>
      <c r="U2817" t="s">
        <v>49</v>
      </c>
      <c r="V2817" t="s">
        <v>3656</v>
      </c>
      <c r="W2817" t="s">
        <v>51</v>
      </c>
      <c r="X2817" t="s">
        <v>52</v>
      </c>
      <c r="Y2817">
        <v>0</v>
      </c>
      <c r="Z2817" t="s">
        <v>53</v>
      </c>
      <c r="AA2817">
        <v>2019</v>
      </c>
      <c r="AB2817" t="s">
        <v>247</v>
      </c>
      <c r="AC2817" t="s">
        <v>55</v>
      </c>
      <c r="AD2817" t="s">
        <v>97</v>
      </c>
      <c r="AE2817">
        <v>1418377</v>
      </c>
      <c r="AF2817" t="s">
        <v>81</v>
      </c>
      <c r="AG2817" t="s">
        <v>58</v>
      </c>
      <c r="AH2817" t="s">
        <v>55</v>
      </c>
      <c r="AI2817" t="s">
        <v>270</v>
      </c>
    </row>
    <row r="2818" spans="1:35" x14ac:dyDescent="0.25">
      <c r="A2818" s="14" t="str">
        <f t="shared" si="43"/>
        <v>http://dodappwlsprd2.cloud.pge.com:8003/ilis_rpt/dailyeventlogdetail.jsp?odbeventlogid=19-0025614&amp;numberofmonths=24&amp;showchangehistorylog=1</v>
      </c>
      <c r="B2818" s="15" t="str">
        <f>HYPERLINK(A2818,V2818)</f>
        <v>19-0025614</v>
      </c>
      <c r="C2818" t="s">
        <v>3123</v>
      </c>
      <c r="D2818" t="s">
        <v>1527</v>
      </c>
      <c r="E2818" t="s">
        <v>84</v>
      </c>
      <c r="F2818" t="s">
        <v>3372</v>
      </c>
      <c r="G2818" s="2">
        <v>103561101</v>
      </c>
      <c r="H2818" t="s">
        <v>61</v>
      </c>
      <c r="I2818" s="3">
        <v>3309</v>
      </c>
      <c r="J2818">
        <v>20190213</v>
      </c>
      <c r="K2818" s="4">
        <v>33</v>
      </c>
      <c r="L2818">
        <v>317560</v>
      </c>
      <c r="M2818" s="5">
        <v>10835</v>
      </c>
      <c r="N2818" t="s">
        <v>44</v>
      </c>
      <c r="O2818" t="s">
        <v>62</v>
      </c>
      <c r="P2818" t="s">
        <v>63</v>
      </c>
      <c r="Q2818" s="5">
        <v>3</v>
      </c>
      <c r="R2818" s="5">
        <v>32505</v>
      </c>
      <c r="S2818" t="s">
        <v>290</v>
      </c>
      <c r="T2818" t="s">
        <v>65</v>
      </c>
      <c r="U2818" t="s">
        <v>49</v>
      </c>
      <c r="V2818" t="s">
        <v>3657</v>
      </c>
      <c r="W2818" t="s">
        <v>51</v>
      </c>
      <c r="X2818" t="s">
        <v>52</v>
      </c>
      <c r="Y2818">
        <v>0</v>
      </c>
      <c r="Z2818" t="s">
        <v>53</v>
      </c>
      <c r="AA2818">
        <v>2019</v>
      </c>
      <c r="AB2818" t="s">
        <v>247</v>
      </c>
      <c r="AC2818" t="s">
        <v>55</v>
      </c>
      <c r="AD2818" t="s">
        <v>68</v>
      </c>
      <c r="AE2818">
        <v>1418661</v>
      </c>
      <c r="AF2818" t="s">
        <v>69</v>
      </c>
      <c r="AG2818" t="s">
        <v>58</v>
      </c>
      <c r="AH2818" t="s">
        <v>55</v>
      </c>
      <c r="AI2818" t="s">
        <v>270</v>
      </c>
    </row>
    <row r="2819" spans="1:35" x14ac:dyDescent="0.25">
      <c r="A2819" s="14" t="str">
        <f t="shared" si="43"/>
        <v>http://dodappwlsprd2.cloud.pge.com:8003/ilis_rpt/dailyeventlogdetail.jsp?odbeventlogid=19-0025615&amp;numberofmonths=24&amp;showchangehistorylog=1</v>
      </c>
      <c r="B2819" s="15" t="str">
        <f>HYPERLINK(A2819,V2819)</f>
        <v>19-0025615</v>
      </c>
      <c r="C2819" t="s">
        <v>3123</v>
      </c>
      <c r="D2819" t="s">
        <v>1527</v>
      </c>
      <c r="E2819" t="s">
        <v>84</v>
      </c>
      <c r="F2819" t="s">
        <v>3372</v>
      </c>
      <c r="G2819" s="2">
        <v>103561101</v>
      </c>
      <c r="H2819" t="s">
        <v>61</v>
      </c>
      <c r="I2819" s="3">
        <v>3327</v>
      </c>
      <c r="J2819">
        <v>20190213</v>
      </c>
      <c r="K2819" s="4">
        <v>33</v>
      </c>
      <c r="L2819">
        <v>317567</v>
      </c>
      <c r="M2819" s="5">
        <v>9361</v>
      </c>
      <c r="N2819" t="s">
        <v>44</v>
      </c>
      <c r="O2819" t="s">
        <v>62</v>
      </c>
      <c r="P2819" t="s">
        <v>63</v>
      </c>
      <c r="Q2819" s="5">
        <v>11</v>
      </c>
      <c r="R2819" s="5">
        <v>102971</v>
      </c>
      <c r="S2819" t="s">
        <v>290</v>
      </c>
      <c r="T2819" t="s">
        <v>65</v>
      </c>
      <c r="U2819" t="s">
        <v>49</v>
      </c>
      <c r="V2819" t="s">
        <v>3658</v>
      </c>
      <c r="W2819" t="s">
        <v>51</v>
      </c>
      <c r="X2819" t="s">
        <v>52</v>
      </c>
      <c r="Y2819">
        <v>0</v>
      </c>
      <c r="Z2819" t="s">
        <v>53</v>
      </c>
      <c r="AA2819">
        <v>2019</v>
      </c>
      <c r="AB2819" t="s">
        <v>247</v>
      </c>
      <c r="AC2819" t="s">
        <v>55</v>
      </c>
      <c r="AD2819" t="s">
        <v>68</v>
      </c>
      <c r="AE2819">
        <v>1418663</v>
      </c>
      <c r="AF2819" t="s">
        <v>69</v>
      </c>
      <c r="AG2819" t="s">
        <v>58</v>
      </c>
      <c r="AH2819" t="s">
        <v>55</v>
      </c>
      <c r="AI2819" t="s">
        <v>270</v>
      </c>
    </row>
    <row r="2820" spans="1:35" x14ac:dyDescent="0.25">
      <c r="A2820" s="14" t="str">
        <f t="shared" si="43"/>
        <v>http://dodappwlsprd2.cloud.pge.com:8003/ilis_rpt/dailyeventlogdetail.jsp?odbeventlogid=19-0025616&amp;numberofmonths=24&amp;showchangehistorylog=1</v>
      </c>
      <c r="B2820" s="15" t="str">
        <f>HYPERLINK(A2820,V2820)</f>
        <v>19-0025616</v>
      </c>
      <c r="C2820" t="s">
        <v>3123</v>
      </c>
      <c r="D2820" t="s">
        <v>1527</v>
      </c>
      <c r="E2820" t="s">
        <v>84</v>
      </c>
      <c r="F2820" t="s">
        <v>3372</v>
      </c>
      <c r="G2820" s="2">
        <v>103561101</v>
      </c>
      <c r="H2820" t="s">
        <v>61</v>
      </c>
      <c r="I2820" s="3">
        <v>3311</v>
      </c>
      <c r="J2820">
        <v>20190213</v>
      </c>
      <c r="K2820" s="4">
        <v>33</v>
      </c>
      <c r="L2820">
        <v>317570</v>
      </c>
      <c r="M2820" s="5">
        <v>8189</v>
      </c>
      <c r="N2820" t="s">
        <v>44</v>
      </c>
      <c r="O2820" t="s">
        <v>62</v>
      </c>
      <c r="P2820" t="s">
        <v>63</v>
      </c>
      <c r="Q2820" s="5">
        <v>31</v>
      </c>
      <c r="R2820" s="5">
        <v>253859</v>
      </c>
      <c r="S2820" t="s">
        <v>290</v>
      </c>
      <c r="T2820" t="s">
        <v>65</v>
      </c>
      <c r="U2820" t="s">
        <v>49</v>
      </c>
      <c r="V2820" t="s">
        <v>3659</v>
      </c>
      <c r="W2820" t="s">
        <v>51</v>
      </c>
      <c r="X2820" t="s">
        <v>52</v>
      </c>
      <c r="Y2820">
        <v>0</v>
      </c>
      <c r="Z2820" t="s">
        <v>53</v>
      </c>
      <c r="AA2820">
        <v>2019</v>
      </c>
      <c r="AB2820" t="s">
        <v>247</v>
      </c>
      <c r="AC2820" t="s">
        <v>55</v>
      </c>
      <c r="AD2820" t="s">
        <v>68</v>
      </c>
      <c r="AE2820">
        <v>1418664</v>
      </c>
      <c r="AF2820" t="s">
        <v>69</v>
      </c>
      <c r="AG2820" t="s">
        <v>58</v>
      </c>
      <c r="AH2820" t="s">
        <v>55</v>
      </c>
      <c r="AI2820" t="s">
        <v>270</v>
      </c>
    </row>
    <row r="2821" spans="1:35" x14ac:dyDescent="0.25">
      <c r="A2821" s="14" t="str">
        <f t="shared" si="43"/>
        <v>http://dodappwlsprd2.cloud.pge.com:8003/ilis_rpt/dailyeventlogdetail.jsp?odbeventlogid=19-0025725&amp;numberofmonths=24&amp;showchangehistorylog=1</v>
      </c>
      <c r="B2821" s="15" t="str">
        <f>HYPERLINK(A2821,V2821)</f>
        <v>19-0025725</v>
      </c>
      <c r="C2821" t="s">
        <v>3123</v>
      </c>
      <c r="D2821" t="s">
        <v>1527</v>
      </c>
      <c r="E2821" t="s">
        <v>84</v>
      </c>
      <c r="F2821" t="s">
        <v>3372</v>
      </c>
      <c r="G2821" s="2">
        <v>103561101</v>
      </c>
      <c r="H2821" t="s">
        <v>265</v>
      </c>
      <c r="I2821" s="3" t="s">
        <v>3660</v>
      </c>
      <c r="J2821">
        <v>20190213</v>
      </c>
      <c r="K2821" s="4">
        <v>33</v>
      </c>
      <c r="L2821">
        <v>318113</v>
      </c>
      <c r="M2821" s="5">
        <v>9508</v>
      </c>
      <c r="N2821" t="s">
        <v>44</v>
      </c>
      <c r="O2821" t="s">
        <v>62</v>
      </c>
      <c r="P2821" t="s">
        <v>63</v>
      </c>
      <c r="Q2821" s="5">
        <v>2</v>
      </c>
      <c r="R2821" s="5">
        <v>19016</v>
      </c>
      <c r="S2821" t="s">
        <v>290</v>
      </c>
      <c r="T2821" t="s">
        <v>65</v>
      </c>
      <c r="U2821" t="s">
        <v>49</v>
      </c>
      <c r="V2821" t="s">
        <v>3661</v>
      </c>
      <c r="W2821" t="s">
        <v>51</v>
      </c>
      <c r="X2821" t="s">
        <v>52</v>
      </c>
      <c r="Y2821">
        <v>0</v>
      </c>
      <c r="Z2821" t="s">
        <v>53</v>
      </c>
      <c r="AA2821">
        <v>2019</v>
      </c>
      <c r="AB2821" t="s">
        <v>247</v>
      </c>
      <c r="AC2821" t="s">
        <v>55</v>
      </c>
      <c r="AD2821" t="s">
        <v>68</v>
      </c>
      <c r="AE2821">
        <v>1418771</v>
      </c>
      <c r="AF2821" t="s">
        <v>69</v>
      </c>
      <c r="AG2821" t="s">
        <v>58</v>
      </c>
      <c r="AH2821" t="s">
        <v>55</v>
      </c>
      <c r="AI2821" t="s">
        <v>270</v>
      </c>
    </row>
    <row r="2822" spans="1:35" x14ac:dyDescent="0.25">
      <c r="A2822" s="14" t="str">
        <f t="shared" ref="A2822:A2885" si="44">CONCATENATE("http://dodappwlsprd2.cloud.pge.com:8003/ilis_rpt/dailyeventlogdetail.jsp?odbeventlogid="&amp;V2822&amp;"&amp;numberofmonths=24&amp;showchangehistorylog=1")</f>
        <v>http://dodappwlsprd2.cloud.pge.com:8003/ilis_rpt/dailyeventlogdetail.jsp?odbeventlogid=19-0025726&amp;numberofmonths=24&amp;showchangehistorylog=1</v>
      </c>
      <c r="B2822" s="15" t="str">
        <f>HYPERLINK(A2822,V2822)</f>
        <v>19-0025726</v>
      </c>
      <c r="C2822" t="s">
        <v>3123</v>
      </c>
      <c r="D2822" t="s">
        <v>1527</v>
      </c>
      <c r="E2822" t="s">
        <v>84</v>
      </c>
      <c r="F2822" t="s">
        <v>3372</v>
      </c>
      <c r="G2822" s="2">
        <v>103561101</v>
      </c>
      <c r="H2822" t="s">
        <v>265</v>
      </c>
      <c r="I2822" s="3" t="s">
        <v>3662</v>
      </c>
      <c r="J2822">
        <v>20190213</v>
      </c>
      <c r="K2822" s="4">
        <v>33</v>
      </c>
      <c r="L2822">
        <v>318115</v>
      </c>
      <c r="M2822" s="5">
        <v>9729</v>
      </c>
      <c r="N2822" t="s">
        <v>44</v>
      </c>
      <c r="O2822" t="s">
        <v>62</v>
      </c>
      <c r="P2822" t="s">
        <v>63</v>
      </c>
      <c r="Q2822" s="5">
        <v>11</v>
      </c>
      <c r="R2822" s="5">
        <v>107019</v>
      </c>
      <c r="S2822" t="s">
        <v>290</v>
      </c>
      <c r="T2822" t="s">
        <v>65</v>
      </c>
      <c r="U2822" t="s">
        <v>49</v>
      </c>
      <c r="V2822" t="s">
        <v>3663</v>
      </c>
      <c r="W2822" t="s">
        <v>51</v>
      </c>
      <c r="X2822" t="s">
        <v>52</v>
      </c>
      <c r="Y2822">
        <v>0</v>
      </c>
      <c r="Z2822" t="s">
        <v>53</v>
      </c>
      <c r="AA2822">
        <v>2019</v>
      </c>
      <c r="AB2822" t="s">
        <v>247</v>
      </c>
      <c r="AC2822" t="s">
        <v>55</v>
      </c>
      <c r="AD2822" t="s">
        <v>68</v>
      </c>
      <c r="AE2822">
        <v>1418772</v>
      </c>
      <c r="AF2822" t="s">
        <v>69</v>
      </c>
      <c r="AG2822" t="s">
        <v>58</v>
      </c>
      <c r="AH2822" t="s">
        <v>55</v>
      </c>
      <c r="AI2822" t="s">
        <v>270</v>
      </c>
    </row>
    <row r="2823" spans="1:35" x14ac:dyDescent="0.25">
      <c r="A2823" s="14" t="str">
        <f t="shared" si="44"/>
        <v>http://dodappwlsprd2.cloud.pge.com:8003/ilis_rpt/dailyeventlogdetail.jsp?odbeventlogid=19-0024145&amp;numberofmonths=24&amp;showchangehistorylog=1</v>
      </c>
      <c r="B2823" s="15" t="str">
        <f>HYPERLINK(A2823,V2823)</f>
        <v>19-0024145</v>
      </c>
      <c r="C2823" t="s">
        <v>3123</v>
      </c>
      <c r="D2823" t="s">
        <v>1527</v>
      </c>
      <c r="E2823" t="s">
        <v>84</v>
      </c>
      <c r="F2823" t="s">
        <v>3177</v>
      </c>
      <c r="G2823" s="2">
        <v>103561102</v>
      </c>
      <c r="H2823" t="s">
        <v>265</v>
      </c>
      <c r="I2823" s="3" t="s">
        <v>3664</v>
      </c>
      <c r="J2823">
        <v>20190213</v>
      </c>
      <c r="K2823" s="4">
        <v>249</v>
      </c>
      <c r="L2823">
        <v>312440</v>
      </c>
      <c r="M2823" s="5">
        <v>10751</v>
      </c>
      <c r="N2823" t="s">
        <v>44</v>
      </c>
      <c r="O2823" t="s">
        <v>359</v>
      </c>
      <c r="P2823" t="s">
        <v>1486</v>
      </c>
      <c r="Q2823" s="5">
        <v>53</v>
      </c>
      <c r="R2823" s="5">
        <v>569803</v>
      </c>
      <c r="S2823" t="s">
        <v>1498</v>
      </c>
      <c r="T2823" t="s">
        <v>79</v>
      </c>
      <c r="U2823" t="s">
        <v>49</v>
      </c>
      <c r="V2823" t="s">
        <v>3665</v>
      </c>
      <c r="W2823" t="s">
        <v>51</v>
      </c>
      <c r="X2823" t="s">
        <v>52</v>
      </c>
      <c r="Y2823">
        <v>0</v>
      </c>
      <c r="Z2823" t="s">
        <v>53</v>
      </c>
      <c r="AA2823">
        <v>2019</v>
      </c>
      <c r="AB2823" t="s">
        <v>247</v>
      </c>
      <c r="AC2823" t="s">
        <v>55</v>
      </c>
      <c r="AD2823" t="s">
        <v>113</v>
      </c>
      <c r="AE2823">
        <v>1417236</v>
      </c>
      <c r="AF2823" t="s">
        <v>81</v>
      </c>
      <c r="AG2823" t="s">
        <v>58</v>
      </c>
      <c r="AH2823" t="s">
        <v>55</v>
      </c>
      <c r="AI2823" t="s">
        <v>270</v>
      </c>
    </row>
    <row r="2824" spans="1:35" x14ac:dyDescent="0.25">
      <c r="A2824" s="14" t="str">
        <f t="shared" si="44"/>
        <v>http://dodappwlsprd2.cloud.pge.com:8003/ilis_rpt/dailyeventlogdetail.jsp?odbeventlogid=19-0024166&amp;numberofmonths=24&amp;showchangehistorylog=1</v>
      </c>
      <c r="B2824" s="15" t="str">
        <f>HYPERLINK(A2824,V2824)</f>
        <v>19-0024166</v>
      </c>
      <c r="C2824" t="s">
        <v>3123</v>
      </c>
      <c r="D2824" t="s">
        <v>1527</v>
      </c>
      <c r="E2824" t="s">
        <v>84</v>
      </c>
      <c r="F2824" t="s">
        <v>3177</v>
      </c>
      <c r="G2824" s="2">
        <v>103561102</v>
      </c>
      <c r="H2824" t="s">
        <v>61</v>
      </c>
      <c r="I2824" s="3">
        <v>1959</v>
      </c>
      <c r="J2824">
        <v>20190213</v>
      </c>
      <c r="K2824" s="4">
        <v>249</v>
      </c>
      <c r="L2824">
        <v>312516</v>
      </c>
      <c r="M2824" s="5">
        <v>6666</v>
      </c>
      <c r="N2824" t="s">
        <v>44</v>
      </c>
      <c r="O2824" t="s">
        <v>62</v>
      </c>
      <c r="P2824" t="s">
        <v>63</v>
      </c>
      <c r="Q2824" s="5">
        <v>48</v>
      </c>
      <c r="R2824" s="5">
        <v>253318</v>
      </c>
      <c r="S2824" t="s">
        <v>1498</v>
      </c>
      <c r="T2824" t="s">
        <v>65</v>
      </c>
      <c r="U2824" t="s">
        <v>49</v>
      </c>
      <c r="V2824" t="s">
        <v>3666</v>
      </c>
      <c r="W2824" t="s">
        <v>51</v>
      </c>
      <c r="X2824" t="s">
        <v>52</v>
      </c>
      <c r="Y2824">
        <v>0</v>
      </c>
      <c r="Z2824" t="s">
        <v>53</v>
      </c>
      <c r="AA2824">
        <v>2019</v>
      </c>
      <c r="AB2824" t="s">
        <v>247</v>
      </c>
      <c r="AC2824" t="s">
        <v>55</v>
      </c>
      <c r="AD2824" t="s">
        <v>97</v>
      </c>
      <c r="AE2824">
        <v>1417252</v>
      </c>
      <c r="AF2824" t="s">
        <v>69</v>
      </c>
      <c r="AG2824" t="s">
        <v>58</v>
      </c>
      <c r="AH2824" t="s">
        <v>55</v>
      </c>
      <c r="AI2824" t="s">
        <v>270</v>
      </c>
    </row>
    <row r="2825" spans="1:35" x14ac:dyDescent="0.25">
      <c r="A2825" s="14" t="str">
        <f t="shared" si="44"/>
        <v>http://dodappwlsprd2.cloud.pge.com:8003/ilis_rpt/dailyeventlogdetail.jsp?odbeventlogid=19-0024215&amp;numberofmonths=24&amp;showchangehistorylog=1</v>
      </c>
      <c r="B2825" s="15" t="str">
        <f>HYPERLINK(A2825,V2825)</f>
        <v>19-0024215</v>
      </c>
      <c r="C2825" t="s">
        <v>3123</v>
      </c>
      <c r="D2825" t="s">
        <v>1527</v>
      </c>
      <c r="E2825" t="s">
        <v>84</v>
      </c>
      <c r="F2825" t="s">
        <v>3177</v>
      </c>
      <c r="G2825" s="2">
        <v>103561102</v>
      </c>
      <c r="H2825" t="s">
        <v>61</v>
      </c>
      <c r="I2825" s="3">
        <v>5957</v>
      </c>
      <c r="J2825">
        <v>20190213</v>
      </c>
      <c r="K2825" s="4">
        <v>249</v>
      </c>
      <c r="L2825">
        <v>312708</v>
      </c>
      <c r="M2825" s="5">
        <v>10860</v>
      </c>
      <c r="N2825" t="s">
        <v>44</v>
      </c>
      <c r="O2825" t="s">
        <v>62</v>
      </c>
      <c r="P2825" t="s">
        <v>63</v>
      </c>
      <c r="Q2825" s="5">
        <v>3</v>
      </c>
      <c r="R2825" s="5">
        <v>32580</v>
      </c>
      <c r="S2825" t="s">
        <v>1498</v>
      </c>
      <c r="T2825" t="s">
        <v>65</v>
      </c>
      <c r="U2825" t="s">
        <v>49</v>
      </c>
      <c r="V2825" t="s">
        <v>3667</v>
      </c>
      <c r="W2825" t="s">
        <v>51</v>
      </c>
      <c r="X2825" t="s">
        <v>52</v>
      </c>
      <c r="Y2825">
        <v>0</v>
      </c>
      <c r="Z2825" t="s">
        <v>53</v>
      </c>
      <c r="AA2825">
        <v>2019</v>
      </c>
      <c r="AB2825" t="s">
        <v>247</v>
      </c>
      <c r="AC2825" t="s">
        <v>55</v>
      </c>
      <c r="AD2825" t="s">
        <v>97</v>
      </c>
      <c r="AE2825">
        <v>1417294</v>
      </c>
      <c r="AF2825" t="s">
        <v>69</v>
      </c>
      <c r="AG2825" t="s">
        <v>58</v>
      </c>
      <c r="AH2825" t="s">
        <v>55</v>
      </c>
      <c r="AI2825" t="s">
        <v>270</v>
      </c>
    </row>
    <row r="2826" spans="1:35" x14ac:dyDescent="0.25">
      <c r="A2826" s="14" t="str">
        <f t="shared" si="44"/>
        <v>http://dodappwlsprd2.cloud.pge.com:8003/ilis_rpt/dailyeventlogdetail.jsp?odbeventlogid=19-0024741&amp;numberofmonths=24&amp;showchangehistorylog=1</v>
      </c>
      <c r="B2826" s="15" t="str">
        <f>HYPERLINK(A2826,V2826)</f>
        <v>19-0024741</v>
      </c>
      <c r="C2826" t="s">
        <v>3123</v>
      </c>
      <c r="D2826" t="s">
        <v>1527</v>
      </c>
      <c r="E2826" t="s">
        <v>84</v>
      </c>
      <c r="F2826" t="s">
        <v>3177</v>
      </c>
      <c r="G2826" s="2">
        <v>103561102</v>
      </c>
      <c r="H2826" t="s">
        <v>137</v>
      </c>
      <c r="I2826" s="3">
        <v>10389</v>
      </c>
      <c r="J2826">
        <v>20190213</v>
      </c>
      <c r="K2826" s="4">
        <v>220</v>
      </c>
      <c r="L2826">
        <v>315012</v>
      </c>
      <c r="M2826" s="5">
        <v>8108</v>
      </c>
      <c r="N2826" t="s">
        <v>44</v>
      </c>
      <c r="O2826" t="s">
        <v>62</v>
      </c>
      <c r="P2826" t="s">
        <v>70</v>
      </c>
      <c r="Q2826" s="5">
        <v>52</v>
      </c>
      <c r="R2826" s="5">
        <v>374638</v>
      </c>
      <c r="S2826" t="s">
        <v>1498</v>
      </c>
      <c r="T2826" t="s">
        <v>79</v>
      </c>
      <c r="U2826" t="s">
        <v>49</v>
      </c>
      <c r="V2826" t="s">
        <v>3668</v>
      </c>
      <c r="W2826" t="s">
        <v>51</v>
      </c>
      <c r="X2826" t="s">
        <v>52</v>
      </c>
      <c r="Y2826">
        <v>0</v>
      </c>
      <c r="Z2826" t="s">
        <v>53</v>
      </c>
      <c r="AA2826">
        <v>2019</v>
      </c>
      <c r="AB2826" t="s">
        <v>247</v>
      </c>
      <c r="AC2826" t="s">
        <v>55</v>
      </c>
      <c r="AD2826" t="s">
        <v>68</v>
      </c>
      <c r="AE2826">
        <v>1417814</v>
      </c>
      <c r="AF2826" t="s">
        <v>81</v>
      </c>
      <c r="AG2826" t="s">
        <v>58</v>
      </c>
      <c r="AH2826" t="s">
        <v>55</v>
      </c>
      <c r="AI2826" t="s">
        <v>270</v>
      </c>
    </row>
    <row r="2827" spans="1:35" x14ac:dyDescent="0.25">
      <c r="A2827" s="14" t="str">
        <f t="shared" si="44"/>
        <v>http://dodappwlsprd2.cloud.pge.com:8003/ilis_rpt/dailyeventlogdetail.jsp?odbeventlogid=19-0025041&amp;numberofmonths=24&amp;showchangehistorylog=1</v>
      </c>
      <c r="B2827" s="15" t="str">
        <f>HYPERLINK(A2827,V2827)</f>
        <v>19-0025041</v>
      </c>
      <c r="C2827" t="s">
        <v>3123</v>
      </c>
      <c r="D2827" t="s">
        <v>1527</v>
      </c>
      <c r="E2827" t="s">
        <v>84</v>
      </c>
      <c r="F2827" t="s">
        <v>3177</v>
      </c>
      <c r="G2827" s="2">
        <v>103561102</v>
      </c>
      <c r="H2827" t="s">
        <v>61</v>
      </c>
      <c r="I2827" s="3">
        <v>3337</v>
      </c>
      <c r="J2827">
        <v>20190213</v>
      </c>
      <c r="K2827" s="4">
        <v>220</v>
      </c>
      <c r="L2827">
        <v>315391</v>
      </c>
      <c r="M2827" s="5">
        <v>8104</v>
      </c>
      <c r="N2827" t="s">
        <v>44</v>
      </c>
      <c r="O2827" t="s">
        <v>62</v>
      </c>
      <c r="P2827" t="s">
        <v>63</v>
      </c>
      <c r="Q2827" s="5">
        <v>7</v>
      </c>
      <c r="R2827" s="5">
        <v>56728</v>
      </c>
      <c r="S2827" t="s">
        <v>273</v>
      </c>
      <c r="T2827" t="s">
        <v>79</v>
      </c>
      <c r="U2827" t="s">
        <v>49</v>
      </c>
      <c r="V2827" t="s">
        <v>3669</v>
      </c>
      <c r="W2827" t="s">
        <v>51</v>
      </c>
      <c r="X2827" t="s">
        <v>52</v>
      </c>
      <c r="Y2827">
        <v>0</v>
      </c>
      <c r="Z2827" t="s">
        <v>53</v>
      </c>
      <c r="AA2827">
        <v>2019</v>
      </c>
      <c r="AB2827" t="s">
        <v>247</v>
      </c>
      <c r="AC2827" t="s">
        <v>55</v>
      </c>
      <c r="AD2827" t="s">
        <v>68</v>
      </c>
      <c r="AE2827">
        <v>1418117</v>
      </c>
      <c r="AF2827" t="s">
        <v>81</v>
      </c>
      <c r="AG2827" t="s">
        <v>58</v>
      </c>
      <c r="AH2827" t="s">
        <v>55</v>
      </c>
      <c r="AI2827" t="s">
        <v>270</v>
      </c>
    </row>
    <row r="2828" spans="1:35" x14ac:dyDescent="0.25">
      <c r="A2828" s="14" t="str">
        <f t="shared" si="44"/>
        <v>http://dodappwlsprd2.cloud.pge.com:8003/ilis_rpt/dailyeventlogdetail.jsp?odbeventlogid=19-0025695&amp;numberofmonths=24&amp;showchangehistorylog=1</v>
      </c>
      <c r="B2828" s="15" t="str">
        <f>HYPERLINK(A2828,V2828)</f>
        <v>19-0025695</v>
      </c>
      <c r="C2828" t="s">
        <v>3123</v>
      </c>
      <c r="D2828" t="s">
        <v>1527</v>
      </c>
      <c r="E2828" t="s">
        <v>84</v>
      </c>
      <c r="F2828" t="s">
        <v>3177</v>
      </c>
      <c r="G2828" s="2">
        <v>103561102</v>
      </c>
      <c r="H2828" t="s">
        <v>61</v>
      </c>
      <c r="I2828" s="3">
        <v>3341</v>
      </c>
      <c r="J2828">
        <v>20190213</v>
      </c>
      <c r="K2828" s="4">
        <v>220</v>
      </c>
      <c r="L2828">
        <v>317994</v>
      </c>
      <c r="M2828" s="5">
        <v>9379</v>
      </c>
      <c r="N2828" t="s">
        <v>44</v>
      </c>
      <c r="O2828" t="s">
        <v>62</v>
      </c>
      <c r="P2828" t="s">
        <v>63</v>
      </c>
      <c r="Q2828" s="5">
        <v>75</v>
      </c>
      <c r="R2828" s="5">
        <v>703425</v>
      </c>
      <c r="S2828" t="s">
        <v>273</v>
      </c>
      <c r="T2828" t="s">
        <v>79</v>
      </c>
      <c r="U2828" t="s">
        <v>49</v>
      </c>
      <c r="V2828" t="s">
        <v>3670</v>
      </c>
      <c r="W2828" t="s">
        <v>51</v>
      </c>
      <c r="X2828" t="s">
        <v>52</v>
      </c>
      <c r="Y2828">
        <v>0</v>
      </c>
      <c r="Z2828" t="s">
        <v>53</v>
      </c>
      <c r="AA2828">
        <v>2019</v>
      </c>
      <c r="AB2828" t="s">
        <v>247</v>
      </c>
      <c r="AC2828" t="s">
        <v>55</v>
      </c>
      <c r="AD2828" t="s">
        <v>68</v>
      </c>
      <c r="AE2828">
        <v>1418741</v>
      </c>
      <c r="AF2828" t="s">
        <v>81</v>
      </c>
      <c r="AG2828" t="s">
        <v>58</v>
      </c>
      <c r="AH2828" t="s">
        <v>55</v>
      </c>
      <c r="AI2828" t="s">
        <v>270</v>
      </c>
    </row>
    <row r="2829" spans="1:35" x14ac:dyDescent="0.25">
      <c r="A2829" s="14" t="str">
        <f t="shared" si="44"/>
        <v>http://dodappwlsprd2.cloud.pge.com:8003/ilis_rpt/dailyeventlogdetail.jsp?odbeventlogid=19-0021731&amp;numberofmonths=24&amp;showchangehistorylog=1</v>
      </c>
      <c r="B2829" s="15" t="str">
        <f>HYPERLINK(A2829,V2829)</f>
        <v>19-0021731</v>
      </c>
      <c r="C2829" t="s">
        <v>3123</v>
      </c>
      <c r="D2829" t="s">
        <v>1527</v>
      </c>
      <c r="E2829" t="s">
        <v>84</v>
      </c>
      <c r="F2829" t="s">
        <v>3124</v>
      </c>
      <c r="G2829" s="2">
        <v>102541101</v>
      </c>
      <c r="H2829" t="s">
        <v>42</v>
      </c>
      <c r="I2829" s="3">
        <v>80454</v>
      </c>
      <c r="J2829">
        <v>20190213</v>
      </c>
      <c r="K2829" s="4">
        <v>221</v>
      </c>
      <c r="L2829">
        <v>301942</v>
      </c>
      <c r="M2829" s="5">
        <v>6704</v>
      </c>
      <c r="N2829" t="s">
        <v>44</v>
      </c>
      <c r="O2829" t="s">
        <v>359</v>
      </c>
      <c r="P2829" t="s">
        <v>1486</v>
      </c>
      <c r="Q2829" s="5">
        <v>218</v>
      </c>
      <c r="R2829" s="5">
        <v>749622</v>
      </c>
      <c r="S2829" t="s">
        <v>290</v>
      </c>
      <c r="T2829" t="s">
        <v>79</v>
      </c>
      <c r="U2829" t="s">
        <v>49</v>
      </c>
      <c r="V2829" t="s">
        <v>3671</v>
      </c>
      <c r="W2829" t="s">
        <v>51</v>
      </c>
      <c r="X2829" t="s">
        <v>52</v>
      </c>
      <c r="Y2829">
        <v>0</v>
      </c>
      <c r="Z2829" t="s">
        <v>53</v>
      </c>
      <c r="AA2829">
        <v>2019</v>
      </c>
      <c r="AB2829" t="s">
        <v>247</v>
      </c>
      <c r="AC2829" t="s">
        <v>55</v>
      </c>
      <c r="AD2829" t="s">
        <v>88</v>
      </c>
      <c r="AE2829">
        <v>1415181</v>
      </c>
      <c r="AF2829" t="s">
        <v>81</v>
      </c>
      <c r="AG2829" t="s">
        <v>58</v>
      </c>
      <c r="AH2829" t="s">
        <v>55</v>
      </c>
      <c r="AI2829" t="s">
        <v>270</v>
      </c>
    </row>
    <row r="2830" spans="1:35" x14ac:dyDescent="0.25">
      <c r="A2830" s="14" t="str">
        <f t="shared" si="44"/>
        <v>http://dodappwlsprd2.cloud.pge.com:8003/ilis_rpt/dailyeventlogdetail.jsp?odbeventlogid=19-0022489&amp;numberofmonths=24&amp;showchangehistorylog=1</v>
      </c>
      <c r="B2830" s="15" t="str">
        <f>HYPERLINK(A2830,V2830)</f>
        <v>19-0022489</v>
      </c>
      <c r="C2830" t="s">
        <v>3123</v>
      </c>
      <c r="D2830" t="s">
        <v>1527</v>
      </c>
      <c r="E2830" t="s">
        <v>84</v>
      </c>
      <c r="F2830" t="s">
        <v>3124</v>
      </c>
      <c r="G2830" s="2">
        <v>102541101</v>
      </c>
      <c r="H2830" t="s">
        <v>61</v>
      </c>
      <c r="I2830" s="3">
        <v>85533</v>
      </c>
      <c r="J2830">
        <v>20190213</v>
      </c>
      <c r="K2830" s="4">
        <v>229</v>
      </c>
      <c r="L2830">
        <v>305354</v>
      </c>
      <c r="M2830" s="5">
        <v>3391</v>
      </c>
      <c r="N2830" t="s">
        <v>44</v>
      </c>
      <c r="O2830" t="s">
        <v>359</v>
      </c>
      <c r="P2830" t="s">
        <v>1486</v>
      </c>
      <c r="Q2830" s="5">
        <v>13</v>
      </c>
      <c r="R2830" s="5">
        <v>44083</v>
      </c>
      <c r="S2830" t="s">
        <v>1498</v>
      </c>
      <c r="T2830" t="s">
        <v>65</v>
      </c>
      <c r="U2830" t="s">
        <v>49</v>
      </c>
      <c r="V2830" t="s">
        <v>3672</v>
      </c>
      <c r="W2830" t="s">
        <v>51</v>
      </c>
      <c r="X2830" t="s">
        <v>52</v>
      </c>
      <c r="Y2830">
        <v>0</v>
      </c>
      <c r="Z2830" t="s">
        <v>53</v>
      </c>
      <c r="AA2830">
        <v>2019</v>
      </c>
      <c r="AB2830" t="s">
        <v>247</v>
      </c>
      <c r="AC2830" t="s">
        <v>55</v>
      </c>
      <c r="AD2830" t="s">
        <v>97</v>
      </c>
      <c r="AE2830">
        <v>1415737</v>
      </c>
      <c r="AF2830" t="s">
        <v>69</v>
      </c>
      <c r="AG2830" t="s">
        <v>58</v>
      </c>
      <c r="AH2830" t="s">
        <v>55</v>
      </c>
      <c r="AI2830" t="s">
        <v>270</v>
      </c>
    </row>
    <row r="2831" spans="1:35" x14ac:dyDescent="0.25">
      <c r="A2831" s="14" t="str">
        <f t="shared" si="44"/>
        <v>http://dodappwlsprd2.cloud.pge.com:8003/ilis_rpt/dailyeventlogdetail.jsp?odbeventlogid=19-0022549&amp;numberofmonths=24&amp;showchangehistorylog=1</v>
      </c>
      <c r="B2831" s="15" t="str">
        <f>HYPERLINK(A2831,V2831)</f>
        <v>19-0022549</v>
      </c>
      <c r="C2831" t="s">
        <v>3123</v>
      </c>
      <c r="D2831" t="s">
        <v>1527</v>
      </c>
      <c r="E2831" t="s">
        <v>84</v>
      </c>
      <c r="F2831" t="s">
        <v>3124</v>
      </c>
      <c r="G2831" s="2">
        <v>102541101</v>
      </c>
      <c r="H2831" t="s">
        <v>61</v>
      </c>
      <c r="I2831" s="3">
        <v>850247</v>
      </c>
      <c r="J2831">
        <v>20190213</v>
      </c>
      <c r="K2831" s="4">
        <v>229</v>
      </c>
      <c r="L2831">
        <v>305552</v>
      </c>
      <c r="M2831" s="5">
        <v>3677</v>
      </c>
      <c r="N2831" t="s">
        <v>44</v>
      </c>
      <c r="O2831" t="s">
        <v>62</v>
      </c>
      <c r="P2831" t="s">
        <v>70</v>
      </c>
      <c r="Q2831" s="5">
        <v>6</v>
      </c>
      <c r="R2831" s="5">
        <v>22062</v>
      </c>
      <c r="S2831" t="s">
        <v>2362</v>
      </c>
      <c r="T2831" t="s">
        <v>65</v>
      </c>
      <c r="U2831" t="s">
        <v>49</v>
      </c>
      <c r="V2831" t="s">
        <v>3673</v>
      </c>
      <c r="W2831" t="s">
        <v>51</v>
      </c>
      <c r="X2831" t="s">
        <v>52</v>
      </c>
      <c r="Y2831">
        <v>0</v>
      </c>
      <c r="Z2831" t="s">
        <v>53</v>
      </c>
      <c r="AA2831">
        <v>2019</v>
      </c>
      <c r="AB2831" t="s">
        <v>247</v>
      </c>
      <c r="AC2831" t="s">
        <v>55</v>
      </c>
      <c r="AD2831" t="s">
        <v>88</v>
      </c>
      <c r="AE2831">
        <v>1415787</v>
      </c>
      <c r="AF2831" t="s">
        <v>69</v>
      </c>
      <c r="AG2831" t="s">
        <v>58</v>
      </c>
      <c r="AH2831" t="s">
        <v>55</v>
      </c>
      <c r="AI2831" t="s">
        <v>270</v>
      </c>
    </row>
    <row r="2832" spans="1:35" x14ac:dyDescent="0.25">
      <c r="A2832" s="14" t="str">
        <f t="shared" si="44"/>
        <v>http://dodappwlsprd2.cloud.pge.com:8003/ilis_rpt/dailyeventlogdetail.jsp?odbeventlogid=19-0023867&amp;numberofmonths=24&amp;showchangehistorylog=1</v>
      </c>
      <c r="B2832" s="15" t="str">
        <f>HYPERLINK(A2832,V2832)</f>
        <v>19-0023867</v>
      </c>
      <c r="C2832" t="s">
        <v>3123</v>
      </c>
      <c r="D2832" t="s">
        <v>1527</v>
      </c>
      <c r="E2832" t="s">
        <v>84</v>
      </c>
      <c r="F2832" t="s">
        <v>3124</v>
      </c>
      <c r="G2832" s="2">
        <v>102541101</v>
      </c>
      <c r="H2832" t="s">
        <v>42</v>
      </c>
      <c r="I2832" s="3">
        <v>65764</v>
      </c>
      <c r="J2832">
        <v>20190213</v>
      </c>
      <c r="K2832" s="4">
        <v>229</v>
      </c>
      <c r="L2832">
        <v>311926</v>
      </c>
      <c r="M2832" s="5">
        <v>3679</v>
      </c>
      <c r="N2832" t="s">
        <v>44</v>
      </c>
      <c r="O2832" t="s">
        <v>359</v>
      </c>
      <c r="P2832" t="s">
        <v>1486</v>
      </c>
      <c r="Q2832" s="5">
        <v>149</v>
      </c>
      <c r="R2832" s="5">
        <v>547544</v>
      </c>
      <c r="S2832" t="s">
        <v>1498</v>
      </c>
      <c r="T2832" t="s">
        <v>65</v>
      </c>
      <c r="U2832" t="s">
        <v>49</v>
      </c>
      <c r="V2832" t="s">
        <v>3674</v>
      </c>
      <c r="W2832" t="s">
        <v>51</v>
      </c>
      <c r="X2832" t="s">
        <v>52</v>
      </c>
      <c r="Y2832">
        <v>0</v>
      </c>
      <c r="Z2832" t="s">
        <v>53</v>
      </c>
      <c r="AA2832">
        <v>2019</v>
      </c>
      <c r="AB2832" t="s">
        <v>247</v>
      </c>
      <c r="AC2832" t="s">
        <v>55</v>
      </c>
      <c r="AD2832" t="s">
        <v>97</v>
      </c>
      <c r="AE2832">
        <v>1417091</v>
      </c>
      <c r="AF2832" t="s">
        <v>69</v>
      </c>
      <c r="AG2832" t="s">
        <v>58</v>
      </c>
      <c r="AH2832" t="s">
        <v>55</v>
      </c>
      <c r="AI2832" t="s">
        <v>270</v>
      </c>
    </row>
    <row r="2833" spans="1:35" x14ac:dyDescent="0.25">
      <c r="A2833" s="14" t="str">
        <f t="shared" si="44"/>
        <v>http://dodappwlsprd2.cloud.pge.com:8003/ilis_rpt/dailyeventlogdetail.jsp?odbeventlogid=19-0021846&amp;numberofmonths=24&amp;showchangehistorylog=1</v>
      </c>
      <c r="B2833" s="15" t="str">
        <f>HYPERLINK(A2833,V2833)</f>
        <v>19-0021846</v>
      </c>
      <c r="C2833" t="s">
        <v>3123</v>
      </c>
      <c r="D2833" t="s">
        <v>1527</v>
      </c>
      <c r="E2833" t="s">
        <v>40</v>
      </c>
      <c r="F2833" t="s">
        <v>3136</v>
      </c>
      <c r="G2833" s="2">
        <v>102541102</v>
      </c>
      <c r="H2833" t="s">
        <v>42</v>
      </c>
      <c r="I2833" s="3">
        <v>1504</v>
      </c>
      <c r="J2833">
        <v>20190213</v>
      </c>
      <c r="K2833" s="4">
        <v>725</v>
      </c>
      <c r="L2833">
        <v>303015</v>
      </c>
      <c r="M2833" s="5">
        <v>6468</v>
      </c>
      <c r="N2833" t="s">
        <v>44</v>
      </c>
      <c r="O2833" t="s">
        <v>62</v>
      </c>
      <c r="P2833" t="s">
        <v>63</v>
      </c>
      <c r="Q2833" s="5">
        <v>1169</v>
      </c>
      <c r="R2833" s="5">
        <v>6266140</v>
      </c>
      <c r="S2833" t="s">
        <v>293</v>
      </c>
      <c r="T2833" t="s">
        <v>65</v>
      </c>
      <c r="U2833" t="s">
        <v>49</v>
      </c>
      <c r="V2833" t="s">
        <v>3675</v>
      </c>
      <c r="W2833" t="s">
        <v>51</v>
      </c>
      <c r="X2833" t="s">
        <v>52</v>
      </c>
      <c r="Y2833">
        <v>0</v>
      </c>
      <c r="Z2833" t="s">
        <v>53</v>
      </c>
      <c r="AA2833">
        <v>2019</v>
      </c>
      <c r="AB2833" t="s">
        <v>247</v>
      </c>
      <c r="AC2833" t="s">
        <v>55</v>
      </c>
      <c r="AD2833" t="s">
        <v>88</v>
      </c>
      <c r="AE2833">
        <v>1415295</v>
      </c>
      <c r="AF2833" t="s">
        <v>69</v>
      </c>
      <c r="AG2833" t="s">
        <v>58</v>
      </c>
      <c r="AH2833" t="s">
        <v>55</v>
      </c>
      <c r="AI2833" t="s">
        <v>270</v>
      </c>
    </row>
    <row r="2834" spans="1:35" x14ac:dyDescent="0.25">
      <c r="A2834" s="14" t="str">
        <f t="shared" si="44"/>
        <v>http://dodappwlsprd2.cloud.pge.com:8003/ilis_rpt/dailyeventlogdetail.jsp?odbeventlogid=19-0025089&amp;numberofmonths=24&amp;showchangehistorylog=1</v>
      </c>
      <c r="B2834" s="15" t="str">
        <f>HYPERLINK(A2834,V2834)</f>
        <v>19-0025089</v>
      </c>
      <c r="C2834" t="s">
        <v>3123</v>
      </c>
      <c r="D2834" t="s">
        <v>1527</v>
      </c>
      <c r="E2834" t="s">
        <v>84</v>
      </c>
      <c r="F2834" t="s">
        <v>3152</v>
      </c>
      <c r="G2834" s="2">
        <v>103601101</v>
      </c>
      <c r="H2834" t="s">
        <v>42</v>
      </c>
      <c r="I2834" s="3">
        <v>1598</v>
      </c>
      <c r="J2834">
        <v>20190213</v>
      </c>
      <c r="K2834" s="4">
        <v>823</v>
      </c>
      <c r="L2834">
        <v>303217</v>
      </c>
      <c r="M2834" s="5">
        <v>7467</v>
      </c>
      <c r="N2834" t="s">
        <v>44</v>
      </c>
      <c r="O2834" t="s">
        <v>62</v>
      </c>
      <c r="P2834" t="s">
        <v>63</v>
      </c>
      <c r="Q2834" s="5">
        <v>170</v>
      </c>
      <c r="R2834" s="5">
        <v>1253635</v>
      </c>
      <c r="S2834" t="s">
        <v>1469</v>
      </c>
      <c r="T2834" t="s">
        <v>65</v>
      </c>
      <c r="U2834" t="s">
        <v>49</v>
      </c>
      <c r="V2834" t="s">
        <v>3676</v>
      </c>
      <c r="W2834" t="s">
        <v>51</v>
      </c>
      <c r="X2834" t="s">
        <v>52</v>
      </c>
      <c r="Y2834">
        <v>0</v>
      </c>
      <c r="Z2834" t="s">
        <v>53</v>
      </c>
      <c r="AA2834">
        <v>2019</v>
      </c>
      <c r="AB2834" t="s">
        <v>247</v>
      </c>
      <c r="AC2834" t="s">
        <v>55</v>
      </c>
      <c r="AD2834" t="s">
        <v>68</v>
      </c>
      <c r="AE2834">
        <v>1418165</v>
      </c>
      <c r="AF2834" t="s">
        <v>69</v>
      </c>
      <c r="AG2834" t="s">
        <v>58</v>
      </c>
      <c r="AH2834" t="s">
        <v>55</v>
      </c>
      <c r="AI2834" t="s">
        <v>270</v>
      </c>
    </row>
    <row r="2835" spans="1:35" x14ac:dyDescent="0.25">
      <c r="A2835" s="14" t="str">
        <f t="shared" si="44"/>
        <v>http://dodappwlsprd2.cloud.pge.com:8003/ilis_rpt/dailyeventlogdetail.jsp?odbeventlogid=19-0025273&amp;numberofmonths=24&amp;showchangehistorylog=1</v>
      </c>
      <c r="B2835" s="15" t="str">
        <f>HYPERLINK(A2835,V2835)</f>
        <v>19-0025273</v>
      </c>
      <c r="C2835" t="s">
        <v>3123</v>
      </c>
      <c r="D2835" t="s">
        <v>1527</v>
      </c>
      <c r="E2835" t="s">
        <v>40</v>
      </c>
      <c r="F2835" t="s">
        <v>3152</v>
      </c>
      <c r="G2835" s="2">
        <v>103601101</v>
      </c>
      <c r="H2835" t="s">
        <v>265</v>
      </c>
      <c r="I2835" s="3" t="s">
        <v>3677</v>
      </c>
      <c r="J2835">
        <v>20190213</v>
      </c>
      <c r="K2835" s="4">
        <v>823</v>
      </c>
      <c r="L2835">
        <v>316518</v>
      </c>
      <c r="M2835" s="5">
        <v>7756</v>
      </c>
      <c r="N2835" t="s">
        <v>44</v>
      </c>
      <c r="O2835" t="s">
        <v>62</v>
      </c>
      <c r="P2835" t="s">
        <v>63</v>
      </c>
      <c r="Q2835" s="5">
        <v>4</v>
      </c>
      <c r="R2835" s="5">
        <v>31024</v>
      </c>
      <c r="S2835" t="s">
        <v>1469</v>
      </c>
      <c r="T2835" t="s">
        <v>79</v>
      </c>
      <c r="U2835" t="s">
        <v>49</v>
      </c>
      <c r="V2835" t="s">
        <v>3678</v>
      </c>
      <c r="W2835" t="s">
        <v>51</v>
      </c>
      <c r="X2835" t="s">
        <v>52</v>
      </c>
      <c r="Y2835">
        <v>0</v>
      </c>
      <c r="Z2835" t="s">
        <v>53</v>
      </c>
      <c r="AA2835">
        <v>2019</v>
      </c>
      <c r="AB2835" t="s">
        <v>247</v>
      </c>
      <c r="AC2835" t="s">
        <v>55</v>
      </c>
      <c r="AD2835" t="s">
        <v>97</v>
      </c>
      <c r="AE2835">
        <v>1418331</v>
      </c>
      <c r="AF2835" t="s">
        <v>81</v>
      </c>
      <c r="AG2835" t="s">
        <v>58</v>
      </c>
      <c r="AH2835" t="s">
        <v>55</v>
      </c>
      <c r="AI2835" t="s">
        <v>270</v>
      </c>
    </row>
    <row r="2836" spans="1:35" x14ac:dyDescent="0.25">
      <c r="A2836" s="14" t="str">
        <f t="shared" si="44"/>
        <v>http://dodappwlsprd2.cloud.pge.com:8003/ilis_rpt/dailyeventlogdetail.jsp?odbeventlogid=19-0025997&amp;numberofmonths=24&amp;showchangehistorylog=1</v>
      </c>
      <c r="B2836" s="15" t="str">
        <f>HYPERLINK(A2836,V2836)</f>
        <v>19-0025997</v>
      </c>
      <c r="C2836" t="s">
        <v>3123</v>
      </c>
      <c r="D2836" t="s">
        <v>1527</v>
      </c>
      <c r="E2836" t="s">
        <v>84</v>
      </c>
      <c r="F2836" t="s">
        <v>3152</v>
      </c>
      <c r="G2836" s="2">
        <v>103601101</v>
      </c>
      <c r="H2836" t="s">
        <v>61</v>
      </c>
      <c r="I2836" s="3">
        <v>2215</v>
      </c>
      <c r="J2836">
        <v>20190213</v>
      </c>
      <c r="K2836" s="4">
        <v>822</v>
      </c>
      <c r="L2836">
        <v>318677</v>
      </c>
      <c r="M2836" s="5">
        <v>10748</v>
      </c>
      <c r="N2836" t="s">
        <v>44</v>
      </c>
      <c r="O2836" t="s">
        <v>62</v>
      </c>
      <c r="P2836" t="s">
        <v>63</v>
      </c>
      <c r="Q2836" s="5">
        <v>14</v>
      </c>
      <c r="R2836" s="5">
        <v>150472</v>
      </c>
      <c r="S2836" t="s">
        <v>283</v>
      </c>
      <c r="T2836" t="s">
        <v>65</v>
      </c>
      <c r="U2836" t="s">
        <v>49</v>
      </c>
      <c r="V2836" t="s">
        <v>3679</v>
      </c>
      <c r="W2836" t="s">
        <v>51</v>
      </c>
      <c r="X2836" t="s">
        <v>52</v>
      </c>
      <c r="Y2836">
        <v>0</v>
      </c>
      <c r="Z2836" t="s">
        <v>53</v>
      </c>
      <c r="AA2836">
        <v>2019</v>
      </c>
      <c r="AB2836" t="s">
        <v>247</v>
      </c>
      <c r="AC2836" t="s">
        <v>55</v>
      </c>
      <c r="AD2836" t="s">
        <v>97</v>
      </c>
      <c r="AE2836">
        <v>1418957</v>
      </c>
      <c r="AF2836" t="s">
        <v>69</v>
      </c>
      <c r="AG2836" t="s">
        <v>58</v>
      </c>
      <c r="AH2836" t="s">
        <v>55</v>
      </c>
      <c r="AI2836" t="s">
        <v>270</v>
      </c>
    </row>
    <row r="2837" spans="1:35" x14ac:dyDescent="0.25">
      <c r="A2837" s="14" t="str">
        <f t="shared" si="44"/>
        <v>http://dodappwlsprd2.cloud.pge.com:8003/ilis_rpt/dailyeventlogdetail.jsp?odbeventlogid=19-0026140&amp;numberofmonths=24&amp;showchangehistorylog=1</v>
      </c>
      <c r="B2837" s="15" t="str">
        <f>HYPERLINK(A2837,V2837)</f>
        <v>19-0026140</v>
      </c>
      <c r="C2837" t="s">
        <v>3123</v>
      </c>
      <c r="D2837" t="s">
        <v>1527</v>
      </c>
      <c r="E2837" t="s">
        <v>84</v>
      </c>
      <c r="F2837" t="s">
        <v>3152</v>
      </c>
      <c r="G2837" s="2">
        <v>103601101</v>
      </c>
      <c r="H2837" t="s">
        <v>61</v>
      </c>
      <c r="I2837" s="3">
        <v>6699</v>
      </c>
      <c r="J2837">
        <v>20190213</v>
      </c>
      <c r="K2837" s="4">
        <v>822</v>
      </c>
      <c r="L2837">
        <v>318982</v>
      </c>
      <c r="M2837" s="5">
        <v>11888</v>
      </c>
      <c r="N2837" t="s">
        <v>44</v>
      </c>
      <c r="O2837" t="s">
        <v>62</v>
      </c>
      <c r="P2837" t="s">
        <v>63</v>
      </c>
      <c r="Q2837" s="5">
        <v>4</v>
      </c>
      <c r="R2837" s="5">
        <v>47552</v>
      </c>
      <c r="S2837" t="s">
        <v>283</v>
      </c>
      <c r="T2837" t="s">
        <v>65</v>
      </c>
      <c r="U2837" t="s">
        <v>49</v>
      </c>
      <c r="V2837" t="s">
        <v>3680</v>
      </c>
      <c r="W2837" t="s">
        <v>51</v>
      </c>
      <c r="X2837" t="s">
        <v>52</v>
      </c>
      <c r="Y2837">
        <v>0</v>
      </c>
      <c r="Z2837" t="s">
        <v>53</v>
      </c>
      <c r="AA2837">
        <v>2019</v>
      </c>
      <c r="AB2837" t="s">
        <v>247</v>
      </c>
      <c r="AC2837" t="s">
        <v>55</v>
      </c>
      <c r="AD2837" t="s">
        <v>68</v>
      </c>
      <c r="AE2837">
        <v>1419015</v>
      </c>
      <c r="AF2837" t="s">
        <v>69</v>
      </c>
      <c r="AG2837" t="s">
        <v>58</v>
      </c>
      <c r="AH2837" t="s">
        <v>55</v>
      </c>
      <c r="AI2837" t="s">
        <v>270</v>
      </c>
    </row>
    <row r="2838" spans="1:35" x14ac:dyDescent="0.25">
      <c r="A2838" s="14" t="str">
        <f t="shared" si="44"/>
        <v>http://dodappwlsprd2.cloud.pge.com:8003/ilis_rpt/dailyeventlogdetail.jsp?odbeventlogid=19-0023542&amp;numberofmonths=24&amp;showchangehistorylog=1</v>
      </c>
      <c r="B2838" s="15" t="str">
        <f>HYPERLINK(A2838,V2838)</f>
        <v>19-0023542</v>
      </c>
      <c r="C2838" t="s">
        <v>3123</v>
      </c>
      <c r="D2838" t="s">
        <v>1527</v>
      </c>
      <c r="E2838" t="s">
        <v>84</v>
      </c>
      <c r="F2838" t="s">
        <v>3273</v>
      </c>
      <c r="G2838" s="2">
        <v>103331102</v>
      </c>
      <c r="H2838" t="s">
        <v>61</v>
      </c>
      <c r="I2838" s="3">
        <v>1905</v>
      </c>
      <c r="J2838">
        <v>20190214</v>
      </c>
      <c r="K2838" s="4">
        <v>1658</v>
      </c>
      <c r="L2838">
        <v>310308</v>
      </c>
      <c r="M2838" s="5">
        <v>1494</v>
      </c>
      <c r="N2838" t="s">
        <v>44</v>
      </c>
      <c r="O2838" t="s">
        <v>45</v>
      </c>
      <c r="P2838" t="s">
        <v>281</v>
      </c>
      <c r="Q2838" s="5">
        <v>5</v>
      </c>
      <c r="R2838" s="5">
        <v>7470</v>
      </c>
      <c r="S2838" t="s">
        <v>1498</v>
      </c>
      <c r="T2838" t="s">
        <v>48</v>
      </c>
      <c r="U2838" t="s">
        <v>49</v>
      </c>
      <c r="V2838" t="s">
        <v>3681</v>
      </c>
      <c r="W2838" t="s">
        <v>51</v>
      </c>
      <c r="X2838" t="s">
        <v>52</v>
      </c>
      <c r="Y2838">
        <v>0</v>
      </c>
      <c r="Z2838" t="s">
        <v>53</v>
      </c>
      <c r="AA2838">
        <v>2019</v>
      </c>
      <c r="AB2838" t="s">
        <v>247</v>
      </c>
      <c r="AC2838" t="s">
        <v>55</v>
      </c>
      <c r="AD2838" t="s">
        <v>88</v>
      </c>
      <c r="AE2838">
        <v>1416688</v>
      </c>
      <c r="AF2838" t="s">
        <v>57</v>
      </c>
      <c r="AG2838" t="s">
        <v>58</v>
      </c>
      <c r="AH2838" t="s">
        <v>55</v>
      </c>
      <c r="AI2838" t="s">
        <v>270</v>
      </c>
    </row>
    <row r="2839" spans="1:35" x14ac:dyDescent="0.25">
      <c r="A2839" s="14" t="str">
        <f t="shared" si="44"/>
        <v>http://dodappwlsprd2.cloud.pge.com:8003/ilis_rpt/dailyeventlogdetail.jsp?odbeventlogid=19-0024567&amp;numberofmonths=24&amp;showchangehistorylog=1</v>
      </c>
      <c r="B2839" s="15" t="str">
        <f>HYPERLINK(A2839,V2839)</f>
        <v>19-0024567</v>
      </c>
      <c r="C2839" t="s">
        <v>3123</v>
      </c>
      <c r="D2839" t="s">
        <v>1527</v>
      </c>
      <c r="E2839" t="s">
        <v>84</v>
      </c>
      <c r="F2839" t="s">
        <v>3336</v>
      </c>
      <c r="G2839" s="2">
        <v>102931102</v>
      </c>
      <c r="H2839" t="s">
        <v>61</v>
      </c>
      <c r="I2839" s="3">
        <v>10031</v>
      </c>
      <c r="J2839">
        <v>20190214</v>
      </c>
      <c r="K2839" s="4">
        <v>1511</v>
      </c>
      <c r="L2839">
        <v>309869</v>
      </c>
      <c r="M2839" s="5">
        <v>3049</v>
      </c>
      <c r="N2839" t="s">
        <v>44</v>
      </c>
      <c r="O2839" t="s">
        <v>62</v>
      </c>
      <c r="P2839" t="s">
        <v>63</v>
      </c>
      <c r="Q2839" s="5">
        <v>4</v>
      </c>
      <c r="R2839" s="5">
        <v>12196</v>
      </c>
      <c r="S2839" t="s">
        <v>332</v>
      </c>
      <c r="T2839" t="s">
        <v>65</v>
      </c>
      <c r="U2839" t="s">
        <v>49</v>
      </c>
      <c r="V2839" t="s">
        <v>3682</v>
      </c>
      <c r="W2839" t="s">
        <v>51</v>
      </c>
      <c r="X2839" t="s">
        <v>52</v>
      </c>
      <c r="Y2839">
        <v>0</v>
      </c>
      <c r="Z2839" t="s">
        <v>53</v>
      </c>
      <c r="AA2839">
        <v>2019</v>
      </c>
      <c r="AB2839" t="s">
        <v>247</v>
      </c>
      <c r="AC2839" t="s">
        <v>55</v>
      </c>
      <c r="AD2839" t="s">
        <v>88</v>
      </c>
      <c r="AE2839">
        <v>1417644</v>
      </c>
      <c r="AF2839" t="s">
        <v>69</v>
      </c>
      <c r="AG2839" t="s">
        <v>58</v>
      </c>
      <c r="AH2839" t="s">
        <v>55</v>
      </c>
      <c r="AI2839" t="s">
        <v>270</v>
      </c>
    </row>
    <row r="2840" spans="1:35" x14ac:dyDescent="0.25">
      <c r="A2840" s="14" t="str">
        <f t="shared" si="44"/>
        <v>http://dodappwlsprd2.cloud.pge.com:8003/ilis_rpt/dailyeventlogdetail.jsp?odbeventlogid=19-0023665&amp;numberofmonths=24&amp;showchangehistorylog=1</v>
      </c>
      <c r="B2840" s="15" t="str">
        <f>HYPERLINK(A2840,V2840)</f>
        <v>19-0023665</v>
      </c>
      <c r="C2840" t="s">
        <v>3123</v>
      </c>
      <c r="D2840" t="s">
        <v>1527</v>
      </c>
      <c r="E2840" t="s">
        <v>84</v>
      </c>
      <c r="F2840" t="s">
        <v>3582</v>
      </c>
      <c r="G2840" s="2">
        <v>103351104</v>
      </c>
      <c r="H2840" t="s">
        <v>61</v>
      </c>
      <c r="I2840" s="3">
        <v>4303</v>
      </c>
      <c r="J2840">
        <v>20190214</v>
      </c>
      <c r="K2840" s="4">
        <v>1713</v>
      </c>
      <c r="L2840">
        <v>308200</v>
      </c>
      <c r="M2840" s="5">
        <v>4362</v>
      </c>
      <c r="N2840" t="s">
        <v>44</v>
      </c>
      <c r="O2840" t="s">
        <v>62</v>
      </c>
      <c r="P2840" t="s">
        <v>70</v>
      </c>
      <c r="Q2840" s="5">
        <v>46</v>
      </c>
      <c r="R2840" s="5">
        <v>200652</v>
      </c>
      <c r="S2840" t="s">
        <v>356</v>
      </c>
      <c r="T2840" t="s">
        <v>65</v>
      </c>
      <c r="U2840" t="s">
        <v>49</v>
      </c>
      <c r="V2840" t="s">
        <v>3683</v>
      </c>
      <c r="W2840" t="s">
        <v>51</v>
      </c>
      <c r="X2840" t="s">
        <v>52</v>
      </c>
      <c r="Y2840">
        <v>0</v>
      </c>
      <c r="Z2840" t="s">
        <v>53</v>
      </c>
      <c r="AA2840">
        <v>2019</v>
      </c>
      <c r="AB2840" t="s">
        <v>247</v>
      </c>
      <c r="AC2840" t="s">
        <v>55</v>
      </c>
      <c r="AD2840" t="s">
        <v>68</v>
      </c>
      <c r="AE2840">
        <v>1416816</v>
      </c>
      <c r="AF2840" t="s">
        <v>69</v>
      </c>
      <c r="AG2840" t="s">
        <v>58</v>
      </c>
      <c r="AH2840" t="s">
        <v>55</v>
      </c>
      <c r="AI2840" t="s">
        <v>270</v>
      </c>
    </row>
    <row r="2841" spans="1:35" x14ac:dyDescent="0.25">
      <c r="A2841" s="14" t="str">
        <f t="shared" si="44"/>
        <v>http://dodappwlsprd2.cloud.pge.com:8003/ilis_rpt/dailyeventlogdetail.jsp?odbeventlogid=19-0022876&amp;numberofmonths=24&amp;showchangehistorylog=1</v>
      </c>
      <c r="B2841" s="15" t="str">
        <f>HYPERLINK(A2841,V2841)</f>
        <v>19-0022876</v>
      </c>
      <c r="C2841" t="s">
        <v>3123</v>
      </c>
      <c r="D2841" t="s">
        <v>1527</v>
      </c>
      <c r="E2841" t="s">
        <v>40</v>
      </c>
      <c r="F2841" t="s">
        <v>3165</v>
      </c>
      <c r="G2841" s="2">
        <v>103221101</v>
      </c>
      <c r="H2841" t="s">
        <v>42</v>
      </c>
      <c r="I2841" s="3">
        <v>83288</v>
      </c>
      <c r="J2841">
        <v>20190214</v>
      </c>
      <c r="K2841" s="4">
        <v>429</v>
      </c>
      <c r="L2841">
        <v>306999</v>
      </c>
      <c r="M2841" s="5">
        <v>896</v>
      </c>
      <c r="N2841" t="s">
        <v>44</v>
      </c>
      <c r="O2841" t="s">
        <v>62</v>
      </c>
      <c r="P2841" t="s">
        <v>63</v>
      </c>
      <c r="Q2841" s="5">
        <v>214</v>
      </c>
      <c r="R2841" s="5">
        <v>98132</v>
      </c>
      <c r="S2841" t="s">
        <v>351</v>
      </c>
      <c r="T2841" t="s">
        <v>65</v>
      </c>
      <c r="U2841" t="s">
        <v>49</v>
      </c>
      <c r="V2841" t="s">
        <v>3684</v>
      </c>
      <c r="W2841" t="s">
        <v>51</v>
      </c>
      <c r="X2841" t="s">
        <v>52</v>
      </c>
      <c r="Y2841">
        <v>0</v>
      </c>
      <c r="Z2841" t="s">
        <v>53</v>
      </c>
      <c r="AA2841">
        <v>2019</v>
      </c>
      <c r="AB2841" t="s">
        <v>247</v>
      </c>
      <c r="AC2841" t="s">
        <v>55</v>
      </c>
      <c r="AD2841" t="s">
        <v>113</v>
      </c>
      <c r="AE2841">
        <v>1416115</v>
      </c>
      <c r="AF2841" t="s">
        <v>69</v>
      </c>
      <c r="AG2841" t="s">
        <v>58</v>
      </c>
      <c r="AH2841" t="s">
        <v>55</v>
      </c>
      <c r="AI2841" t="s">
        <v>270</v>
      </c>
    </row>
    <row r="2842" spans="1:35" x14ac:dyDescent="0.25">
      <c r="A2842" s="14" t="str">
        <f t="shared" si="44"/>
        <v>http://dodappwlsprd2.cloud.pge.com:8003/ilis_rpt/dailyeventlogdetail.jsp?odbeventlogid=19-0022912&amp;numberofmonths=24&amp;showchangehistorylog=1</v>
      </c>
      <c r="B2842" s="15" t="str">
        <f>HYPERLINK(A2842,V2842)</f>
        <v>19-0022912</v>
      </c>
      <c r="C2842" t="s">
        <v>3123</v>
      </c>
      <c r="D2842" t="s">
        <v>1527</v>
      </c>
      <c r="E2842" t="s">
        <v>40</v>
      </c>
      <c r="F2842" t="s">
        <v>3165</v>
      </c>
      <c r="G2842" s="2">
        <v>103221101</v>
      </c>
      <c r="H2842" t="s">
        <v>42</v>
      </c>
      <c r="I2842" s="3">
        <v>1044</v>
      </c>
      <c r="J2842">
        <v>20190214</v>
      </c>
      <c r="K2842" s="4">
        <v>758</v>
      </c>
      <c r="L2842">
        <v>307625</v>
      </c>
      <c r="M2842" s="5">
        <v>372</v>
      </c>
      <c r="N2842" t="s">
        <v>44</v>
      </c>
      <c r="O2842" t="s">
        <v>62</v>
      </c>
      <c r="P2842" t="s">
        <v>63</v>
      </c>
      <c r="Q2842" s="5">
        <v>249</v>
      </c>
      <c r="R2842" s="5">
        <v>42714</v>
      </c>
      <c r="S2842" t="s">
        <v>351</v>
      </c>
      <c r="T2842" t="s">
        <v>65</v>
      </c>
      <c r="U2842" t="s">
        <v>49</v>
      </c>
      <c r="V2842" t="s">
        <v>3685</v>
      </c>
      <c r="W2842" t="s">
        <v>51</v>
      </c>
      <c r="X2842" t="s">
        <v>52</v>
      </c>
      <c r="Y2842">
        <v>0</v>
      </c>
      <c r="Z2842" t="s">
        <v>53</v>
      </c>
      <c r="AA2842">
        <v>2019</v>
      </c>
      <c r="AB2842" t="s">
        <v>247</v>
      </c>
      <c r="AC2842" t="s">
        <v>55</v>
      </c>
      <c r="AD2842" t="s">
        <v>113</v>
      </c>
      <c r="AE2842">
        <v>1416146</v>
      </c>
      <c r="AF2842" t="s">
        <v>69</v>
      </c>
      <c r="AG2842" t="s">
        <v>58</v>
      </c>
      <c r="AH2842" t="s">
        <v>55</v>
      </c>
      <c r="AI2842" t="s">
        <v>270</v>
      </c>
    </row>
    <row r="2843" spans="1:35" x14ac:dyDescent="0.25">
      <c r="A2843" s="14" t="str">
        <f t="shared" si="44"/>
        <v>http://dodappwlsprd2.cloud.pge.com:8003/ilis_rpt/dailyeventlogdetail.jsp?odbeventlogid=19-0023762&amp;numberofmonths=24&amp;showchangehistorylog=1</v>
      </c>
      <c r="B2843" s="15" t="str">
        <f>HYPERLINK(A2843,V2843)</f>
        <v>19-0023762</v>
      </c>
      <c r="C2843" t="s">
        <v>3123</v>
      </c>
      <c r="D2843" t="s">
        <v>1527</v>
      </c>
      <c r="E2843" t="s">
        <v>84</v>
      </c>
      <c r="F2843" t="s">
        <v>3167</v>
      </c>
      <c r="G2843" s="2">
        <v>103521103</v>
      </c>
      <c r="H2843" t="s">
        <v>61</v>
      </c>
      <c r="I2843" s="3">
        <v>1435</v>
      </c>
      <c r="J2843">
        <v>20190214</v>
      </c>
      <c r="K2843" s="4">
        <v>2031</v>
      </c>
      <c r="L2843">
        <v>310841</v>
      </c>
      <c r="M2843" s="5">
        <v>5429</v>
      </c>
      <c r="N2843" t="s">
        <v>44</v>
      </c>
      <c r="O2843" t="s">
        <v>62</v>
      </c>
      <c r="P2843" t="s">
        <v>70</v>
      </c>
      <c r="Q2843" s="5">
        <v>64</v>
      </c>
      <c r="R2843" s="5">
        <v>47913</v>
      </c>
      <c r="S2843" t="s">
        <v>277</v>
      </c>
      <c r="T2843" t="s">
        <v>65</v>
      </c>
      <c r="U2843" t="s">
        <v>49</v>
      </c>
      <c r="V2843" t="s">
        <v>3686</v>
      </c>
      <c r="W2843" t="s">
        <v>51</v>
      </c>
      <c r="X2843" t="s">
        <v>52</v>
      </c>
      <c r="Y2843">
        <v>0</v>
      </c>
      <c r="Z2843" t="s">
        <v>53</v>
      </c>
      <c r="AA2843">
        <v>2019</v>
      </c>
      <c r="AB2843" t="s">
        <v>247</v>
      </c>
      <c r="AC2843" t="s">
        <v>55</v>
      </c>
      <c r="AD2843" t="s">
        <v>68</v>
      </c>
      <c r="AE2843">
        <v>1416913</v>
      </c>
      <c r="AF2843" t="s">
        <v>69</v>
      </c>
      <c r="AG2843" t="s">
        <v>58</v>
      </c>
      <c r="AH2843" t="s">
        <v>55</v>
      </c>
      <c r="AI2843" t="s">
        <v>270</v>
      </c>
    </row>
    <row r="2844" spans="1:35" x14ac:dyDescent="0.25">
      <c r="A2844" s="14" t="str">
        <f t="shared" si="44"/>
        <v>http://dodappwlsprd2.cloud.pge.com:8003/ilis_rpt/dailyeventlogdetail.jsp?odbeventlogid=19-0024190&amp;numberofmonths=24&amp;showchangehistorylog=1</v>
      </c>
      <c r="B2844" s="15" t="str">
        <f>HYPERLINK(A2844,V2844)</f>
        <v>19-0024190</v>
      </c>
      <c r="C2844" t="s">
        <v>3123</v>
      </c>
      <c r="D2844" t="s">
        <v>1527</v>
      </c>
      <c r="E2844" t="s">
        <v>84</v>
      </c>
      <c r="F2844" t="s">
        <v>3167</v>
      </c>
      <c r="G2844" s="2">
        <v>103521103</v>
      </c>
      <c r="H2844" t="s">
        <v>61</v>
      </c>
      <c r="I2844" s="3">
        <v>6377</v>
      </c>
      <c r="J2844">
        <v>20190214</v>
      </c>
      <c r="K2844" s="4">
        <v>1737</v>
      </c>
      <c r="L2844">
        <v>310457</v>
      </c>
      <c r="M2844" s="5">
        <v>8687</v>
      </c>
      <c r="N2844" t="s">
        <v>44</v>
      </c>
      <c r="O2844" t="s">
        <v>45</v>
      </c>
      <c r="P2844" t="s">
        <v>281</v>
      </c>
      <c r="Q2844" s="5">
        <v>9</v>
      </c>
      <c r="R2844" s="5">
        <v>78183</v>
      </c>
      <c r="S2844" t="s">
        <v>277</v>
      </c>
      <c r="T2844" t="s">
        <v>3687</v>
      </c>
      <c r="U2844" t="s">
        <v>49</v>
      </c>
      <c r="V2844" t="s">
        <v>3688</v>
      </c>
      <c r="W2844" t="s">
        <v>51</v>
      </c>
      <c r="X2844" t="s">
        <v>52</v>
      </c>
      <c r="Y2844">
        <v>0</v>
      </c>
      <c r="Z2844" t="s">
        <v>53</v>
      </c>
      <c r="AA2844">
        <v>2019</v>
      </c>
      <c r="AB2844" t="s">
        <v>247</v>
      </c>
      <c r="AC2844" t="s">
        <v>55</v>
      </c>
      <c r="AD2844" t="s">
        <v>68</v>
      </c>
      <c r="AE2844">
        <v>1417273</v>
      </c>
      <c r="AF2844" t="s">
        <v>3689</v>
      </c>
      <c r="AG2844" t="s">
        <v>58</v>
      </c>
      <c r="AH2844" t="s">
        <v>55</v>
      </c>
      <c r="AI2844" t="s">
        <v>270</v>
      </c>
    </row>
    <row r="2845" spans="1:35" x14ac:dyDescent="0.25">
      <c r="A2845" s="14" t="str">
        <f t="shared" si="44"/>
        <v>http://dodappwlsprd2.cloud.pge.com:8003/ilis_rpt/dailyeventlogdetail.jsp?odbeventlogid=19-0024240&amp;numberofmonths=24&amp;showchangehistorylog=1</v>
      </c>
      <c r="B2845" s="15" t="str">
        <f>HYPERLINK(A2845,V2845)</f>
        <v>19-0024240</v>
      </c>
      <c r="C2845" t="s">
        <v>3123</v>
      </c>
      <c r="D2845" t="s">
        <v>1527</v>
      </c>
      <c r="E2845" t="s">
        <v>84</v>
      </c>
      <c r="F2845" t="s">
        <v>3167</v>
      </c>
      <c r="G2845" s="2">
        <v>103521103</v>
      </c>
      <c r="H2845" t="s">
        <v>265</v>
      </c>
      <c r="I2845" s="3" t="s">
        <v>3690</v>
      </c>
      <c r="J2845">
        <v>20190214</v>
      </c>
      <c r="K2845" s="4">
        <v>1800</v>
      </c>
      <c r="L2845">
        <v>312797</v>
      </c>
      <c r="M2845" s="5">
        <v>2860</v>
      </c>
      <c r="N2845" t="s">
        <v>44</v>
      </c>
      <c r="O2845" t="s">
        <v>62</v>
      </c>
      <c r="P2845" t="s">
        <v>63</v>
      </c>
      <c r="Q2845" s="5">
        <v>4</v>
      </c>
      <c r="R2845" s="5">
        <v>11440</v>
      </c>
      <c r="S2845" t="s">
        <v>277</v>
      </c>
      <c r="T2845" t="s">
        <v>65</v>
      </c>
      <c r="U2845" t="s">
        <v>49</v>
      </c>
      <c r="V2845" t="s">
        <v>3691</v>
      </c>
      <c r="W2845" t="s">
        <v>51</v>
      </c>
      <c r="X2845" t="s">
        <v>52</v>
      </c>
      <c r="Y2845">
        <v>0</v>
      </c>
      <c r="Z2845" t="s">
        <v>53</v>
      </c>
      <c r="AA2845">
        <v>2019</v>
      </c>
      <c r="AB2845" t="s">
        <v>247</v>
      </c>
      <c r="AC2845" t="s">
        <v>55</v>
      </c>
      <c r="AD2845" t="s">
        <v>68</v>
      </c>
      <c r="AE2845">
        <v>1417320</v>
      </c>
      <c r="AF2845" t="s">
        <v>69</v>
      </c>
      <c r="AG2845" t="s">
        <v>58</v>
      </c>
      <c r="AH2845" t="s">
        <v>55</v>
      </c>
      <c r="AI2845" t="s">
        <v>270</v>
      </c>
    </row>
    <row r="2846" spans="1:35" x14ac:dyDescent="0.25">
      <c r="A2846" s="14" t="str">
        <f t="shared" si="44"/>
        <v>http://dodappwlsprd2.cloud.pge.com:8003/ilis_rpt/dailyeventlogdetail.jsp?odbeventlogid=19-0024711&amp;numberofmonths=24&amp;showchangehistorylog=1</v>
      </c>
      <c r="B2846" s="15" t="str">
        <f>HYPERLINK(A2846,V2846)</f>
        <v>19-0024711</v>
      </c>
      <c r="C2846" t="s">
        <v>3123</v>
      </c>
      <c r="D2846" t="s">
        <v>1527</v>
      </c>
      <c r="E2846" t="s">
        <v>84</v>
      </c>
      <c r="F2846" t="s">
        <v>3167</v>
      </c>
      <c r="G2846" s="2">
        <v>103521103</v>
      </c>
      <c r="H2846" t="s">
        <v>61</v>
      </c>
      <c r="I2846" s="3">
        <v>7835</v>
      </c>
      <c r="J2846">
        <v>20190214</v>
      </c>
      <c r="K2846" s="4">
        <v>1800</v>
      </c>
      <c r="L2846">
        <v>314931</v>
      </c>
      <c r="M2846" s="5">
        <v>8568</v>
      </c>
      <c r="N2846" t="s">
        <v>44</v>
      </c>
      <c r="O2846" t="s">
        <v>62</v>
      </c>
      <c r="P2846" t="s">
        <v>63</v>
      </c>
      <c r="Q2846" s="5">
        <v>4</v>
      </c>
      <c r="R2846" s="5">
        <v>34272</v>
      </c>
      <c r="S2846" t="s">
        <v>277</v>
      </c>
      <c r="T2846" t="s">
        <v>79</v>
      </c>
      <c r="U2846" t="s">
        <v>49</v>
      </c>
      <c r="V2846" t="s">
        <v>3692</v>
      </c>
      <c r="W2846" t="s">
        <v>51</v>
      </c>
      <c r="X2846" t="s">
        <v>52</v>
      </c>
      <c r="Y2846">
        <v>0</v>
      </c>
      <c r="Z2846" t="s">
        <v>53</v>
      </c>
      <c r="AA2846">
        <v>2019</v>
      </c>
      <c r="AB2846" t="s">
        <v>247</v>
      </c>
      <c r="AC2846" t="s">
        <v>55</v>
      </c>
      <c r="AD2846" t="s">
        <v>113</v>
      </c>
      <c r="AE2846">
        <v>1417785</v>
      </c>
      <c r="AF2846" t="s">
        <v>81</v>
      </c>
      <c r="AG2846" t="s">
        <v>58</v>
      </c>
      <c r="AH2846" t="s">
        <v>55</v>
      </c>
      <c r="AI2846" t="s">
        <v>270</v>
      </c>
    </row>
    <row r="2847" spans="1:35" x14ac:dyDescent="0.25">
      <c r="A2847" s="14" t="str">
        <f t="shared" si="44"/>
        <v>http://dodappwlsprd2.cloud.pge.com:8003/ilis_rpt/dailyeventlogdetail.jsp?odbeventlogid=19-0023508&amp;numberofmonths=24&amp;showchangehistorylog=1</v>
      </c>
      <c r="B2847" s="15" t="str">
        <f>HYPERLINK(A2847,V2847)</f>
        <v>19-0023508</v>
      </c>
      <c r="C2847" t="s">
        <v>3123</v>
      </c>
      <c r="D2847" t="s">
        <v>1527</v>
      </c>
      <c r="E2847" t="s">
        <v>40</v>
      </c>
      <c r="F2847" t="s">
        <v>3124</v>
      </c>
      <c r="G2847" s="2">
        <v>102541101</v>
      </c>
      <c r="H2847" t="s">
        <v>265</v>
      </c>
      <c r="I2847" s="3">
        <v>85534</v>
      </c>
      <c r="J2847">
        <v>20190214</v>
      </c>
      <c r="K2847" s="4">
        <v>1600</v>
      </c>
      <c r="L2847">
        <v>310172</v>
      </c>
      <c r="M2847" s="5">
        <v>6881</v>
      </c>
      <c r="N2847" t="s">
        <v>44</v>
      </c>
      <c r="O2847" t="s">
        <v>62</v>
      </c>
      <c r="P2847" t="s">
        <v>63</v>
      </c>
      <c r="Q2847" s="5">
        <v>10</v>
      </c>
      <c r="R2847" s="5">
        <v>68810</v>
      </c>
      <c r="S2847" t="s">
        <v>279</v>
      </c>
      <c r="T2847" t="s">
        <v>65</v>
      </c>
      <c r="U2847" t="s">
        <v>49</v>
      </c>
      <c r="V2847" t="s">
        <v>3693</v>
      </c>
      <c r="W2847" t="s">
        <v>51</v>
      </c>
      <c r="X2847" t="s">
        <v>52</v>
      </c>
      <c r="Y2847">
        <v>0</v>
      </c>
      <c r="Z2847" t="s">
        <v>53</v>
      </c>
      <c r="AA2847">
        <v>2019</v>
      </c>
      <c r="AB2847" t="s">
        <v>247</v>
      </c>
      <c r="AC2847" t="s">
        <v>55</v>
      </c>
      <c r="AD2847" t="s">
        <v>310</v>
      </c>
      <c r="AE2847">
        <v>1416656</v>
      </c>
      <c r="AF2847" t="s">
        <v>69</v>
      </c>
      <c r="AG2847" t="s">
        <v>58</v>
      </c>
      <c r="AH2847" t="s">
        <v>55</v>
      </c>
      <c r="AI2847" t="s">
        <v>270</v>
      </c>
    </row>
    <row r="2848" spans="1:35" x14ac:dyDescent="0.25">
      <c r="A2848" s="14" t="str">
        <f t="shared" si="44"/>
        <v>http://dodappwlsprd2.cloud.pge.com:8003/ilis_rpt/dailyeventlogdetail.jsp?odbeventlogid=19-0022815&amp;numberofmonths=24&amp;showchangehistorylog=1</v>
      </c>
      <c r="B2848" s="15" t="str">
        <f>HYPERLINK(A2848,V2848)</f>
        <v>19-0022815</v>
      </c>
      <c r="C2848" t="s">
        <v>3123</v>
      </c>
      <c r="D2848" t="s">
        <v>1527</v>
      </c>
      <c r="E2848" t="s">
        <v>84</v>
      </c>
      <c r="F2848" t="s">
        <v>3215</v>
      </c>
      <c r="G2848" s="2">
        <v>102911103</v>
      </c>
      <c r="H2848" t="s">
        <v>42</v>
      </c>
      <c r="I2848" s="3">
        <v>1508</v>
      </c>
      <c r="J2848">
        <v>20190214</v>
      </c>
      <c r="K2848" s="4">
        <v>442</v>
      </c>
      <c r="L2848">
        <v>306861</v>
      </c>
      <c r="M2848" s="5">
        <v>523</v>
      </c>
      <c r="N2848" t="s">
        <v>44</v>
      </c>
      <c r="O2848" t="s">
        <v>62</v>
      </c>
      <c r="P2848" t="s">
        <v>63</v>
      </c>
      <c r="Q2848" s="5">
        <v>1191</v>
      </c>
      <c r="R2848" s="5">
        <v>732699</v>
      </c>
      <c r="S2848" t="s">
        <v>1838</v>
      </c>
      <c r="T2848" t="s">
        <v>65</v>
      </c>
      <c r="U2848" t="s">
        <v>49</v>
      </c>
      <c r="V2848" t="s">
        <v>3694</v>
      </c>
      <c r="W2848" t="s">
        <v>51</v>
      </c>
      <c r="X2848" t="s">
        <v>52</v>
      </c>
      <c r="Y2848">
        <v>0</v>
      </c>
      <c r="Z2848" t="s">
        <v>53</v>
      </c>
      <c r="AA2848">
        <v>2019</v>
      </c>
      <c r="AB2848" t="s">
        <v>247</v>
      </c>
      <c r="AC2848" t="s">
        <v>55</v>
      </c>
      <c r="AD2848" t="s">
        <v>113</v>
      </c>
      <c r="AE2848">
        <v>1416061</v>
      </c>
      <c r="AF2848" t="s">
        <v>69</v>
      </c>
      <c r="AG2848" t="s">
        <v>58</v>
      </c>
      <c r="AH2848" t="s">
        <v>55</v>
      </c>
      <c r="AI2848" t="s">
        <v>270</v>
      </c>
    </row>
    <row r="2849" spans="1:35" x14ac:dyDescent="0.25">
      <c r="A2849" s="14" t="str">
        <f t="shared" si="44"/>
        <v>http://dodappwlsprd2.cloud.pge.com:8003/ilis_rpt/dailyeventlogdetail.jsp?odbeventlogid=19-0023641&amp;numberofmonths=24&amp;showchangehistorylog=1</v>
      </c>
      <c r="B2849" s="15" t="str">
        <f>HYPERLINK(A2849,V2849)</f>
        <v>19-0023641</v>
      </c>
      <c r="C2849" t="s">
        <v>3123</v>
      </c>
      <c r="D2849" t="s">
        <v>1527</v>
      </c>
      <c r="E2849" t="s">
        <v>40</v>
      </c>
      <c r="F2849" t="s">
        <v>3215</v>
      </c>
      <c r="G2849" s="2">
        <v>102911103</v>
      </c>
      <c r="H2849" t="s">
        <v>265</v>
      </c>
      <c r="I2849" s="3" t="s">
        <v>455</v>
      </c>
      <c r="J2849">
        <v>20190214</v>
      </c>
      <c r="K2849" s="4">
        <v>1840</v>
      </c>
      <c r="L2849">
        <v>310717</v>
      </c>
      <c r="M2849" s="5">
        <v>865</v>
      </c>
      <c r="N2849" t="s">
        <v>44</v>
      </c>
      <c r="O2849" t="s">
        <v>62</v>
      </c>
      <c r="P2849" t="s">
        <v>63</v>
      </c>
      <c r="Q2849" s="5">
        <v>85</v>
      </c>
      <c r="R2849" s="5">
        <v>73441</v>
      </c>
      <c r="S2849" t="s">
        <v>573</v>
      </c>
      <c r="T2849" t="s">
        <v>65</v>
      </c>
      <c r="U2849" t="s">
        <v>49</v>
      </c>
      <c r="V2849" t="s">
        <v>3695</v>
      </c>
      <c r="W2849" t="s">
        <v>51</v>
      </c>
      <c r="X2849" t="s">
        <v>52</v>
      </c>
      <c r="Y2849">
        <v>0</v>
      </c>
      <c r="Z2849" t="s">
        <v>53</v>
      </c>
      <c r="AA2849">
        <v>2019</v>
      </c>
      <c r="AB2849" t="s">
        <v>247</v>
      </c>
      <c r="AC2849" t="s">
        <v>55</v>
      </c>
      <c r="AD2849" t="s">
        <v>310</v>
      </c>
      <c r="AE2849">
        <v>1416792</v>
      </c>
      <c r="AF2849" t="s">
        <v>69</v>
      </c>
      <c r="AG2849" t="s">
        <v>58</v>
      </c>
      <c r="AH2849" t="s">
        <v>55</v>
      </c>
      <c r="AI2849" t="s">
        <v>55</v>
      </c>
    </row>
    <row r="2850" spans="1:35" x14ac:dyDescent="0.25">
      <c r="A2850" s="14" t="str">
        <f t="shared" si="44"/>
        <v>http://dodappwlsprd2.cloud.pge.com:8003/ilis_rpt/dailyeventlogdetail.jsp?odbeventlogid=19-0024211&amp;numberofmonths=24&amp;showchangehistorylog=1</v>
      </c>
      <c r="B2850" s="15" t="str">
        <f>HYPERLINK(A2850,V2850)</f>
        <v>19-0024211</v>
      </c>
      <c r="C2850" t="s">
        <v>3123</v>
      </c>
      <c r="D2850" t="s">
        <v>1527</v>
      </c>
      <c r="E2850" t="s">
        <v>84</v>
      </c>
      <c r="F2850" t="s">
        <v>3306</v>
      </c>
      <c r="G2850" s="2">
        <v>103321101</v>
      </c>
      <c r="H2850" t="s">
        <v>61</v>
      </c>
      <c r="I2850" s="3">
        <v>8085</v>
      </c>
      <c r="J2850">
        <v>20190215</v>
      </c>
      <c r="K2850" s="4">
        <v>1443</v>
      </c>
      <c r="L2850">
        <v>312463</v>
      </c>
      <c r="M2850" s="5">
        <v>1419</v>
      </c>
      <c r="N2850" t="s">
        <v>44</v>
      </c>
      <c r="O2850" t="s">
        <v>62</v>
      </c>
      <c r="P2850" t="s">
        <v>63</v>
      </c>
      <c r="Q2850" s="5">
        <v>13</v>
      </c>
      <c r="R2850" s="5">
        <v>18447</v>
      </c>
      <c r="S2850" t="s">
        <v>1483</v>
      </c>
      <c r="T2850" t="s">
        <v>65</v>
      </c>
      <c r="U2850" t="s">
        <v>49</v>
      </c>
      <c r="V2850" t="s">
        <v>3696</v>
      </c>
      <c r="W2850" t="s">
        <v>51</v>
      </c>
      <c r="X2850" t="s">
        <v>52</v>
      </c>
      <c r="Y2850">
        <v>0</v>
      </c>
      <c r="Z2850" t="s">
        <v>53</v>
      </c>
      <c r="AA2850">
        <v>2019</v>
      </c>
      <c r="AB2850" t="s">
        <v>247</v>
      </c>
      <c r="AC2850" t="s">
        <v>55</v>
      </c>
      <c r="AD2850" t="s">
        <v>68</v>
      </c>
      <c r="AE2850">
        <v>1417290</v>
      </c>
      <c r="AF2850" t="s">
        <v>69</v>
      </c>
      <c r="AG2850" t="s">
        <v>58</v>
      </c>
      <c r="AH2850" t="s">
        <v>55</v>
      </c>
      <c r="AI2850" t="s">
        <v>270</v>
      </c>
    </row>
    <row r="2851" spans="1:35" x14ac:dyDescent="0.25">
      <c r="A2851" s="14" t="str">
        <f t="shared" si="44"/>
        <v>http://dodappwlsprd2.cloud.pge.com:8003/ilis_rpt/dailyeventlogdetail.jsp?odbeventlogid=19-0024236&amp;numberofmonths=24&amp;showchangehistorylog=1</v>
      </c>
      <c r="B2851" s="15" t="str">
        <f>HYPERLINK(A2851,V2851)</f>
        <v>19-0024236</v>
      </c>
      <c r="C2851" t="s">
        <v>3123</v>
      </c>
      <c r="D2851" t="s">
        <v>1527</v>
      </c>
      <c r="E2851" t="s">
        <v>40</v>
      </c>
      <c r="F2851" t="s">
        <v>3306</v>
      </c>
      <c r="G2851" s="2">
        <v>103321101</v>
      </c>
      <c r="H2851" t="s">
        <v>265</v>
      </c>
      <c r="I2851" s="3" t="s">
        <v>455</v>
      </c>
      <c r="J2851">
        <v>20190215</v>
      </c>
      <c r="K2851" s="4">
        <v>1739</v>
      </c>
      <c r="L2851">
        <v>312728</v>
      </c>
      <c r="M2851" s="5">
        <v>1131</v>
      </c>
      <c r="N2851" t="s">
        <v>44</v>
      </c>
      <c r="O2851" t="s">
        <v>62</v>
      </c>
      <c r="P2851" t="s">
        <v>63</v>
      </c>
      <c r="Q2851" s="5">
        <v>37</v>
      </c>
      <c r="R2851" s="5">
        <v>29403</v>
      </c>
      <c r="S2851" t="s">
        <v>277</v>
      </c>
      <c r="T2851" t="s">
        <v>65</v>
      </c>
      <c r="U2851" t="s">
        <v>49</v>
      </c>
      <c r="V2851" t="s">
        <v>3697</v>
      </c>
      <c r="W2851" t="s">
        <v>51</v>
      </c>
      <c r="X2851" t="s">
        <v>52</v>
      </c>
      <c r="Y2851">
        <v>0</v>
      </c>
      <c r="Z2851" t="s">
        <v>53</v>
      </c>
      <c r="AA2851">
        <v>2019</v>
      </c>
      <c r="AB2851" t="s">
        <v>247</v>
      </c>
      <c r="AC2851" t="s">
        <v>55</v>
      </c>
      <c r="AD2851" t="s">
        <v>310</v>
      </c>
      <c r="AE2851">
        <v>1417316</v>
      </c>
      <c r="AF2851" t="s">
        <v>69</v>
      </c>
      <c r="AG2851" t="s">
        <v>58</v>
      </c>
      <c r="AH2851" t="s">
        <v>55</v>
      </c>
      <c r="AI2851" t="s">
        <v>270</v>
      </c>
    </row>
    <row r="2852" spans="1:35" x14ac:dyDescent="0.25">
      <c r="A2852" s="14" t="str">
        <f t="shared" si="44"/>
        <v>http://dodappwlsprd2.cloud.pge.com:8003/ilis_rpt/dailyeventlogdetail.jsp?odbeventlogid=19-0024102&amp;numberofmonths=24&amp;showchangehistorylog=1</v>
      </c>
      <c r="B2852" s="15" t="str">
        <f>HYPERLINK(A2852,V2852)</f>
        <v>19-0024102</v>
      </c>
      <c r="C2852" t="s">
        <v>3123</v>
      </c>
      <c r="D2852" t="s">
        <v>1527</v>
      </c>
      <c r="E2852" t="s">
        <v>40</v>
      </c>
      <c r="F2852" t="s">
        <v>3126</v>
      </c>
      <c r="G2852" s="2">
        <v>103201101</v>
      </c>
      <c r="H2852" t="s">
        <v>61</v>
      </c>
      <c r="I2852" s="3">
        <v>1953</v>
      </c>
      <c r="J2852">
        <v>20190215</v>
      </c>
      <c r="K2852" s="4">
        <v>1145</v>
      </c>
      <c r="L2852">
        <v>312250</v>
      </c>
      <c r="M2852" s="5">
        <v>1560</v>
      </c>
      <c r="N2852" t="s">
        <v>44</v>
      </c>
      <c r="O2852" t="s">
        <v>359</v>
      </c>
      <c r="P2852" t="s">
        <v>1486</v>
      </c>
      <c r="Q2852" s="5">
        <v>3</v>
      </c>
      <c r="R2852" s="5">
        <v>4680</v>
      </c>
      <c r="S2852" t="s">
        <v>1483</v>
      </c>
      <c r="T2852" t="s">
        <v>65</v>
      </c>
      <c r="U2852" t="s">
        <v>49</v>
      </c>
      <c r="V2852" t="s">
        <v>3698</v>
      </c>
      <c r="W2852" t="s">
        <v>51</v>
      </c>
      <c r="X2852" t="s">
        <v>52</v>
      </c>
      <c r="Y2852">
        <v>0</v>
      </c>
      <c r="Z2852" t="s">
        <v>53</v>
      </c>
      <c r="AA2852">
        <v>2019</v>
      </c>
      <c r="AB2852" t="s">
        <v>247</v>
      </c>
      <c r="AC2852" t="s">
        <v>55</v>
      </c>
      <c r="AD2852" t="s">
        <v>310</v>
      </c>
      <c r="AE2852">
        <v>1417192</v>
      </c>
      <c r="AF2852" t="s">
        <v>69</v>
      </c>
      <c r="AG2852" t="s">
        <v>58</v>
      </c>
      <c r="AH2852" t="s">
        <v>55</v>
      </c>
      <c r="AI2852" t="s">
        <v>270</v>
      </c>
    </row>
    <row r="2853" spans="1:35" x14ac:dyDescent="0.25">
      <c r="A2853" s="14" t="str">
        <f t="shared" si="44"/>
        <v>http://dodappwlsprd2.cloud.pge.com:8003/ilis_rpt/dailyeventlogdetail.jsp?odbeventlogid=19-0024612&amp;numberofmonths=24&amp;showchangehistorylog=1</v>
      </c>
      <c r="B2853" s="15" t="str">
        <f>HYPERLINK(A2853,V2853)</f>
        <v>19-0024612</v>
      </c>
      <c r="C2853" t="s">
        <v>3123</v>
      </c>
      <c r="D2853" t="s">
        <v>1527</v>
      </c>
      <c r="E2853" t="s">
        <v>84</v>
      </c>
      <c r="F2853" t="s">
        <v>3396</v>
      </c>
      <c r="G2853" s="2">
        <v>102931101</v>
      </c>
      <c r="H2853" t="s">
        <v>61</v>
      </c>
      <c r="I2853" s="3">
        <v>43801</v>
      </c>
      <c r="J2853">
        <v>20190215</v>
      </c>
      <c r="K2853" s="4">
        <v>1922</v>
      </c>
      <c r="L2853">
        <v>312900</v>
      </c>
      <c r="M2853" s="5">
        <v>1252</v>
      </c>
      <c r="N2853" t="s">
        <v>44</v>
      </c>
      <c r="O2853" t="s">
        <v>62</v>
      </c>
      <c r="P2853" t="s">
        <v>63</v>
      </c>
      <c r="Q2853" s="5">
        <v>12</v>
      </c>
      <c r="R2853" s="5">
        <v>15024</v>
      </c>
      <c r="S2853" t="s">
        <v>332</v>
      </c>
      <c r="T2853" t="s">
        <v>65</v>
      </c>
      <c r="U2853" t="s">
        <v>49</v>
      </c>
      <c r="V2853" t="s">
        <v>3699</v>
      </c>
      <c r="W2853" t="s">
        <v>51</v>
      </c>
      <c r="X2853" t="s">
        <v>52</v>
      </c>
      <c r="Y2853">
        <v>0</v>
      </c>
      <c r="Z2853" t="s">
        <v>53</v>
      </c>
      <c r="AA2853">
        <v>2019</v>
      </c>
      <c r="AB2853" t="s">
        <v>247</v>
      </c>
      <c r="AC2853" t="s">
        <v>55</v>
      </c>
      <c r="AD2853" t="s">
        <v>97</v>
      </c>
      <c r="AE2853">
        <v>1417685</v>
      </c>
      <c r="AF2853" t="s">
        <v>69</v>
      </c>
      <c r="AG2853" t="s">
        <v>58</v>
      </c>
      <c r="AH2853" t="s">
        <v>55</v>
      </c>
      <c r="AI2853" t="s">
        <v>270</v>
      </c>
    </row>
    <row r="2854" spans="1:35" x14ac:dyDescent="0.25">
      <c r="A2854" s="14" t="str">
        <f t="shared" si="44"/>
        <v>http://dodappwlsprd2.cloud.pge.com:8003/ilis_rpt/dailyeventlogdetail.jsp?odbeventlogid=19-0023868&amp;numberofmonths=24&amp;showchangehistorylog=1</v>
      </c>
      <c r="B2854" s="15" t="str">
        <f>HYPERLINK(A2854,V2854)</f>
        <v>19-0023868</v>
      </c>
      <c r="C2854" t="s">
        <v>3123</v>
      </c>
      <c r="D2854" t="s">
        <v>1527</v>
      </c>
      <c r="E2854" t="s">
        <v>84</v>
      </c>
      <c r="F2854" t="s">
        <v>3336</v>
      </c>
      <c r="G2854" s="2">
        <v>102931102</v>
      </c>
      <c r="H2854" t="s">
        <v>61</v>
      </c>
      <c r="I2854" s="3">
        <v>1801</v>
      </c>
      <c r="J2854">
        <v>20190215</v>
      </c>
      <c r="K2854" s="4">
        <v>531</v>
      </c>
      <c r="L2854">
        <v>311356</v>
      </c>
      <c r="M2854" s="5">
        <v>659</v>
      </c>
      <c r="N2854" t="s">
        <v>44</v>
      </c>
      <c r="O2854" t="s">
        <v>62</v>
      </c>
      <c r="P2854" t="s">
        <v>63</v>
      </c>
      <c r="Q2854" s="5">
        <v>2</v>
      </c>
      <c r="R2854" s="5">
        <v>1318</v>
      </c>
      <c r="S2854" t="s">
        <v>332</v>
      </c>
      <c r="T2854" t="s">
        <v>79</v>
      </c>
      <c r="U2854" t="s">
        <v>49</v>
      </c>
      <c r="V2854" t="s">
        <v>3700</v>
      </c>
      <c r="W2854" t="s">
        <v>51</v>
      </c>
      <c r="X2854" t="s">
        <v>52</v>
      </c>
      <c r="Y2854">
        <v>0</v>
      </c>
      <c r="Z2854" t="s">
        <v>53</v>
      </c>
      <c r="AA2854">
        <v>2019</v>
      </c>
      <c r="AB2854" t="s">
        <v>247</v>
      </c>
      <c r="AC2854" t="s">
        <v>55</v>
      </c>
      <c r="AD2854" t="s">
        <v>88</v>
      </c>
      <c r="AE2854">
        <v>1417005</v>
      </c>
      <c r="AF2854" t="s">
        <v>81</v>
      </c>
      <c r="AG2854" t="s">
        <v>58</v>
      </c>
      <c r="AH2854" t="s">
        <v>55</v>
      </c>
      <c r="AI2854" t="s">
        <v>270</v>
      </c>
    </row>
    <row r="2855" spans="1:35" x14ac:dyDescent="0.25">
      <c r="A2855" s="14" t="str">
        <f t="shared" si="44"/>
        <v>http://dodappwlsprd2.cloud.pge.com:8003/ilis_rpt/dailyeventlogdetail.jsp?odbeventlogid=19-0024410&amp;numberofmonths=24&amp;showchangehistorylog=1</v>
      </c>
      <c r="B2855" s="15" t="str">
        <f>HYPERLINK(A2855,V2855)</f>
        <v>19-0024410</v>
      </c>
      <c r="C2855" t="s">
        <v>3123</v>
      </c>
      <c r="D2855" t="s">
        <v>1527</v>
      </c>
      <c r="E2855" t="s">
        <v>84</v>
      </c>
      <c r="F2855" t="s">
        <v>3159</v>
      </c>
      <c r="G2855" s="2">
        <v>102781101</v>
      </c>
      <c r="H2855" t="s">
        <v>61</v>
      </c>
      <c r="I2855" s="3">
        <v>2349</v>
      </c>
      <c r="J2855">
        <v>20190215</v>
      </c>
      <c r="K2855" s="4">
        <v>1917</v>
      </c>
      <c r="L2855">
        <v>312894</v>
      </c>
      <c r="M2855" s="5">
        <v>2799</v>
      </c>
      <c r="N2855" t="s">
        <v>44</v>
      </c>
      <c r="O2855" t="s">
        <v>62</v>
      </c>
      <c r="P2855" t="s">
        <v>63</v>
      </c>
      <c r="Q2855" s="5">
        <v>15</v>
      </c>
      <c r="R2855" s="5">
        <v>41985</v>
      </c>
      <c r="S2855" t="s">
        <v>476</v>
      </c>
      <c r="T2855" t="s">
        <v>65</v>
      </c>
      <c r="U2855" t="s">
        <v>49</v>
      </c>
      <c r="V2855" t="s">
        <v>3701</v>
      </c>
      <c r="W2855" t="s">
        <v>51</v>
      </c>
      <c r="X2855" t="s">
        <v>52</v>
      </c>
      <c r="Y2855">
        <v>0</v>
      </c>
      <c r="Z2855" t="s">
        <v>53</v>
      </c>
      <c r="AA2855">
        <v>2019</v>
      </c>
      <c r="AB2855" t="s">
        <v>247</v>
      </c>
      <c r="AC2855" t="s">
        <v>55</v>
      </c>
      <c r="AD2855" t="s">
        <v>117</v>
      </c>
      <c r="AE2855">
        <v>1417496</v>
      </c>
      <c r="AF2855" t="s">
        <v>69</v>
      </c>
      <c r="AG2855" t="s">
        <v>58</v>
      </c>
      <c r="AH2855" t="s">
        <v>55</v>
      </c>
      <c r="AI2855" t="s">
        <v>270</v>
      </c>
    </row>
    <row r="2856" spans="1:35" x14ac:dyDescent="0.25">
      <c r="A2856" s="14" t="str">
        <f t="shared" si="44"/>
        <v>http://dodappwlsprd2.cloud.pge.com:8003/ilis_rpt/dailyeventlogdetail.jsp?odbeventlogid=19-0024610&amp;numberofmonths=24&amp;showchangehistorylog=1</v>
      </c>
      <c r="B2856" s="15" t="str">
        <f>HYPERLINK(A2856,V2856)</f>
        <v>19-0024610</v>
      </c>
      <c r="C2856" t="s">
        <v>3123</v>
      </c>
      <c r="D2856" t="s">
        <v>1527</v>
      </c>
      <c r="E2856" t="s">
        <v>40</v>
      </c>
      <c r="F2856" t="s">
        <v>3161</v>
      </c>
      <c r="G2856" s="2">
        <v>103401101</v>
      </c>
      <c r="H2856" t="s">
        <v>61</v>
      </c>
      <c r="I2856" s="3">
        <v>3331</v>
      </c>
      <c r="J2856">
        <v>20190215</v>
      </c>
      <c r="K2856" s="4">
        <v>1423</v>
      </c>
      <c r="L2856">
        <v>312323</v>
      </c>
      <c r="M2856" s="5">
        <v>7069</v>
      </c>
      <c r="N2856" t="s">
        <v>44</v>
      </c>
      <c r="O2856" t="s">
        <v>62</v>
      </c>
      <c r="P2856" t="s">
        <v>63</v>
      </c>
      <c r="Q2856" s="5">
        <v>14</v>
      </c>
      <c r="R2856" s="5">
        <v>98966</v>
      </c>
      <c r="S2856" t="s">
        <v>277</v>
      </c>
      <c r="T2856" t="s">
        <v>79</v>
      </c>
      <c r="U2856" t="s">
        <v>49</v>
      </c>
      <c r="V2856" t="s">
        <v>3702</v>
      </c>
      <c r="W2856" t="s">
        <v>51</v>
      </c>
      <c r="X2856" t="s">
        <v>52</v>
      </c>
      <c r="Y2856">
        <v>0</v>
      </c>
      <c r="Z2856" t="s">
        <v>53</v>
      </c>
      <c r="AA2856">
        <v>2019</v>
      </c>
      <c r="AB2856" t="s">
        <v>247</v>
      </c>
      <c r="AC2856" t="s">
        <v>55</v>
      </c>
      <c r="AD2856" t="s">
        <v>88</v>
      </c>
      <c r="AE2856">
        <v>1417683</v>
      </c>
      <c r="AF2856" t="s">
        <v>81</v>
      </c>
      <c r="AG2856" t="s">
        <v>58</v>
      </c>
      <c r="AH2856" t="s">
        <v>55</v>
      </c>
      <c r="AI2856" t="s">
        <v>270</v>
      </c>
    </row>
    <row r="2857" spans="1:35" x14ac:dyDescent="0.25">
      <c r="A2857" s="14" t="str">
        <f t="shared" si="44"/>
        <v>http://dodappwlsprd2.cloud.pge.com:8003/ilis_rpt/dailyeventlogdetail.jsp?odbeventlogid=19-0024207&amp;numberofmonths=24&amp;showchangehistorylog=1</v>
      </c>
      <c r="B2857" s="15" t="str">
        <f>HYPERLINK(A2857,V2857)</f>
        <v>19-0024207</v>
      </c>
      <c r="C2857" t="s">
        <v>3123</v>
      </c>
      <c r="D2857" t="s">
        <v>1527</v>
      </c>
      <c r="E2857" t="s">
        <v>84</v>
      </c>
      <c r="F2857" t="s">
        <v>3167</v>
      </c>
      <c r="G2857" s="2">
        <v>103521103</v>
      </c>
      <c r="H2857" t="s">
        <v>137</v>
      </c>
      <c r="I2857" s="3">
        <v>7823</v>
      </c>
      <c r="J2857">
        <v>20190215</v>
      </c>
      <c r="K2857" s="4">
        <v>1020</v>
      </c>
      <c r="L2857">
        <v>310511</v>
      </c>
      <c r="M2857" s="5">
        <v>483</v>
      </c>
      <c r="N2857" t="s">
        <v>44</v>
      </c>
      <c r="O2857" t="s">
        <v>62</v>
      </c>
      <c r="P2857" t="s">
        <v>63</v>
      </c>
      <c r="Q2857" s="5">
        <v>35</v>
      </c>
      <c r="R2857" s="5">
        <v>16905</v>
      </c>
      <c r="S2857" t="s">
        <v>277</v>
      </c>
      <c r="T2857" t="s">
        <v>65</v>
      </c>
      <c r="U2857" t="s">
        <v>49</v>
      </c>
      <c r="V2857" t="s">
        <v>3703</v>
      </c>
      <c r="W2857" t="s">
        <v>51</v>
      </c>
      <c r="X2857" t="s">
        <v>52</v>
      </c>
      <c r="Y2857">
        <v>0</v>
      </c>
      <c r="Z2857" t="s">
        <v>53</v>
      </c>
      <c r="AA2857">
        <v>2019</v>
      </c>
      <c r="AB2857" t="s">
        <v>247</v>
      </c>
      <c r="AC2857" t="s">
        <v>55</v>
      </c>
      <c r="AD2857" t="s">
        <v>68</v>
      </c>
      <c r="AE2857">
        <v>1417287</v>
      </c>
      <c r="AF2857" t="s">
        <v>69</v>
      </c>
      <c r="AG2857" t="s">
        <v>58</v>
      </c>
      <c r="AH2857" t="s">
        <v>55</v>
      </c>
      <c r="AI2857" t="s">
        <v>55</v>
      </c>
    </row>
    <row r="2858" spans="1:35" x14ac:dyDescent="0.25">
      <c r="A2858" s="14" t="str">
        <f t="shared" si="44"/>
        <v>http://dodappwlsprd2.cloud.pge.com:8003/ilis_rpt/dailyeventlogdetail.jsp?odbeventlogid=19-0024356&amp;numberofmonths=24&amp;showchangehistorylog=1</v>
      </c>
      <c r="B2858" s="15" t="str">
        <f>HYPERLINK(A2858,V2858)</f>
        <v>19-0024356</v>
      </c>
      <c r="C2858" t="s">
        <v>3123</v>
      </c>
      <c r="D2858" t="s">
        <v>1527</v>
      </c>
      <c r="E2858" t="s">
        <v>84</v>
      </c>
      <c r="F2858" t="s">
        <v>3177</v>
      </c>
      <c r="G2858" s="2">
        <v>103561102</v>
      </c>
      <c r="H2858" t="s">
        <v>61</v>
      </c>
      <c r="I2858" s="3">
        <v>6685</v>
      </c>
      <c r="J2858">
        <v>20190215</v>
      </c>
      <c r="K2858" s="4">
        <v>2205</v>
      </c>
      <c r="L2858">
        <v>313086</v>
      </c>
      <c r="M2858" s="5">
        <v>3975</v>
      </c>
      <c r="N2858" t="s">
        <v>44</v>
      </c>
      <c r="O2858" t="s">
        <v>62</v>
      </c>
      <c r="P2858" t="s">
        <v>63</v>
      </c>
      <c r="Q2858" s="5">
        <v>42</v>
      </c>
      <c r="R2858" s="5">
        <v>166950</v>
      </c>
      <c r="S2858" t="s">
        <v>277</v>
      </c>
      <c r="T2858" t="s">
        <v>65</v>
      </c>
      <c r="U2858" t="s">
        <v>49</v>
      </c>
      <c r="V2858" t="s">
        <v>3704</v>
      </c>
      <c r="W2858" t="s">
        <v>51</v>
      </c>
      <c r="X2858" t="s">
        <v>52</v>
      </c>
      <c r="Y2858">
        <v>0</v>
      </c>
      <c r="Z2858" t="s">
        <v>53</v>
      </c>
      <c r="AA2858">
        <v>2019</v>
      </c>
      <c r="AB2858" t="s">
        <v>247</v>
      </c>
      <c r="AC2858" t="s">
        <v>55</v>
      </c>
      <c r="AD2858" t="s">
        <v>113</v>
      </c>
      <c r="AE2858">
        <v>1417440</v>
      </c>
      <c r="AF2858" t="s">
        <v>69</v>
      </c>
      <c r="AG2858" t="s">
        <v>58</v>
      </c>
      <c r="AH2858" t="s">
        <v>55</v>
      </c>
      <c r="AI2858" t="s">
        <v>270</v>
      </c>
    </row>
    <row r="2859" spans="1:35" x14ac:dyDescent="0.25">
      <c r="A2859" s="14" t="str">
        <f t="shared" si="44"/>
        <v>http://dodappwlsprd2.cloud.pge.com:8003/ilis_rpt/dailyeventlogdetail.jsp?odbeventlogid=19-0025320&amp;numberofmonths=24&amp;showchangehistorylog=1</v>
      </c>
      <c r="B2859" s="15" t="str">
        <f>HYPERLINK(A2859,V2859)</f>
        <v>19-0025320</v>
      </c>
      <c r="C2859" t="s">
        <v>3123</v>
      </c>
      <c r="D2859" t="s">
        <v>1527</v>
      </c>
      <c r="E2859" t="s">
        <v>84</v>
      </c>
      <c r="F2859" t="s">
        <v>3235</v>
      </c>
      <c r="G2859" s="2">
        <v>103521102</v>
      </c>
      <c r="H2859" t="s">
        <v>61</v>
      </c>
      <c r="I2859" s="3">
        <v>653</v>
      </c>
      <c r="J2859">
        <v>20190216</v>
      </c>
      <c r="K2859" s="4">
        <v>1206</v>
      </c>
      <c r="L2859">
        <v>314128</v>
      </c>
      <c r="M2859" s="5">
        <v>4346</v>
      </c>
      <c r="N2859" t="s">
        <v>44</v>
      </c>
      <c r="O2859" t="s">
        <v>62</v>
      </c>
      <c r="P2859" t="s">
        <v>70</v>
      </c>
      <c r="Q2859" s="5">
        <v>6</v>
      </c>
      <c r="R2859" s="5">
        <v>22300</v>
      </c>
      <c r="S2859" t="s">
        <v>273</v>
      </c>
      <c r="T2859" t="s">
        <v>65</v>
      </c>
      <c r="U2859" t="s">
        <v>49</v>
      </c>
      <c r="V2859" t="s">
        <v>3705</v>
      </c>
      <c r="W2859" t="s">
        <v>51</v>
      </c>
      <c r="X2859" t="s">
        <v>52</v>
      </c>
      <c r="Y2859">
        <v>0</v>
      </c>
      <c r="Z2859" t="s">
        <v>53</v>
      </c>
      <c r="AA2859">
        <v>2019</v>
      </c>
      <c r="AB2859" t="s">
        <v>247</v>
      </c>
      <c r="AC2859" t="s">
        <v>55</v>
      </c>
      <c r="AD2859" t="s">
        <v>68</v>
      </c>
      <c r="AE2859">
        <v>1418374</v>
      </c>
      <c r="AF2859" t="s">
        <v>69</v>
      </c>
      <c r="AG2859" t="s">
        <v>58</v>
      </c>
      <c r="AH2859" t="s">
        <v>55</v>
      </c>
      <c r="AI2859" t="s">
        <v>270</v>
      </c>
    </row>
    <row r="2860" spans="1:35" x14ac:dyDescent="0.25">
      <c r="A2860" s="14" t="str">
        <f t="shared" si="44"/>
        <v>http://dodappwlsprd2.cloud.pge.com:8003/ilis_rpt/dailyeventlogdetail.jsp?odbeventlogid=19-0025285&amp;numberofmonths=24&amp;showchangehistorylog=1</v>
      </c>
      <c r="B2860" s="15" t="str">
        <f>HYPERLINK(A2860,V2860)</f>
        <v>19-0025285</v>
      </c>
      <c r="C2860" t="s">
        <v>3123</v>
      </c>
      <c r="D2860" t="s">
        <v>1527</v>
      </c>
      <c r="E2860" t="s">
        <v>84</v>
      </c>
      <c r="F2860" t="s">
        <v>3277</v>
      </c>
      <c r="G2860" s="2">
        <v>103271101</v>
      </c>
      <c r="H2860" t="s">
        <v>42</v>
      </c>
      <c r="I2860" s="3">
        <v>1520</v>
      </c>
      <c r="J2860">
        <v>20190217</v>
      </c>
      <c r="K2860" s="4">
        <v>1653</v>
      </c>
      <c r="L2860">
        <v>316517</v>
      </c>
      <c r="M2860" s="5">
        <v>1142</v>
      </c>
      <c r="N2860" t="s">
        <v>44</v>
      </c>
      <c r="O2860" t="s">
        <v>62</v>
      </c>
      <c r="P2860" t="s">
        <v>63</v>
      </c>
      <c r="Q2860" s="5">
        <v>82</v>
      </c>
      <c r="R2860" s="5">
        <v>93644</v>
      </c>
      <c r="S2860" t="s">
        <v>613</v>
      </c>
      <c r="T2860" t="s">
        <v>65</v>
      </c>
      <c r="U2860" t="s">
        <v>49</v>
      </c>
      <c r="V2860" t="s">
        <v>3706</v>
      </c>
      <c r="W2860" t="s">
        <v>51</v>
      </c>
      <c r="X2860" t="s">
        <v>52</v>
      </c>
      <c r="Y2860">
        <v>0</v>
      </c>
      <c r="Z2860" t="s">
        <v>53</v>
      </c>
      <c r="AA2860">
        <v>2019</v>
      </c>
      <c r="AB2860" t="s">
        <v>247</v>
      </c>
      <c r="AC2860" t="s">
        <v>55</v>
      </c>
      <c r="AD2860" t="s">
        <v>68</v>
      </c>
      <c r="AE2860">
        <v>1418337</v>
      </c>
      <c r="AF2860" t="s">
        <v>69</v>
      </c>
      <c r="AG2860" t="s">
        <v>58</v>
      </c>
      <c r="AH2860" t="s">
        <v>55</v>
      </c>
      <c r="AI2860" t="s">
        <v>270</v>
      </c>
    </row>
    <row r="2861" spans="1:35" x14ac:dyDescent="0.25">
      <c r="A2861" s="14" t="str">
        <f t="shared" si="44"/>
        <v>http://dodappwlsprd2.cloud.pge.com:8003/ilis_rpt/dailyeventlogdetail.jsp?odbeventlogid=19-0025611&amp;numberofmonths=24&amp;showchangehistorylog=1</v>
      </c>
      <c r="B2861" s="15" t="str">
        <f>HYPERLINK(A2861,V2861)</f>
        <v>19-0025611</v>
      </c>
      <c r="C2861" t="s">
        <v>3123</v>
      </c>
      <c r="D2861" t="s">
        <v>1527</v>
      </c>
      <c r="E2861" t="s">
        <v>84</v>
      </c>
      <c r="F2861" t="s">
        <v>3277</v>
      </c>
      <c r="G2861" s="2">
        <v>103271101</v>
      </c>
      <c r="H2861" t="s">
        <v>265</v>
      </c>
      <c r="I2861" s="3" t="s">
        <v>3707</v>
      </c>
      <c r="J2861">
        <v>20190217</v>
      </c>
      <c r="K2861" s="4">
        <v>1653</v>
      </c>
      <c r="L2861">
        <v>317554</v>
      </c>
      <c r="M2861" s="5">
        <v>4352</v>
      </c>
      <c r="N2861" t="s">
        <v>44</v>
      </c>
      <c r="O2861" t="s">
        <v>62</v>
      </c>
      <c r="P2861" t="s">
        <v>63</v>
      </c>
      <c r="Q2861" s="5">
        <v>1</v>
      </c>
      <c r="R2861" s="5">
        <v>4352</v>
      </c>
      <c r="S2861" t="s">
        <v>283</v>
      </c>
      <c r="T2861" t="s">
        <v>65</v>
      </c>
      <c r="U2861" t="s">
        <v>49</v>
      </c>
      <c r="V2861" t="s">
        <v>3708</v>
      </c>
      <c r="W2861" t="s">
        <v>51</v>
      </c>
      <c r="X2861" t="s">
        <v>52</v>
      </c>
      <c r="Y2861">
        <v>0</v>
      </c>
      <c r="Z2861" t="s">
        <v>53</v>
      </c>
      <c r="AA2861">
        <v>2019</v>
      </c>
      <c r="AB2861" t="s">
        <v>247</v>
      </c>
      <c r="AC2861" t="s">
        <v>55</v>
      </c>
      <c r="AD2861" t="s">
        <v>68</v>
      </c>
      <c r="AE2861">
        <v>1418658</v>
      </c>
      <c r="AF2861" t="s">
        <v>69</v>
      </c>
      <c r="AG2861" t="s">
        <v>58</v>
      </c>
      <c r="AH2861" t="s">
        <v>55</v>
      </c>
      <c r="AI2861" t="s">
        <v>270</v>
      </c>
    </row>
    <row r="2862" spans="1:35" x14ac:dyDescent="0.25">
      <c r="A2862" s="14" t="str">
        <f t="shared" si="44"/>
        <v>http://dodappwlsprd2.cloud.pge.com:8003/ilis_rpt/dailyeventlogdetail.jsp?odbeventlogid=19-0026365&amp;numberofmonths=24&amp;showchangehistorylog=1</v>
      </c>
      <c r="B2862" s="15" t="str">
        <f>HYPERLINK(A2862,V2862)</f>
        <v>19-0026365</v>
      </c>
      <c r="C2862" t="s">
        <v>3123</v>
      </c>
      <c r="D2862" t="s">
        <v>1527</v>
      </c>
      <c r="E2862" t="s">
        <v>84</v>
      </c>
      <c r="F2862" t="s">
        <v>3396</v>
      </c>
      <c r="G2862" s="2">
        <v>102931101</v>
      </c>
      <c r="H2862" t="s">
        <v>61</v>
      </c>
      <c r="I2862" s="3">
        <v>6861</v>
      </c>
      <c r="J2862">
        <v>20190217</v>
      </c>
      <c r="K2862" s="4">
        <v>928</v>
      </c>
      <c r="L2862">
        <v>315481</v>
      </c>
      <c r="M2862" s="5">
        <v>4823</v>
      </c>
      <c r="N2862" t="s">
        <v>44</v>
      </c>
      <c r="O2862" t="s">
        <v>359</v>
      </c>
      <c r="P2862" t="s">
        <v>1486</v>
      </c>
      <c r="Q2862" s="5">
        <v>6</v>
      </c>
      <c r="R2862" s="5">
        <v>28938</v>
      </c>
      <c r="S2862" t="s">
        <v>283</v>
      </c>
      <c r="T2862" t="s">
        <v>79</v>
      </c>
      <c r="U2862" t="s">
        <v>49</v>
      </c>
      <c r="V2862" t="s">
        <v>3709</v>
      </c>
      <c r="W2862" t="s">
        <v>51</v>
      </c>
      <c r="X2862" t="s">
        <v>52</v>
      </c>
      <c r="Y2862">
        <v>0</v>
      </c>
      <c r="Z2862" t="s">
        <v>53</v>
      </c>
      <c r="AA2862">
        <v>2019</v>
      </c>
      <c r="AB2862" t="s">
        <v>247</v>
      </c>
      <c r="AC2862" t="s">
        <v>55</v>
      </c>
      <c r="AD2862" t="s">
        <v>68</v>
      </c>
      <c r="AE2862">
        <v>1419179</v>
      </c>
      <c r="AF2862" t="s">
        <v>81</v>
      </c>
      <c r="AG2862" t="s">
        <v>58</v>
      </c>
      <c r="AH2862" t="s">
        <v>55</v>
      </c>
      <c r="AI2862" t="s">
        <v>270</v>
      </c>
    </row>
    <row r="2863" spans="1:35" x14ac:dyDescent="0.25">
      <c r="A2863" s="14" t="str">
        <f t="shared" si="44"/>
        <v>http://dodappwlsprd2.cloud.pge.com:8003/ilis_rpt/dailyeventlogdetail.jsp?odbeventlogid=19-0025593&amp;numberofmonths=24&amp;showchangehistorylog=1</v>
      </c>
      <c r="B2863" s="15" t="str">
        <f>HYPERLINK(A2863,V2863)</f>
        <v>19-0025593</v>
      </c>
      <c r="C2863" t="s">
        <v>3123</v>
      </c>
      <c r="D2863" t="s">
        <v>1527</v>
      </c>
      <c r="E2863" t="s">
        <v>84</v>
      </c>
      <c r="F2863" t="s">
        <v>3253</v>
      </c>
      <c r="G2863" s="2">
        <v>102931103</v>
      </c>
      <c r="H2863" t="s">
        <v>61</v>
      </c>
      <c r="I2863" s="3">
        <v>6587</v>
      </c>
      <c r="J2863">
        <v>20190217</v>
      </c>
      <c r="K2863" s="4">
        <v>821</v>
      </c>
      <c r="L2863">
        <v>316557</v>
      </c>
      <c r="M2863" s="5">
        <v>2073</v>
      </c>
      <c r="N2863" t="s">
        <v>44</v>
      </c>
      <c r="O2863" t="s">
        <v>62</v>
      </c>
      <c r="P2863" t="s">
        <v>63</v>
      </c>
      <c r="Q2863" s="5">
        <v>59</v>
      </c>
      <c r="R2863" s="5">
        <v>122307</v>
      </c>
      <c r="S2863" t="s">
        <v>283</v>
      </c>
      <c r="T2863" t="s">
        <v>65</v>
      </c>
      <c r="U2863" t="s">
        <v>49</v>
      </c>
      <c r="V2863" t="s">
        <v>3710</v>
      </c>
      <c r="W2863" t="s">
        <v>51</v>
      </c>
      <c r="X2863" t="s">
        <v>52</v>
      </c>
      <c r="Y2863">
        <v>0</v>
      </c>
      <c r="Z2863" t="s">
        <v>53</v>
      </c>
      <c r="AA2863">
        <v>2019</v>
      </c>
      <c r="AB2863" t="s">
        <v>247</v>
      </c>
      <c r="AC2863" t="s">
        <v>55</v>
      </c>
      <c r="AD2863" t="s">
        <v>97</v>
      </c>
      <c r="AE2863">
        <v>1418640</v>
      </c>
      <c r="AF2863" t="s">
        <v>69</v>
      </c>
      <c r="AG2863" t="s">
        <v>58</v>
      </c>
      <c r="AH2863" t="s">
        <v>55</v>
      </c>
      <c r="AI2863" t="s">
        <v>270</v>
      </c>
    </row>
    <row r="2864" spans="1:35" x14ac:dyDescent="0.25">
      <c r="A2864" s="14" t="str">
        <f t="shared" si="44"/>
        <v>http://dodappwlsprd2.cloud.pge.com:8003/ilis_rpt/dailyeventlogdetail.jsp?odbeventlogid=19-0025684&amp;numberofmonths=24&amp;showchangehistorylog=1</v>
      </c>
      <c r="B2864" s="15" t="str">
        <f>HYPERLINK(A2864,V2864)</f>
        <v>19-0025684</v>
      </c>
      <c r="C2864" t="s">
        <v>3123</v>
      </c>
      <c r="D2864" t="s">
        <v>1527</v>
      </c>
      <c r="E2864" t="s">
        <v>84</v>
      </c>
      <c r="F2864" t="s">
        <v>3253</v>
      </c>
      <c r="G2864" s="2">
        <v>102931103</v>
      </c>
      <c r="H2864" t="s">
        <v>61</v>
      </c>
      <c r="I2864" s="3">
        <v>7283</v>
      </c>
      <c r="J2864">
        <v>20190217</v>
      </c>
      <c r="K2864" s="4">
        <v>828</v>
      </c>
      <c r="L2864">
        <v>316555</v>
      </c>
      <c r="M2864" s="5">
        <v>3172</v>
      </c>
      <c r="N2864" t="s">
        <v>44</v>
      </c>
      <c r="O2864" t="s">
        <v>45</v>
      </c>
      <c r="P2864" t="s">
        <v>281</v>
      </c>
      <c r="Q2864" s="5">
        <v>6</v>
      </c>
      <c r="R2864" s="5">
        <v>15966</v>
      </c>
      <c r="S2864" t="s">
        <v>283</v>
      </c>
      <c r="T2864" t="s">
        <v>65</v>
      </c>
      <c r="U2864" t="s">
        <v>49</v>
      </c>
      <c r="V2864" t="s">
        <v>3711</v>
      </c>
      <c r="W2864" t="s">
        <v>51</v>
      </c>
      <c r="X2864" t="s">
        <v>52</v>
      </c>
      <c r="Y2864">
        <v>0</v>
      </c>
      <c r="Z2864" t="s">
        <v>53</v>
      </c>
      <c r="AA2864">
        <v>2019</v>
      </c>
      <c r="AB2864" t="s">
        <v>247</v>
      </c>
      <c r="AC2864" t="s">
        <v>55</v>
      </c>
      <c r="AD2864" t="s">
        <v>117</v>
      </c>
      <c r="AE2864">
        <v>1418728</v>
      </c>
      <c r="AF2864" t="s">
        <v>69</v>
      </c>
      <c r="AG2864" t="s">
        <v>58</v>
      </c>
      <c r="AH2864" t="s">
        <v>55</v>
      </c>
      <c r="AI2864" t="s">
        <v>270</v>
      </c>
    </row>
    <row r="2865" spans="1:35" x14ac:dyDescent="0.25">
      <c r="A2865" s="14" t="str">
        <f t="shared" si="44"/>
        <v>http://dodappwlsprd2.cloud.pge.com:8003/ilis_rpt/dailyeventlogdetail.jsp?odbeventlogid=19-0025150&amp;numberofmonths=24&amp;showchangehistorylog=1</v>
      </c>
      <c r="B2865" s="15" t="str">
        <f>HYPERLINK(A2865,V2865)</f>
        <v>19-0025150</v>
      </c>
      <c r="C2865" t="s">
        <v>3123</v>
      </c>
      <c r="D2865" t="s">
        <v>1527</v>
      </c>
      <c r="E2865" t="s">
        <v>84</v>
      </c>
      <c r="F2865" t="s">
        <v>3283</v>
      </c>
      <c r="G2865" s="2">
        <v>103381101</v>
      </c>
      <c r="H2865" t="s">
        <v>42</v>
      </c>
      <c r="I2865" s="3">
        <v>1464</v>
      </c>
      <c r="J2865">
        <v>20190217</v>
      </c>
      <c r="K2865" s="4">
        <v>1306</v>
      </c>
      <c r="L2865">
        <v>315894</v>
      </c>
      <c r="M2865" s="5">
        <v>3164</v>
      </c>
      <c r="N2865" t="s">
        <v>44</v>
      </c>
      <c r="O2865" t="s">
        <v>62</v>
      </c>
      <c r="P2865" t="s">
        <v>63</v>
      </c>
      <c r="Q2865" s="5">
        <v>4</v>
      </c>
      <c r="R2865" s="5">
        <v>12656</v>
      </c>
      <c r="S2865" t="s">
        <v>613</v>
      </c>
      <c r="T2865" t="s">
        <v>79</v>
      </c>
      <c r="U2865" t="s">
        <v>49</v>
      </c>
      <c r="V2865" t="s">
        <v>3712</v>
      </c>
      <c r="W2865" t="s">
        <v>51</v>
      </c>
      <c r="X2865" t="s">
        <v>52</v>
      </c>
      <c r="Y2865">
        <v>0</v>
      </c>
      <c r="Z2865" t="s">
        <v>53</v>
      </c>
      <c r="AA2865">
        <v>2019</v>
      </c>
      <c r="AB2865" t="s">
        <v>247</v>
      </c>
      <c r="AC2865" t="s">
        <v>55</v>
      </c>
      <c r="AD2865" t="s">
        <v>68</v>
      </c>
      <c r="AE2865">
        <v>1418229</v>
      </c>
      <c r="AF2865" t="s">
        <v>81</v>
      </c>
      <c r="AG2865" t="s">
        <v>58</v>
      </c>
      <c r="AH2865" t="s">
        <v>55</v>
      </c>
      <c r="AI2865" t="s">
        <v>270</v>
      </c>
    </row>
    <row r="2866" spans="1:35" x14ac:dyDescent="0.25">
      <c r="A2866" s="14" t="str">
        <f t="shared" si="44"/>
        <v>http://dodappwlsprd2.cloud.pge.com:8003/ilis_rpt/dailyeventlogdetail.jsp?odbeventlogid=19-0025086&amp;numberofmonths=24&amp;showchangehistorylog=1</v>
      </c>
      <c r="B2866" s="15" t="str">
        <f>HYPERLINK(A2866,V2866)</f>
        <v>19-0025086</v>
      </c>
      <c r="C2866" t="s">
        <v>3123</v>
      </c>
      <c r="D2866" t="s">
        <v>1527</v>
      </c>
      <c r="E2866" t="s">
        <v>84</v>
      </c>
      <c r="F2866" t="s">
        <v>3713</v>
      </c>
      <c r="G2866" s="2">
        <v>103381102</v>
      </c>
      <c r="H2866" t="s">
        <v>75</v>
      </c>
      <c r="I2866" s="3" t="s">
        <v>3714</v>
      </c>
      <c r="J2866">
        <v>20190217</v>
      </c>
      <c r="K2866" s="4">
        <v>932</v>
      </c>
      <c r="L2866">
        <v>315566</v>
      </c>
      <c r="M2866" s="5">
        <v>4674</v>
      </c>
      <c r="N2866" t="s">
        <v>44</v>
      </c>
      <c r="O2866" t="s">
        <v>45</v>
      </c>
      <c r="P2866" t="s">
        <v>281</v>
      </c>
      <c r="Q2866" s="5">
        <v>29</v>
      </c>
      <c r="R2866" s="5">
        <v>135500</v>
      </c>
      <c r="S2866" t="s">
        <v>613</v>
      </c>
      <c r="T2866" t="s">
        <v>65</v>
      </c>
      <c r="U2866" t="s">
        <v>49</v>
      </c>
      <c r="V2866" t="s">
        <v>3715</v>
      </c>
      <c r="W2866" t="s">
        <v>51</v>
      </c>
      <c r="X2866" t="s">
        <v>52</v>
      </c>
      <c r="Y2866">
        <v>0</v>
      </c>
      <c r="Z2866" t="s">
        <v>53</v>
      </c>
      <c r="AA2866">
        <v>2019</v>
      </c>
      <c r="AB2866" t="s">
        <v>247</v>
      </c>
      <c r="AC2866" t="s">
        <v>55</v>
      </c>
      <c r="AD2866" t="s">
        <v>97</v>
      </c>
      <c r="AE2866">
        <v>1418162</v>
      </c>
      <c r="AF2866" t="s">
        <v>69</v>
      </c>
      <c r="AG2866" t="s">
        <v>58</v>
      </c>
      <c r="AH2866" t="s">
        <v>55</v>
      </c>
      <c r="AI2866" t="s">
        <v>270</v>
      </c>
    </row>
    <row r="2867" spans="1:35" x14ac:dyDescent="0.25">
      <c r="A2867" s="14" t="str">
        <f t="shared" si="44"/>
        <v>http://dodappwlsprd2.cloud.pge.com:8003/ilis_rpt/dailyeventlogdetail.jsp?odbeventlogid=19-0025130&amp;numberofmonths=24&amp;showchangehistorylog=1</v>
      </c>
      <c r="B2867" s="15" t="str">
        <f>HYPERLINK(A2867,V2867)</f>
        <v>19-0025130</v>
      </c>
      <c r="C2867" t="s">
        <v>3123</v>
      </c>
      <c r="D2867" t="s">
        <v>1527</v>
      </c>
      <c r="E2867" t="s">
        <v>40</v>
      </c>
      <c r="F2867" t="s">
        <v>3161</v>
      </c>
      <c r="G2867" s="2">
        <v>103401101</v>
      </c>
      <c r="H2867" t="s">
        <v>265</v>
      </c>
      <c r="I2867" s="3" t="s">
        <v>3716</v>
      </c>
      <c r="J2867">
        <v>20190217</v>
      </c>
      <c r="K2867" s="4">
        <v>1213</v>
      </c>
      <c r="L2867">
        <v>315816</v>
      </c>
      <c r="M2867" s="5">
        <v>317</v>
      </c>
      <c r="N2867" t="s">
        <v>44</v>
      </c>
      <c r="O2867" t="s">
        <v>62</v>
      </c>
      <c r="P2867" t="s">
        <v>63</v>
      </c>
      <c r="Q2867" s="5">
        <v>1</v>
      </c>
      <c r="R2867" s="5">
        <v>317</v>
      </c>
      <c r="S2867" t="s">
        <v>613</v>
      </c>
      <c r="T2867" t="s">
        <v>65</v>
      </c>
      <c r="U2867" t="s">
        <v>49</v>
      </c>
      <c r="V2867" t="s">
        <v>3717</v>
      </c>
      <c r="W2867" t="s">
        <v>51</v>
      </c>
      <c r="X2867" t="s">
        <v>52</v>
      </c>
      <c r="Y2867">
        <v>0</v>
      </c>
      <c r="Z2867" t="s">
        <v>53</v>
      </c>
      <c r="AA2867">
        <v>2019</v>
      </c>
      <c r="AB2867" t="s">
        <v>247</v>
      </c>
      <c r="AC2867" t="s">
        <v>55</v>
      </c>
      <c r="AD2867" t="s">
        <v>310</v>
      </c>
      <c r="AE2867">
        <v>1418208</v>
      </c>
      <c r="AF2867" t="s">
        <v>69</v>
      </c>
      <c r="AG2867" t="s">
        <v>58</v>
      </c>
      <c r="AH2867" t="s">
        <v>55</v>
      </c>
      <c r="AI2867" t="s">
        <v>270</v>
      </c>
    </row>
    <row r="2868" spans="1:35" x14ac:dyDescent="0.25">
      <c r="A2868" s="14" t="str">
        <f t="shared" si="44"/>
        <v>http://dodappwlsprd2.cloud.pge.com:8003/ilis_rpt/dailyeventlogdetail.jsp?odbeventlogid=19-0025909&amp;numberofmonths=24&amp;showchangehistorylog=1</v>
      </c>
      <c r="B2868" s="15" t="str">
        <f>HYPERLINK(A2868,V2868)</f>
        <v>19-0025909</v>
      </c>
      <c r="C2868" t="s">
        <v>3123</v>
      </c>
      <c r="D2868" t="s">
        <v>1527</v>
      </c>
      <c r="E2868" t="s">
        <v>84</v>
      </c>
      <c r="F2868" t="s">
        <v>3161</v>
      </c>
      <c r="G2868" s="2">
        <v>103401101</v>
      </c>
      <c r="H2868" t="s">
        <v>265</v>
      </c>
      <c r="I2868" s="3" t="s">
        <v>3718</v>
      </c>
      <c r="J2868">
        <v>20190217</v>
      </c>
      <c r="K2868" s="4">
        <v>1623</v>
      </c>
      <c r="L2868">
        <v>316486</v>
      </c>
      <c r="M2868" s="5">
        <v>4397</v>
      </c>
      <c r="N2868" t="s">
        <v>44</v>
      </c>
      <c r="O2868" t="s">
        <v>62</v>
      </c>
      <c r="P2868" t="s">
        <v>63</v>
      </c>
      <c r="Q2868" s="5">
        <v>6</v>
      </c>
      <c r="R2868" s="5">
        <v>26382</v>
      </c>
      <c r="S2868" t="s">
        <v>613</v>
      </c>
      <c r="T2868" t="s">
        <v>65</v>
      </c>
      <c r="U2868" t="s">
        <v>49</v>
      </c>
      <c r="V2868" t="s">
        <v>3719</v>
      </c>
      <c r="W2868" t="s">
        <v>51</v>
      </c>
      <c r="X2868" t="s">
        <v>52</v>
      </c>
      <c r="Y2868">
        <v>0</v>
      </c>
      <c r="Z2868" t="s">
        <v>53</v>
      </c>
      <c r="AA2868">
        <v>2019</v>
      </c>
      <c r="AB2868" t="s">
        <v>247</v>
      </c>
      <c r="AC2868" t="s">
        <v>55</v>
      </c>
      <c r="AD2868" t="s">
        <v>68</v>
      </c>
      <c r="AE2868">
        <v>1418912</v>
      </c>
      <c r="AF2868" t="s">
        <v>69</v>
      </c>
      <c r="AG2868" t="s">
        <v>58</v>
      </c>
      <c r="AH2868" t="s">
        <v>55</v>
      </c>
      <c r="AI2868" t="s">
        <v>270</v>
      </c>
    </row>
    <row r="2869" spans="1:35" x14ac:dyDescent="0.25">
      <c r="A2869" s="14" t="str">
        <f t="shared" si="44"/>
        <v>http://dodappwlsprd2.cloud.pge.com:8003/ilis_rpt/dailyeventlogdetail.jsp?odbeventlogid=19-0025603&amp;numberofmonths=24&amp;showchangehistorylog=1</v>
      </c>
      <c r="B2869" s="15" t="str">
        <f>HYPERLINK(A2869,V2869)</f>
        <v>19-0025603</v>
      </c>
      <c r="C2869" t="s">
        <v>3123</v>
      </c>
      <c r="D2869" t="s">
        <v>1527</v>
      </c>
      <c r="E2869" t="s">
        <v>84</v>
      </c>
      <c r="F2869" t="s">
        <v>3416</v>
      </c>
      <c r="G2869" s="2">
        <v>103441102</v>
      </c>
      <c r="H2869" t="s">
        <v>61</v>
      </c>
      <c r="I2869" s="3">
        <v>10273</v>
      </c>
      <c r="J2869">
        <v>20190217</v>
      </c>
      <c r="K2869" s="4">
        <v>1917</v>
      </c>
      <c r="L2869">
        <v>316792</v>
      </c>
      <c r="M2869" s="5">
        <v>1398</v>
      </c>
      <c r="N2869" t="s">
        <v>44</v>
      </c>
      <c r="O2869" t="s">
        <v>62</v>
      </c>
      <c r="P2869" t="s">
        <v>63</v>
      </c>
      <c r="Q2869" s="5">
        <v>20</v>
      </c>
      <c r="R2869" s="5">
        <v>27960</v>
      </c>
      <c r="S2869" t="s">
        <v>283</v>
      </c>
      <c r="T2869" t="s">
        <v>65</v>
      </c>
      <c r="U2869" t="s">
        <v>49</v>
      </c>
      <c r="V2869" t="s">
        <v>3720</v>
      </c>
      <c r="W2869" t="s">
        <v>51</v>
      </c>
      <c r="X2869" t="s">
        <v>52</v>
      </c>
      <c r="Y2869">
        <v>0</v>
      </c>
      <c r="Z2869" t="s">
        <v>53</v>
      </c>
      <c r="AA2869">
        <v>2019</v>
      </c>
      <c r="AB2869" t="s">
        <v>247</v>
      </c>
      <c r="AC2869" t="s">
        <v>55</v>
      </c>
      <c r="AD2869" t="s">
        <v>97</v>
      </c>
      <c r="AE2869">
        <v>1418650</v>
      </c>
      <c r="AF2869" t="s">
        <v>69</v>
      </c>
      <c r="AG2869" t="s">
        <v>58</v>
      </c>
      <c r="AH2869" t="s">
        <v>55</v>
      </c>
      <c r="AI2869" t="s">
        <v>270</v>
      </c>
    </row>
    <row r="2870" spans="1:35" x14ac:dyDescent="0.25">
      <c r="A2870" s="14" t="str">
        <f t="shared" si="44"/>
        <v>http://dodappwlsprd2.cloud.pge.com:8003/ilis_rpt/dailyeventlogdetail.jsp?odbeventlogid=19-0025667&amp;numberofmonths=24&amp;showchangehistorylog=1</v>
      </c>
      <c r="B2870" s="15" t="str">
        <f>HYPERLINK(A2870,V2870)</f>
        <v>19-0025667</v>
      </c>
      <c r="C2870" t="s">
        <v>3123</v>
      </c>
      <c r="D2870" t="s">
        <v>1527</v>
      </c>
      <c r="E2870" t="s">
        <v>84</v>
      </c>
      <c r="F2870" t="s">
        <v>3416</v>
      </c>
      <c r="G2870" s="2">
        <v>103441102</v>
      </c>
      <c r="H2870" t="s">
        <v>61</v>
      </c>
      <c r="I2870" s="3">
        <v>2379</v>
      </c>
      <c r="J2870">
        <v>20190217</v>
      </c>
      <c r="K2870" s="4">
        <v>1917</v>
      </c>
      <c r="L2870">
        <v>317812</v>
      </c>
      <c r="M2870" s="5">
        <v>2511</v>
      </c>
      <c r="N2870" t="s">
        <v>44</v>
      </c>
      <c r="O2870" t="s">
        <v>62</v>
      </c>
      <c r="P2870" t="s">
        <v>63</v>
      </c>
      <c r="Q2870" s="5">
        <v>4</v>
      </c>
      <c r="R2870" s="5">
        <v>10044</v>
      </c>
      <c r="S2870" t="s">
        <v>283</v>
      </c>
      <c r="T2870" t="s">
        <v>79</v>
      </c>
      <c r="U2870" t="s">
        <v>49</v>
      </c>
      <c r="V2870" t="s">
        <v>3721</v>
      </c>
      <c r="W2870" t="s">
        <v>51</v>
      </c>
      <c r="X2870" t="s">
        <v>52</v>
      </c>
      <c r="Y2870">
        <v>0</v>
      </c>
      <c r="Z2870" t="s">
        <v>53</v>
      </c>
      <c r="AA2870">
        <v>2019</v>
      </c>
      <c r="AB2870" t="s">
        <v>247</v>
      </c>
      <c r="AC2870" t="s">
        <v>55</v>
      </c>
      <c r="AD2870" t="s">
        <v>68</v>
      </c>
      <c r="AE2870">
        <v>1418715</v>
      </c>
      <c r="AF2870" t="s">
        <v>81</v>
      </c>
      <c r="AG2870" t="s">
        <v>58</v>
      </c>
      <c r="AH2870" t="s">
        <v>55</v>
      </c>
      <c r="AI2870" t="s">
        <v>270</v>
      </c>
    </row>
    <row r="2871" spans="1:35" x14ac:dyDescent="0.25">
      <c r="A2871" s="14" t="str">
        <f t="shared" si="44"/>
        <v>http://dodappwlsprd2.cloud.pge.com:8003/ilis_rpt/dailyeventlogdetail.jsp?odbeventlogid=19-0025043&amp;numberofmonths=24&amp;showchangehistorylog=1</v>
      </c>
      <c r="B2871" s="15" t="str">
        <f>HYPERLINK(A2871,V2871)</f>
        <v>19-0025043</v>
      </c>
      <c r="C2871" t="s">
        <v>3123</v>
      </c>
      <c r="D2871" t="s">
        <v>1527</v>
      </c>
      <c r="E2871" t="s">
        <v>40</v>
      </c>
      <c r="F2871" t="s">
        <v>3345</v>
      </c>
      <c r="G2871" s="2">
        <v>103451101</v>
      </c>
      <c r="H2871" t="s">
        <v>61</v>
      </c>
      <c r="I2871" s="3">
        <v>2411</v>
      </c>
      <c r="J2871">
        <v>20190217</v>
      </c>
      <c r="K2871" s="4">
        <v>835</v>
      </c>
      <c r="L2871">
        <v>315359</v>
      </c>
      <c r="M2871" s="5">
        <v>5860</v>
      </c>
      <c r="N2871" t="s">
        <v>44</v>
      </c>
      <c r="O2871" t="s">
        <v>62</v>
      </c>
      <c r="P2871" t="s">
        <v>63</v>
      </c>
      <c r="Q2871" s="5">
        <v>14</v>
      </c>
      <c r="R2871" s="5">
        <v>69790</v>
      </c>
      <c r="S2871" t="s">
        <v>613</v>
      </c>
      <c r="T2871" t="s">
        <v>79</v>
      </c>
      <c r="U2871" t="s">
        <v>49</v>
      </c>
      <c r="V2871" t="s">
        <v>3722</v>
      </c>
      <c r="W2871" t="s">
        <v>51</v>
      </c>
      <c r="X2871" t="s">
        <v>52</v>
      </c>
      <c r="Y2871">
        <v>0</v>
      </c>
      <c r="Z2871" t="s">
        <v>53</v>
      </c>
      <c r="AA2871">
        <v>2019</v>
      </c>
      <c r="AB2871" t="s">
        <v>247</v>
      </c>
      <c r="AC2871" t="s">
        <v>55</v>
      </c>
      <c r="AD2871" t="s">
        <v>117</v>
      </c>
      <c r="AE2871">
        <v>1418120</v>
      </c>
      <c r="AF2871" t="s">
        <v>81</v>
      </c>
      <c r="AG2871" t="s">
        <v>58</v>
      </c>
      <c r="AH2871" t="s">
        <v>55</v>
      </c>
      <c r="AI2871" t="s">
        <v>270</v>
      </c>
    </row>
    <row r="2872" spans="1:35" x14ac:dyDescent="0.25">
      <c r="A2872" s="14" t="str">
        <f t="shared" si="44"/>
        <v>http://dodappwlsprd2.cloud.pge.com:8003/ilis_rpt/dailyeventlogdetail.jsp?odbeventlogid=19-0025889&amp;numberofmonths=24&amp;showchangehistorylog=1</v>
      </c>
      <c r="B2872" s="15" t="str">
        <f>HYPERLINK(A2872,V2872)</f>
        <v>19-0025889</v>
      </c>
      <c r="C2872" t="s">
        <v>3123</v>
      </c>
      <c r="D2872" t="s">
        <v>1527</v>
      </c>
      <c r="E2872" t="s">
        <v>40</v>
      </c>
      <c r="F2872" t="s">
        <v>3345</v>
      </c>
      <c r="G2872" s="2">
        <v>103451101</v>
      </c>
      <c r="H2872" t="s">
        <v>61</v>
      </c>
      <c r="I2872" s="3">
        <v>107703</v>
      </c>
      <c r="J2872">
        <v>20190217</v>
      </c>
      <c r="K2872" s="4">
        <v>1519</v>
      </c>
      <c r="L2872">
        <v>318449</v>
      </c>
      <c r="M2872" s="5">
        <v>3041</v>
      </c>
      <c r="N2872" t="s">
        <v>44</v>
      </c>
      <c r="O2872" t="s">
        <v>359</v>
      </c>
      <c r="P2872" t="s">
        <v>1486</v>
      </c>
      <c r="Q2872" s="5">
        <v>2</v>
      </c>
      <c r="R2872" s="5">
        <v>6082</v>
      </c>
      <c r="S2872" t="s">
        <v>613</v>
      </c>
      <c r="T2872" t="s">
        <v>79</v>
      </c>
      <c r="U2872" t="s">
        <v>49</v>
      </c>
      <c r="V2872" t="s">
        <v>3723</v>
      </c>
      <c r="W2872" t="s">
        <v>51</v>
      </c>
      <c r="X2872" t="s">
        <v>52</v>
      </c>
      <c r="Y2872">
        <v>0</v>
      </c>
      <c r="Z2872" t="s">
        <v>53</v>
      </c>
      <c r="AA2872">
        <v>2019</v>
      </c>
      <c r="AB2872" t="s">
        <v>247</v>
      </c>
      <c r="AC2872" t="s">
        <v>55</v>
      </c>
      <c r="AD2872" t="s">
        <v>113</v>
      </c>
      <c r="AE2872">
        <v>1418904</v>
      </c>
      <c r="AF2872" t="s">
        <v>81</v>
      </c>
      <c r="AG2872" t="s">
        <v>58</v>
      </c>
      <c r="AH2872" t="s">
        <v>55</v>
      </c>
      <c r="AI2872" t="s">
        <v>270</v>
      </c>
    </row>
    <row r="2873" spans="1:35" x14ac:dyDescent="0.25">
      <c r="A2873" s="14" t="str">
        <f t="shared" si="44"/>
        <v>http://dodappwlsprd2.cloud.pge.com:8003/ilis_rpt/dailyeventlogdetail.jsp?odbeventlogid=19-0026780&amp;numberofmonths=24&amp;showchangehistorylog=1</v>
      </c>
      <c r="B2873" s="15" t="str">
        <f>HYPERLINK(A2873,V2873)</f>
        <v>19-0026780</v>
      </c>
      <c r="C2873" t="s">
        <v>3123</v>
      </c>
      <c r="D2873" t="s">
        <v>1527</v>
      </c>
      <c r="E2873" t="s">
        <v>84</v>
      </c>
      <c r="F2873" t="s">
        <v>3345</v>
      </c>
      <c r="G2873" s="2">
        <v>103451101</v>
      </c>
      <c r="H2873" t="s">
        <v>61</v>
      </c>
      <c r="I2873" s="3">
        <v>2443</v>
      </c>
      <c r="J2873">
        <v>20190217</v>
      </c>
      <c r="K2873" s="4">
        <v>804</v>
      </c>
      <c r="L2873">
        <v>320347</v>
      </c>
      <c r="M2873" s="5">
        <v>6326</v>
      </c>
      <c r="N2873" t="s">
        <v>44</v>
      </c>
      <c r="O2873" t="s">
        <v>62</v>
      </c>
      <c r="P2873" t="s">
        <v>63</v>
      </c>
      <c r="Q2873" s="5">
        <v>11</v>
      </c>
      <c r="R2873" s="5">
        <v>69586</v>
      </c>
      <c r="S2873" t="s">
        <v>613</v>
      </c>
      <c r="T2873" t="s">
        <v>65</v>
      </c>
      <c r="U2873" t="s">
        <v>49</v>
      </c>
      <c r="V2873" t="s">
        <v>3724</v>
      </c>
      <c r="W2873" t="s">
        <v>51</v>
      </c>
      <c r="X2873" t="s">
        <v>52</v>
      </c>
      <c r="Y2873">
        <v>0</v>
      </c>
      <c r="Z2873" t="s">
        <v>53</v>
      </c>
      <c r="AA2873">
        <v>2019</v>
      </c>
      <c r="AB2873" t="s">
        <v>247</v>
      </c>
      <c r="AC2873" t="s">
        <v>55</v>
      </c>
      <c r="AD2873" t="s">
        <v>97</v>
      </c>
      <c r="AE2873">
        <v>1419397</v>
      </c>
      <c r="AF2873" t="s">
        <v>69</v>
      </c>
      <c r="AG2873" t="s">
        <v>58</v>
      </c>
      <c r="AH2873" t="s">
        <v>55</v>
      </c>
      <c r="AI2873" t="s">
        <v>270</v>
      </c>
    </row>
    <row r="2874" spans="1:35" x14ac:dyDescent="0.25">
      <c r="A2874" s="14" t="str">
        <f t="shared" si="44"/>
        <v>http://dodappwlsprd2.cloud.pge.com:8003/ilis_rpt/dailyeventlogdetail.jsp?odbeventlogid=19-0025253&amp;numberofmonths=24&amp;showchangehistorylog=1</v>
      </c>
      <c r="B2874" s="15" t="str">
        <f>HYPERLINK(A2874,V2874)</f>
        <v>19-0025253</v>
      </c>
      <c r="C2874" t="s">
        <v>3123</v>
      </c>
      <c r="D2874" t="s">
        <v>1527</v>
      </c>
      <c r="E2874" t="s">
        <v>84</v>
      </c>
      <c r="F2874" t="s">
        <v>3167</v>
      </c>
      <c r="G2874" s="2">
        <v>103521103</v>
      </c>
      <c r="H2874" t="s">
        <v>75</v>
      </c>
      <c r="I2874" s="3" t="s">
        <v>3725</v>
      </c>
      <c r="J2874">
        <v>20190217</v>
      </c>
      <c r="K2874" s="4">
        <v>1619</v>
      </c>
      <c r="L2874">
        <v>316488</v>
      </c>
      <c r="M2874" s="5">
        <v>1286</v>
      </c>
      <c r="N2874" t="s">
        <v>44</v>
      </c>
      <c r="O2874" t="s">
        <v>45</v>
      </c>
      <c r="P2874" t="s">
        <v>281</v>
      </c>
      <c r="Q2874" s="5">
        <v>393</v>
      </c>
      <c r="R2874" s="5">
        <v>120656</v>
      </c>
      <c r="S2874" t="s">
        <v>283</v>
      </c>
      <c r="T2874" t="s">
        <v>65</v>
      </c>
      <c r="U2874" t="s">
        <v>49</v>
      </c>
      <c r="V2874" t="s">
        <v>3726</v>
      </c>
      <c r="W2874" t="s">
        <v>51</v>
      </c>
      <c r="X2874" t="s">
        <v>52</v>
      </c>
      <c r="Y2874">
        <v>0</v>
      </c>
      <c r="Z2874" t="s">
        <v>53</v>
      </c>
      <c r="AA2874">
        <v>2019</v>
      </c>
      <c r="AB2874" t="s">
        <v>247</v>
      </c>
      <c r="AC2874" t="s">
        <v>55</v>
      </c>
      <c r="AD2874" t="s">
        <v>310</v>
      </c>
      <c r="AE2874">
        <v>1418321</v>
      </c>
      <c r="AF2874" t="s">
        <v>69</v>
      </c>
      <c r="AG2874" t="s">
        <v>58</v>
      </c>
      <c r="AH2874" t="s">
        <v>55</v>
      </c>
      <c r="AI2874" t="s">
        <v>270</v>
      </c>
    </row>
    <row r="2875" spans="1:35" x14ac:dyDescent="0.25">
      <c r="A2875" s="14" t="str">
        <f t="shared" si="44"/>
        <v>http://dodappwlsprd2.cloud.pge.com:8003/ilis_rpt/dailyeventlogdetail.jsp?odbeventlogid=19-0025327&amp;numberofmonths=24&amp;showchangehistorylog=1</v>
      </c>
      <c r="B2875" s="15" t="str">
        <f>HYPERLINK(A2875,V2875)</f>
        <v>19-0025327</v>
      </c>
      <c r="C2875" t="s">
        <v>3123</v>
      </c>
      <c r="D2875" t="s">
        <v>1527</v>
      </c>
      <c r="E2875" t="s">
        <v>84</v>
      </c>
      <c r="F2875" t="s">
        <v>3128</v>
      </c>
      <c r="G2875" s="2">
        <v>103521104</v>
      </c>
      <c r="H2875" t="s">
        <v>61</v>
      </c>
      <c r="I2875" s="3">
        <v>11591</v>
      </c>
      <c r="J2875">
        <v>20190217</v>
      </c>
      <c r="K2875" s="4">
        <v>1800</v>
      </c>
      <c r="L2875">
        <v>316966</v>
      </c>
      <c r="M2875" s="5">
        <v>4122</v>
      </c>
      <c r="N2875" t="s">
        <v>44</v>
      </c>
      <c r="O2875" t="s">
        <v>62</v>
      </c>
      <c r="P2875" t="s">
        <v>63</v>
      </c>
      <c r="Q2875" s="5">
        <v>2</v>
      </c>
      <c r="R2875" s="5">
        <v>8244</v>
      </c>
      <c r="S2875" t="s">
        <v>283</v>
      </c>
      <c r="T2875" t="s">
        <v>65</v>
      </c>
      <c r="U2875" t="s">
        <v>49</v>
      </c>
      <c r="V2875" t="s">
        <v>3727</v>
      </c>
      <c r="W2875" t="s">
        <v>51</v>
      </c>
      <c r="X2875" t="s">
        <v>52</v>
      </c>
      <c r="Y2875">
        <v>0</v>
      </c>
      <c r="Z2875" t="s">
        <v>53</v>
      </c>
      <c r="AA2875">
        <v>2019</v>
      </c>
      <c r="AB2875" t="s">
        <v>247</v>
      </c>
      <c r="AC2875" t="s">
        <v>55</v>
      </c>
      <c r="AD2875" t="s">
        <v>88</v>
      </c>
      <c r="AE2875">
        <v>1418382</v>
      </c>
      <c r="AF2875" t="s">
        <v>69</v>
      </c>
      <c r="AG2875" t="s">
        <v>58</v>
      </c>
      <c r="AH2875" t="s">
        <v>55</v>
      </c>
      <c r="AI2875" t="s">
        <v>270</v>
      </c>
    </row>
    <row r="2876" spans="1:35" x14ac:dyDescent="0.25">
      <c r="A2876" s="14" t="str">
        <f t="shared" si="44"/>
        <v>http://dodappwlsprd2.cloud.pge.com:8003/ilis_rpt/dailyeventlogdetail.jsp?odbeventlogid=19-0025697&amp;numberofmonths=24&amp;showchangehistorylog=1</v>
      </c>
      <c r="B2876" s="15" t="str">
        <f>HYPERLINK(A2876,V2876)</f>
        <v>19-0025697</v>
      </c>
      <c r="C2876" t="s">
        <v>3123</v>
      </c>
      <c r="D2876" t="s">
        <v>1527</v>
      </c>
      <c r="E2876" t="s">
        <v>84</v>
      </c>
      <c r="F2876" t="s">
        <v>3267</v>
      </c>
      <c r="G2876" s="2">
        <v>103461102</v>
      </c>
      <c r="H2876" t="s">
        <v>42</v>
      </c>
      <c r="I2876" s="3">
        <v>1632</v>
      </c>
      <c r="J2876">
        <v>20190217</v>
      </c>
      <c r="K2876" s="4">
        <v>729</v>
      </c>
      <c r="L2876">
        <v>315319</v>
      </c>
      <c r="M2876" s="5">
        <v>3536</v>
      </c>
      <c r="N2876" t="s">
        <v>44</v>
      </c>
      <c r="O2876" t="s">
        <v>45</v>
      </c>
      <c r="P2876" t="s">
        <v>281</v>
      </c>
      <c r="Q2876" s="5">
        <v>10</v>
      </c>
      <c r="R2876" s="5">
        <v>35360</v>
      </c>
      <c r="S2876" t="s">
        <v>283</v>
      </c>
      <c r="T2876" t="s">
        <v>65</v>
      </c>
      <c r="U2876" t="s">
        <v>49</v>
      </c>
      <c r="V2876" t="s">
        <v>3728</v>
      </c>
      <c r="W2876" t="s">
        <v>51</v>
      </c>
      <c r="X2876" t="s">
        <v>52</v>
      </c>
      <c r="Y2876">
        <v>0</v>
      </c>
      <c r="Z2876" t="s">
        <v>53</v>
      </c>
      <c r="AA2876">
        <v>2019</v>
      </c>
      <c r="AB2876" t="s">
        <v>247</v>
      </c>
      <c r="AC2876" t="s">
        <v>55</v>
      </c>
      <c r="AD2876" t="s">
        <v>88</v>
      </c>
      <c r="AE2876">
        <v>1418743</v>
      </c>
      <c r="AF2876" t="s">
        <v>69</v>
      </c>
      <c r="AG2876" t="s">
        <v>58</v>
      </c>
      <c r="AH2876" t="s">
        <v>55</v>
      </c>
      <c r="AI2876" t="s">
        <v>270</v>
      </c>
    </row>
    <row r="2877" spans="1:35" x14ac:dyDescent="0.25">
      <c r="A2877" s="14" t="str">
        <f t="shared" si="44"/>
        <v>http://dodappwlsprd2.cloud.pge.com:8003/ilis_rpt/dailyeventlogdetail.jsp?odbeventlogid=19-0028060&amp;numberofmonths=24&amp;showchangehistorylog=1</v>
      </c>
      <c r="B2877" s="15" t="str">
        <f>HYPERLINK(A2877,V2877)</f>
        <v>19-0028060</v>
      </c>
      <c r="C2877" t="s">
        <v>3123</v>
      </c>
      <c r="D2877" t="s">
        <v>1527</v>
      </c>
      <c r="E2877" t="s">
        <v>84</v>
      </c>
      <c r="F2877" t="s">
        <v>3219</v>
      </c>
      <c r="G2877" s="2">
        <v>102812101</v>
      </c>
      <c r="H2877" t="s">
        <v>42</v>
      </c>
      <c r="I2877" s="3">
        <v>2510</v>
      </c>
      <c r="J2877">
        <v>20190226</v>
      </c>
      <c r="K2877" s="4">
        <v>137</v>
      </c>
      <c r="L2877">
        <v>323788</v>
      </c>
      <c r="M2877" s="5">
        <v>2531</v>
      </c>
      <c r="N2877" t="s">
        <v>44</v>
      </c>
      <c r="O2877" t="s">
        <v>62</v>
      </c>
      <c r="P2877" t="s">
        <v>63</v>
      </c>
      <c r="Q2877" s="5">
        <v>3</v>
      </c>
      <c r="R2877" s="5">
        <v>7575</v>
      </c>
      <c r="S2877" t="s">
        <v>293</v>
      </c>
      <c r="T2877" t="s">
        <v>65</v>
      </c>
      <c r="U2877" t="s">
        <v>49</v>
      </c>
      <c r="V2877" t="s">
        <v>3729</v>
      </c>
      <c r="W2877" t="s">
        <v>51</v>
      </c>
      <c r="X2877" t="s">
        <v>52</v>
      </c>
      <c r="Y2877">
        <v>0</v>
      </c>
      <c r="Z2877" t="s">
        <v>53</v>
      </c>
      <c r="AA2877">
        <v>2019</v>
      </c>
      <c r="AB2877" t="s">
        <v>247</v>
      </c>
      <c r="AC2877" t="s">
        <v>55</v>
      </c>
      <c r="AD2877" t="s">
        <v>88</v>
      </c>
      <c r="AE2877">
        <v>1420170</v>
      </c>
      <c r="AF2877" t="s">
        <v>69</v>
      </c>
      <c r="AG2877" t="s">
        <v>58</v>
      </c>
      <c r="AH2877" t="s">
        <v>55</v>
      </c>
      <c r="AI2877" t="s">
        <v>270</v>
      </c>
    </row>
    <row r="2878" spans="1:35" x14ac:dyDescent="0.25">
      <c r="A2878" s="14" t="str">
        <f t="shared" si="44"/>
        <v>http://dodappwlsprd2.cloud.pge.com:8003/ilis_rpt/dailyeventlogdetail.jsp?odbeventlogid=19-0028347&amp;numberofmonths=24&amp;showchangehistorylog=1</v>
      </c>
      <c r="B2878" s="15" t="str">
        <f>HYPERLINK(A2878,V2878)</f>
        <v>19-0028347</v>
      </c>
      <c r="C2878" t="s">
        <v>3123</v>
      </c>
      <c r="D2878" t="s">
        <v>1527</v>
      </c>
      <c r="E2878" t="s">
        <v>84</v>
      </c>
      <c r="F2878" t="s">
        <v>3219</v>
      </c>
      <c r="G2878" s="2">
        <v>102812101</v>
      </c>
      <c r="H2878" t="s">
        <v>61</v>
      </c>
      <c r="I2878" s="3">
        <v>2935</v>
      </c>
      <c r="J2878">
        <v>20190226</v>
      </c>
      <c r="K2878" s="4">
        <v>103</v>
      </c>
      <c r="L2878">
        <v>323772</v>
      </c>
      <c r="M2878" s="5">
        <v>957</v>
      </c>
      <c r="N2878" t="s">
        <v>44</v>
      </c>
      <c r="O2878" t="s">
        <v>62</v>
      </c>
      <c r="P2878" t="s">
        <v>63</v>
      </c>
      <c r="Q2878" s="5">
        <v>5</v>
      </c>
      <c r="R2878" s="5">
        <v>4785</v>
      </c>
      <c r="S2878" t="s">
        <v>290</v>
      </c>
      <c r="T2878" t="s">
        <v>65</v>
      </c>
      <c r="U2878" t="s">
        <v>49</v>
      </c>
      <c r="V2878" t="s">
        <v>3730</v>
      </c>
      <c r="W2878" t="s">
        <v>51</v>
      </c>
      <c r="X2878" t="s">
        <v>52</v>
      </c>
      <c r="Y2878">
        <v>0</v>
      </c>
      <c r="Z2878" t="s">
        <v>53</v>
      </c>
      <c r="AA2878">
        <v>2019</v>
      </c>
      <c r="AB2878" t="s">
        <v>247</v>
      </c>
      <c r="AC2878" t="s">
        <v>55</v>
      </c>
      <c r="AD2878" t="s">
        <v>117</v>
      </c>
      <c r="AE2878">
        <v>1420331</v>
      </c>
      <c r="AF2878" t="s">
        <v>69</v>
      </c>
      <c r="AG2878" t="s">
        <v>58</v>
      </c>
      <c r="AH2878" t="s">
        <v>55</v>
      </c>
      <c r="AI2878" t="s">
        <v>270</v>
      </c>
    </row>
    <row r="2879" spans="1:35" x14ac:dyDescent="0.25">
      <c r="A2879" s="14" t="str">
        <f t="shared" si="44"/>
        <v>http://dodappwlsprd2.cloud.pge.com:8003/ilis_rpt/dailyeventlogdetail.jsp?odbeventlogid=19-0028356&amp;numberofmonths=24&amp;showchangehistorylog=1</v>
      </c>
      <c r="B2879" s="15" t="str">
        <f>HYPERLINK(A2879,V2879)</f>
        <v>19-0028356</v>
      </c>
      <c r="C2879" t="s">
        <v>3123</v>
      </c>
      <c r="D2879" t="s">
        <v>1527</v>
      </c>
      <c r="E2879" t="s">
        <v>84</v>
      </c>
      <c r="F2879" t="s">
        <v>3219</v>
      </c>
      <c r="G2879" s="2">
        <v>102812101</v>
      </c>
      <c r="H2879" t="s">
        <v>265</v>
      </c>
      <c r="I2879" s="3" t="s">
        <v>3731</v>
      </c>
      <c r="J2879">
        <v>20190226</v>
      </c>
      <c r="K2879" s="4">
        <v>58</v>
      </c>
      <c r="L2879">
        <v>324565</v>
      </c>
      <c r="M2879" s="5">
        <v>3762</v>
      </c>
      <c r="N2879" t="s">
        <v>44</v>
      </c>
      <c r="O2879" t="s">
        <v>62</v>
      </c>
      <c r="P2879" t="s">
        <v>63</v>
      </c>
      <c r="Q2879" s="5">
        <v>1</v>
      </c>
      <c r="R2879" s="5">
        <v>3762</v>
      </c>
      <c r="S2879" t="s">
        <v>290</v>
      </c>
      <c r="T2879" t="s">
        <v>65</v>
      </c>
      <c r="U2879" t="s">
        <v>49</v>
      </c>
      <c r="V2879" t="s">
        <v>3732</v>
      </c>
      <c r="W2879" t="s">
        <v>51</v>
      </c>
      <c r="X2879" t="s">
        <v>52</v>
      </c>
      <c r="Y2879">
        <v>0</v>
      </c>
      <c r="Z2879" t="s">
        <v>53</v>
      </c>
      <c r="AA2879">
        <v>2019</v>
      </c>
      <c r="AB2879" t="s">
        <v>247</v>
      </c>
      <c r="AC2879" t="s">
        <v>55</v>
      </c>
      <c r="AD2879" t="s">
        <v>68</v>
      </c>
      <c r="AE2879">
        <v>1420334</v>
      </c>
      <c r="AF2879" t="s">
        <v>69</v>
      </c>
      <c r="AG2879" t="s">
        <v>58</v>
      </c>
      <c r="AH2879" t="s">
        <v>55</v>
      </c>
      <c r="AI2879" t="s">
        <v>270</v>
      </c>
    </row>
    <row r="2880" spans="1:35" x14ac:dyDescent="0.25">
      <c r="A2880" s="14" t="str">
        <f t="shared" si="44"/>
        <v>http://dodappwlsprd2.cloud.pge.com:8003/ilis_rpt/dailyeventlogdetail.jsp?odbeventlogid=19-0028296&amp;numberofmonths=24&amp;showchangehistorylog=1</v>
      </c>
      <c r="B2880" s="15" t="str">
        <f>HYPERLINK(A2880,V2880)</f>
        <v>19-0028296</v>
      </c>
      <c r="C2880" t="s">
        <v>3123</v>
      </c>
      <c r="D2880" t="s">
        <v>1527</v>
      </c>
      <c r="E2880" t="s">
        <v>84</v>
      </c>
      <c r="F2880" t="s">
        <v>3247</v>
      </c>
      <c r="G2880" s="2">
        <v>102211102</v>
      </c>
      <c r="H2880" t="s">
        <v>61</v>
      </c>
      <c r="I2880" s="3">
        <v>1381</v>
      </c>
      <c r="J2880">
        <v>20190226</v>
      </c>
      <c r="K2880" s="4">
        <v>1217</v>
      </c>
      <c r="L2880">
        <v>324110</v>
      </c>
      <c r="M2880" s="5">
        <v>4239</v>
      </c>
      <c r="N2880" t="s">
        <v>44</v>
      </c>
      <c r="O2880" t="s">
        <v>45</v>
      </c>
      <c r="P2880" t="s">
        <v>281</v>
      </c>
      <c r="Q2880" s="5">
        <v>1</v>
      </c>
      <c r="R2880" s="5">
        <v>4239</v>
      </c>
      <c r="S2880" t="s">
        <v>351</v>
      </c>
      <c r="T2880" t="s">
        <v>79</v>
      </c>
      <c r="U2880" t="s">
        <v>49</v>
      </c>
      <c r="V2880" t="s">
        <v>3733</v>
      </c>
      <c r="W2880" t="s">
        <v>51</v>
      </c>
      <c r="X2880" t="s">
        <v>52</v>
      </c>
      <c r="Y2880">
        <v>0</v>
      </c>
      <c r="Z2880" t="s">
        <v>53</v>
      </c>
      <c r="AA2880">
        <v>2019</v>
      </c>
      <c r="AB2880" t="s">
        <v>247</v>
      </c>
      <c r="AC2880" t="s">
        <v>55</v>
      </c>
      <c r="AD2880" t="s">
        <v>117</v>
      </c>
      <c r="AE2880">
        <v>1420308</v>
      </c>
      <c r="AF2880" t="s">
        <v>81</v>
      </c>
      <c r="AG2880" t="s">
        <v>58</v>
      </c>
      <c r="AH2880" t="s">
        <v>55</v>
      </c>
      <c r="AI2880" t="s">
        <v>270</v>
      </c>
    </row>
    <row r="2881" spans="1:35" x14ac:dyDescent="0.25">
      <c r="A2881" s="14" t="str">
        <f t="shared" si="44"/>
        <v>http://dodappwlsprd2.cloud.pge.com:8003/ilis_rpt/dailyeventlogdetail.jsp?odbeventlogid=19-0028322&amp;numberofmonths=24&amp;showchangehistorylog=1</v>
      </c>
      <c r="B2881" s="15" t="str">
        <f>HYPERLINK(A2881,V2881)</f>
        <v>19-0028322</v>
      </c>
      <c r="C2881" t="s">
        <v>3123</v>
      </c>
      <c r="D2881" t="s">
        <v>1527</v>
      </c>
      <c r="E2881" t="s">
        <v>84</v>
      </c>
      <c r="F2881" t="s">
        <v>3247</v>
      </c>
      <c r="G2881" s="2">
        <v>102211102</v>
      </c>
      <c r="H2881" t="s">
        <v>75</v>
      </c>
      <c r="I2881" s="3" t="s">
        <v>3734</v>
      </c>
      <c r="J2881">
        <v>20190226</v>
      </c>
      <c r="K2881" s="4">
        <v>946</v>
      </c>
      <c r="L2881">
        <v>324441</v>
      </c>
      <c r="M2881" s="5">
        <v>1577</v>
      </c>
      <c r="N2881" t="s">
        <v>44</v>
      </c>
      <c r="O2881" t="s">
        <v>45</v>
      </c>
      <c r="P2881" t="s">
        <v>281</v>
      </c>
      <c r="Q2881" s="5">
        <v>130</v>
      </c>
      <c r="R2881" s="5">
        <v>52991</v>
      </c>
      <c r="S2881" t="s">
        <v>3325</v>
      </c>
      <c r="T2881" t="s">
        <v>65</v>
      </c>
      <c r="U2881" t="s">
        <v>229</v>
      </c>
      <c r="V2881" t="s">
        <v>3735</v>
      </c>
      <c r="W2881" t="s">
        <v>51</v>
      </c>
      <c r="X2881" t="s">
        <v>52</v>
      </c>
      <c r="Y2881">
        <v>0</v>
      </c>
      <c r="Z2881" t="s">
        <v>53</v>
      </c>
      <c r="AA2881">
        <v>2019</v>
      </c>
      <c r="AB2881" t="s">
        <v>247</v>
      </c>
      <c r="AC2881" t="s">
        <v>55</v>
      </c>
      <c r="AD2881" t="s">
        <v>97</v>
      </c>
      <c r="AE2881">
        <v>1420322</v>
      </c>
      <c r="AF2881" t="s">
        <v>69</v>
      </c>
      <c r="AG2881" t="s">
        <v>58</v>
      </c>
      <c r="AH2881" t="s">
        <v>55</v>
      </c>
      <c r="AI2881" t="s">
        <v>55</v>
      </c>
    </row>
    <row r="2882" spans="1:35" x14ac:dyDescent="0.25">
      <c r="A2882" s="14" t="str">
        <f t="shared" si="44"/>
        <v>http://dodappwlsprd2.cloud.pge.com:8003/ilis_rpt/dailyeventlogdetail.jsp?odbeventlogid=19-0028520&amp;numberofmonths=24&amp;showchangehistorylog=1</v>
      </c>
      <c r="B2882" s="15" t="str">
        <f>HYPERLINK(A2882,V2882)</f>
        <v>19-0028520</v>
      </c>
      <c r="C2882" t="s">
        <v>3123</v>
      </c>
      <c r="D2882" t="s">
        <v>1527</v>
      </c>
      <c r="E2882" t="s">
        <v>40</v>
      </c>
      <c r="F2882" t="s">
        <v>3156</v>
      </c>
      <c r="G2882" s="2">
        <v>103201102</v>
      </c>
      <c r="H2882" t="s">
        <v>42</v>
      </c>
      <c r="I2882" s="3">
        <v>1064</v>
      </c>
      <c r="J2882">
        <v>20190226</v>
      </c>
      <c r="K2882" s="4">
        <v>1849</v>
      </c>
      <c r="L2882">
        <v>325116</v>
      </c>
      <c r="M2882" s="5">
        <v>1271</v>
      </c>
      <c r="N2882" t="s">
        <v>44</v>
      </c>
      <c r="O2882" t="s">
        <v>62</v>
      </c>
      <c r="P2882" t="s">
        <v>63</v>
      </c>
      <c r="Q2882" s="5">
        <v>202</v>
      </c>
      <c r="R2882" s="5">
        <v>197116</v>
      </c>
      <c r="S2882" t="s">
        <v>290</v>
      </c>
      <c r="T2882" t="s">
        <v>65</v>
      </c>
      <c r="U2882" t="s">
        <v>49</v>
      </c>
      <c r="V2882" t="s">
        <v>3736</v>
      </c>
      <c r="W2882" t="s">
        <v>51</v>
      </c>
      <c r="X2882" t="s">
        <v>52</v>
      </c>
      <c r="Y2882">
        <v>0</v>
      </c>
      <c r="Z2882" t="s">
        <v>53</v>
      </c>
      <c r="AA2882">
        <v>2019</v>
      </c>
      <c r="AB2882" t="s">
        <v>247</v>
      </c>
      <c r="AC2882" t="s">
        <v>55</v>
      </c>
      <c r="AD2882" t="s">
        <v>68</v>
      </c>
      <c r="AE2882">
        <v>1420428</v>
      </c>
      <c r="AF2882" t="s">
        <v>69</v>
      </c>
      <c r="AG2882" t="s">
        <v>58</v>
      </c>
      <c r="AH2882" t="s">
        <v>55</v>
      </c>
      <c r="AI2882" t="s">
        <v>270</v>
      </c>
    </row>
    <row r="2883" spans="1:35" x14ac:dyDescent="0.25">
      <c r="A2883" s="14" t="str">
        <f t="shared" si="44"/>
        <v>http://dodappwlsprd2.cloud.pge.com:8003/ilis_rpt/dailyeventlogdetail.jsp?odbeventlogid=19-0028273&amp;numberofmonths=24&amp;showchangehistorylog=1</v>
      </c>
      <c r="B2883" s="15" t="str">
        <f>HYPERLINK(A2883,V2883)</f>
        <v>19-0028273</v>
      </c>
      <c r="C2883" t="s">
        <v>3123</v>
      </c>
      <c r="D2883" t="s">
        <v>1527</v>
      </c>
      <c r="E2883" t="s">
        <v>84</v>
      </c>
      <c r="F2883" t="s">
        <v>3398</v>
      </c>
      <c r="G2883" s="2">
        <v>102551101</v>
      </c>
      <c r="H2883" t="s">
        <v>61</v>
      </c>
      <c r="I2883" s="3">
        <v>3071</v>
      </c>
      <c r="J2883">
        <v>20190226</v>
      </c>
      <c r="K2883" s="4">
        <v>1005</v>
      </c>
      <c r="L2883">
        <v>324219</v>
      </c>
      <c r="M2883" s="5">
        <v>360</v>
      </c>
      <c r="N2883" t="s">
        <v>44</v>
      </c>
      <c r="O2883" t="s">
        <v>359</v>
      </c>
      <c r="P2883" t="s">
        <v>1486</v>
      </c>
      <c r="Q2883" s="5">
        <v>1</v>
      </c>
      <c r="R2883" s="5">
        <v>360</v>
      </c>
      <c r="S2883" t="s">
        <v>290</v>
      </c>
      <c r="T2883" t="s">
        <v>65</v>
      </c>
      <c r="U2883" t="s">
        <v>49</v>
      </c>
      <c r="V2883" t="s">
        <v>3737</v>
      </c>
      <c r="W2883" t="s">
        <v>51</v>
      </c>
      <c r="X2883" t="s">
        <v>52</v>
      </c>
      <c r="Y2883">
        <v>0</v>
      </c>
      <c r="Z2883" t="s">
        <v>53</v>
      </c>
      <c r="AA2883">
        <v>2019</v>
      </c>
      <c r="AB2883" t="s">
        <v>247</v>
      </c>
      <c r="AC2883" t="s">
        <v>55</v>
      </c>
      <c r="AD2883" t="s">
        <v>68</v>
      </c>
      <c r="AE2883">
        <v>1420299</v>
      </c>
      <c r="AF2883" t="s">
        <v>69</v>
      </c>
      <c r="AG2883" t="s">
        <v>58</v>
      </c>
      <c r="AH2883" t="s">
        <v>55</v>
      </c>
      <c r="AI2883" t="s">
        <v>270</v>
      </c>
    </row>
    <row r="2884" spans="1:35" x14ac:dyDescent="0.25">
      <c r="A2884" s="14" t="str">
        <f t="shared" si="44"/>
        <v>http://dodappwlsprd2.cloud.pge.com:8003/ilis_rpt/dailyeventlogdetail.jsp?odbeventlogid=19-0028383&amp;numberofmonths=24&amp;showchangehistorylog=1</v>
      </c>
      <c r="B2884" s="15" t="str">
        <f>HYPERLINK(A2884,V2884)</f>
        <v>19-0028383</v>
      </c>
      <c r="C2884" t="s">
        <v>3123</v>
      </c>
      <c r="D2884" t="s">
        <v>1527</v>
      </c>
      <c r="E2884" t="s">
        <v>84</v>
      </c>
      <c r="F2884" t="s">
        <v>3187</v>
      </c>
      <c r="G2884" s="2">
        <v>103021101</v>
      </c>
      <c r="H2884" t="s">
        <v>61</v>
      </c>
      <c r="I2884" s="3">
        <v>1797</v>
      </c>
      <c r="J2884">
        <v>20190226</v>
      </c>
      <c r="K2884" s="4">
        <v>149</v>
      </c>
      <c r="L2884">
        <v>324636</v>
      </c>
      <c r="M2884" s="5">
        <v>3783</v>
      </c>
      <c r="N2884" t="s">
        <v>44</v>
      </c>
      <c r="O2884" t="s">
        <v>62</v>
      </c>
      <c r="P2884" t="s">
        <v>63</v>
      </c>
      <c r="Q2884" s="5">
        <v>26</v>
      </c>
      <c r="R2884" s="5">
        <v>98358</v>
      </c>
      <c r="S2884" t="s">
        <v>273</v>
      </c>
      <c r="T2884" t="s">
        <v>65</v>
      </c>
      <c r="U2884" t="s">
        <v>66</v>
      </c>
      <c r="V2884" t="s">
        <v>3738</v>
      </c>
      <c r="W2884" t="s">
        <v>51</v>
      </c>
      <c r="X2884" t="s">
        <v>52</v>
      </c>
      <c r="Y2884">
        <v>0</v>
      </c>
      <c r="Z2884" t="s">
        <v>53</v>
      </c>
      <c r="AA2884">
        <v>2019</v>
      </c>
      <c r="AB2884" t="s">
        <v>247</v>
      </c>
      <c r="AC2884" t="s">
        <v>55</v>
      </c>
      <c r="AD2884" t="s">
        <v>113</v>
      </c>
      <c r="AE2884">
        <v>1420340</v>
      </c>
      <c r="AF2884" t="s">
        <v>69</v>
      </c>
      <c r="AG2884" t="s">
        <v>58</v>
      </c>
      <c r="AH2884" t="s">
        <v>55</v>
      </c>
      <c r="AI2884" t="s">
        <v>270</v>
      </c>
    </row>
    <row r="2885" spans="1:35" x14ac:dyDescent="0.25">
      <c r="A2885" s="14" t="str">
        <f t="shared" si="44"/>
        <v>http://dodappwlsprd2.cloud.pge.com:8003/ilis_rpt/dailyeventlogdetail.jsp?odbeventlogid=19-0028069&amp;numberofmonths=24&amp;showchangehistorylog=1</v>
      </c>
      <c r="B2885" s="15" t="str">
        <f>HYPERLINK(A2885,V2885)</f>
        <v>19-0028069</v>
      </c>
      <c r="C2885" t="s">
        <v>3123</v>
      </c>
      <c r="D2885" t="s">
        <v>1527</v>
      </c>
      <c r="E2885" t="s">
        <v>84</v>
      </c>
      <c r="F2885" t="s">
        <v>3338</v>
      </c>
      <c r="G2885" s="2">
        <v>102361101</v>
      </c>
      <c r="H2885" t="s">
        <v>42</v>
      </c>
      <c r="I2885" s="3">
        <v>2046</v>
      </c>
      <c r="J2885">
        <v>20190226</v>
      </c>
      <c r="K2885" s="4">
        <v>259</v>
      </c>
      <c r="L2885">
        <v>323824</v>
      </c>
      <c r="M2885" s="5">
        <v>1024</v>
      </c>
      <c r="N2885" t="s">
        <v>44</v>
      </c>
      <c r="O2885" t="s">
        <v>62</v>
      </c>
      <c r="P2885" t="s">
        <v>63</v>
      </c>
      <c r="Q2885" s="5">
        <v>203</v>
      </c>
      <c r="R2885" s="5">
        <v>207872</v>
      </c>
      <c r="S2885" t="s">
        <v>290</v>
      </c>
      <c r="T2885" t="s">
        <v>65</v>
      </c>
      <c r="U2885" t="s">
        <v>49</v>
      </c>
      <c r="V2885" t="s">
        <v>3739</v>
      </c>
      <c r="W2885" t="s">
        <v>51</v>
      </c>
      <c r="X2885" t="s">
        <v>52</v>
      </c>
      <c r="Y2885">
        <v>0</v>
      </c>
      <c r="Z2885" t="s">
        <v>53</v>
      </c>
      <c r="AA2885">
        <v>2019</v>
      </c>
      <c r="AB2885" t="s">
        <v>247</v>
      </c>
      <c r="AC2885" t="s">
        <v>55</v>
      </c>
      <c r="AD2885" t="s">
        <v>88</v>
      </c>
      <c r="AE2885">
        <v>1420180</v>
      </c>
      <c r="AF2885" t="s">
        <v>69</v>
      </c>
      <c r="AG2885" t="s">
        <v>58</v>
      </c>
      <c r="AH2885" t="s">
        <v>55</v>
      </c>
      <c r="AI2885" t="s">
        <v>270</v>
      </c>
    </row>
    <row r="2886" spans="1:35" x14ac:dyDescent="0.25">
      <c r="A2886" s="14" t="str">
        <f t="shared" ref="A2886:A2949" si="45">CONCATENATE("http://dodappwlsprd2.cloud.pge.com:8003/ilis_rpt/dailyeventlogdetail.jsp?odbeventlogid="&amp;V2886&amp;"&amp;numberofmonths=24&amp;showchangehistorylog=1")</f>
        <v>http://dodappwlsprd2.cloud.pge.com:8003/ilis_rpt/dailyeventlogdetail.jsp?odbeventlogid=19-0028501&amp;numberofmonths=24&amp;showchangehistorylog=1</v>
      </c>
      <c r="B2886" s="15" t="str">
        <f>HYPERLINK(A2886,V2886)</f>
        <v>19-0028501</v>
      </c>
      <c r="C2886" t="s">
        <v>3123</v>
      </c>
      <c r="D2886" t="s">
        <v>1527</v>
      </c>
      <c r="E2886" t="s">
        <v>84</v>
      </c>
      <c r="F2886" t="s">
        <v>3267</v>
      </c>
      <c r="G2886" s="2">
        <v>103461102</v>
      </c>
      <c r="H2886" t="s">
        <v>75</v>
      </c>
      <c r="I2886" s="3" t="s">
        <v>3740</v>
      </c>
      <c r="J2886">
        <v>20190226</v>
      </c>
      <c r="K2886" s="4">
        <v>1451</v>
      </c>
      <c r="L2886">
        <v>324969</v>
      </c>
      <c r="M2886" s="5">
        <v>1139</v>
      </c>
      <c r="N2886" t="s">
        <v>44</v>
      </c>
      <c r="O2886" t="s">
        <v>62</v>
      </c>
      <c r="P2886" t="s">
        <v>63</v>
      </c>
      <c r="Q2886" s="5">
        <v>87</v>
      </c>
      <c r="R2886" s="5">
        <v>92651</v>
      </c>
      <c r="S2886" t="s">
        <v>561</v>
      </c>
      <c r="T2886" t="s">
        <v>65</v>
      </c>
      <c r="U2886" t="s">
        <v>49</v>
      </c>
      <c r="V2886" t="s">
        <v>3741</v>
      </c>
      <c r="W2886" t="s">
        <v>51</v>
      </c>
      <c r="X2886" t="s">
        <v>52</v>
      </c>
      <c r="Y2886">
        <v>0</v>
      </c>
      <c r="Z2886" t="s">
        <v>53</v>
      </c>
      <c r="AA2886">
        <v>2019</v>
      </c>
      <c r="AB2886" t="s">
        <v>247</v>
      </c>
      <c r="AC2886" t="s">
        <v>55</v>
      </c>
      <c r="AD2886" t="s">
        <v>68</v>
      </c>
      <c r="AE2886">
        <v>1420409</v>
      </c>
      <c r="AF2886" t="s">
        <v>69</v>
      </c>
      <c r="AG2886" t="s">
        <v>58</v>
      </c>
      <c r="AH2886" t="s">
        <v>55</v>
      </c>
      <c r="AI2886" t="s">
        <v>270</v>
      </c>
    </row>
    <row r="2887" spans="1:35" x14ac:dyDescent="0.25">
      <c r="A2887" s="14" t="str">
        <f t="shared" si="45"/>
        <v>http://dodappwlsprd2.cloud.pge.com:8003/ilis_rpt/dailyeventlogdetail.jsp?odbeventlogid=19-0028109&amp;numberofmonths=24&amp;showchangehistorylog=1</v>
      </c>
      <c r="B2887" s="15" t="str">
        <f>HYPERLINK(A2887,V2887)</f>
        <v>19-0028109</v>
      </c>
      <c r="C2887" t="s">
        <v>3123</v>
      </c>
      <c r="D2887" t="s">
        <v>1527</v>
      </c>
      <c r="E2887" t="s">
        <v>84</v>
      </c>
      <c r="F2887" t="s">
        <v>3124</v>
      </c>
      <c r="G2887" s="2">
        <v>102541101</v>
      </c>
      <c r="H2887" t="s">
        <v>42</v>
      </c>
      <c r="I2887" s="3">
        <v>80454</v>
      </c>
      <c r="J2887">
        <v>20190226</v>
      </c>
      <c r="K2887" s="4">
        <v>739</v>
      </c>
      <c r="L2887">
        <v>323939</v>
      </c>
      <c r="M2887" s="5">
        <v>1902</v>
      </c>
      <c r="N2887" t="s">
        <v>44</v>
      </c>
      <c r="O2887" t="s">
        <v>62</v>
      </c>
      <c r="P2887" t="s">
        <v>63</v>
      </c>
      <c r="Q2887" s="5">
        <v>242</v>
      </c>
      <c r="R2887" s="5">
        <v>61868</v>
      </c>
      <c r="S2887" t="s">
        <v>290</v>
      </c>
      <c r="T2887" t="s">
        <v>65</v>
      </c>
      <c r="U2887" t="s">
        <v>49</v>
      </c>
      <c r="V2887" t="s">
        <v>3742</v>
      </c>
      <c r="W2887" t="s">
        <v>51</v>
      </c>
      <c r="X2887" t="s">
        <v>52</v>
      </c>
      <c r="Y2887">
        <v>0</v>
      </c>
      <c r="Z2887" t="s">
        <v>53</v>
      </c>
      <c r="AA2887">
        <v>2019</v>
      </c>
      <c r="AB2887" t="s">
        <v>247</v>
      </c>
      <c r="AC2887" t="s">
        <v>55</v>
      </c>
      <c r="AD2887" t="s">
        <v>88</v>
      </c>
      <c r="AE2887">
        <v>1420206</v>
      </c>
      <c r="AF2887" t="s">
        <v>69</v>
      </c>
      <c r="AG2887" t="s">
        <v>58</v>
      </c>
      <c r="AH2887" t="s">
        <v>55</v>
      </c>
      <c r="AI2887" t="s">
        <v>270</v>
      </c>
    </row>
    <row r="2888" spans="1:35" x14ac:dyDescent="0.25">
      <c r="A2888" s="14" t="str">
        <f t="shared" si="45"/>
        <v>http://dodappwlsprd2.cloud.pge.com:8003/ilis_rpt/dailyeventlogdetail.jsp?odbeventlogid=19-0028635&amp;numberofmonths=24&amp;showchangehistorylog=1</v>
      </c>
      <c r="B2888" s="15" t="str">
        <f>HYPERLINK(A2888,V2888)</f>
        <v>19-0028635</v>
      </c>
      <c r="C2888" t="s">
        <v>3123</v>
      </c>
      <c r="D2888" t="s">
        <v>1527</v>
      </c>
      <c r="E2888" t="s">
        <v>84</v>
      </c>
      <c r="F2888" t="s">
        <v>3124</v>
      </c>
      <c r="G2888" s="2">
        <v>102541101</v>
      </c>
      <c r="H2888" t="s">
        <v>42</v>
      </c>
      <c r="I2888" s="3">
        <v>1640</v>
      </c>
      <c r="J2888">
        <v>20190226</v>
      </c>
      <c r="K2888" s="4">
        <v>2344</v>
      </c>
      <c r="L2888">
        <v>325782</v>
      </c>
      <c r="M2888" s="5">
        <v>2472</v>
      </c>
      <c r="N2888" t="s">
        <v>44</v>
      </c>
      <c r="O2888" t="s">
        <v>359</v>
      </c>
      <c r="P2888" t="s">
        <v>1486</v>
      </c>
      <c r="Q2888" s="5">
        <v>784</v>
      </c>
      <c r="R2888" s="5">
        <v>1384234</v>
      </c>
      <c r="S2888" t="s">
        <v>298</v>
      </c>
      <c r="T2888" t="s">
        <v>65</v>
      </c>
      <c r="U2888" t="s">
        <v>49</v>
      </c>
      <c r="V2888" t="s">
        <v>3743</v>
      </c>
      <c r="W2888" t="s">
        <v>51</v>
      </c>
      <c r="X2888" t="s">
        <v>52</v>
      </c>
      <c r="Y2888">
        <v>0</v>
      </c>
      <c r="Z2888" t="s">
        <v>53</v>
      </c>
      <c r="AA2888">
        <v>2019</v>
      </c>
      <c r="AB2888" t="s">
        <v>247</v>
      </c>
      <c r="AC2888" t="s">
        <v>55</v>
      </c>
      <c r="AD2888" t="s">
        <v>88</v>
      </c>
      <c r="AE2888">
        <v>1420541</v>
      </c>
      <c r="AF2888" t="s">
        <v>69</v>
      </c>
      <c r="AG2888" t="s">
        <v>58</v>
      </c>
      <c r="AH2888" t="s">
        <v>55</v>
      </c>
      <c r="AI2888" t="s">
        <v>270</v>
      </c>
    </row>
    <row r="2889" spans="1:35" x14ac:dyDescent="0.25">
      <c r="A2889" s="14" t="str">
        <f t="shared" si="45"/>
        <v>http://dodappwlsprd2.cloud.pge.com:8003/ilis_rpt/dailyeventlogdetail.jsp?odbeventlogid=19-0028263&amp;numberofmonths=24&amp;showchangehistorylog=1</v>
      </c>
      <c r="B2889" s="15" t="str">
        <f>HYPERLINK(A2889,V2889)</f>
        <v>19-0028263</v>
      </c>
      <c r="C2889" t="s">
        <v>3123</v>
      </c>
      <c r="D2889" t="s">
        <v>1527</v>
      </c>
      <c r="E2889" t="s">
        <v>84</v>
      </c>
      <c r="F2889" t="s">
        <v>3744</v>
      </c>
      <c r="G2889" s="2">
        <v>102911110</v>
      </c>
      <c r="H2889" t="s">
        <v>570</v>
      </c>
      <c r="I2889" s="3">
        <v>221356467877</v>
      </c>
      <c r="J2889">
        <v>20190226</v>
      </c>
      <c r="K2889" s="4">
        <v>1016</v>
      </c>
      <c r="L2889">
        <v>324240</v>
      </c>
      <c r="M2889" s="5">
        <v>390</v>
      </c>
      <c r="N2889" t="s">
        <v>44</v>
      </c>
      <c r="O2889" t="s">
        <v>62</v>
      </c>
      <c r="P2889" t="s">
        <v>63</v>
      </c>
      <c r="Q2889" s="5">
        <v>2</v>
      </c>
      <c r="R2889" s="5">
        <v>724</v>
      </c>
      <c r="S2889" t="s">
        <v>290</v>
      </c>
      <c r="T2889" t="s">
        <v>65</v>
      </c>
      <c r="U2889" t="s">
        <v>49</v>
      </c>
      <c r="V2889" t="s">
        <v>3745</v>
      </c>
      <c r="W2889" t="s">
        <v>51</v>
      </c>
      <c r="X2889" t="s">
        <v>52</v>
      </c>
      <c r="Y2889">
        <v>0</v>
      </c>
      <c r="Z2889" t="s">
        <v>53</v>
      </c>
      <c r="AA2889">
        <v>2019</v>
      </c>
      <c r="AB2889" t="s">
        <v>247</v>
      </c>
      <c r="AC2889" t="s">
        <v>55</v>
      </c>
      <c r="AD2889" t="s">
        <v>68</v>
      </c>
      <c r="AE2889">
        <v>1420294</v>
      </c>
      <c r="AF2889" t="s">
        <v>69</v>
      </c>
      <c r="AG2889" t="s">
        <v>58</v>
      </c>
      <c r="AH2889" t="s">
        <v>55</v>
      </c>
      <c r="AI2889" t="s">
        <v>270</v>
      </c>
    </row>
    <row r="2890" spans="1:35" x14ac:dyDescent="0.25">
      <c r="A2890" s="14" t="str">
        <f t="shared" si="45"/>
        <v>http://dodappwlsprd2.cloud.pge.com:8003/ilis_rpt/dailyeventlogdetail.jsp?odbeventlogid=19-0028746&amp;numberofmonths=24&amp;showchangehistorylog=1</v>
      </c>
      <c r="B2890" s="15" t="str">
        <f>HYPERLINK(A2890,V2890)</f>
        <v>19-0028746</v>
      </c>
      <c r="C2890" t="s">
        <v>3123</v>
      </c>
      <c r="D2890" t="s">
        <v>1527</v>
      </c>
      <c r="E2890" t="s">
        <v>84</v>
      </c>
      <c r="F2890" t="s">
        <v>3219</v>
      </c>
      <c r="G2890" s="2">
        <v>102812101</v>
      </c>
      <c r="H2890" t="s">
        <v>75</v>
      </c>
      <c r="I2890" s="3" t="s">
        <v>3746</v>
      </c>
      <c r="J2890">
        <v>20190227</v>
      </c>
      <c r="K2890" s="4">
        <v>551</v>
      </c>
      <c r="L2890">
        <v>326416</v>
      </c>
      <c r="M2890" s="5">
        <v>390</v>
      </c>
      <c r="N2890" t="s">
        <v>44</v>
      </c>
      <c r="O2890" t="s">
        <v>45</v>
      </c>
      <c r="P2890" t="s">
        <v>281</v>
      </c>
      <c r="Q2890" s="5">
        <v>1359</v>
      </c>
      <c r="R2890" s="5">
        <v>94474</v>
      </c>
      <c r="S2890" t="s">
        <v>356</v>
      </c>
      <c r="T2890" t="s">
        <v>65</v>
      </c>
      <c r="U2890" t="s">
        <v>229</v>
      </c>
      <c r="V2890" t="s">
        <v>3747</v>
      </c>
      <c r="W2890" t="s">
        <v>51</v>
      </c>
      <c r="X2890" t="s">
        <v>52</v>
      </c>
      <c r="Y2890">
        <v>0</v>
      </c>
      <c r="Z2890" t="s">
        <v>53</v>
      </c>
      <c r="AA2890">
        <v>2019</v>
      </c>
      <c r="AB2890" t="s">
        <v>247</v>
      </c>
      <c r="AC2890" t="s">
        <v>55</v>
      </c>
      <c r="AD2890" t="s">
        <v>68</v>
      </c>
      <c r="AE2890">
        <v>1420656</v>
      </c>
      <c r="AF2890" t="s">
        <v>69</v>
      </c>
      <c r="AG2890" t="s">
        <v>58</v>
      </c>
      <c r="AH2890" t="s">
        <v>55</v>
      </c>
      <c r="AI2890" t="s">
        <v>55</v>
      </c>
    </row>
    <row r="2891" spans="1:35" x14ac:dyDescent="0.25">
      <c r="A2891" s="14" t="str">
        <f t="shared" si="45"/>
        <v>http://dodappwlsprd2.cloud.pge.com:8003/ilis_rpt/dailyeventlogdetail.jsp?odbeventlogid=19-0028762&amp;numberofmonths=24&amp;showchangehistorylog=1</v>
      </c>
      <c r="B2891" s="15" t="str">
        <f>HYPERLINK(A2891,V2891)</f>
        <v>19-0028762</v>
      </c>
      <c r="C2891" t="s">
        <v>3123</v>
      </c>
      <c r="D2891" t="s">
        <v>1527</v>
      </c>
      <c r="E2891" t="s">
        <v>84</v>
      </c>
      <c r="F2891" t="s">
        <v>3748</v>
      </c>
      <c r="G2891" s="2">
        <v>103331101</v>
      </c>
      <c r="H2891" t="s">
        <v>61</v>
      </c>
      <c r="I2891" s="3">
        <v>85223</v>
      </c>
      <c r="J2891">
        <v>20190227</v>
      </c>
      <c r="K2891" s="4">
        <v>340</v>
      </c>
      <c r="L2891">
        <v>326503</v>
      </c>
      <c r="M2891" s="5">
        <v>659</v>
      </c>
      <c r="N2891" t="s">
        <v>44</v>
      </c>
      <c r="O2891" t="s">
        <v>62</v>
      </c>
      <c r="P2891" t="s">
        <v>63</v>
      </c>
      <c r="Q2891" s="5">
        <v>25</v>
      </c>
      <c r="R2891" s="5">
        <v>6905</v>
      </c>
      <c r="S2891" t="s">
        <v>277</v>
      </c>
      <c r="T2891" t="s">
        <v>79</v>
      </c>
      <c r="U2891" t="s">
        <v>229</v>
      </c>
      <c r="V2891" t="s">
        <v>3749</v>
      </c>
      <c r="W2891" t="s">
        <v>51</v>
      </c>
      <c r="X2891" t="s">
        <v>52</v>
      </c>
      <c r="Y2891">
        <v>0</v>
      </c>
      <c r="Z2891" t="s">
        <v>53</v>
      </c>
      <c r="AA2891">
        <v>2019</v>
      </c>
      <c r="AB2891" t="s">
        <v>247</v>
      </c>
      <c r="AC2891" t="s">
        <v>55</v>
      </c>
      <c r="AD2891" t="s">
        <v>68</v>
      </c>
      <c r="AE2891">
        <v>1420663</v>
      </c>
      <c r="AF2891" t="s">
        <v>81</v>
      </c>
      <c r="AG2891" t="s">
        <v>58</v>
      </c>
      <c r="AH2891" t="s">
        <v>55</v>
      </c>
      <c r="AI2891" t="s">
        <v>270</v>
      </c>
    </row>
    <row r="2892" spans="1:35" x14ac:dyDescent="0.25">
      <c r="A2892" s="14" t="str">
        <f t="shared" si="45"/>
        <v>http://dodappwlsprd2.cloud.pge.com:8003/ilis_rpt/dailyeventlogdetail.jsp?odbeventlogid=19-0028766&amp;numberofmonths=24&amp;showchangehistorylog=1</v>
      </c>
      <c r="B2892" s="15" t="str">
        <f>HYPERLINK(A2892,V2892)</f>
        <v>19-0028766</v>
      </c>
      <c r="C2892" t="s">
        <v>3123</v>
      </c>
      <c r="D2892" t="s">
        <v>1527</v>
      </c>
      <c r="E2892" t="s">
        <v>40</v>
      </c>
      <c r="F2892" t="s">
        <v>3165</v>
      </c>
      <c r="G2892" s="2">
        <v>103221101</v>
      </c>
      <c r="H2892" t="s">
        <v>42</v>
      </c>
      <c r="I2892" s="3">
        <v>83288</v>
      </c>
      <c r="J2892">
        <v>20190227</v>
      </c>
      <c r="K2892" s="4">
        <v>129</v>
      </c>
      <c r="L2892">
        <v>326308</v>
      </c>
      <c r="M2892" s="5">
        <v>1145</v>
      </c>
      <c r="N2892" t="s">
        <v>44</v>
      </c>
      <c r="O2892" t="s">
        <v>62</v>
      </c>
      <c r="P2892" t="s">
        <v>63</v>
      </c>
      <c r="Q2892" s="5">
        <v>133</v>
      </c>
      <c r="R2892" s="5">
        <v>68258</v>
      </c>
      <c r="S2892" t="s">
        <v>351</v>
      </c>
      <c r="T2892" t="s">
        <v>79</v>
      </c>
      <c r="U2892" t="s">
        <v>49</v>
      </c>
      <c r="V2892" t="s">
        <v>3750</v>
      </c>
      <c r="W2892" t="s">
        <v>51</v>
      </c>
      <c r="X2892" t="s">
        <v>52</v>
      </c>
      <c r="Y2892">
        <v>0</v>
      </c>
      <c r="Z2892" t="s">
        <v>53</v>
      </c>
      <c r="AA2892">
        <v>2019</v>
      </c>
      <c r="AB2892" t="s">
        <v>247</v>
      </c>
      <c r="AC2892" t="s">
        <v>55</v>
      </c>
      <c r="AD2892" t="s">
        <v>68</v>
      </c>
      <c r="AE2892">
        <v>1420664</v>
      </c>
      <c r="AF2892" t="s">
        <v>81</v>
      </c>
      <c r="AG2892" t="s">
        <v>58</v>
      </c>
      <c r="AH2892" t="s">
        <v>55</v>
      </c>
      <c r="AI2892" t="s">
        <v>270</v>
      </c>
    </row>
    <row r="2893" spans="1:35" x14ac:dyDescent="0.25">
      <c r="A2893" s="14" t="str">
        <f t="shared" si="45"/>
        <v>http://dodappwlsprd2.cloud.pge.com:8003/ilis_rpt/dailyeventlogdetail.jsp?odbeventlogid=19-0028696&amp;numberofmonths=24&amp;showchangehistorylog=1</v>
      </c>
      <c r="B2893" s="15" t="str">
        <f>HYPERLINK(A2893,V2893)</f>
        <v>19-0028696</v>
      </c>
      <c r="C2893" t="s">
        <v>3123</v>
      </c>
      <c r="D2893" t="s">
        <v>1527</v>
      </c>
      <c r="E2893" t="s">
        <v>84</v>
      </c>
      <c r="F2893" t="s">
        <v>3235</v>
      </c>
      <c r="G2893" s="2">
        <v>103521102</v>
      </c>
      <c r="H2893" t="s">
        <v>42</v>
      </c>
      <c r="I2893" s="3">
        <v>49144</v>
      </c>
      <c r="J2893">
        <v>20190227</v>
      </c>
      <c r="K2893" s="4">
        <v>209</v>
      </c>
      <c r="L2893">
        <v>326128</v>
      </c>
      <c r="M2893" s="5">
        <v>1885</v>
      </c>
      <c r="N2893" t="s">
        <v>44</v>
      </c>
      <c r="O2893" t="s">
        <v>62</v>
      </c>
      <c r="P2893" t="s">
        <v>63</v>
      </c>
      <c r="Q2893" s="5">
        <v>536</v>
      </c>
      <c r="R2893" s="5">
        <v>293776</v>
      </c>
      <c r="S2893" t="s">
        <v>290</v>
      </c>
      <c r="T2893" t="s">
        <v>79</v>
      </c>
      <c r="U2893" t="s">
        <v>49</v>
      </c>
      <c r="V2893" t="s">
        <v>3751</v>
      </c>
      <c r="W2893" t="s">
        <v>51</v>
      </c>
      <c r="X2893" t="s">
        <v>52</v>
      </c>
      <c r="Y2893">
        <v>0</v>
      </c>
      <c r="Z2893" t="s">
        <v>53</v>
      </c>
      <c r="AA2893">
        <v>2019</v>
      </c>
      <c r="AB2893" t="s">
        <v>247</v>
      </c>
      <c r="AC2893" t="s">
        <v>55</v>
      </c>
      <c r="AD2893" t="s">
        <v>68</v>
      </c>
      <c r="AE2893">
        <v>1420607</v>
      </c>
      <c r="AF2893" t="s">
        <v>81</v>
      </c>
      <c r="AG2893" t="s">
        <v>58</v>
      </c>
      <c r="AH2893" t="s">
        <v>55</v>
      </c>
      <c r="AI2893" t="s">
        <v>270</v>
      </c>
    </row>
    <row r="2894" spans="1:35" x14ac:dyDescent="0.25">
      <c r="A2894" s="14" t="str">
        <f t="shared" si="45"/>
        <v>http://dodappwlsprd2.cloud.pge.com:8003/ilis_rpt/dailyeventlogdetail.jsp?odbeventlogid=19-0028938&amp;numberofmonths=24&amp;showchangehistorylog=1</v>
      </c>
      <c r="B2894" s="15" t="str">
        <f>HYPERLINK(A2894,V2894)</f>
        <v>19-0028938</v>
      </c>
      <c r="C2894" t="s">
        <v>3123</v>
      </c>
      <c r="D2894" t="s">
        <v>1527</v>
      </c>
      <c r="E2894" t="s">
        <v>84</v>
      </c>
      <c r="F2894" t="s">
        <v>3235</v>
      </c>
      <c r="G2894" s="2">
        <v>103521102</v>
      </c>
      <c r="H2894" t="s">
        <v>42</v>
      </c>
      <c r="I2894" s="3">
        <v>1382</v>
      </c>
      <c r="J2894">
        <v>20190227</v>
      </c>
      <c r="K2894" s="4">
        <v>1057</v>
      </c>
      <c r="L2894">
        <v>326877</v>
      </c>
      <c r="M2894" s="5">
        <v>404</v>
      </c>
      <c r="N2894" t="s">
        <v>44</v>
      </c>
      <c r="O2894" t="s">
        <v>62</v>
      </c>
      <c r="P2894" t="s">
        <v>70</v>
      </c>
      <c r="Q2894" s="5">
        <v>244</v>
      </c>
      <c r="R2894" s="5">
        <v>48120</v>
      </c>
      <c r="S2894" t="s">
        <v>279</v>
      </c>
      <c r="T2894" t="s">
        <v>65</v>
      </c>
      <c r="U2894" t="s">
        <v>49</v>
      </c>
      <c r="V2894" t="s">
        <v>3752</v>
      </c>
      <c r="W2894" t="s">
        <v>51</v>
      </c>
      <c r="X2894" t="s">
        <v>52</v>
      </c>
      <c r="Y2894">
        <v>0</v>
      </c>
      <c r="Z2894" t="s">
        <v>53</v>
      </c>
      <c r="AA2894">
        <v>2019</v>
      </c>
      <c r="AB2894" t="s">
        <v>247</v>
      </c>
      <c r="AC2894" t="s">
        <v>55</v>
      </c>
      <c r="AD2894" t="s">
        <v>68</v>
      </c>
      <c r="AE2894">
        <v>1420788</v>
      </c>
      <c r="AF2894" t="s">
        <v>69</v>
      </c>
      <c r="AG2894" t="s">
        <v>58</v>
      </c>
      <c r="AH2894" t="s">
        <v>55</v>
      </c>
      <c r="AI2894" t="s">
        <v>270</v>
      </c>
    </row>
    <row r="2895" spans="1:35" x14ac:dyDescent="0.25">
      <c r="A2895" s="14" t="str">
        <f t="shared" si="45"/>
        <v>http://dodappwlsprd2.cloud.pge.com:8003/ilis_rpt/dailyeventlogdetail.jsp?odbeventlogid=19-0029136&amp;numberofmonths=24&amp;showchangehistorylog=1</v>
      </c>
      <c r="B2895" s="15" t="str">
        <f>HYPERLINK(A2895,V2895)</f>
        <v>19-0029136</v>
      </c>
      <c r="C2895" t="s">
        <v>3123</v>
      </c>
      <c r="D2895" t="s">
        <v>1527</v>
      </c>
      <c r="E2895" t="s">
        <v>84</v>
      </c>
      <c r="F2895" t="s">
        <v>3167</v>
      </c>
      <c r="G2895" s="2">
        <v>103521103</v>
      </c>
      <c r="H2895" t="s">
        <v>61</v>
      </c>
      <c r="I2895" s="3">
        <v>2595</v>
      </c>
      <c r="J2895">
        <v>20190227</v>
      </c>
      <c r="K2895" s="4">
        <v>1442</v>
      </c>
      <c r="L2895">
        <v>327241</v>
      </c>
      <c r="M2895" s="5">
        <v>1099</v>
      </c>
      <c r="N2895" t="s">
        <v>44</v>
      </c>
      <c r="O2895" t="s">
        <v>45</v>
      </c>
      <c r="P2895" t="s">
        <v>281</v>
      </c>
      <c r="Q2895" s="5">
        <v>83</v>
      </c>
      <c r="R2895" s="5">
        <v>13086</v>
      </c>
      <c r="S2895" t="s">
        <v>461</v>
      </c>
      <c r="T2895" t="s">
        <v>3753</v>
      </c>
      <c r="U2895" t="s">
        <v>229</v>
      </c>
      <c r="V2895" t="s">
        <v>3754</v>
      </c>
      <c r="W2895" t="s">
        <v>51</v>
      </c>
      <c r="X2895" t="s">
        <v>52</v>
      </c>
      <c r="Y2895">
        <v>0</v>
      </c>
      <c r="Z2895" t="s">
        <v>53</v>
      </c>
      <c r="AA2895">
        <v>2019</v>
      </c>
      <c r="AB2895" t="s">
        <v>247</v>
      </c>
      <c r="AC2895" t="s">
        <v>55</v>
      </c>
      <c r="AD2895" t="s">
        <v>68</v>
      </c>
      <c r="AE2895">
        <v>1420890</v>
      </c>
      <c r="AF2895" t="s">
        <v>3755</v>
      </c>
      <c r="AG2895" t="s">
        <v>58</v>
      </c>
      <c r="AH2895" t="s">
        <v>55</v>
      </c>
      <c r="AI2895" t="s">
        <v>270</v>
      </c>
    </row>
    <row r="2896" spans="1:35" x14ac:dyDescent="0.25">
      <c r="A2896" s="14" t="str">
        <f t="shared" si="45"/>
        <v>http://dodappwlsprd2.cloud.pge.com:8003/ilis_rpt/dailyeventlogdetail.jsp?odbeventlogid=19-0029026&amp;numberofmonths=24&amp;showchangehistorylog=1</v>
      </c>
      <c r="B2896" s="15" t="str">
        <f>HYPERLINK(A2896,V2896)</f>
        <v>19-0029026</v>
      </c>
      <c r="C2896" t="s">
        <v>3123</v>
      </c>
      <c r="D2896" t="s">
        <v>1527</v>
      </c>
      <c r="E2896" t="s">
        <v>40</v>
      </c>
      <c r="F2896" t="s">
        <v>3179</v>
      </c>
      <c r="G2896" s="2">
        <v>102971111</v>
      </c>
      <c r="H2896" t="s">
        <v>61</v>
      </c>
      <c r="I2896" s="3">
        <v>2499</v>
      </c>
      <c r="J2896">
        <v>20190227</v>
      </c>
      <c r="K2896" s="4">
        <v>1257</v>
      </c>
      <c r="L2896">
        <v>326778</v>
      </c>
      <c r="M2896" s="5">
        <v>413</v>
      </c>
      <c r="N2896" t="s">
        <v>44</v>
      </c>
      <c r="O2896" t="s">
        <v>62</v>
      </c>
      <c r="P2896" t="s">
        <v>63</v>
      </c>
      <c r="Q2896" s="5">
        <v>24</v>
      </c>
      <c r="R2896" s="5">
        <v>9912</v>
      </c>
      <c r="S2896" t="s">
        <v>277</v>
      </c>
      <c r="T2896" t="s">
        <v>65</v>
      </c>
      <c r="U2896" t="s">
        <v>49</v>
      </c>
      <c r="V2896" t="s">
        <v>3756</v>
      </c>
      <c r="W2896" t="s">
        <v>51</v>
      </c>
      <c r="X2896" t="s">
        <v>52</v>
      </c>
      <c r="Y2896">
        <v>0</v>
      </c>
      <c r="Z2896" t="s">
        <v>53</v>
      </c>
      <c r="AA2896">
        <v>2019</v>
      </c>
      <c r="AB2896" t="s">
        <v>247</v>
      </c>
      <c r="AC2896" t="s">
        <v>55</v>
      </c>
      <c r="AD2896" t="s">
        <v>88</v>
      </c>
      <c r="AE2896">
        <v>1420832</v>
      </c>
      <c r="AF2896" t="s">
        <v>69</v>
      </c>
      <c r="AG2896" t="s">
        <v>58</v>
      </c>
      <c r="AH2896" t="s">
        <v>55</v>
      </c>
      <c r="AI2896" t="s">
        <v>270</v>
      </c>
    </row>
    <row r="2897" spans="1:35" x14ac:dyDescent="0.25">
      <c r="A2897" s="14" t="str">
        <f t="shared" si="45"/>
        <v>http://dodappwlsprd2.cloud.pge.com:8003/ilis_rpt/dailyeventlogdetail.jsp?odbeventlogid=19-0064515&amp;numberofmonths=24&amp;showchangehistorylog=1</v>
      </c>
      <c r="B2897" s="15" t="str">
        <f>HYPERLINK(A2897,V2897)</f>
        <v>19-0064515</v>
      </c>
      <c r="C2897" t="s">
        <v>3123</v>
      </c>
      <c r="D2897" t="s">
        <v>1527</v>
      </c>
      <c r="E2897" t="s">
        <v>40</v>
      </c>
      <c r="F2897" t="s">
        <v>3215</v>
      </c>
      <c r="G2897" s="2">
        <v>102911103</v>
      </c>
      <c r="H2897" t="s">
        <v>61</v>
      </c>
      <c r="I2897" s="3">
        <v>1487</v>
      </c>
      <c r="J2897">
        <v>20190608</v>
      </c>
      <c r="K2897" s="4">
        <v>308</v>
      </c>
      <c r="L2897">
        <v>401169</v>
      </c>
      <c r="M2897" s="5">
        <v>736</v>
      </c>
      <c r="N2897" t="s">
        <v>44</v>
      </c>
      <c r="O2897" t="s">
        <v>62</v>
      </c>
      <c r="P2897" t="s">
        <v>63</v>
      </c>
      <c r="Q2897" s="5">
        <v>85</v>
      </c>
      <c r="R2897" s="5">
        <v>62560</v>
      </c>
      <c r="S2897" t="s">
        <v>283</v>
      </c>
      <c r="T2897" t="s">
        <v>79</v>
      </c>
      <c r="U2897" t="s">
        <v>49</v>
      </c>
      <c r="V2897" t="s">
        <v>3757</v>
      </c>
      <c r="W2897" t="s">
        <v>51</v>
      </c>
      <c r="X2897" t="s">
        <v>52</v>
      </c>
      <c r="Y2897">
        <v>31451974</v>
      </c>
      <c r="Z2897" t="s">
        <v>53</v>
      </c>
      <c r="AA2897">
        <v>2019</v>
      </c>
      <c r="AB2897" t="s">
        <v>100</v>
      </c>
      <c r="AC2897" t="s">
        <v>55</v>
      </c>
      <c r="AD2897" t="s">
        <v>68</v>
      </c>
      <c r="AE2897">
        <v>1446689</v>
      </c>
      <c r="AF2897" t="s">
        <v>81</v>
      </c>
      <c r="AG2897" t="s">
        <v>58</v>
      </c>
      <c r="AH2897" t="s">
        <v>55</v>
      </c>
      <c r="AI2897" t="s">
        <v>270</v>
      </c>
    </row>
    <row r="2898" spans="1:35" x14ac:dyDescent="0.25">
      <c r="A2898" s="14" t="str">
        <f t="shared" si="45"/>
        <v>http://dodappwlsprd2.cloud.pge.com:8003/ilis_rpt/dailyeventlogdetail.jsp?odbeventlogid=19-0103372&amp;numberofmonths=24&amp;showchangehistorylog=1</v>
      </c>
      <c r="B2898" s="15" t="str">
        <f>HYPERLINK(A2898,V2898)</f>
        <v>19-0103372</v>
      </c>
      <c r="C2898" t="s">
        <v>3123</v>
      </c>
      <c r="D2898" t="s">
        <v>1527</v>
      </c>
      <c r="E2898" t="s">
        <v>84</v>
      </c>
      <c r="F2898" t="s">
        <v>3128</v>
      </c>
      <c r="G2898" s="2">
        <v>103521104</v>
      </c>
      <c r="H2898" t="s">
        <v>61</v>
      </c>
      <c r="I2898" s="3">
        <v>7033</v>
      </c>
      <c r="J2898">
        <v>20190925</v>
      </c>
      <c r="K2898" s="4">
        <v>627</v>
      </c>
      <c r="L2898">
        <v>612845</v>
      </c>
      <c r="M2898" s="5">
        <v>518</v>
      </c>
      <c r="N2898" t="s">
        <v>44</v>
      </c>
      <c r="O2898" t="s">
        <v>62</v>
      </c>
      <c r="P2898" t="s">
        <v>63</v>
      </c>
      <c r="Q2898" s="5">
        <v>32</v>
      </c>
      <c r="R2898" s="5">
        <v>7066</v>
      </c>
      <c r="S2898" t="s">
        <v>283</v>
      </c>
      <c r="T2898" t="s">
        <v>65</v>
      </c>
      <c r="U2898" t="s">
        <v>49</v>
      </c>
      <c r="V2898" t="s">
        <v>3758</v>
      </c>
      <c r="W2898" t="s">
        <v>51</v>
      </c>
      <c r="X2898" t="s">
        <v>52</v>
      </c>
      <c r="Y2898">
        <v>0</v>
      </c>
      <c r="Z2898" t="s">
        <v>53</v>
      </c>
      <c r="AA2898">
        <v>2019</v>
      </c>
      <c r="AB2898" t="s">
        <v>737</v>
      </c>
      <c r="AC2898" t="s">
        <v>55</v>
      </c>
      <c r="AD2898" t="s">
        <v>88</v>
      </c>
      <c r="AE2898">
        <v>1472776</v>
      </c>
      <c r="AF2898" t="s">
        <v>69</v>
      </c>
      <c r="AG2898" t="s">
        <v>58</v>
      </c>
      <c r="AH2898" t="s">
        <v>55</v>
      </c>
      <c r="AI2898" t="s">
        <v>270</v>
      </c>
    </row>
    <row r="2899" spans="1:35" x14ac:dyDescent="0.25">
      <c r="A2899" s="14" t="str">
        <f t="shared" si="45"/>
        <v>http://dodappwlsprd2.cloud.pge.com:8003/ilis_rpt/dailyeventlogdetail.jsp?odbeventlogid=19-0130373&amp;numberofmonths=24&amp;showchangehistorylog=1</v>
      </c>
      <c r="B2899" s="15" t="str">
        <f>HYPERLINK(A2899,V2899)</f>
        <v>19-0130373</v>
      </c>
      <c r="C2899" t="s">
        <v>3123</v>
      </c>
      <c r="D2899" t="s">
        <v>1527</v>
      </c>
      <c r="E2899" t="s">
        <v>40</v>
      </c>
      <c r="F2899" t="s">
        <v>3570</v>
      </c>
      <c r="G2899" s="2">
        <v>103751102</v>
      </c>
      <c r="H2899" t="s">
        <v>75</v>
      </c>
      <c r="I2899" s="3" t="s">
        <v>3759</v>
      </c>
      <c r="J2899">
        <v>20191126</v>
      </c>
      <c r="K2899" s="4">
        <v>2219</v>
      </c>
      <c r="L2899">
        <v>720482</v>
      </c>
      <c r="M2899" s="5">
        <v>1143</v>
      </c>
      <c r="N2899" t="s">
        <v>44</v>
      </c>
      <c r="O2899" t="s">
        <v>62</v>
      </c>
      <c r="P2899" t="s">
        <v>63</v>
      </c>
      <c r="Q2899" s="5">
        <v>301</v>
      </c>
      <c r="R2899" s="5">
        <v>207583</v>
      </c>
      <c r="S2899" t="s">
        <v>277</v>
      </c>
      <c r="T2899" t="s">
        <v>65</v>
      </c>
      <c r="U2899" t="s">
        <v>49</v>
      </c>
      <c r="V2899" t="s">
        <v>3760</v>
      </c>
      <c r="W2899" t="s">
        <v>51</v>
      </c>
      <c r="X2899" t="s">
        <v>52</v>
      </c>
      <c r="Y2899">
        <v>0</v>
      </c>
      <c r="Z2899" t="s">
        <v>53</v>
      </c>
      <c r="AA2899">
        <v>2019</v>
      </c>
      <c r="AB2899" t="s">
        <v>767</v>
      </c>
      <c r="AC2899" t="s">
        <v>55</v>
      </c>
      <c r="AD2899" t="s">
        <v>97</v>
      </c>
      <c r="AE2899">
        <v>1495173</v>
      </c>
      <c r="AF2899" t="s">
        <v>69</v>
      </c>
      <c r="AG2899" t="s">
        <v>58</v>
      </c>
      <c r="AH2899" t="s">
        <v>55</v>
      </c>
      <c r="AI2899" t="s">
        <v>55</v>
      </c>
    </row>
    <row r="2900" spans="1:35" x14ac:dyDescent="0.25">
      <c r="A2900" s="14" t="str">
        <f t="shared" si="45"/>
        <v>http://dodappwlsprd2.cloud.pge.com:8003/ilis_rpt/dailyeventlogdetail.jsp?odbeventlogid=19-0130575&amp;numberofmonths=24&amp;showchangehistorylog=1</v>
      </c>
      <c r="B2900" s="15" t="str">
        <f>HYPERLINK(A2900,V2900)</f>
        <v>19-0130575</v>
      </c>
      <c r="C2900" t="s">
        <v>3123</v>
      </c>
      <c r="D2900" t="s">
        <v>1527</v>
      </c>
      <c r="E2900" t="s">
        <v>40</v>
      </c>
      <c r="F2900" t="s">
        <v>3140</v>
      </c>
      <c r="G2900" s="2">
        <v>103191101</v>
      </c>
      <c r="H2900" t="s">
        <v>265</v>
      </c>
      <c r="I2900" s="3" t="s">
        <v>3761</v>
      </c>
      <c r="J2900">
        <v>20191127</v>
      </c>
      <c r="K2900" s="4">
        <v>1604</v>
      </c>
      <c r="L2900">
        <v>721990</v>
      </c>
      <c r="M2900" s="5">
        <v>76</v>
      </c>
      <c r="N2900" t="s">
        <v>44</v>
      </c>
      <c r="O2900" t="s">
        <v>62</v>
      </c>
      <c r="P2900" t="s">
        <v>63</v>
      </c>
      <c r="Q2900" s="5">
        <v>1</v>
      </c>
      <c r="R2900" s="5">
        <v>76</v>
      </c>
      <c r="S2900" t="s">
        <v>332</v>
      </c>
      <c r="T2900" t="s">
        <v>65</v>
      </c>
      <c r="U2900" t="s">
        <v>49</v>
      </c>
      <c r="V2900" t="s">
        <v>3762</v>
      </c>
      <c r="W2900" t="s">
        <v>51</v>
      </c>
      <c r="X2900" t="s">
        <v>52</v>
      </c>
      <c r="Y2900">
        <v>0</v>
      </c>
      <c r="Z2900" t="s">
        <v>53</v>
      </c>
      <c r="AA2900">
        <v>2019</v>
      </c>
      <c r="AB2900" t="s">
        <v>767</v>
      </c>
      <c r="AC2900" t="s">
        <v>55</v>
      </c>
      <c r="AD2900" t="s">
        <v>310</v>
      </c>
      <c r="AE2900">
        <v>1495284</v>
      </c>
      <c r="AF2900" t="s">
        <v>69</v>
      </c>
      <c r="AG2900" t="s">
        <v>58</v>
      </c>
      <c r="AH2900" t="s">
        <v>55</v>
      </c>
      <c r="AI2900" t="s">
        <v>55</v>
      </c>
    </row>
    <row r="2901" spans="1:35" x14ac:dyDescent="0.25">
      <c r="A2901" s="14" t="str">
        <f t="shared" si="45"/>
        <v>http://dodappwlsprd2.cloud.pge.com:8003/ilis_rpt/dailyeventlogdetail.jsp?odbeventlogid=19-0130351&amp;numberofmonths=24&amp;showchangehistorylog=1</v>
      </c>
      <c r="B2901" s="15" t="str">
        <f>HYPERLINK(A2901,V2901)</f>
        <v>19-0130351</v>
      </c>
      <c r="C2901" t="s">
        <v>3123</v>
      </c>
      <c r="D2901" t="s">
        <v>1527</v>
      </c>
      <c r="E2901" t="s">
        <v>40</v>
      </c>
      <c r="F2901" t="s">
        <v>3331</v>
      </c>
      <c r="G2901" s="2">
        <v>103751101</v>
      </c>
      <c r="H2901" t="s">
        <v>61</v>
      </c>
      <c r="I2901" s="3">
        <v>1735</v>
      </c>
      <c r="J2901">
        <v>20191127</v>
      </c>
      <c r="K2901" s="4">
        <v>47</v>
      </c>
      <c r="L2901">
        <v>719578</v>
      </c>
      <c r="M2901" s="5">
        <v>1012</v>
      </c>
      <c r="N2901" t="s">
        <v>44</v>
      </c>
      <c r="O2901" t="s">
        <v>62</v>
      </c>
      <c r="P2901" t="s">
        <v>63</v>
      </c>
      <c r="Q2901" s="5">
        <v>25</v>
      </c>
      <c r="R2901" s="5">
        <v>25300</v>
      </c>
      <c r="S2901" t="s">
        <v>293</v>
      </c>
      <c r="T2901" t="s">
        <v>65</v>
      </c>
      <c r="U2901" t="s">
        <v>49</v>
      </c>
      <c r="V2901" t="s">
        <v>3763</v>
      </c>
      <c r="W2901" t="s">
        <v>51</v>
      </c>
      <c r="X2901" t="s">
        <v>52</v>
      </c>
      <c r="Y2901">
        <v>0</v>
      </c>
      <c r="Z2901" t="s">
        <v>53</v>
      </c>
      <c r="AA2901">
        <v>2019</v>
      </c>
      <c r="AB2901" t="s">
        <v>767</v>
      </c>
      <c r="AC2901" t="s">
        <v>55</v>
      </c>
      <c r="AD2901" t="s">
        <v>68</v>
      </c>
      <c r="AE2901">
        <v>1495165</v>
      </c>
      <c r="AF2901" t="s">
        <v>69</v>
      </c>
      <c r="AG2901" t="s">
        <v>58</v>
      </c>
      <c r="AH2901" t="s">
        <v>55</v>
      </c>
      <c r="AI2901" t="s">
        <v>270</v>
      </c>
    </row>
    <row r="2902" spans="1:35" x14ac:dyDescent="0.25">
      <c r="A2902" s="14" t="str">
        <f t="shared" si="45"/>
        <v>http://dodappwlsprd2.cloud.pge.com:8003/ilis_rpt/dailyeventlogdetail.jsp?odbeventlogid=19-0129558&amp;numberofmonths=24&amp;showchangehistorylog=1</v>
      </c>
      <c r="B2902" s="15" t="str">
        <f>HYPERLINK(A2902,V2902)</f>
        <v>19-0129558</v>
      </c>
      <c r="C2902" t="s">
        <v>3123</v>
      </c>
      <c r="D2902" t="s">
        <v>1527</v>
      </c>
      <c r="E2902" t="s">
        <v>40</v>
      </c>
      <c r="F2902" t="s">
        <v>3156</v>
      </c>
      <c r="G2902" s="2">
        <v>103201102</v>
      </c>
      <c r="H2902" t="s">
        <v>61</v>
      </c>
      <c r="I2902" s="3">
        <v>23415</v>
      </c>
      <c r="J2902">
        <v>20191127</v>
      </c>
      <c r="K2902" s="4">
        <v>1415</v>
      </c>
      <c r="L2902">
        <v>721945</v>
      </c>
      <c r="M2902" s="5">
        <v>182</v>
      </c>
      <c r="N2902" t="s">
        <v>44</v>
      </c>
      <c r="O2902" t="s">
        <v>62</v>
      </c>
      <c r="P2902" t="s">
        <v>70</v>
      </c>
      <c r="Q2902" s="5">
        <v>3</v>
      </c>
      <c r="R2902" s="5">
        <v>546</v>
      </c>
      <c r="S2902" t="s">
        <v>356</v>
      </c>
      <c r="T2902" t="s">
        <v>65</v>
      </c>
      <c r="U2902" t="s">
        <v>49</v>
      </c>
      <c r="V2902" t="s">
        <v>3764</v>
      </c>
      <c r="W2902" t="s">
        <v>51</v>
      </c>
      <c r="X2902" t="s">
        <v>52</v>
      </c>
      <c r="Y2902">
        <v>0</v>
      </c>
      <c r="Z2902" t="s">
        <v>53</v>
      </c>
      <c r="AA2902">
        <v>2019</v>
      </c>
      <c r="AB2902" t="s">
        <v>767</v>
      </c>
      <c r="AC2902" t="s">
        <v>55</v>
      </c>
      <c r="AD2902" t="s">
        <v>97</v>
      </c>
      <c r="AE2902">
        <v>1495271</v>
      </c>
      <c r="AF2902" t="s">
        <v>69</v>
      </c>
      <c r="AG2902" t="s">
        <v>58</v>
      </c>
      <c r="AH2902" t="s">
        <v>55</v>
      </c>
      <c r="AI2902" t="s">
        <v>270</v>
      </c>
    </row>
    <row r="2903" spans="1:35" x14ac:dyDescent="0.25">
      <c r="A2903" s="14" t="str">
        <f t="shared" si="45"/>
        <v>http://dodappwlsprd2.cloud.pge.com:8003/ilis_rpt/dailyeventlogdetail.jsp?odbeventlogid=20-0010251&amp;numberofmonths=24&amp;showchangehistorylog=1</v>
      </c>
      <c r="B2903" s="15" t="str">
        <f>HYPERLINK(A2903,V2903)</f>
        <v>20-0010251</v>
      </c>
      <c r="C2903" t="s">
        <v>3123</v>
      </c>
      <c r="D2903" t="s">
        <v>1527</v>
      </c>
      <c r="E2903" t="s">
        <v>40</v>
      </c>
      <c r="F2903" t="s">
        <v>3570</v>
      </c>
      <c r="G2903" s="2">
        <v>103751102</v>
      </c>
      <c r="H2903" t="s">
        <v>61</v>
      </c>
      <c r="I2903" s="3">
        <v>1467</v>
      </c>
      <c r="J2903">
        <v>20200116</v>
      </c>
      <c r="K2903" s="4">
        <v>1502</v>
      </c>
      <c r="L2903">
        <v>763226</v>
      </c>
      <c r="M2903" s="5">
        <v>1353</v>
      </c>
      <c r="N2903" t="s">
        <v>44</v>
      </c>
      <c r="O2903" t="s">
        <v>62</v>
      </c>
      <c r="P2903" t="s">
        <v>63</v>
      </c>
      <c r="Q2903" s="5">
        <v>90</v>
      </c>
      <c r="R2903" s="5">
        <v>121770</v>
      </c>
      <c r="S2903" t="s">
        <v>279</v>
      </c>
      <c r="T2903" t="s">
        <v>65</v>
      </c>
      <c r="U2903" t="s">
        <v>49</v>
      </c>
      <c r="V2903" t="s">
        <v>3765</v>
      </c>
      <c r="W2903" t="s">
        <v>51</v>
      </c>
      <c r="X2903" t="s">
        <v>52</v>
      </c>
      <c r="Y2903">
        <v>0</v>
      </c>
      <c r="Z2903" t="s">
        <v>53</v>
      </c>
      <c r="AA2903">
        <v>2020</v>
      </c>
      <c r="AB2903" t="s">
        <v>335</v>
      </c>
      <c r="AC2903" t="s">
        <v>55</v>
      </c>
      <c r="AD2903" t="s">
        <v>68</v>
      </c>
      <c r="AE2903">
        <v>1506973</v>
      </c>
      <c r="AF2903" t="s">
        <v>69</v>
      </c>
      <c r="AG2903" t="s">
        <v>58</v>
      </c>
      <c r="AH2903" t="s">
        <v>55</v>
      </c>
      <c r="AI2903" t="s">
        <v>270</v>
      </c>
    </row>
    <row r="2904" spans="1:35" x14ac:dyDescent="0.25">
      <c r="A2904" s="14" t="str">
        <f t="shared" si="45"/>
        <v>http://dodappwlsprd2.cloud.pge.com:8003/ilis_rpt/dailyeventlogdetail.jsp?odbeventlogid=20-0010211&amp;numberofmonths=24&amp;showchangehistorylog=1</v>
      </c>
      <c r="B2904" s="15" t="str">
        <f>HYPERLINK(A2904,V2904)</f>
        <v>20-0010211</v>
      </c>
      <c r="C2904" t="s">
        <v>3123</v>
      </c>
      <c r="D2904" t="s">
        <v>1527</v>
      </c>
      <c r="E2904" t="s">
        <v>40</v>
      </c>
      <c r="F2904" t="s">
        <v>3165</v>
      </c>
      <c r="G2904" s="2">
        <v>103221101</v>
      </c>
      <c r="H2904" t="s">
        <v>42</v>
      </c>
      <c r="I2904" s="3">
        <v>83288</v>
      </c>
      <c r="J2904">
        <v>20200116</v>
      </c>
      <c r="K2904" s="4">
        <v>1545</v>
      </c>
      <c r="L2904">
        <v>763291</v>
      </c>
      <c r="M2904" s="5">
        <v>285</v>
      </c>
      <c r="N2904" t="s">
        <v>44</v>
      </c>
      <c r="O2904" t="s">
        <v>62</v>
      </c>
      <c r="P2904" t="s">
        <v>70</v>
      </c>
      <c r="Q2904" s="5">
        <v>136</v>
      </c>
      <c r="R2904" s="5">
        <v>28120</v>
      </c>
      <c r="S2904" t="s">
        <v>356</v>
      </c>
      <c r="T2904" t="s">
        <v>65</v>
      </c>
      <c r="U2904" t="s">
        <v>49</v>
      </c>
      <c r="V2904" t="s">
        <v>3766</v>
      </c>
      <c r="W2904" t="s">
        <v>51</v>
      </c>
      <c r="X2904" t="s">
        <v>52</v>
      </c>
      <c r="Y2904">
        <v>0</v>
      </c>
      <c r="Z2904" t="s">
        <v>53</v>
      </c>
      <c r="AA2904">
        <v>2020</v>
      </c>
      <c r="AB2904" t="s">
        <v>335</v>
      </c>
      <c r="AC2904" t="s">
        <v>55</v>
      </c>
      <c r="AD2904" t="s">
        <v>68</v>
      </c>
      <c r="AE2904">
        <v>1506955</v>
      </c>
      <c r="AF2904" t="s">
        <v>69</v>
      </c>
      <c r="AG2904" t="s">
        <v>58</v>
      </c>
      <c r="AH2904" t="s">
        <v>55</v>
      </c>
      <c r="AI2904" t="s">
        <v>270</v>
      </c>
    </row>
    <row r="2905" spans="1:35" x14ac:dyDescent="0.25">
      <c r="A2905" s="14" t="str">
        <f t="shared" si="45"/>
        <v>http://dodappwlsprd2.cloud.pge.com:8003/ilis_rpt/dailyeventlogdetail.jsp?odbeventlogid=20-0010625&amp;numberofmonths=24&amp;showchangehistorylog=1</v>
      </c>
      <c r="B2905" s="15" t="str">
        <f>HYPERLINK(A2905,V2905)</f>
        <v>20-0010625</v>
      </c>
      <c r="C2905" t="s">
        <v>3123</v>
      </c>
      <c r="D2905" t="s">
        <v>1527</v>
      </c>
      <c r="E2905" t="s">
        <v>40</v>
      </c>
      <c r="F2905" t="s">
        <v>3165</v>
      </c>
      <c r="G2905" s="2">
        <v>103221101</v>
      </c>
      <c r="H2905" t="s">
        <v>61</v>
      </c>
      <c r="I2905" s="3">
        <v>1405</v>
      </c>
      <c r="J2905">
        <v>20200116</v>
      </c>
      <c r="K2905" s="4">
        <v>1600</v>
      </c>
      <c r="L2905">
        <v>763499</v>
      </c>
      <c r="M2905" s="5">
        <v>1570</v>
      </c>
      <c r="N2905" t="s">
        <v>44</v>
      </c>
      <c r="O2905" t="s">
        <v>62</v>
      </c>
      <c r="P2905" t="s">
        <v>63</v>
      </c>
      <c r="Q2905" s="5">
        <v>3</v>
      </c>
      <c r="R2905" s="5">
        <v>4710</v>
      </c>
      <c r="S2905" t="s">
        <v>1823</v>
      </c>
      <c r="T2905" t="s">
        <v>65</v>
      </c>
      <c r="U2905" t="s">
        <v>49</v>
      </c>
      <c r="V2905" t="s">
        <v>3767</v>
      </c>
      <c r="W2905" t="s">
        <v>51</v>
      </c>
      <c r="X2905" t="s">
        <v>52</v>
      </c>
      <c r="Y2905">
        <v>0</v>
      </c>
      <c r="Z2905" t="s">
        <v>53</v>
      </c>
      <c r="AA2905">
        <v>2020</v>
      </c>
      <c r="AB2905" t="s">
        <v>335</v>
      </c>
      <c r="AC2905" t="s">
        <v>55</v>
      </c>
      <c r="AD2905" t="s">
        <v>88</v>
      </c>
      <c r="AE2905">
        <v>1507327</v>
      </c>
      <c r="AF2905" t="s">
        <v>69</v>
      </c>
      <c r="AG2905" t="s">
        <v>58</v>
      </c>
      <c r="AH2905" t="s">
        <v>55</v>
      </c>
      <c r="AI2905" t="s">
        <v>270</v>
      </c>
    </row>
    <row r="2906" spans="1:35" x14ac:dyDescent="0.25">
      <c r="A2906" s="14" t="str">
        <f t="shared" si="45"/>
        <v>http://dodappwlsprd2.cloud.pge.com:8003/ilis_rpt/dailyeventlogdetail.jsp?odbeventlogid=20-0009909&amp;numberofmonths=24&amp;showchangehistorylog=1</v>
      </c>
      <c r="B2906" s="15" t="str">
        <f>HYPERLINK(A2906,V2906)</f>
        <v>20-0009909</v>
      </c>
      <c r="C2906" t="s">
        <v>3123</v>
      </c>
      <c r="D2906" t="s">
        <v>1527</v>
      </c>
      <c r="E2906" t="s">
        <v>40</v>
      </c>
      <c r="F2906" t="s">
        <v>3152</v>
      </c>
      <c r="G2906" s="2">
        <v>103601101</v>
      </c>
      <c r="H2906" t="s">
        <v>265</v>
      </c>
      <c r="I2906" s="3" t="s">
        <v>3768</v>
      </c>
      <c r="J2906">
        <v>20200116</v>
      </c>
      <c r="K2906" s="4">
        <v>1101</v>
      </c>
      <c r="L2906">
        <v>762714</v>
      </c>
      <c r="M2906" s="5">
        <v>337</v>
      </c>
      <c r="N2906" t="s">
        <v>44</v>
      </c>
      <c r="O2906" t="s">
        <v>62</v>
      </c>
      <c r="P2906" t="s">
        <v>63</v>
      </c>
      <c r="Q2906" s="5">
        <v>119</v>
      </c>
      <c r="R2906" s="5">
        <v>31375</v>
      </c>
      <c r="S2906" t="s">
        <v>1469</v>
      </c>
      <c r="T2906" t="s">
        <v>65</v>
      </c>
      <c r="U2906" t="s">
        <v>49</v>
      </c>
      <c r="V2906" t="s">
        <v>3769</v>
      </c>
      <c r="W2906" t="s">
        <v>51</v>
      </c>
      <c r="X2906" t="s">
        <v>52</v>
      </c>
      <c r="Y2906">
        <v>0</v>
      </c>
      <c r="Z2906" t="s">
        <v>53</v>
      </c>
      <c r="AA2906">
        <v>2020</v>
      </c>
      <c r="AB2906" t="s">
        <v>335</v>
      </c>
      <c r="AC2906" t="s">
        <v>55</v>
      </c>
      <c r="AD2906" t="s">
        <v>68</v>
      </c>
      <c r="AE2906">
        <v>1506857</v>
      </c>
      <c r="AF2906" t="s">
        <v>69</v>
      </c>
      <c r="AG2906" t="s">
        <v>58</v>
      </c>
      <c r="AH2906" t="s">
        <v>55</v>
      </c>
      <c r="AI2906" t="s">
        <v>55</v>
      </c>
    </row>
    <row r="2907" spans="1:35" x14ac:dyDescent="0.25">
      <c r="A2907" s="14" t="str">
        <f t="shared" si="45"/>
        <v>http://dodappwlsprd2.cloud.pge.com:8003/ilis_rpt/dailyeventlogdetail.jsp?odbeventlogid=20-0019320&amp;numberofmonths=24&amp;showchangehistorylog=1</v>
      </c>
      <c r="B2907" s="15" t="str">
        <f>HYPERLINK(A2907,V2907)</f>
        <v>20-0019320</v>
      </c>
      <c r="C2907" t="s">
        <v>3123</v>
      </c>
      <c r="D2907" t="s">
        <v>1527</v>
      </c>
      <c r="E2907" t="s">
        <v>40</v>
      </c>
      <c r="F2907" t="s">
        <v>3156</v>
      </c>
      <c r="G2907" s="2">
        <v>103201102</v>
      </c>
      <c r="H2907" t="s">
        <v>61</v>
      </c>
      <c r="I2907" s="3">
        <v>1971</v>
      </c>
      <c r="J2907">
        <v>20200209</v>
      </c>
      <c r="K2907" s="4">
        <v>1218</v>
      </c>
      <c r="L2907">
        <v>783724</v>
      </c>
      <c r="M2907" s="5">
        <v>262</v>
      </c>
      <c r="N2907" t="s">
        <v>44</v>
      </c>
      <c r="O2907" t="s">
        <v>62</v>
      </c>
      <c r="P2907" t="s">
        <v>63</v>
      </c>
      <c r="Q2907" s="5">
        <v>3</v>
      </c>
      <c r="R2907" s="5">
        <v>786</v>
      </c>
      <c r="S2907" t="s">
        <v>283</v>
      </c>
      <c r="T2907" t="s">
        <v>65</v>
      </c>
      <c r="U2907" t="s">
        <v>49</v>
      </c>
      <c r="V2907" t="s">
        <v>3770</v>
      </c>
      <c r="W2907" t="s">
        <v>51</v>
      </c>
      <c r="X2907" t="s">
        <v>52</v>
      </c>
      <c r="Y2907">
        <v>31490408</v>
      </c>
      <c r="Z2907" t="s">
        <v>53</v>
      </c>
      <c r="AA2907">
        <v>2020</v>
      </c>
      <c r="AB2907" t="s">
        <v>247</v>
      </c>
      <c r="AC2907" t="s">
        <v>55</v>
      </c>
      <c r="AD2907" t="s">
        <v>68</v>
      </c>
      <c r="AE2907">
        <v>1513348</v>
      </c>
      <c r="AF2907" t="s">
        <v>69</v>
      </c>
      <c r="AG2907" t="s">
        <v>58</v>
      </c>
      <c r="AH2907" t="s">
        <v>55</v>
      </c>
      <c r="AI2907" t="s">
        <v>270</v>
      </c>
    </row>
    <row r="2908" spans="1:35" x14ac:dyDescent="0.25">
      <c r="A2908" s="14" t="str">
        <f t="shared" si="45"/>
        <v>http://dodappwlsprd2.cloud.pge.com:8003/ilis_rpt/dailyeventlogdetail.jsp?odbeventlogid=20-0032219&amp;numberofmonths=24&amp;showchangehistorylog=1</v>
      </c>
      <c r="B2908" s="15" t="str">
        <f>HYPERLINK(A2908,V2908)</f>
        <v>20-0032219</v>
      </c>
      <c r="C2908" t="s">
        <v>3123</v>
      </c>
      <c r="D2908" t="s">
        <v>1527</v>
      </c>
      <c r="E2908" t="s">
        <v>40</v>
      </c>
      <c r="F2908" t="s">
        <v>3156</v>
      </c>
      <c r="G2908" s="2">
        <v>103201102</v>
      </c>
      <c r="H2908" t="s">
        <v>75</v>
      </c>
      <c r="I2908" s="3" t="s">
        <v>3771</v>
      </c>
      <c r="J2908">
        <v>20200315</v>
      </c>
      <c r="K2908" s="4">
        <v>615</v>
      </c>
      <c r="L2908">
        <v>851915</v>
      </c>
      <c r="M2908" s="5">
        <v>732</v>
      </c>
      <c r="N2908" t="s">
        <v>44</v>
      </c>
      <c r="O2908" t="s">
        <v>62</v>
      </c>
      <c r="P2908" t="s">
        <v>63</v>
      </c>
      <c r="Q2908" s="5">
        <v>201</v>
      </c>
      <c r="R2908" s="5">
        <v>135037</v>
      </c>
      <c r="S2908" t="s">
        <v>1498</v>
      </c>
      <c r="T2908" t="s">
        <v>65</v>
      </c>
      <c r="U2908" t="s">
        <v>49</v>
      </c>
      <c r="V2908" t="s">
        <v>3772</v>
      </c>
      <c r="W2908" t="s">
        <v>51</v>
      </c>
      <c r="X2908" t="s">
        <v>52</v>
      </c>
      <c r="Y2908">
        <v>44259032</v>
      </c>
      <c r="Z2908" t="s">
        <v>53</v>
      </c>
      <c r="AA2908">
        <v>2020</v>
      </c>
      <c r="AB2908" t="s">
        <v>297</v>
      </c>
      <c r="AC2908" t="s">
        <v>55</v>
      </c>
      <c r="AD2908" t="s">
        <v>68</v>
      </c>
      <c r="AE2908">
        <v>1521552</v>
      </c>
      <c r="AF2908" t="s">
        <v>69</v>
      </c>
      <c r="AG2908" t="s">
        <v>58</v>
      </c>
      <c r="AH2908" t="s">
        <v>55</v>
      </c>
      <c r="AI2908" t="s">
        <v>270</v>
      </c>
    </row>
    <row r="2909" spans="1:35" x14ac:dyDescent="0.25">
      <c r="A2909" s="14" t="str">
        <f t="shared" si="45"/>
        <v>http://dodappwlsprd2.cloud.pge.com:8003/ilis_rpt/dailyeventlogdetail.jsp?odbeventlogid=20-0085570&amp;numberofmonths=24&amp;showchangehistorylog=1</v>
      </c>
      <c r="B2909" s="15" t="str">
        <f>HYPERLINK(A2909,V2909)</f>
        <v>20-0085570</v>
      </c>
      <c r="C2909" t="s">
        <v>3123</v>
      </c>
      <c r="D2909" t="s">
        <v>1527</v>
      </c>
      <c r="E2909" t="s">
        <v>84</v>
      </c>
      <c r="F2909" t="s">
        <v>3179</v>
      </c>
      <c r="G2909" s="2">
        <v>102971111</v>
      </c>
      <c r="H2909" t="s">
        <v>42</v>
      </c>
      <c r="I2909" s="3">
        <v>2014</v>
      </c>
      <c r="J2909">
        <v>20200817</v>
      </c>
      <c r="K2909" s="4">
        <v>818</v>
      </c>
      <c r="L2909">
        <v>1015209</v>
      </c>
      <c r="M2909" s="5">
        <v>391</v>
      </c>
      <c r="N2909" t="s">
        <v>44</v>
      </c>
      <c r="O2909" t="s">
        <v>359</v>
      </c>
      <c r="P2909" t="s">
        <v>741</v>
      </c>
      <c r="Q2909" s="5">
        <v>537</v>
      </c>
      <c r="R2909" s="5">
        <v>209967</v>
      </c>
      <c r="S2909" t="s">
        <v>3773</v>
      </c>
      <c r="T2909" t="s">
        <v>65</v>
      </c>
      <c r="U2909" t="s">
        <v>49</v>
      </c>
      <c r="V2909" t="s">
        <v>3774</v>
      </c>
      <c r="W2909" t="s">
        <v>51</v>
      </c>
      <c r="X2909" t="s">
        <v>52</v>
      </c>
      <c r="Y2909">
        <v>0</v>
      </c>
      <c r="Z2909" t="s">
        <v>53</v>
      </c>
      <c r="AA2909">
        <v>2020</v>
      </c>
      <c r="AB2909" t="s">
        <v>1000</v>
      </c>
      <c r="AC2909" t="s">
        <v>55</v>
      </c>
      <c r="AD2909" t="s">
        <v>117</v>
      </c>
      <c r="AE2909">
        <v>1555966</v>
      </c>
      <c r="AF2909" t="s">
        <v>69</v>
      </c>
      <c r="AG2909" t="s">
        <v>58</v>
      </c>
      <c r="AH2909" t="s">
        <v>55</v>
      </c>
      <c r="AI2909" t="s">
        <v>270</v>
      </c>
    </row>
    <row r="2910" spans="1:35" x14ac:dyDescent="0.25">
      <c r="A2910" s="14" t="str">
        <f t="shared" si="45"/>
        <v>http://dodappwlsprd2.cloud.pge.com:8003/ilis_rpt/dailyeventlogdetail.jsp?odbeventlogid=20-0094909&amp;numberofmonths=24&amp;showchangehistorylog=1</v>
      </c>
      <c r="B2910" s="15" t="str">
        <f>HYPERLINK(A2910,V2910)</f>
        <v>20-0094909</v>
      </c>
      <c r="C2910" t="s">
        <v>3123</v>
      </c>
      <c r="D2910" t="s">
        <v>1527</v>
      </c>
      <c r="E2910" t="s">
        <v>84</v>
      </c>
      <c r="F2910" t="s">
        <v>3372</v>
      </c>
      <c r="G2910" s="2">
        <v>103561101</v>
      </c>
      <c r="H2910" t="s">
        <v>42</v>
      </c>
      <c r="I2910" s="3">
        <v>48950</v>
      </c>
      <c r="J2910">
        <v>20200908</v>
      </c>
      <c r="K2910" s="4">
        <v>1025</v>
      </c>
      <c r="L2910">
        <v>1060925</v>
      </c>
      <c r="M2910" s="5">
        <v>673</v>
      </c>
      <c r="N2910" t="s">
        <v>44</v>
      </c>
      <c r="O2910" t="s">
        <v>62</v>
      </c>
      <c r="P2910" t="s">
        <v>63</v>
      </c>
      <c r="Q2910" s="5">
        <v>256</v>
      </c>
      <c r="R2910" s="5">
        <v>172261</v>
      </c>
      <c r="S2910" t="s">
        <v>332</v>
      </c>
      <c r="T2910" t="s">
        <v>65</v>
      </c>
      <c r="U2910" t="s">
        <v>49</v>
      </c>
      <c r="V2910" t="s">
        <v>3775</v>
      </c>
      <c r="W2910" t="s">
        <v>51</v>
      </c>
      <c r="X2910" t="s">
        <v>52</v>
      </c>
      <c r="Y2910">
        <v>0</v>
      </c>
      <c r="Z2910" t="s">
        <v>53</v>
      </c>
      <c r="AA2910">
        <v>2020</v>
      </c>
      <c r="AB2910" t="s">
        <v>737</v>
      </c>
      <c r="AC2910" t="s">
        <v>55</v>
      </c>
      <c r="AD2910" t="s">
        <v>88</v>
      </c>
      <c r="AE2910">
        <v>1562268</v>
      </c>
      <c r="AF2910" t="s">
        <v>69</v>
      </c>
      <c r="AG2910" t="s">
        <v>58</v>
      </c>
      <c r="AH2910" t="s">
        <v>55</v>
      </c>
      <c r="AI2910" t="s">
        <v>270</v>
      </c>
    </row>
    <row r="2911" spans="1:35" x14ac:dyDescent="0.25">
      <c r="A2911" s="14" t="str">
        <f t="shared" si="45"/>
        <v>http://dodappwlsprd2.cloud.pge.com:8003/ilis_rpt/dailyeventlogdetail.jsp?odbeventlogid=21-0009558&amp;numberofmonths=24&amp;showchangehistorylog=1</v>
      </c>
      <c r="B2911" s="15" t="str">
        <f>HYPERLINK(A2911,V2911)</f>
        <v>21-0009558</v>
      </c>
      <c r="C2911" t="s">
        <v>3123</v>
      </c>
      <c r="D2911" t="s">
        <v>1527</v>
      </c>
      <c r="E2911" t="s">
        <v>40</v>
      </c>
      <c r="F2911" t="s">
        <v>3206</v>
      </c>
      <c r="G2911" s="2">
        <v>102831104</v>
      </c>
      <c r="H2911" t="s">
        <v>61</v>
      </c>
      <c r="I2911" s="3">
        <v>2755</v>
      </c>
      <c r="J2911">
        <v>20210118</v>
      </c>
      <c r="K2911" s="4">
        <v>421</v>
      </c>
      <c r="L2911">
        <v>1212092</v>
      </c>
      <c r="M2911" s="5">
        <v>544</v>
      </c>
      <c r="N2911" t="s">
        <v>44</v>
      </c>
      <c r="O2911" t="s">
        <v>62</v>
      </c>
      <c r="P2911" t="s">
        <v>63</v>
      </c>
      <c r="Q2911" s="5">
        <v>18</v>
      </c>
      <c r="R2911" s="5">
        <v>9792</v>
      </c>
      <c r="S2911" t="s">
        <v>267</v>
      </c>
      <c r="T2911" t="s">
        <v>79</v>
      </c>
      <c r="U2911" t="s">
        <v>49</v>
      </c>
      <c r="V2911" t="s">
        <v>3776</v>
      </c>
      <c r="W2911" t="s">
        <v>51</v>
      </c>
      <c r="X2911" t="s">
        <v>52</v>
      </c>
      <c r="Y2911">
        <v>0</v>
      </c>
      <c r="Z2911" t="s">
        <v>270</v>
      </c>
      <c r="AA2911">
        <v>2021</v>
      </c>
      <c r="AB2911" t="s">
        <v>335</v>
      </c>
      <c r="AC2911" t="s">
        <v>55</v>
      </c>
      <c r="AD2911" t="s">
        <v>88</v>
      </c>
      <c r="AE2911">
        <v>1593609</v>
      </c>
      <c r="AF2911" t="s">
        <v>81</v>
      </c>
      <c r="AG2911" t="s">
        <v>58</v>
      </c>
      <c r="AH2911" t="s">
        <v>55</v>
      </c>
      <c r="AI2911" t="s">
        <v>270</v>
      </c>
    </row>
    <row r="2912" spans="1:35" x14ac:dyDescent="0.25">
      <c r="A2912" s="14" t="str">
        <f t="shared" si="45"/>
        <v>http://dodappwlsprd2.cloud.pge.com:8003/ilis_rpt/dailyeventlogdetail.jsp?odbeventlogid=21-0010539&amp;numberofmonths=24&amp;showchangehistorylog=1</v>
      </c>
      <c r="B2912" s="15" t="str">
        <f>HYPERLINK(A2912,V2912)</f>
        <v>21-0010539</v>
      </c>
      <c r="C2912" t="s">
        <v>3123</v>
      </c>
      <c r="D2912" t="s">
        <v>1527</v>
      </c>
      <c r="E2912" t="s">
        <v>84</v>
      </c>
      <c r="F2912" t="s">
        <v>3130</v>
      </c>
      <c r="G2912" s="2">
        <v>103031102</v>
      </c>
      <c r="H2912" t="s">
        <v>42</v>
      </c>
      <c r="I2912" s="3">
        <v>38698</v>
      </c>
      <c r="J2912">
        <v>20210119</v>
      </c>
      <c r="K2912" s="4">
        <v>944</v>
      </c>
      <c r="L2912">
        <v>1216245</v>
      </c>
      <c r="M2912" s="5">
        <v>516</v>
      </c>
      <c r="N2912" t="s">
        <v>44</v>
      </c>
      <c r="O2912" t="s">
        <v>62</v>
      </c>
      <c r="P2912" t="s">
        <v>63</v>
      </c>
      <c r="Q2912" s="5">
        <v>312</v>
      </c>
      <c r="R2912" s="5">
        <v>82044</v>
      </c>
      <c r="S2912" t="s">
        <v>267</v>
      </c>
      <c r="T2912" t="s">
        <v>65</v>
      </c>
      <c r="U2912" t="s">
        <v>49</v>
      </c>
      <c r="V2912" t="s">
        <v>3777</v>
      </c>
      <c r="W2912" t="s">
        <v>51</v>
      </c>
      <c r="X2912" t="s">
        <v>52</v>
      </c>
      <c r="Y2912">
        <v>0</v>
      </c>
      <c r="Z2912" t="s">
        <v>270</v>
      </c>
      <c r="AA2912">
        <v>2021</v>
      </c>
      <c r="AB2912" t="s">
        <v>335</v>
      </c>
      <c r="AC2912" t="s">
        <v>55</v>
      </c>
      <c r="AD2912" t="s">
        <v>88</v>
      </c>
      <c r="AE2912">
        <v>1594475</v>
      </c>
      <c r="AF2912" t="s">
        <v>69</v>
      </c>
      <c r="AG2912" t="s">
        <v>58</v>
      </c>
      <c r="AH2912" t="s">
        <v>55</v>
      </c>
      <c r="AI2912" t="s">
        <v>270</v>
      </c>
    </row>
    <row r="2913" spans="1:35" x14ac:dyDescent="0.25">
      <c r="A2913" s="14" t="str">
        <f t="shared" si="45"/>
        <v>http://dodappwlsprd2.cloud.pge.com:8003/ilis_rpt/dailyeventlogdetail.jsp?odbeventlogid=21-0013592&amp;numberofmonths=24&amp;showchangehistorylog=1</v>
      </c>
      <c r="B2913" s="15" t="str">
        <f>HYPERLINK(A2913,V2913)</f>
        <v>21-0013592</v>
      </c>
      <c r="C2913" t="s">
        <v>3123</v>
      </c>
      <c r="D2913" t="s">
        <v>1527</v>
      </c>
      <c r="E2913" t="s">
        <v>84</v>
      </c>
      <c r="F2913" t="s">
        <v>3124</v>
      </c>
      <c r="G2913" s="2">
        <v>102541101</v>
      </c>
      <c r="H2913" t="s">
        <v>75</v>
      </c>
      <c r="I2913" s="3" t="s">
        <v>3778</v>
      </c>
      <c r="J2913">
        <v>20210125</v>
      </c>
      <c r="K2913" s="4">
        <v>502</v>
      </c>
      <c r="L2913">
        <v>1223363</v>
      </c>
      <c r="M2913" s="5">
        <v>566</v>
      </c>
      <c r="N2913" t="s">
        <v>44</v>
      </c>
      <c r="O2913" t="s">
        <v>62</v>
      </c>
      <c r="P2913" t="s">
        <v>63</v>
      </c>
      <c r="Q2913" s="5">
        <v>779</v>
      </c>
      <c r="R2913" s="5">
        <v>429455</v>
      </c>
      <c r="S2913" t="s">
        <v>267</v>
      </c>
      <c r="T2913" t="s">
        <v>65</v>
      </c>
      <c r="U2913" t="s">
        <v>49</v>
      </c>
      <c r="V2913" t="s">
        <v>3779</v>
      </c>
      <c r="W2913" t="s">
        <v>51</v>
      </c>
      <c r="X2913" t="s">
        <v>52</v>
      </c>
      <c r="Y2913">
        <v>44634092</v>
      </c>
      <c r="Z2913" t="s">
        <v>270</v>
      </c>
      <c r="AA2913">
        <v>2021</v>
      </c>
      <c r="AB2913" t="s">
        <v>335</v>
      </c>
      <c r="AC2913" t="s">
        <v>55</v>
      </c>
      <c r="AD2913" t="s">
        <v>68</v>
      </c>
      <c r="AE2913">
        <v>1596581</v>
      </c>
      <c r="AF2913" t="s">
        <v>69</v>
      </c>
      <c r="AG2913" t="s">
        <v>58</v>
      </c>
      <c r="AH2913" t="s">
        <v>55</v>
      </c>
      <c r="AI2913" t="s">
        <v>55</v>
      </c>
    </row>
    <row r="2914" spans="1:35" x14ac:dyDescent="0.25">
      <c r="A2914" s="14" t="str">
        <f t="shared" si="45"/>
        <v>http://dodappwlsprd2.cloud.pge.com:8003/ilis_rpt/dailyeventlogdetail.jsp?odbeventlogid=21-0015779&amp;numberofmonths=24&amp;showchangehistorylog=1</v>
      </c>
      <c r="B2914" s="15" t="str">
        <f>HYPERLINK(A2914,V2914)</f>
        <v>21-0015779</v>
      </c>
      <c r="C2914" t="s">
        <v>3123</v>
      </c>
      <c r="D2914" t="s">
        <v>1527</v>
      </c>
      <c r="E2914" t="s">
        <v>84</v>
      </c>
      <c r="F2914" t="s">
        <v>3306</v>
      </c>
      <c r="G2914" s="2">
        <v>103321101</v>
      </c>
      <c r="H2914" t="s">
        <v>61</v>
      </c>
      <c r="I2914" s="3">
        <v>5123</v>
      </c>
      <c r="J2914">
        <v>20210127</v>
      </c>
      <c r="K2914" s="4">
        <v>400</v>
      </c>
      <c r="L2914">
        <v>1232641</v>
      </c>
      <c r="M2914" s="5">
        <v>603</v>
      </c>
      <c r="N2914" t="s">
        <v>44</v>
      </c>
      <c r="O2914" t="s">
        <v>62</v>
      </c>
      <c r="P2914" t="s">
        <v>63</v>
      </c>
      <c r="Q2914" s="5">
        <v>104</v>
      </c>
      <c r="R2914" s="5">
        <v>68050</v>
      </c>
      <c r="S2914" t="s">
        <v>283</v>
      </c>
      <c r="T2914" t="s">
        <v>65</v>
      </c>
      <c r="U2914" t="s">
        <v>49</v>
      </c>
      <c r="V2914" t="s">
        <v>3780</v>
      </c>
      <c r="W2914" t="s">
        <v>51</v>
      </c>
      <c r="X2914" t="s">
        <v>52</v>
      </c>
      <c r="Y2914">
        <v>0</v>
      </c>
      <c r="Z2914" t="s">
        <v>270</v>
      </c>
      <c r="AA2914">
        <v>2021</v>
      </c>
      <c r="AB2914" t="s">
        <v>335</v>
      </c>
      <c r="AC2914" t="s">
        <v>55</v>
      </c>
      <c r="AD2914" t="s">
        <v>68</v>
      </c>
      <c r="AE2914">
        <v>1598322</v>
      </c>
      <c r="AF2914" t="s">
        <v>69</v>
      </c>
      <c r="AG2914" t="s">
        <v>58</v>
      </c>
      <c r="AH2914" t="s">
        <v>55</v>
      </c>
      <c r="AI2914" t="s">
        <v>270</v>
      </c>
    </row>
    <row r="2915" spans="1:35" x14ac:dyDescent="0.25">
      <c r="A2915" s="14" t="str">
        <f t="shared" si="45"/>
        <v>http://dodappwlsprd2.cloud.pge.com:8003/ilis_rpt/dailyeventlogdetail.jsp?odbeventlogid=21-0015916&amp;numberofmonths=24&amp;showchangehistorylog=1</v>
      </c>
      <c r="B2915" s="15" t="str">
        <f>HYPERLINK(A2915,V2915)</f>
        <v>21-0015916</v>
      </c>
      <c r="C2915" t="s">
        <v>3123</v>
      </c>
      <c r="D2915" t="s">
        <v>1527</v>
      </c>
      <c r="E2915" t="s">
        <v>84</v>
      </c>
      <c r="F2915" t="s">
        <v>3253</v>
      </c>
      <c r="G2915" s="2">
        <v>102931103</v>
      </c>
      <c r="H2915" t="s">
        <v>61</v>
      </c>
      <c r="I2915" s="3">
        <v>7283</v>
      </c>
      <c r="J2915">
        <v>20210127</v>
      </c>
      <c r="K2915" s="4">
        <v>136</v>
      </c>
      <c r="L2915">
        <v>1231931</v>
      </c>
      <c r="M2915" s="5">
        <v>685</v>
      </c>
      <c r="N2915" t="s">
        <v>44</v>
      </c>
      <c r="O2915" t="s">
        <v>45</v>
      </c>
      <c r="P2915" t="s">
        <v>281</v>
      </c>
      <c r="Q2915" s="5">
        <v>5</v>
      </c>
      <c r="R2915" s="5">
        <v>3425</v>
      </c>
      <c r="S2915" t="s">
        <v>283</v>
      </c>
      <c r="T2915" t="s">
        <v>65</v>
      </c>
      <c r="U2915" t="s">
        <v>49</v>
      </c>
      <c r="V2915" t="s">
        <v>3781</v>
      </c>
      <c r="W2915" t="s">
        <v>51</v>
      </c>
      <c r="X2915" t="s">
        <v>52</v>
      </c>
      <c r="Y2915">
        <v>0</v>
      </c>
      <c r="Z2915" t="s">
        <v>270</v>
      </c>
      <c r="AA2915">
        <v>2021</v>
      </c>
      <c r="AB2915" t="s">
        <v>335</v>
      </c>
      <c r="AC2915" t="s">
        <v>55</v>
      </c>
      <c r="AD2915" t="s">
        <v>88</v>
      </c>
      <c r="AE2915">
        <v>1598428</v>
      </c>
      <c r="AF2915" t="s">
        <v>69</v>
      </c>
      <c r="AG2915" t="s">
        <v>58</v>
      </c>
      <c r="AH2915" t="s">
        <v>55</v>
      </c>
      <c r="AI2915" t="s">
        <v>270</v>
      </c>
    </row>
    <row r="2916" spans="1:35" x14ac:dyDescent="0.25">
      <c r="A2916" s="14" t="str">
        <f t="shared" si="45"/>
        <v>http://dodappwlsprd2.cloud.pge.com:8003/ilis_rpt/dailyeventlogdetail.jsp?odbeventlogid=21-0015647&amp;numberofmonths=24&amp;showchangehistorylog=1</v>
      </c>
      <c r="B2916" s="15" t="str">
        <f>HYPERLINK(A2916,V2916)</f>
        <v>21-0015647</v>
      </c>
      <c r="C2916" t="s">
        <v>3123</v>
      </c>
      <c r="D2916" t="s">
        <v>1527</v>
      </c>
      <c r="E2916" t="s">
        <v>40</v>
      </c>
      <c r="F2916" t="s">
        <v>3524</v>
      </c>
      <c r="G2916" s="2">
        <v>103401102</v>
      </c>
      <c r="H2916" t="s">
        <v>61</v>
      </c>
      <c r="I2916" s="3">
        <v>2843</v>
      </c>
      <c r="J2916">
        <v>20210127</v>
      </c>
      <c r="K2916" s="4">
        <v>329</v>
      </c>
      <c r="L2916">
        <v>1232739</v>
      </c>
      <c r="M2916" s="5">
        <v>542</v>
      </c>
      <c r="N2916" t="s">
        <v>44</v>
      </c>
      <c r="O2916" t="s">
        <v>62</v>
      </c>
      <c r="P2916" t="s">
        <v>63</v>
      </c>
      <c r="Q2916" s="5">
        <v>62</v>
      </c>
      <c r="R2916" s="5">
        <v>33604</v>
      </c>
      <c r="S2916" t="s">
        <v>283</v>
      </c>
      <c r="T2916" t="s">
        <v>65</v>
      </c>
      <c r="U2916" t="s">
        <v>49</v>
      </c>
      <c r="V2916" t="s">
        <v>3782</v>
      </c>
      <c r="W2916" t="s">
        <v>51</v>
      </c>
      <c r="X2916" t="s">
        <v>52</v>
      </c>
      <c r="Y2916">
        <v>0</v>
      </c>
      <c r="Z2916" t="s">
        <v>270</v>
      </c>
      <c r="AA2916">
        <v>2021</v>
      </c>
      <c r="AB2916" t="s">
        <v>335</v>
      </c>
      <c r="AC2916" t="s">
        <v>55</v>
      </c>
      <c r="AD2916" t="s">
        <v>88</v>
      </c>
      <c r="AE2916">
        <v>1598198</v>
      </c>
      <c r="AF2916" t="s">
        <v>69</v>
      </c>
      <c r="AG2916" t="s">
        <v>58</v>
      </c>
      <c r="AH2916" t="s">
        <v>55</v>
      </c>
      <c r="AI2916" t="s">
        <v>270</v>
      </c>
    </row>
    <row r="2917" spans="1:35" x14ac:dyDescent="0.25">
      <c r="A2917" s="14" t="str">
        <f t="shared" si="45"/>
        <v>http://dodappwlsprd2.cloud.pge.com:8003/ilis_rpt/dailyeventlogdetail.jsp?odbeventlogid=21-0015526&amp;numberofmonths=24&amp;showchangehistorylog=1</v>
      </c>
      <c r="B2917" s="15" t="str">
        <f>HYPERLINK(A2917,V2917)</f>
        <v>21-0015526</v>
      </c>
      <c r="C2917" t="s">
        <v>3123</v>
      </c>
      <c r="D2917" t="s">
        <v>1527</v>
      </c>
      <c r="E2917" t="s">
        <v>40</v>
      </c>
      <c r="F2917" t="s">
        <v>3198</v>
      </c>
      <c r="G2917" s="2">
        <v>103031101</v>
      </c>
      <c r="H2917" t="s">
        <v>325</v>
      </c>
      <c r="I2917" s="3">
        <v>11012</v>
      </c>
      <c r="J2917">
        <v>20210127</v>
      </c>
      <c r="K2917" s="4">
        <v>159</v>
      </c>
      <c r="L2917">
        <v>1232087</v>
      </c>
      <c r="M2917" s="5">
        <v>891</v>
      </c>
      <c r="N2917" t="s">
        <v>44</v>
      </c>
      <c r="O2917" t="s">
        <v>62</v>
      </c>
      <c r="P2917" t="s">
        <v>70</v>
      </c>
      <c r="Q2917" s="5">
        <v>2336</v>
      </c>
      <c r="R2917" s="5">
        <v>1346507</v>
      </c>
      <c r="S2917" t="s">
        <v>283</v>
      </c>
      <c r="T2917" t="s">
        <v>65</v>
      </c>
      <c r="U2917" t="s">
        <v>49</v>
      </c>
      <c r="V2917" t="s">
        <v>3783</v>
      </c>
      <c r="W2917" t="s">
        <v>51</v>
      </c>
      <c r="X2917" t="s">
        <v>52</v>
      </c>
      <c r="Y2917">
        <v>0</v>
      </c>
      <c r="Z2917" t="s">
        <v>270</v>
      </c>
      <c r="AA2917">
        <v>2021</v>
      </c>
      <c r="AB2917" t="s">
        <v>335</v>
      </c>
      <c r="AC2917" t="s">
        <v>55</v>
      </c>
      <c r="AD2917" t="s">
        <v>68</v>
      </c>
      <c r="AE2917">
        <v>1598070</v>
      </c>
      <c r="AF2917" t="s">
        <v>69</v>
      </c>
      <c r="AG2917" t="s">
        <v>58</v>
      </c>
      <c r="AH2917" t="s">
        <v>55</v>
      </c>
      <c r="AI2917" t="s">
        <v>270</v>
      </c>
    </row>
    <row r="2918" spans="1:35" x14ac:dyDescent="0.25">
      <c r="A2918" s="14" t="str">
        <f t="shared" si="45"/>
        <v>http://dodappwlsprd2.cloud.pge.com:8003/ilis_rpt/dailyeventlogdetail.jsp?odbeventlogid=21-0017650&amp;numberofmonths=24&amp;showchangehistorylog=1</v>
      </c>
      <c r="B2918" s="15" t="str">
        <f>HYPERLINK(A2918,V2918)</f>
        <v>21-0017650</v>
      </c>
      <c r="C2918" t="s">
        <v>3123</v>
      </c>
      <c r="D2918" t="s">
        <v>1527</v>
      </c>
      <c r="E2918" t="s">
        <v>84</v>
      </c>
      <c r="F2918" t="s">
        <v>3273</v>
      </c>
      <c r="G2918" s="2">
        <v>103331102</v>
      </c>
      <c r="H2918" t="s">
        <v>61</v>
      </c>
      <c r="I2918" s="3">
        <v>6081</v>
      </c>
      <c r="J2918">
        <v>20210128</v>
      </c>
      <c r="K2918" s="4">
        <v>1003</v>
      </c>
      <c r="L2918">
        <v>1239240</v>
      </c>
      <c r="M2918" s="5">
        <v>445</v>
      </c>
      <c r="N2918" t="s">
        <v>44</v>
      </c>
      <c r="O2918" t="s">
        <v>359</v>
      </c>
      <c r="P2918" t="s">
        <v>1486</v>
      </c>
      <c r="Q2918" s="5">
        <v>8</v>
      </c>
      <c r="R2918" s="5">
        <v>1798</v>
      </c>
      <c r="S2918" t="s">
        <v>267</v>
      </c>
      <c r="T2918" t="s">
        <v>65</v>
      </c>
      <c r="U2918" t="s">
        <v>49</v>
      </c>
      <c r="V2918" t="s">
        <v>3784</v>
      </c>
      <c r="W2918" t="s">
        <v>51</v>
      </c>
      <c r="X2918" t="s">
        <v>52</v>
      </c>
      <c r="Y2918">
        <v>0</v>
      </c>
      <c r="Z2918" t="s">
        <v>270</v>
      </c>
      <c r="AA2918">
        <v>2021</v>
      </c>
      <c r="AB2918" t="s">
        <v>335</v>
      </c>
      <c r="AC2918" t="s">
        <v>55</v>
      </c>
      <c r="AD2918" t="s">
        <v>68</v>
      </c>
      <c r="AE2918">
        <v>1599751</v>
      </c>
      <c r="AF2918" t="s">
        <v>69</v>
      </c>
      <c r="AG2918" t="s">
        <v>58</v>
      </c>
      <c r="AH2918" t="s">
        <v>55</v>
      </c>
      <c r="AI2918" t="s">
        <v>270</v>
      </c>
    </row>
    <row r="2919" spans="1:35" x14ac:dyDescent="0.25">
      <c r="A2919" s="14" t="str">
        <f t="shared" si="45"/>
        <v>http://dodappwlsprd2.cloud.pge.com:8003/ilis_rpt/dailyeventlogdetail.jsp?odbeventlogid=21-0115712&amp;numberofmonths=24&amp;showchangehistorylog=1</v>
      </c>
      <c r="B2919" s="15" t="str">
        <f>HYPERLINK(A2919,V2919)</f>
        <v>21-0115712</v>
      </c>
      <c r="C2919" t="s">
        <v>3123</v>
      </c>
      <c r="D2919" t="s">
        <v>1527</v>
      </c>
      <c r="E2919" t="s">
        <v>84</v>
      </c>
      <c r="F2919" t="s">
        <v>3785</v>
      </c>
      <c r="G2919" s="2">
        <v>103721101</v>
      </c>
      <c r="H2919" t="s">
        <v>42</v>
      </c>
      <c r="I2919" s="3">
        <v>11012</v>
      </c>
      <c r="J2919">
        <v>20210910</v>
      </c>
      <c r="K2919" s="4">
        <v>521</v>
      </c>
      <c r="L2919">
        <v>1467342</v>
      </c>
      <c r="M2919" s="5">
        <v>785</v>
      </c>
      <c r="N2919" t="s">
        <v>44</v>
      </c>
      <c r="O2919" t="s">
        <v>1827</v>
      </c>
      <c r="P2919" t="s">
        <v>46</v>
      </c>
      <c r="Q2919" s="5">
        <v>883</v>
      </c>
      <c r="R2919" s="5">
        <v>299396</v>
      </c>
      <c r="S2919" t="s">
        <v>283</v>
      </c>
      <c r="T2919" t="s">
        <v>65</v>
      </c>
      <c r="U2919" t="s">
        <v>49</v>
      </c>
      <c r="V2919" t="s">
        <v>3786</v>
      </c>
      <c r="W2919" t="s">
        <v>51</v>
      </c>
      <c r="X2919" t="s">
        <v>52</v>
      </c>
      <c r="Y2919">
        <v>0</v>
      </c>
      <c r="Z2919" t="s">
        <v>270</v>
      </c>
      <c r="AA2919">
        <v>2021</v>
      </c>
      <c r="AB2919" t="s">
        <v>737</v>
      </c>
      <c r="AC2919" t="s">
        <v>55</v>
      </c>
      <c r="AD2919" t="s">
        <v>117</v>
      </c>
      <c r="AE2919">
        <v>1664638</v>
      </c>
      <c r="AF2919" t="s">
        <v>69</v>
      </c>
      <c r="AG2919" t="s">
        <v>58</v>
      </c>
      <c r="AH2919" t="s">
        <v>55</v>
      </c>
      <c r="AI2919" t="s">
        <v>270</v>
      </c>
    </row>
    <row r="2920" spans="1:35" x14ac:dyDescent="0.25">
      <c r="A2920" s="14" t="str">
        <f t="shared" si="45"/>
        <v>http://dodappwlsprd2.cloud.pge.com:8003/ilis_rpt/dailyeventlogdetail.jsp?odbeventlogid=21-0132188&amp;numberofmonths=24&amp;showchangehistorylog=1</v>
      </c>
      <c r="B2920" s="15" t="str">
        <f>HYPERLINK(A2920,V2920)</f>
        <v>21-0132188</v>
      </c>
      <c r="C2920" t="s">
        <v>3123</v>
      </c>
      <c r="D2920" t="s">
        <v>1527</v>
      </c>
      <c r="E2920" t="s">
        <v>40</v>
      </c>
      <c r="F2920" t="s">
        <v>3156</v>
      </c>
      <c r="G2920" s="2">
        <v>103201102</v>
      </c>
      <c r="H2920" t="s">
        <v>325</v>
      </c>
      <c r="I2920" s="3">
        <v>11022</v>
      </c>
      <c r="J2920">
        <v>20211017</v>
      </c>
      <c r="K2920" s="4">
        <v>2058</v>
      </c>
      <c r="L2920">
        <v>1500244</v>
      </c>
      <c r="M2920" s="5">
        <v>407</v>
      </c>
      <c r="N2920" t="s">
        <v>44</v>
      </c>
      <c r="O2920" t="s">
        <v>45</v>
      </c>
      <c r="P2920" t="s">
        <v>281</v>
      </c>
      <c r="Q2920" s="5">
        <v>898</v>
      </c>
      <c r="R2920" s="5">
        <v>145162</v>
      </c>
      <c r="S2920" t="s">
        <v>283</v>
      </c>
      <c r="T2920" t="s">
        <v>65</v>
      </c>
      <c r="U2920" t="s">
        <v>49</v>
      </c>
      <c r="V2920" t="s">
        <v>3787</v>
      </c>
      <c r="W2920" t="s">
        <v>51</v>
      </c>
      <c r="X2920" t="s">
        <v>52</v>
      </c>
      <c r="Y2920">
        <v>0</v>
      </c>
      <c r="Z2920" t="s">
        <v>270</v>
      </c>
      <c r="AA2920">
        <v>2021</v>
      </c>
      <c r="AB2920" t="s">
        <v>269</v>
      </c>
      <c r="AC2920" t="s">
        <v>55</v>
      </c>
      <c r="AD2920" t="s">
        <v>68</v>
      </c>
      <c r="AE2920">
        <v>1675001</v>
      </c>
      <c r="AF2920" t="s">
        <v>69</v>
      </c>
      <c r="AG2920" t="s">
        <v>58</v>
      </c>
      <c r="AH2920" t="s">
        <v>55</v>
      </c>
      <c r="AI2920" t="s">
        <v>270</v>
      </c>
    </row>
    <row r="2921" spans="1:35" x14ac:dyDescent="0.25">
      <c r="A2921" s="14" t="str">
        <f t="shared" si="45"/>
        <v>http://dodappwlsprd2.cloud.pge.com:8003/ilis_rpt/dailyeventlogdetail.jsp?odbeventlogid=21-0136508&amp;numberofmonths=24&amp;showchangehistorylog=1</v>
      </c>
      <c r="B2921" s="15" t="str">
        <f>HYPERLINK(A2921,V2921)</f>
        <v>21-0136508</v>
      </c>
      <c r="C2921" t="s">
        <v>3123</v>
      </c>
      <c r="D2921" t="s">
        <v>1527</v>
      </c>
      <c r="E2921" t="s">
        <v>40</v>
      </c>
      <c r="F2921" t="s">
        <v>3570</v>
      </c>
      <c r="G2921" s="2">
        <v>103751102</v>
      </c>
      <c r="H2921" t="s">
        <v>61</v>
      </c>
      <c r="I2921" s="3">
        <v>1435</v>
      </c>
      <c r="J2921">
        <v>20211024</v>
      </c>
      <c r="K2921" s="4">
        <v>739</v>
      </c>
      <c r="L2921">
        <v>1508400</v>
      </c>
      <c r="M2921" s="5">
        <v>616</v>
      </c>
      <c r="N2921" t="s">
        <v>44</v>
      </c>
      <c r="O2921" t="s">
        <v>62</v>
      </c>
      <c r="P2921" t="s">
        <v>63</v>
      </c>
      <c r="Q2921" s="5">
        <v>69</v>
      </c>
      <c r="R2921" s="5">
        <v>42504</v>
      </c>
      <c r="S2921" t="s">
        <v>3022</v>
      </c>
      <c r="T2921" t="s">
        <v>65</v>
      </c>
      <c r="U2921" t="s">
        <v>49</v>
      </c>
      <c r="V2921" t="s">
        <v>3788</v>
      </c>
      <c r="W2921" t="s">
        <v>51</v>
      </c>
      <c r="X2921" t="s">
        <v>52</v>
      </c>
      <c r="Y2921">
        <v>0</v>
      </c>
      <c r="Z2921" t="s">
        <v>270</v>
      </c>
      <c r="AA2921">
        <v>2021</v>
      </c>
      <c r="AB2921" t="s">
        <v>269</v>
      </c>
      <c r="AC2921" t="s">
        <v>55</v>
      </c>
      <c r="AD2921" t="s">
        <v>68</v>
      </c>
      <c r="AE2921">
        <v>1677986</v>
      </c>
      <c r="AF2921" t="s">
        <v>69</v>
      </c>
      <c r="AG2921" t="s">
        <v>58</v>
      </c>
      <c r="AH2921" t="s">
        <v>55</v>
      </c>
      <c r="AI2921" t="s">
        <v>270</v>
      </c>
    </row>
    <row r="2922" spans="1:35" x14ac:dyDescent="0.25">
      <c r="A2922" s="14" t="str">
        <f t="shared" si="45"/>
        <v>http://dodappwlsprd2.cloud.pge.com:8003/ilis_rpt/dailyeventlogdetail.jsp?odbeventlogid=21-0136052&amp;numberofmonths=24&amp;showchangehistorylog=1</v>
      </c>
      <c r="B2922" s="15" t="str">
        <f>HYPERLINK(A2922,V2922)</f>
        <v>21-0136052</v>
      </c>
      <c r="C2922" t="s">
        <v>3123</v>
      </c>
      <c r="D2922" t="s">
        <v>1527</v>
      </c>
      <c r="E2922" t="s">
        <v>40</v>
      </c>
      <c r="F2922" t="s">
        <v>3318</v>
      </c>
      <c r="G2922" s="2">
        <v>102831103</v>
      </c>
      <c r="H2922" t="s">
        <v>61</v>
      </c>
      <c r="I2922" s="3">
        <v>4665</v>
      </c>
      <c r="J2922">
        <v>20211024</v>
      </c>
      <c r="K2922" s="4">
        <v>906</v>
      </c>
      <c r="L2922">
        <v>1509005</v>
      </c>
      <c r="M2922" s="5">
        <v>556</v>
      </c>
      <c r="N2922" t="s">
        <v>44</v>
      </c>
      <c r="O2922" t="s">
        <v>62</v>
      </c>
      <c r="P2922" t="s">
        <v>63</v>
      </c>
      <c r="Q2922" s="5">
        <v>229</v>
      </c>
      <c r="R2922" s="5">
        <v>90288</v>
      </c>
      <c r="S2922" t="s">
        <v>3022</v>
      </c>
      <c r="T2922" t="s">
        <v>65</v>
      </c>
      <c r="U2922" t="s">
        <v>49</v>
      </c>
      <c r="V2922" t="s">
        <v>3789</v>
      </c>
      <c r="W2922" t="s">
        <v>51</v>
      </c>
      <c r="X2922" t="s">
        <v>52</v>
      </c>
      <c r="Y2922">
        <v>0</v>
      </c>
      <c r="Z2922" t="s">
        <v>270</v>
      </c>
      <c r="AA2922">
        <v>2021</v>
      </c>
      <c r="AB2922" t="s">
        <v>269</v>
      </c>
      <c r="AC2922" t="s">
        <v>55</v>
      </c>
      <c r="AD2922" t="s">
        <v>68</v>
      </c>
      <c r="AE2922">
        <v>1677520</v>
      </c>
      <c r="AF2922" t="s">
        <v>69</v>
      </c>
      <c r="AG2922" t="s">
        <v>58</v>
      </c>
      <c r="AH2922" t="s">
        <v>55</v>
      </c>
      <c r="AI2922" t="s">
        <v>270</v>
      </c>
    </row>
    <row r="2923" spans="1:35" x14ac:dyDescent="0.25">
      <c r="A2923" s="14" t="str">
        <f t="shared" si="45"/>
        <v>http://dodappwlsprd2.cloud.pge.com:8003/ilis_rpt/dailyeventlogdetail.jsp?odbeventlogid=21-0137602&amp;numberofmonths=24&amp;showchangehistorylog=1</v>
      </c>
      <c r="B2923" s="15" t="str">
        <f>HYPERLINK(A2923,V2923)</f>
        <v>21-0137602</v>
      </c>
      <c r="C2923" t="s">
        <v>3123</v>
      </c>
      <c r="D2923" t="s">
        <v>1527</v>
      </c>
      <c r="E2923" t="s">
        <v>40</v>
      </c>
      <c r="F2923" t="s">
        <v>3206</v>
      </c>
      <c r="G2923" s="2">
        <v>102831104</v>
      </c>
      <c r="H2923" t="s">
        <v>61</v>
      </c>
      <c r="I2923" s="3">
        <v>272749</v>
      </c>
      <c r="J2923">
        <v>20211025</v>
      </c>
      <c r="K2923" s="4">
        <v>1532</v>
      </c>
      <c r="L2923">
        <v>1519479</v>
      </c>
      <c r="M2923" s="5">
        <v>375</v>
      </c>
      <c r="N2923" t="s">
        <v>44</v>
      </c>
      <c r="O2923" t="s">
        <v>62</v>
      </c>
      <c r="P2923" t="s">
        <v>63</v>
      </c>
      <c r="Q2923" s="5">
        <v>5</v>
      </c>
      <c r="R2923" s="5">
        <v>811</v>
      </c>
      <c r="S2923" t="s">
        <v>3022</v>
      </c>
      <c r="T2923" t="s">
        <v>65</v>
      </c>
      <c r="U2923" t="s">
        <v>49</v>
      </c>
      <c r="V2923" t="s">
        <v>3790</v>
      </c>
      <c r="W2923" t="s">
        <v>51</v>
      </c>
      <c r="X2923" t="s">
        <v>52</v>
      </c>
      <c r="Y2923">
        <v>0</v>
      </c>
      <c r="Z2923" t="s">
        <v>270</v>
      </c>
      <c r="AA2923">
        <v>2021</v>
      </c>
      <c r="AB2923" t="s">
        <v>269</v>
      </c>
      <c r="AC2923" t="s">
        <v>55</v>
      </c>
      <c r="AD2923" t="s">
        <v>68</v>
      </c>
      <c r="AE2923">
        <v>1678907</v>
      </c>
      <c r="AF2923" t="s">
        <v>69</v>
      </c>
      <c r="AG2923" t="s">
        <v>58</v>
      </c>
      <c r="AH2923" t="s">
        <v>55</v>
      </c>
      <c r="AI2923" t="s">
        <v>270</v>
      </c>
    </row>
    <row r="2924" spans="1:35" x14ac:dyDescent="0.25">
      <c r="A2924" s="14" t="str">
        <f t="shared" si="45"/>
        <v>http://dodappwlsprd2.cloud.pge.com:8003/ilis_rpt/dailyeventlogdetail.jsp?odbeventlogid=21-0157006&amp;numberofmonths=24&amp;showchangehistorylog=1</v>
      </c>
      <c r="B2924" s="15" t="str">
        <f>HYPERLINK(A2924,V2924)</f>
        <v>21-0157006</v>
      </c>
      <c r="C2924" t="s">
        <v>3123</v>
      </c>
      <c r="D2924" t="s">
        <v>1527</v>
      </c>
      <c r="E2924" t="s">
        <v>40</v>
      </c>
      <c r="F2924" t="s">
        <v>3524</v>
      </c>
      <c r="G2924" s="2">
        <v>103401102</v>
      </c>
      <c r="H2924" t="s">
        <v>61</v>
      </c>
      <c r="I2924" s="3">
        <v>3875</v>
      </c>
      <c r="J2924">
        <v>20211213</v>
      </c>
      <c r="K2924" s="4">
        <v>826</v>
      </c>
      <c r="L2924">
        <v>1565969</v>
      </c>
      <c r="M2924" s="5">
        <v>893</v>
      </c>
      <c r="N2924" t="s">
        <v>44</v>
      </c>
      <c r="O2924" t="s">
        <v>359</v>
      </c>
      <c r="P2924" t="s">
        <v>1958</v>
      </c>
      <c r="Q2924" s="5">
        <v>16</v>
      </c>
      <c r="R2924" s="5">
        <v>2483</v>
      </c>
      <c r="S2924" t="s">
        <v>267</v>
      </c>
      <c r="T2924" t="s">
        <v>79</v>
      </c>
      <c r="U2924" t="s">
        <v>49</v>
      </c>
      <c r="V2924" t="s">
        <v>3791</v>
      </c>
      <c r="W2924" t="s">
        <v>51</v>
      </c>
      <c r="X2924" t="s">
        <v>52</v>
      </c>
      <c r="Y2924">
        <v>0</v>
      </c>
      <c r="Z2924" t="s">
        <v>270</v>
      </c>
      <c r="AA2924">
        <v>2021</v>
      </c>
      <c r="AB2924" t="s">
        <v>103</v>
      </c>
      <c r="AC2924" t="s">
        <v>55</v>
      </c>
      <c r="AD2924" t="s">
        <v>88</v>
      </c>
      <c r="AE2924">
        <v>1693911</v>
      </c>
      <c r="AF2924" t="s">
        <v>81</v>
      </c>
      <c r="AG2924" t="s">
        <v>58</v>
      </c>
      <c r="AH2924" t="s">
        <v>55</v>
      </c>
      <c r="AI2924" t="s">
        <v>270</v>
      </c>
    </row>
    <row r="2925" spans="1:35" x14ac:dyDescent="0.25">
      <c r="A2925" s="14" t="str">
        <f t="shared" si="45"/>
        <v>http://dodappwlsprd2.cloud.pge.com:8003/ilis_rpt/dailyeventlogdetail.jsp?odbeventlogid=21-0157433&amp;numberofmonths=24&amp;showchangehistorylog=1</v>
      </c>
      <c r="B2925" s="15" t="str">
        <f>HYPERLINK(A2925,V2925)</f>
        <v>21-0157433</v>
      </c>
      <c r="C2925" t="s">
        <v>3123</v>
      </c>
      <c r="D2925" t="s">
        <v>1527</v>
      </c>
      <c r="E2925" t="s">
        <v>40</v>
      </c>
      <c r="F2925" t="s">
        <v>3130</v>
      </c>
      <c r="G2925" s="2">
        <v>103031102</v>
      </c>
      <c r="H2925" t="s">
        <v>61</v>
      </c>
      <c r="I2925" s="3">
        <v>3357</v>
      </c>
      <c r="J2925">
        <v>20211213</v>
      </c>
      <c r="K2925" s="4">
        <v>1438</v>
      </c>
      <c r="L2925">
        <v>1567626</v>
      </c>
      <c r="M2925" s="5">
        <v>312</v>
      </c>
      <c r="N2925" t="s">
        <v>44</v>
      </c>
      <c r="O2925" t="s">
        <v>62</v>
      </c>
      <c r="P2925" t="s">
        <v>63</v>
      </c>
      <c r="Q2925" s="5">
        <v>19</v>
      </c>
      <c r="R2925" s="5">
        <v>5928</v>
      </c>
      <c r="S2925" t="s">
        <v>267</v>
      </c>
      <c r="T2925" t="s">
        <v>65</v>
      </c>
      <c r="U2925" t="s">
        <v>49</v>
      </c>
      <c r="V2925" t="s">
        <v>3792</v>
      </c>
      <c r="W2925" t="s">
        <v>51</v>
      </c>
      <c r="X2925" t="s">
        <v>52</v>
      </c>
      <c r="Y2925">
        <v>0</v>
      </c>
      <c r="Z2925" t="s">
        <v>270</v>
      </c>
      <c r="AA2925">
        <v>2021</v>
      </c>
      <c r="AB2925" t="s">
        <v>103</v>
      </c>
      <c r="AC2925" t="s">
        <v>55</v>
      </c>
      <c r="AD2925" t="s">
        <v>68</v>
      </c>
      <c r="AE2925">
        <v>1694331</v>
      </c>
      <c r="AF2925" t="s">
        <v>69</v>
      </c>
      <c r="AG2925" t="s">
        <v>58</v>
      </c>
      <c r="AH2925" t="s">
        <v>55</v>
      </c>
      <c r="AI2925" t="s">
        <v>270</v>
      </c>
    </row>
    <row r="2926" spans="1:35" x14ac:dyDescent="0.25">
      <c r="A2926" s="14" t="str">
        <f t="shared" si="45"/>
        <v>http://dodappwlsprd2.cloud.pge.com:8003/ilis_rpt/dailyeventlogdetail.jsp?odbeventlogid=21-0156941&amp;numberofmonths=24&amp;showchangehistorylog=1</v>
      </c>
      <c r="B2926" s="15" t="str">
        <f>HYPERLINK(A2926,V2926)</f>
        <v>21-0156941</v>
      </c>
      <c r="C2926" t="s">
        <v>3123</v>
      </c>
      <c r="D2926" t="s">
        <v>1527</v>
      </c>
      <c r="E2926" t="s">
        <v>40</v>
      </c>
      <c r="F2926" t="s">
        <v>3179</v>
      </c>
      <c r="G2926" s="2">
        <v>102971111</v>
      </c>
      <c r="H2926" t="s">
        <v>61</v>
      </c>
      <c r="I2926" s="3">
        <v>943</v>
      </c>
      <c r="J2926">
        <v>20211213</v>
      </c>
      <c r="K2926" s="4">
        <v>424</v>
      </c>
      <c r="L2926">
        <v>1565729</v>
      </c>
      <c r="M2926" s="5">
        <v>598</v>
      </c>
      <c r="N2926" t="s">
        <v>44</v>
      </c>
      <c r="O2926" t="s">
        <v>62</v>
      </c>
      <c r="P2926" t="s">
        <v>63</v>
      </c>
      <c r="Q2926" s="5">
        <v>57</v>
      </c>
      <c r="R2926" s="5">
        <v>34086</v>
      </c>
      <c r="S2926" t="s">
        <v>267</v>
      </c>
      <c r="T2926" t="s">
        <v>65</v>
      </c>
      <c r="U2926" t="s">
        <v>66</v>
      </c>
      <c r="V2926" t="s">
        <v>3793</v>
      </c>
      <c r="W2926" t="s">
        <v>51</v>
      </c>
      <c r="X2926" t="s">
        <v>52</v>
      </c>
      <c r="Y2926">
        <v>0</v>
      </c>
      <c r="Z2926" t="s">
        <v>270</v>
      </c>
      <c r="AA2926">
        <v>2021</v>
      </c>
      <c r="AB2926" t="s">
        <v>103</v>
      </c>
      <c r="AC2926" t="s">
        <v>55</v>
      </c>
      <c r="AD2926" t="s">
        <v>88</v>
      </c>
      <c r="AE2926">
        <v>1693836</v>
      </c>
      <c r="AF2926" t="s">
        <v>69</v>
      </c>
      <c r="AG2926" t="s">
        <v>58</v>
      </c>
      <c r="AH2926" t="s">
        <v>55</v>
      </c>
      <c r="AI2926" t="s">
        <v>270</v>
      </c>
    </row>
    <row r="2927" spans="1:35" x14ac:dyDescent="0.25">
      <c r="A2927" s="14" t="str">
        <f t="shared" si="45"/>
        <v>http://dodappwlsprd2.cloud.pge.com:8003/ilis_rpt/dailyeventlogdetail.jsp?odbeventlogid=21-0157724&amp;numberofmonths=24&amp;showchangehistorylog=1</v>
      </c>
      <c r="B2927" s="15" t="str">
        <f>HYPERLINK(A2927,V2927)</f>
        <v>21-0157724</v>
      </c>
      <c r="C2927" t="s">
        <v>3123</v>
      </c>
      <c r="D2927" t="s">
        <v>1527</v>
      </c>
      <c r="E2927" t="s">
        <v>84</v>
      </c>
      <c r="F2927" t="s">
        <v>3219</v>
      </c>
      <c r="G2927" s="2">
        <v>102812101</v>
      </c>
      <c r="H2927" t="s">
        <v>75</v>
      </c>
      <c r="I2927" s="3" t="s">
        <v>3794</v>
      </c>
      <c r="J2927">
        <v>20211214</v>
      </c>
      <c r="K2927" s="4">
        <v>101</v>
      </c>
      <c r="L2927">
        <v>1569214</v>
      </c>
      <c r="M2927" s="5">
        <v>1253</v>
      </c>
      <c r="N2927" t="s">
        <v>44</v>
      </c>
      <c r="O2927" t="s">
        <v>62</v>
      </c>
      <c r="P2927" t="s">
        <v>63</v>
      </c>
      <c r="Q2927" s="5">
        <v>12</v>
      </c>
      <c r="R2927" s="5">
        <v>10120</v>
      </c>
      <c r="S2927" t="s">
        <v>283</v>
      </c>
      <c r="T2927" t="s">
        <v>65</v>
      </c>
      <c r="U2927" t="s">
        <v>49</v>
      </c>
      <c r="V2927" t="s">
        <v>3795</v>
      </c>
      <c r="W2927" t="s">
        <v>51</v>
      </c>
      <c r="X2927" t="s">
        <v>52</v>
      </c>
      <c r="Y2927">
        <v>0</v>
      </c>
      <c r="Z2927" t="s">
        <v>270</v>
      </c>
      <c r="AA2927">
        <v>2021</v>
      </c>
      <c r="AB2927" t="s">
        <v>103</v>
      </c>
      <c r="AC2927" t="s">
        <v>55</v>
      </c>
      <c r="AD2927" t="s">
        <v>68</v>
      </c>
      <c r="AE2927">
        <v>1694622</v>
      </c>
      <c r="AF2927" t="s">
        <v>69</v>
      </c>
      <c r="AG2927" t="s">
        <v>58</v>
      </c>
      <c r="AH2927" t="s">
        <v>55</v>
      </c>
      <c r="AI2927" t="s">
        <v>55</v>
      </c>
    </row>
    <row r="2928" spans="1:35" x14ac:dyDescent="0.25">
      <c r="A2928" s="14" t="str">
        <f t="shared" si="45"/>
        <v>http://dodappwlsprd2.cloud.pge.com:8003/ilis_rpt/dailyeventlogdetail.jsp?odbeventlogid=21-0157716&amp;numberofmonths=24&amp;showchangehistorylog=1</v>
      </c>
      <c r="B2928" s="15" t="str">
        <f>HYPERLINK(A2928,V2928)</f>
        <v>21-0157716</v>
      </c>
      <c r="C2928" t="s">
        <v>3123</v>
      </c>
      <c r="D2928" t="s">
        <v>1527</v>
      </c>
      <c r="E2928" t="s">
        <v>84</v>
      </c>
      <c r="F2928" t="s">
        <v>3338</v>
      </c>
      <c r="G2928" s="2">
        <v>102361101</v>
      </c>
      <c r="H2928" t="s">
        <v>42</v>
      </c>
      <c r="I2928" s="3">
        <v>90334</v>
      </c>
      <c r="J2928">
        <v>20211214</v>
      </c>
      <c r="K2928" s="4">
        <v>222</v>
      </c>
      <c r="L2928">
        <v>1569053</v>
      </c>
      <c r="M2928" s="5">
        <v>1062</v>
      </c>
      <c r="N2928" t="s">
        <v>44</v>
      </c>
      <c r="O2928" t="s">
        <v>62</v>
      </c>
      <c r="P2928" t="s">
        <v>63</v>
      </c>
      <c r="Q2928" s="5">
        <v>302</v>
      </c>
      <c r="R2928" s="5">
        <v>297104</v>
      </c>
      <c r="S2928" t="s">
        <v>283</v>
      </c>
      <c r="T2928" t="s">
        <v>150</v>
      </c>
      <c r="U2928" t="s">
        <v>49</v>
      </c>
      <c r="V2928" t="s">
        <v>3796</v>
      </c>
      <c r="W2928" t="s">
        <v>51</v>
      </c>
      <c r="X2928" t="s">
        <v>52</v>
      </c>
      <c r="Y2928">
        <v>0</v>
      </c>
      <c r="Z2928" t="s">
        <v>270</v>
      </c>
      <c r="AA2928">
        <v>2021</v>
      </c>
      <c r="AB2928" t="s">
        <v>103</v>
      </c>
      <c r="AC2928" t="s">
        <v>55</v>
      </c>
      <c r="AD2928" t="s">
        <v>88</v>
      </c>
      <c r="AE2928">
        <v>1694613</v>
      </c>
      <c r="AF2928" t="s">
        <v>152</v>
      </c>
      <c r="AG2928" t="s">
        <v>58</v>
      </c>
      <c r="AH2928" t="s">
        <v>55</v>
      </c>
      <c r="AI2928" t="s">
        <v>270</v>
      </c>
    </row>
    <row r="2929" spans="1:35" x14ac:dyDescent="0.25">
      <c r="A2929" s="14" t="str">
        <f t="shared" si="45"/>
        <v>http://dodappwlsprd2.cloud.pge.com:8003/ilis_rpt/dailyeventlogdetail.jsp?odbeventlogid=21-0157708&amp;numberofmonths=24&amp;showchangehistorylog=1</v>
      </c>
      <c r="B2929" s="15" t="str">
        <f>HYPERLINK(A2929,V2929)</f>
        <v>21-0157708</v>
      </c>
      <c r="C2929" t="s">
        <v>3123</v>
      </c>
      <c r="D2929" t="s">
        <v>1527</v>
      </c>
      <c r="E2929" t="s">
        <v>84</v>
      </c>
      <c r="F2929" t="s">
        <v>3124</v>
      </c>
      <c r="G2929" s="2">
        <v>102541101</v>
      </c>
      <c r="H2929" t="s">
        <v>42</v>
      </c>
      <c r="I2929" s="3">
        <v>80454</v>
      </c>
      <c r="J2929">
        <v>20211214</v>
      </c>
      <c r="K2929" s="4">
        <v>201</v>
      </c>
      <c r="L2929">
        <v>1569263</v>
      </c>
      <c r="M2929" s="5">
        <v>734</v>
      </c>
      <c r="N2929" t="s">
        <v>44</v>
      </c>
      <c r="O2929" t="s">
        <v>62</v>
      </c>
      <c r="P2929" t="s">
        <v>63</v>
      </c>
      <c r="Q2929" s="5">
        <v>239</v>
      </c>
      <c r="R2929" s="5">
        <v>175426</v>
      </c>
      <c r="S2929" t="s">
        <v>283</v>
      </c>
      <c r="T2929" t="s">
        <v>65</v>
      </c>
      <c r="U2929" t="s">
        <v>49</v>
      </c>
      <c r="V2929" t="s">
        <v>3797</v>
      </c>
      <c r="W2929" t="s">
        <v>51</v>
      </c>
      <c r="X2929" t="s">
        <v>52</v>
      </c>
      <c r="Y2929">
        <v>0</v>
      </c>
      <c r="Z2929" t="s">
        <v>270</v>
      </c>
      <c r="AA2929">
        <v>2021</v>
      </c>
      <c r="AB2929" t="s">
        <v>103</v>
      </c>
      <c r="AC2929" t="s">
        <v>55</v>
      </c>
      <c r="AD2929" t="s">
        <v>88</v>
      </c>
      <c r="AE2929">
        <v>1694604</v>
      </c>
      <c r="AF2929" t="s">
        <v>69</v>
      </c>
      <c r="AG2929" t="s">
        <v>58</v>
      </c>
      <c r="AH2929" t="s">
        <v>55</v>
      </c>
      <c r="AI2929" t="s">
        <v>270</v>
      </c>
    </row>
    <row r="2930" spans="1:35" x14ac:dyDescent="0.25">
      <c r="A2930" s="14" t="str">
        <f t="shared" si="45"/>
        <v>http://dodappwlsprd2.cloud.pge.com:8003/ilis_rpt/dailyeventlogdetail.jsp?odbeventlogid=21-0160600&amp;numberofmonths=24&amp;showchangehistorylog=1</v>
      </c>
      <c r="B2930" s="15" t="str">
        <f>HYPERLINK(A2930,V2930)</f>
        <v>21-0160600</v>
      </c>
      <c r="C2930" t="s">
        <v>3123</v>
      </c>
      <c r="D2930" t="s">
        <v>1527</v>
      </c>
      <c r="E2930" t="s">
        <v>84</v>
      </c>
      <c r="F2930" t="s">
        <v>3189</v>
      </c>
      <c r="G2930" s="2">
        <v>102530401</v>
      </c>
      <c r="H2930" t="s">
        <v>265</v>
      </c>
      <c r="I2930" s="3" t="s">
        <v>3798</v>
      </c>
      <c r="J2930">
        <v>20211225</v>
      </c>
      <c r="K2930" s="4">
        <v>1642</v>
      </c>
      <c r="L2930">
        <v>1581491</v>
      </c>
      <c r="M2930" s="5">
        <v>198</v>
      </c>
      <c r="N2930" t="s">
        <v>44</v>
      </c>
      <c r="O2930" t="s">
        <v>62</v>
      </c>
      <c r="P2930" t="s">
        <v>63</v>
      </c>
      <c r="Q2930" s="5">
        <v>3</v>
      </c>
      <c r="R2930" s="5">
        <v>594</v>
      </c>
      <c r="S2930" t="s">
        <v>267</v>
      </c>
      <c r="T2930" t="s">
        <v>65</v>
      </c>
      <c r="U2930" t="s">
        <v>49</v>
      </c>
      <c r="V2930" t="s">
        <v>3799</v>
      </c>
      <c r="W2930" t="s">
        <v>51</v>
      </c>
      <c r="X2930" t="s">
        <v>52</v>
      </c>
      <c r="Y2930">
        <v>0</v>
      </c>
      <c r="Z2930" t="s">
        <v>270</v>
      </c>
      <c r="AA2930">
        <v>2021</v>
      </c>
      <c r="AB2930" t="s">
        <v>103</v>
      </c>
      <c r="AC2930" t="s">
        <v>55</v>
      </c>
      <c r="AD2930" t="s">
        <v>97</v>
      </c>
      <c r="AE2930">
        <v>1698079</v>
      </c>
      <c r="AF2930" t="s">
        <v>69</v>
      </c>
      <c r="AG2930" t="s">
        <v>58</v>
      </c>
      <c r="AH2930" t="s">
        <v>55</v>
      </c>
      <c r="AI2930" t="s">
        <v>270</v>
      </c>
    </row>
    <row r="2931" spans="1:35" x14ac:dyDescent="0.25">
      <c r="A2931" s="14" t="str">
        <f t="shared" si="45"/>
        <v>http://dodappwlsprd2.cloud.pge.com:8003/ilis_rpt/dailyeventlogdetail.jsp?odbeventlogid=21-0160774&amp;numberofmonths=24&amp;showchangehistorylog=1</v>
      </c>
      <c r="B2931" s="15" t="str">
        <f>HYPERLINK(A2931,V2931)</f>
        <v>21-0160774</v>
      </c>
      <c r="C2931" t="s">
        <v>3123</v>
      </c>
      <c r="D2931" t="s">
        <v>1527</v>
      </c>
      <c r="E2931" t="s">
        <v>40</v>
      </c>
      <c r="F2931" t="s">
        <v>3126</v>
      </c>
      <c r="G2931" s="2">
        <v>103201101</v>
      </c>
      <c r="H2931" t="s">
        <v>75</v>
      </c>
      <c r="I2931" s="3" t="s">
        <v>3800</v>
      </c>
      <c r="J2931">
        <v>20211226</v>
      </c>
      <c r="K2931" s="4">
        <v>923</v>
      </c>
      <c r="L2931">
        <v>1582593</v>
      </c>
      <c r="M2931" s="5">
        <v>377</v>
      </c>
      <c r="N2931" t="s">
        <v>44</v>
      </c>
      <c r="O2931" t="s">
        <v>359</v>
      </c>
      <c r="P2931" t="s">
        <v>1486</v>
      </c>
      <c r="Q2931" s="5">
        <v>6</v>
      </c>
      <c r="R2931" s="5">
        <v>2262</v>
      </c>
      <c r="S2931" t="s">
        <v>267</v>
      </c>
      <c r="T2931" t="s">
        <v>65</v>
      </c>
      <c r="U2931" t="s">
        <v>49</v>
      </c>
      <c r="V2931" t="s">
        <v>3801</v>
      </c>
      <c r="W2931" t="s">
        <v>51</v>
      </c>
      <c r="X2931" t="s">
        <v>52</v>
      </c>
      <c r="Y2931">
        <v>0</v>
      </c>
      <c r="Z2931" t="s">
        <v>270</v>
      </c>
      <c r="AA2931">
        <v>2021</v>
      </c>
      <c r="AB2931" t="s">
        <v>103</v>
      </c>
      <c r="AC2931" t="s">
        <v>55</v>
      </c>
      <c r="AD2931" t="s">
        <v>68</v>
      </c>
      <c r="AE2931">
        <v>1698274</v>
      </c>
      <c r="AF2931" t="s">
        <v>69</v>
      </c>
      <c r="AG2931" t="s">
        <v>58</v>
      </c>
      <c r="AH2931" t="s">
        <v>55</v>
      </c>
      <c r="AI2931" t="s">
        <v>55</v>
      </c>
    </row>
    <row r="2932" spans="1:35" x14ac:dyDescent="0.25">
      <c r="A2932" s="14" t="str">
        <f t="shared" si="45"/>
        <v>http://dodappwlsprd2.cloud.pge.com:8003/ilis_rpt/dailyeventlogdetail.jsp?odbeventlogid=21-0160981&amp;numberofmonths=24&amp;showchangehistorylog=1</v>
      </c>
      <c r="B2932" s="15" t="str">
        <f>HYPERLINK(A2932,V2932)</f>
        <v>21-0160981</v>
      </c>
      <c r="C2932" t="s">
        <v>3123</v>
      </c>
      <c r="D2932" t="s">
        <v>1527</v>
      </c>
      <c r="E2932" t="s">
        <v>84</v>
      </c>
      <c r="F2932" t="s">
        <v>3219</v>
      </c>
      <c r="G2932" s="2">
        <v>102812101</v>
      </c>
      <c r="H2932" t="s">
        <v>75</v>
      </c>
      <c r="I2932" s="3" t="s">
        <v>3802</v>
      </c>
      <c r="J2932">
        <v>20211227</v>
      </c>
      <c r="K2932" s="4">
        <v>242</v>
      </c>
      <c r="L2932">
        <v>1584041</v>
      </c>
      <c r="M2932" s="5">
        <v>375</v>
      </c>
      <c r="N2932" t="s">
        <v>44</v>
      </c>
      <c r="O2932" t="s">
        <v>45</v>
      </c>
      <c r="P2932" t="s">
        <v>281</v>
      </c>
      <c r="Q2932" s="5">
        <v>631</v>
      </c>
      <c r="R2932" s="5">
        <v>236625</v>
      </c>
      <c r="S2932" t="s">
        <v>267</v>
      </c>
      <c r="T2932" t="s">
        <v>65</v>
      </c>
      <c r="U2932" t="s">
        <v>49</v>
      </c>
      <c r="V2932" t="s">
        <v>3803</v>
      </c>
      <c r="W2932" t="s">
        <v>51</v>
      </c>
      <c r="X2932" t="s">
        <v>52</v>
      </c>
      <c r="Y2932">
        <v>0</v>
      </c>
      <c r="Z2932" t="s">
        <v>270</v>
      </c>
      <c r="AA2932">
        <v>2021</v>
      </c>
      <c r="AB2932" t="s">
        <v>103</v>
      </c>
      <c r="AC2932" t="s">
        <v>55</v>
      </c>
      <c r="AD2932" t="s">
        <v>68</v>
      </c>
      <c r="AE2932">
        <v>1698511</v>
      </c>
      <c r="AF2932" t="s">
        <v>69</v>
      </c>
      <c r="AG2932" t="s">
        <v>58</v>
      </c>
      <c r="AH2932" t="s">
        <v>55</v>
      </c>
      <c r="AI2932" t="s">
        <v>55</v>
      </c>
    </row>
    <row r="2933" spans="1:35" x14ac:dyDescent="0.25">
      <c r="A2933" s="14" t="str">
        <f t="shared" si="45"/>
        <v>http://dodappwlsprd2.cloud.pge.com:8003/ilis_rpt/dailyeventlogdetail.jsp?odbeventlogid=21-0161578&amp;numberofmonths=24&amp;showchangehistorylog=1</v>
      </c>
      <c r="B2933" s="15" t="str">
        <f>HYPERLINK(A2933,V2933)</f>
        <v>21-0161578</v>
      </c>
      <c r="C2933" t="s">
        <v>3123</v>
      </c>
      <c r="D2933" t="s">
        <v>1527</v>
      </c>
      <c r="E2933" t="s">
        <v>40</v>
      </c>
      <c r="F2933" t="s">
        <v>3156</v>
      </c>
      <c r="G2933" s="2">
        <v>103201102</v>
      </c>
      <c r="H2933" t="s">
        <v>75</v>
      </c>
      <c r="I2933" s="3" t="s">
        <v>3804</v>
      </c>
      <c r="J2933">
        <v>20211229</v>
      </c>
      <c r="K2933" s="4">
        <v>1221</v>
      </c>
      <c r="L2933">
        <v>1588470</v>
      </c>
      <c r="M2933" s="5">
        <v>263</v>
      </c>
      <c r="N2933" t="s">
        <v>44</v>
      </c>
      <c r="O2933" t="s">
        <v>62</v>
      </c>
      <c r="P2933" t="s">
        <v>63</v>
      </c>
      <c r="Q2933" s="5">
        <v>21</v>
      </c>
      <c r="R2933" s="5">
        <v>5508</v>
      </c>
      <c r="S2933" t="s">
        <v>283</v>
      </c>
      <c r="T2933" t="s">
        <v>65</v>
      </c>
      <c r="U2933" t="s">
        <v>49</v>
      </c>
      <c r="V2933" t="s">
        <v>3805</v>
      </c>
      <c r="W2933" t="s">
        <v>51</v>
      </c>
      <c r="X2933" t="s">
        <v>52</v>
      </c>
      <c r="Y2933">
        <v>0</v>
      </c>
      <c r="Z2933" t="s">
        <v>270</v>
      </c>
      <c r="AA2933">
        <v>2021</v>
      </c>
      <c r="AB2933" t="s">
        <v>103</v>
      </c>
      <c r="AC2933" t="s">
        <v>55</v>
      </c>
      <c r="AD2933" t="s">
        <v>68</v>
      </c>
      <c r="AE2933">
        <v>1699358</v>
      </c>
      <c r="AF2933" t="s">
        <v>69</v>
      </c>
      <c r="AG2933" t="s">
        <v>58</v>
      </c>
      <c r="AH2933" t="s">
        <v>55</v>
      </c>
      <c r="AI2933" t="s">
        <v>55</v>
      </c>
    </row>
    <row r="2934" spans="1:35" x14ac:dyDescent="0.25">
      <c r="A2934" s="14" t="str">
        <f t="shared" si="45"/>
        <v>http://dodappwlsprd2.cloud.pge.com:8003/ilis_rpt/dailyeventlogdetail.jsp?odbeventlogid=21-0161623&amp;numberofmonths=24&amp;showchangehistorylog=1</v>
      </c>
      <c r="B2934" s="15" t="str">
        <f>HYPERLINK(A2934,V2934)</f>
        <v>21-0161623</v>
      </c>
      <c r="C2934" t="s">
        <v>3123</v>
      </c>
      <c r="D2934" t="s">
        <v>1527</v>
      </c>
      <c r="E2934" t="s">
        <v>40</v>
      </c>
      <c r="F2934" t="s">
        <v>3156</v>
      </c>
      <c r="G2934" s="2">
        <v>103201102</v>
      </c>
      <c r="H2934" t="s">
        <v>61</v>
      </c>
      <c r="I2934" s="3">
        <v>23199</v>
      </c>
      <c r="J2934">
        <v>20211229</v>
      </c>
      <c r="K2934" s="4">
        <v>1048</v>
      </c>
      <c r="L2934">
        <v>1588340</v>
      </c>
      <c r="M2934" s="5">
        <v>379</v>
      </c>
      <c r="N2934" t="s">
        <v>44</v>
      </c>
      <c r="O2934" t="s">
        <v>62</v>
      </c>
      <c r="P2934" t="s">
        <v>63</v>
      </c>
      <c r="Q2934" s="5">
        <v>3</v>
      </c>
      <c r="R2934" s="5">
        <v>1137</v>
      </c>
      <c r="S2934" t="s">
        <v>283</v>
      </c>
      <c r="T2934" t="s">
        <v>65</v>
      </c>
      <c r="U2934" t="s">
        <v>49</v>
      </c>
      <c r="V2934" t="s">
        <v>3806</v>
      </c>
      <c r="W2934" t="s">
        <v>51</v>
      </c>
      <c r="X2934" t="s">
        <v>52</v>
      </c>
      <c r="Y2934">
        <v>0</v>
      </c>
      <c r="Z2934" t="s">
        <v>270</v>
      </c>
      <c r="AA2934">
        <v>2021</v>
      </c>
      <c r="AB2934" t="s">
        <v>103</v>
      </c>
      <c r="AC2934" t="s">
        <v>55</v>
      </c>
      <c r="AD2934" t="s">
        <v>68</v>
      </c>
      <c r="AE2934">
        <v>1699442</v>
      </c>
      <c r="AF2934" t="s">
        <v>69</v>
      </c>
      <c r="AG2934" t="s">
        <v>58</v>
      </c>
      <c r="AH2934" t="s">
        <v>55</v>
      </c>
      <c r="AI2934" t="s">
        <v>270</v>
      </c>
    </row>
    <row r="2935" spans="1:35" x14ac:dyDescent="0.25">
      <c r="A2935" s="14" t="str">
        <f t="shared" si="45"/>
        <v>http://dodappwlsprd2.cloud.pge.com:8003/ilis_rpt/dailyeventlogdetail.jsp?odbeventlogid=21-0161488&amp;numberofmonths=24&amp;showchangehistorylog=1</v>
      </c>
      <c r="B2935" s="15" t="str">
        <f>HYPERLINK(A2935,V2935)</f>
        <v>21-0161488</v>
      </c>
      <c r="C2935" t="s">
        <v>3123</v>
      </c>
      <c r="D2935" t="s">
        <v>1527</v>
      </c>
      <c r="E2935" t="s">
        <v>40</v>
      </c>
      <c r="F2935" t="s">
        <v>3198</v>
      </c>
      <c r="G2935" s="2">
        <v>103031101</v>
      </c>
      <c r="H2935" t="s">
        <v>75</v>
      </c>
      <c r="I2935" s="3" t="s">
        <v>3807</v>
      </c>
      <c r="J2935">
        <v>20211229</v>
      </c>
      <c r="K2935" s="4">
        <v>639</v>
      </c>
      <c r="L2935">
        <v>1587908</v>
      </c>
      <c r="M2935" s="5">
        <v>413</v>
      </c>
      <c r="N2935" t="s">
        <v>44</v>
      </c>
      <c r="O2935" t="s">
        <v>62</v>
      </c>
      <c r="P2935" t="s">
        <v>63</v>
      </c>
      <c r="Q2935" s="5">
        <v>12</v>
      </c>
      <c r="R2935" s="5">
        <v>4776</v>
      </c>
      <c r="S2935" t="s">
        <v>283</v>
      </c>
      <c r="T2935" t="s">
        <v>65</v>
      </c>
      <c r="U2935" t="s">
        <v>49</v>
      </c>
      <c r="V2935" t="s">
        <v>3808</v>
      </c>
      <c r="W2935" t="s">
        <v>51</v>
      </c>
      <c r="X2935" t="s">
        <v>52</v>
      </c>
      <c r="Y2935">
        <v>0</v>
      </c>
      <c r="Z2935" t="s">
        <v>270</v>
      </c>
      <c r="AA2935">
        <v>2021</v>
      </c>
      <c r="AB2935" t="s">
        <v>103</v>
      </c>
      <c r="AC2935" t="s">
        <v>55</v>
      </c>
      <c r="AD2935" t="s">
        <v>68</v>
      </c>
      <c r="AE2935">
        <v>1699233</v>
      </c>
      <c r="AF2935" t="s">
        <v>69</v>
      </c>
      <c r="AG2935" t="s">
        <v>58</v>
      </c>
      <c r="AH2935" t="s">
        <v>55</v>
      </c>
      <c r="AI2935" t="s">
        <v>55</v>
      </c>
    </row>
    <row r="2936" spans="1:35" x14ac:dyDescent="0.25">
      <c r="A2936" s="14" t="str">
        <f t="shared" si="45"/>
        <v>http://dodappwlsprd2.cloud.pge.com:8003/ilis_rpt/dailyeventlogdetail.jsp?odbeventlogid=21-0161638&amp;numberofmonths=24&amp;showchangehistorylog=1</v>
      </c>
      <c r="B2936" s="15" t="str">
        <f>HYPERLINK(A2936,V2936)</f>
        <v>21-0161638</v>
      </c>
      <c r="C2936" t="s">
        <v>3123</v>
      </c>
      <c r="D2936" t="s">
        <v>1527</v>
      </c>
      <c r="E2936" t="s">
        <v>40</v>
      </c>
      <c r="F2936" t="s">
        <v>3198</v>
      </c>
      <c r="G2936" s="2">
        <v>103031101</v>
      </c>
      <c r="H2936" t="s">
        <v>61</v>
      </c>
      <c r="I2936" s="3">
        <v>1415</v>
      </c>
      <c r="J2936">
        <v>20211229</v>
      </c>
      <c r="K2936" s="4">
        <v>1358</v>
      </c>
      <c r="L2936">
        <v>1588874</v>
      </c>
      <c r="M2936" s="5">
        <v>320</v>
      </c>
      <c r="N2936" t="s">
        <v>44</v>
      </c>
      <c r="O2936" t="s">
        <v>62</v>
      </c>
      <c r="P2936" t="s">
        <v>63</v>
      </c>
      <c r="Q2936" s="5">
        <v>3</v>
      </c>
      <c r="R2936" s="5">
        <v>960</v>
      </c>
      <c r="S2936" t="s">
        <v>283</v>
      </c>
      <c r="T2936" t="s">
        <v>65</v>
      </c>
      <c r="U2936" t="s">
        <v>49</v>
      </c>
      <c r="V2936" t="s">
        <v>3809</v>
      </c>
      <c r="W2936" t="s">
        <v>51</v>
      </c>
      <c r="X2936" t="s">
        <v>52</v>
      </c>
      <c r="Y2936">
        <v>0</v>
      </c>
      <c r="Z2936" t="s">
        <v>270</v>
      </c>
      <c r="AA2936">
        <v>2021</v>
      </c>
      <c r="AB2936" t="s">
        <v>103</v>
      </c>
      <c r="AC2936" t="s">
        <v>55</v>
      </c>
      <c r="AD2936" t="s">
        <v>68</v>
      </c>
      <c r="AE2936">
        <v>1699468</v>
      </c>
      <c r="AF2936" t="s">
        <v>69</v>
      </c>
      <c r="AG2936" t="s">
        <v>58</v>
      </c>
      <c r="AH2936" t="s">
        <v>55</v>
      </c>
      <c r="AI2936" t="s">
        <v>270</v>
      </c>
    </row>
    <row r="2937" spans="1:35" x14ac:dyDescent="0.25">
      <c r="A2937" s="14" t="str">
        <f t="shared" si="45"/>
        <v>http://dodappwlsprd2.cloud.pge.com:8003/ilis_rpt/dailyeventlogdetail.jsp?odbeventlogid=21-0161537&amp;numberofmonths=24&amp;showchangehistorylog=1</v>
      </c>
      <c r="B2937" s="15" t="str">
        <f>HYPERLINK(A2937,V2937)</f>
        <v>21-0161537</v>
      </c>
      <c r="C2937" t="s">
        <v>3123</v>
      </c>
      <c r="D2937" t="s">
        <v>1527</v>
      </c>
      <c r="E2937" t="s">
        <v>40</v>
      </c>
      <c r="F2937" t="s">
        <v>3130</v>
      </c>
      <c r="G2937" s="2">
        <v>103031102</v>
      </c>
      <c r="H2937" t="s">
        <v>61</v>
      </c>
      <c r="I2937" s="3">
        <v>27019</v>
      </c>
      <c r="J2937">
        <v>20211229</v>
      </c>
      <c r="K2937" s="4">
        <v>218</v>
      </c>
      <c r="L2937">
        <v>1587678</v>
      </c>
      <c r="M2937" s="5">
        <v>892</v>
      </c>
      <c r="N2937" t="s">
        <v>44</v>
      </c>
      <c r="O2937" t="s">
        <v>62</v>
      </c>
      <c r="P2937" t="s">
        <v>63</v>
      </c>
      <c r="Q2937" s="5">
        <v>167</v>
      </c>
      <c r="R2937" s="5">
        <v>114987</v>
      </c>
      <c r="S2937" t="s">
        <v>283</v>
      </c>
      <c r="T2937" t="s">
        <v>65</v>
      </c>
      <c r="U2937" t="s">
        <v>49</v>
      </c>
      <c r="V2937" t="s">
        <v>3810</v>
      </c>
      <c r="W2937" t="s">
        <v>51</v>
      </c>
      <c r="X2937" t="s">
        <v>52</v>
      </c>
      <c r="Y2937">
        <v>0</v>
      </c>
      <c r="Z2937" t="s">
        <v>270</v>
      </c>
      <c r="AA2937">
        <v>2021</v>
      </c>
      <c r="AB2937" t="s">
        <v>103</v>
      </c>
      <c r="AC2937" t="s">
        <v>55</v>
      </c>
      <c r="AD2937" t="s">
        <v>68</v>
      </c>
      <c r="AE2937">
        <v>1699310</v>
      </c>
      <c r="AF2937" t="s">
        <v>69</v>
      </c>
      <c r="AG2937" t="s">
        <v>58</v>
      </c>
      <c r="AH2937" t="s">
        <v>55</v>
      </c>
      <c r="AI2937" t="s">
        <v>270</v>
      </c>
    </row>
    <row r="2938" spans="1:35" x14ac:dyDescent="0.25">
      <c r="A2938" s="14" t="str">
        <f t="shared" si="45"/>
        <v>http://dodappwlsprd2.cloud.pge.com:8003/ilis_rpt/dailyeventlogdetail.jsp?odbeventlogid=22-0138281&amp;numberofmonths=24&amp;showchangehistorylog=1</v>
      </c>
      <c r="B2938" s="15" t="str">
        <f>HYPERLINK(A2938,V2938)</f>
        <v>22-0138281</v>
      </c>
      <c r="C2938" t="s">
        <v>3123</v>
      </c>
      <c r="D2938" t="s">
        <v>1527</v>
      </c>
      <c r="E2938" t="s">
        <v>40</v>
      </c>
      <c r="F2938" t="s">
        <v>3331</v>
      </c>
      <c r="G2938" s="2">
        <v>103751101</v>
      </c>
      <c r="H2938" t="s">
        <v>42</v>
      </c>
      <c r="I2938" s="3">
        <v>11012</v>
      </c>
      <c r="J2938">
        <v>20221210</v>
      </c>
      <c r="K2938" s="4">
        <v>1021</v>
      </c>
      <c r="L2938">
        <v>1881519</v>
      </c>
      <c r="M2938" s="5">
        <v>545</v>
      </c>
      <c r="N2938" t="s">
        <v>44</v>
      </c>
      <c r="O2938" t="s">
        <v>62</v>
      </c>
      <c r="P2938" t="s">
        <v>63</v>
      </c>
      <c r="Q2938" s="5">
        <v>312</v>
      </c>
      <c r="R2938" s="5">
        <v>93362</v>
      </c>
      <c r="S2938" t="s">
        <v>267</v>
      </c>
      <c r="T2938" t="s">
        <v>65</v>
      </c>
      <c r="U2938" t="s">
        <v>49</v>
      </c>
      <c r="V2938" t="s">
        <v>3811</v>
      </c>
      <c r="W2938" t="s">
        <v>51</v>
      </c>
      <c r="X2938" t="s">
        <v>52</v>
      </c>
      <c r="Y2938">
        <v>0</v>
      </c>
      <c r="Z2938" t="s">
        <v>270</v>
      </c>
      <c r="AA2938">
        <v>2022</v>
      </c>
      <c r="AB2938" t="s">
        <v>103</v>
      </c>
      <c r="AC2938" t="s">
        <v>55</v>
      </c>
      <c r="AD2938" t="s">
        <v>113</v>
      </c>
      <c r="AE2938">
        <v>1789115</v>
      </c>
      <c r="AF2938" t="s">
        <v>69</v>
      </c>
      <c r="AG2938" t="s">
        <v>58</v>
      </c>
      <c r="AH2938" t="s">
        <v>55</v>
      </c>
      <c r="AI2938" t="s">
        <v>270</v>
      </c>
    </row>
    <row r="2939" spans="1:35" x14ac:dyDescent="0.25">
      <c r="A2939" s="14" t="str">
        <f t="shared" si="45"/>
        <v>http://dodappwlsprd2.cloud.pge.com:8003/ilis_rpt/dailyeventlogdetail.jsp?odbeventlogid=22-0138180&amp;numberofmonths=24&amp;showchangehistorylog=1</v>
      </c>
      <c r="B2939" s="15" t="str">
        <f>HYPERLINK(A2939,V2939)</f>
        <v>22-0138180</v>
      </c>
      <c r="C2939" t="s">
        <v>3123</v>
      </c>
      <c r="D2939" t="s">
        <v>1527</v>
      </c>
      <c r="E2939" t="s">
        <v>40</v>
      </c>
      <c r="F2939" t="s">
        <v>3290</v>
      </c>
      <c r="G2939" s="2">
        <v>102831105</v>
      </c>
      <c r="H2939" t="s">
        <v>61</v>
      </c>
      <c r="I2939" s="3">
        <v>1267</v>
      </c>
      <c r="J2939">
        <v>20221210</v>
      </c>
      <c r="K2939" s="4">
        <v>909</v>
      </c>
      <c r="L2939">
        <v>1880603</v>
      </c>
      <c r="M2939" s="5">
        <v>440</v>
      </c>
      <c r="N2939" t="s">
        <v>44</v>
      </c>
      <c r="O2939" t="s">
        <v>62</v>
      </c>
      <c r="P2939" t="s">
        <v>63</v>
      </c>
      <c r="Q2939" s="5">
        <v>54</v>
      </c>
      <c r="R2939" s="5">
        <v>7632</v>
      </c>
      <c r="S2939" t="s">
        <v>267</v>
      </c>
      <c r="T2939" t="s">
        <v>65</v>
      </c>
      <c r="U2939" t="s">
        <v>49</v>
      </c>
      <c r="V2939" t="s">
        <v>3812</v>
      </c>
      <c r="W2939" t="s">
        <v>51</v>
      </c>
      <c r="X2939" t="s">
        <v>52</v>
      </c>
      <c r="Y2939">
        <v>0</v>
      </c>
      <c r="Z2939" t="s">
        <v>270</v>
      </c>
      <c r="AA2939">
        <v>2022</v>
      </c>
      <c r="AB2939" t="s">
        <v>103</v>
      </c>
      <c r="AC2939" t="s">
        <v>55</v>
      </c>
      <c r="AD2939" t="s">
        <v>68</v>
      </c>
      <c r="AE2939">
        <v>1789014</v>
      </c>
      <c r="AF2939" t="s">
        <v>69</v>
      </c>
      <c r="AG2939" t="s">
        <v>58</v>
      </c>
      <c r="AH2939" t="s">
        <v>55</v>
      </c>
      <c r="AI2939" t="s">
        <v>270</v>
      </c>
    </row>
    <row r="2940" spans="1:35" x14ac:dyDescent="0.25">
      <c r="A2940" s="14" t="str">
        <f t="shared" si="45"/>
        <v>http://dodappwlsprd2.cloud.pge.com:8003/ilis_rpt/dailyeventlogdetail.jsp?odbeventlogid=22-0138142&amp;numberofmonths=24&amp;showchangehistorylog=1</v>
      </c>
      <c r="B2940" s="15" t="str">
        <f>HYPERLINK(A2940,V2940)</f>
        <v>22-0138142</v>
      </c>
      <c r="C2940" t="s">
        <v>3123</v>
      </c>
      <c r="D2940" t="s">
        <v>1527</v>
      </c>
      <c r="E2940" t="s">
        <v>84</v>
      </c>
      <c r="F2940" t="s">
        <v>3173</v>
      </c>
      <c r="G2940" s="2">
        <v>103732101</v>
      </c>
      <c r="H2940" t="s">
        <v>42</v>
      </c>
      <c r="I2940" s="3">
        <v>1482</v>
      </c>
      <c r="J2940">
        <v>20221210</v>
      </c>
      <c r="K2940" s="4">
        <v>838</v>
      </c>
      <c r="L2940">
        <v>1880898</v>
      </c>
      <c r="M2940" s="5">
        <v>735</v>
      </c>
      <c r="N2940" t="s">
        <v>44</v>
      </c>
      <c r="O2940" t="s">
        <v>62</v>
      </c>
      <c r="P2940" t="s">
        <v>63</v>
      </c>
      <c r="Q2940" s="5">
        <v>24</v>
      </c>
      <c r="R2940" s="5">
        <v>7251</v>
      </c>
      <c r="S2940" t="s">
        <v>267</v>
      </c>
      <c r="T2940" t="s">
        <v>65</v>
      </c>
      <c r="U2940" t="s">
        <v>49</v>
      </c>
      <c r="V2940" t="s">
        <v>3813</v>
      </c>
      <c r="W2940" t="s">
        <v>51</v>
      </c>
      <c r="X2940" t="s">
        <v>52</v>
      </c>
      <c r="Y2940">
        <v>0</v>
      </c>
      <c r="Z2940" t="s">
        <v>270</v>
      </c>
      <c r="AA2940">
        <v>2022</v>
      </c>
      <c r="AB2940" t="s">
        <v>103</v>
      </c>
      <c r="AC2940" t="s">
        <v>55</v>
      </c>
      <c r="AD2940" t="s">
        <v>88</v>
      </c>
      <c r="AE2940">
        <v>1788975</v>
      </c>
      <c r="AF2940" t="s">
        <v>69</v>
      </c>
      <c r="AG2940" t="s">
        <v>58</v>
      </c>
      <c r="AH2940" t="s">
        <v>55</v>
      </c>
      <c r="AI2940" t="s">
        <v>270</v>
      </c>
    </row>
    <row r="2941" spans="1:35" x14ac:dyDescent="0.25">
      <c r="A2941" s="14" t="str">
        <f t="shared" si="45"/>
        <v>http://dodappwlsprd2.cloud.pge.com:8003/ilis_rpt/dailyeventlogdetail.jsp?odbeventlogid=22-0138228&amp;numberofmonths=24&amp;showchangehistorylog=1</v>
      </c>
      <c r="B2941" s="15" t="str">
        <f>HYPERLINK(A2941,V2941)</f>
        <v>22-0138228</v>
      </c>
      <c r="C2941" t="s">
        <v>3123</v>
      </c>
      <c r="D2941" t="s">
        <v>1527</v>
      </c>
      <c r="E2941" t="s">
        <v>84</v>
      </c>
      <c r="F2941" t="s">
        <v>3347</v>
      </c>
      <c r="G2941" s="2">
        <v>103611101</v>
      </c>
      <c r="H2941" t="s">
        <v>61</v>
      </c>
      <c r="I2941" s="3">
        <v>1671</v>
      </c>
      <c r="J2941">
        <v>20221210</v>
      </c>
      <c r="K2941" s="4">
        <v>845</v>
      </c>
      <c r="L2941">
        <v>1881352</v>
      </c>
      <c r="M2941" s="5">
        <v>532</v>
      </c>
      <c r="N2941" t="s">
        <v>44</v>
      </c>
      <c r="O2941" t="s">
        <v>45</v>
      </c>
      <c r="P2941" t="s">
        <v>281</v>
      </c>
      <c r="Q2941" s="5">
        <v>38</v>
      </c>
      <c r="R2941" s="5">
        <v>20216</v>
      </c>
      <c r="S2941" t="s">
        <v>267</v>
      </c>
      <c r="T2941" t="s">
        <v>65</v>
      </c>
      <c r="U2941" t="s">
        <v>49</v>
      </c>
      <c r="V2941" t="s">
        <v>3814</v>
      </c>
      <c r="W2941" t="s">
        <v>51</v>
      </c>
      <c r="X2941" t="s">
        <v>52</v>
      </c>
      <c r="Y2941">
        <v>0</v>
      </c>
      <c r="Z2941" t="s">
        <v>270</v>
      </c>
      <c r="AA2941">
        <v>2022</v>
      </c>
      <c r="AB2941" t="s">
        <v>103</v>
      </c>
      <c r="AC2941" t="s">
        <v>55</v>
      </c>
      <c r="AD2941" t="s">
        <v>88</v>
      </c>
      <c r="AE2941">
        <v>1789065</v>
      </c>
      <c r="AF2941" t="s">
        <v>69</v>
      </c>
      <c r="AG2941" t="s">
        <v>58</v>
      </c>
      <c r="AH2941" t="s">
        <v>55</v>
      </c>
      <c r="AI2941" t="s">
        <v>270</v>
      </c>
    </row>
    <row r="2942" spans="1:35" x14ac:dyDescent="0.25">
      <c r="A2942" s="14" t="str">
        <f t="shared" si="45"/>
        <v>http://dodappwlsprd2.cloud.pge.com:8003/ilis_rpt/dailyeventlogdetail.jsp?odbeventlogid=23-0009775&amp;numberofmonths=24&amp;showchangehistorylog=1</v>
      </c>
      <c r="B2942" s="15" t="str">
        <f>HYPERLINK(A2942,V2942)</f>
        <v>23-0009775</v>
      </c>
      <c r="C2942" t="s">
        <v>3123</v>
      </c>
      <c r="D2942" t="s">
        <v>1527</v>
      </c>
      <c r="E2942" t="s">
        <v>84</v>
      </c>
      <c r="F2942" t="s">
        <v>3312</v>
      </c>
      <c r="G2942" s="2">
        <v>103091102</v>
      </c>
      <c r="H2942" t="s">
        <v>42</v>
      </c>
      <c r="I2942" s="3">
        <v>47006</v>
      </c>
      <c r="J2942">
        <v>20230108</v>
      </c>
      <c r="K2942" s="4">
        <v>258</v>
      </c>
      <c r="L2942">
        <v>1932083</v>
      </c>
      <c r="M2942" s="5">
        <v>957</v>
      </c>
      <c r="N2942" t="s">
        <v>44</v>
      </c>
      <c r="O2942" t="s">
        <v>62</v>
      </c>
      <c r="P2942" t="s">
        <v>63</v>
      </c>
      <c r="Q2942" s="5">
        <v>147</v>
      </c>
      <c r="R2942" s="5">
        <v>57924</v>
      </c>
      <c r="S2942" t="s">
        <v>298</v>
      </c>
      <c r="T2942" t="s">
        <v>65</v>
      </c>
      <c r="U2942" t="s">
        <v>49</v>
      </c>
      <c r="V2942" t="s">
        <v>3815</v>
      </c>
      <c r="W2942" t="s">
        <v>51</v>
      </c>
      <c r="X2942" t="s">
        <v>52</v>
      </c>
      <c r="Y2942">
        <v>0</v>
      </c>
      <c r="Z2942" t="s">
        <v>270</v>
      </c>
      <c r="AA2942">
        <v>2023</v>
      </c>
      <c r="AB2942" t="s">
        <v>335</v>
      </c>
      <c r="AC2942" t="s">
        <v>55</v>
      </c>
      <c r="AD2942" t="s">
        <v>68</v>
      </c>
      <c r="AE2942">
        <v>1799611</v>
      </c>
      <c r="AF2942" t="s">
        <v>69</v>
      </c>
      <c r="AG2942" t="s">
        <v>58</v>
      </c>
      <c r="AH2942" t="s">
        <v>55</v>
      </c>
      <c r="AI2942" t="s">
        <v>270</v>
      </c>
    </row>
    <row r="2943" spans="1:35" x14ac:dyDescent="0.25">
      <c r="A2943" s="14" t="str">
        <f t="shared" si="45"/>
        <v>http://dodappwlsprd2.cloud.pge.com:8003/ilis_rpt/dailyeventlogdetail.jsp?odbeventlogid=23-0009879&amp;numberofmonths=24&amp;showchangehistorylog=1</v>
      </c>
      <c r="B2943" s="15" t="str">
        <f>HYPERLINK(A2943,V2943)</f>
        <v>23-0009879</v>
      </c>
      <c r="C2943" t="s">
        <v>3123</v>
      </c>
      <c r="D2943" t="s">
        <v>1527</v>
      </c>
      <c r="E2943" t="s">
        <v>84</v>
      </c>
      <c r="F2943" t="s">
        <v>3175</v>
      </c>
      <c r="G2943" s="2">
        <v>103551101</v>
      </c>
      <c r="H2943" t="s">
        <v>42</v>
      </c>
      <c r="I2943" s="3">
        <v>1532</v>
      </c>
      <c r="J2943">
        <v>20230108</v>
      </c>
      <c r="K2943" s="4">
        <v>655</v>
      </c>
      <c r="L2943">
        <v>1932564</v>
      </c>
      <c r="M2943" s="5">
        <v>665</v>
      </c>
      <c r="N2943" t="s">
        <v>44</v>
      </c>
      <c r="O2943" t="s">
        <v>62</v>
      </c>
      <c r="P2943" t="s">
        <v>63</v>
      </c>
      <c r="Q2943" s="5">
        <v>30</v>
      </c>
      <c r="R2943" s="5">
        <v>19950</v>
      </c>
      <c r="S2943" t="s">
        <v>267</v>
      </c>
      <c r="T2943" t="s">
        <v>65</v>
      </c>
      <c r="U2943" t="s">
        <v>49</v>
      </c>
      <c r="V2943" t="s">
        <v>3816</v>
      </c>
      <c r="W2943" t="s">
        <v>51</v>
      </c>
      <c r="X2943" t="s">
        <v>52</v>
      </c>
      <c r="Y2943">
        <v>0</v>
      </c>
      <c r="Z2943" t="s">
        <v>270</v>
      </c>
      <c r="AA2943">
        <v>2023</v>
      </c>
      <c r="AB2943" t="s">
        <v>335</v>
      </c>
      <c r="AC2943" t="s">
        <v>55</v>
      </c>
      <c r="AD2943" t="s">
        <v>310</v>
      </c>
      <c r="AE2943">
        <v>1799728</v>
      </c>
      <c r="AF2943" t="s">
        <v>69</v>
      </c>
      <c r="AG2943" t="s">
        <v>58</v>
      </c>
      <c r="AH2943" t="s">
        <v>55</v>
      </c>
      <c r="AI2943" t="s">
        <v>270</v>
      </c>
    </row>
    <row r="2944" spans="1:35" x14ac:dyDescent="0.25">
      <c r="A2944" s="14" t="str">
        <f t="shared" si="45"/>
        <v>http://dodappwlsprd2.cloud.pge.com:8003/ilis_rpt/dailyeventlogdetail.jsp?odbeventlogid=23-0010800&amp;numberofmonths=24&amp;showchangehistorylog=1</v>
      </c>
      <c r="B2944" s="15" t="str">
        <f>HYPERLINK(A2944,V2944)</f>
        <v>23-0010800</v>
      </c>
      <c r="C2944" t="s">
        <v>3123</v>
      </c>
      <c r="D2944" t="s">
        <v>1527</v>
      </c>
      <c r="E2944" t="s">
        <v>84</v>
      </c>
      <c r="F2944" t="s">
        <v>3277</v>
      </c>
      <c r="G2944" s="2">
        <v>103271101</v>
      </c>
      <c r="H2944" t="s">
        <v>42</v>
      </c>
      <c r="I2944" s="3">
        <v>1520</v>
      </c>
      <c r="J2944">
        <v>20230109</v>
      </c>
      <c r="K2944" s="4">
        <v>548</v>
      </c>
      <c r="L2944">
        <v>1935918</v>
      </c>
      <c r="M2944" s="5">
        <v>489</v>
      </c>
      <c r="N2944" t="s">
        <v>44</v>
      </c>
      <c r="O2944" t="s">
        <v>62</v>
      </c>
      <c r="P2944" t="s">
        <v>63</v>
      </c>
      <c r="Q2944" s="5">
        <v>129</v>
      </c>
      <c r="R2944" s="5">
        <v>21225</v>
      </c>
      <c r="S2944" t="s">
        <v>267</v>
      </c>
      <c r="T2944" t="s">
        <v>79</v>
      </c>
      <c r="U2944" t="s">
        <v>49</v>
      </c>
      <c r="V2944" t="s">
        <v>3817</v>
      </c>
      <c r="W2944" t="s">
        <v>51</v>
      </c>
      <c r="X2944" t="s">
        <v>52</v>
      </c>
      <c r="Y2944">
        <v>0</v>
      </c>
      <c r="Z2944" t="s">
        <v>270</v>
      </c>
      <c r="AA2944">
        <v>2023</v>
      </c>
      <c r="AB2944" t="s">
        <v>335</v>
      </c>
      <c r="AC2944" t="s">
        <v>55</v>
      </c>
      <c r="AD2944" t="s">
        <v>88</v>
      </c>
      <c r="AE2944">
        <v>1800661</v>
      </c>
      <c r="AF2944" t="s">
        <v>81</v>
      </c>
      <c r="AG2944" t="s">
        <v>58</v>
      </c>
      <c r="AH2944" t="s">
        <v>55</v>
      </c>
      <c r="AI2944" t="s">
        <v>270</v>
      </c>
    </row>
    <row r="2945" spans="1:35" x14ac:dyDescent="0.25">
      <c r="A2945" s="14" t="str">
        <f t="shared" si="45"/>
        <v>http://dodappwlsprd2.cloud.pge.com:8003/ilis_rpt/dailyeventlogdetail.jsp?odbeventlogid=23-0010755&amp;numberofmonths=24&amp;showchangehistorylog=1</v>
      </c>
      <c r="B2945" s="15" t="str">
        <f>HYPERLINK(A2945,V2945)</f>
        <v>23-0010755</v>
      </c>
      <c r="C2945" t="s">
        <v>3123</v>
      </c>
      <c r="D2945" t="s">
        <v>1527</v>
      </c>
      <c r="E2945" t="s">
        <v>40</v>
      </c>
      <c r="F2945" t="s">
        <v>3156</v>
      </c>
      <c r="G2945" s="2">
        <v>103201102</v>
      </c>
      <c r="H2945" t="s">
        <v>42</v>
      </c>
      <c r="I2945" s="3">
        <v>83288</v>
      </c>
      <c r="J2945">
        <v>20230109</v>
      </c>
      <c r="K2945" s="4">
        <v>414</v>
      </c>
      <c r="L2945">
        <v>1935571</v>
      </c>
      <c r="M2945" s="5">
        <v>275</v>
      </c>
      <c r="N2945" t="s">
        <v>44</v>
      </c>
      <c r="O2945" t="s">
        <v>62</v>
      </c>
      <c r="P2945" t="s">
        <v>63</v>
      </c>
      <c r="Q2945" s="5">
        <v>137</v>
      </c>
      <c r="R2945" s="5">
        <v>36059</v>
      </c>
      <c r="S2945" t="s">
        <v>298</v>
      </c>
      <c r="T2945" t="s">
        <v>65</v>
      </c>
      <c r="U2945" t="s">
        <v>49</v>
      </c>
      <c r="V2945" t="s">
        <v>3818</v>
      </c>
      <c r="W2945" t="s">
        <v>51</v>
      </c>
      <c r="X2945" t="s">
        <v>52</v>
      </c>
      <c r="Y2945">
        <v>0</v>
      </c>
      <c r="Z2945" t="s">
        <v>270</v>
      </c>
      <c r="AA2945">
        <v>2023</v>
      </c>
      <c r="AB2945" t="s">
        <v>335</v>
      </c>
      <c r="AC2945" t="s">
        <v>55</v>
      </c>
      <c r="AD2945" t="s">
        <v>88</v>
      </c>
      <c r="AE2945">
        <v>1800621</v>
      </c>
      <c r="AF2945" t="s">
        <v>69</v>
      </c>
      <c r="AG2945" t="s">
        <v>58</v>
      </c>
      <c r="AH2945" t="s">
        <v>55</v>
      </c>
      <c r="AI2945" t="s">
        <v>270</v>
      </c>
    </row>
    <row r="2946" spans="1:35" x14ac:dyDescent="0.25">
      <c r="A2946" s="14" t="str">
        <f t="shared" si="45"/>
        <v>http://dodappwlsprd2.cloud.pge.com:8003/ilis_rpt/dailyeventlogdetail.jsp?odbeventlogid=23-0010725&amp;numberofmonths=24&amp;showchangehistorylog=1</v>
      </c>
      <c r="B2946" s="15" t="str">
        <f>HYPERLINK(A2946,V2946)</f>
        <v>23-0010725</v>
      </c>
      <c r="C2946" t="s">
        <v>3123</v>
      </c>
      <c r="D2946" t="s">
        <v>1527</v>
      </c>
      <c r="E2946" t="s">
        <v>40</v>
      </c>
      <c r="F2946" t="s">
        <v>3130</v>
      </c>
      <c r="G2946" s="2">
        <v>103031102</v>
      </c>
      <c r="H2946" t="s">
        <v>42</v>
      </c>
      <c r="I2946" s="3">
        <v>2560</v>
      </c>
      <c r="J2946">
        <v>20230109</v>
      </c>
      <c r="K2946" s="4">
        <v>236</v>
      </c>
      <c r="L2946">
        <v>1935039</v>
      </c>
      <c r="M2946" s="5">
        <v>598</v>
      </c>
      <c r="N2946" t="s">
        <v>44</v>
      </c>
      <c r="O2946" t="s">
        <v>62</v>
      </c>
      <c r="P2946" t="s">
        <v>63</v>
      </c>
      <c r="Q2946" s="5">
        <v>574</v>
      </c>
      <c r="R2946" s="5">
        <v>239699</v>
      </c>
      <c r="S2946" t="s">
        <v>290</v>
      </c>
      <c r="T2946" t="s">
        <v>65</v>
      </c>
      <c r="U2946" t="s">
        <v>49</v>
      </c>
      <c r="V2946" t="s">
        <v>3819</v>
      </c>
      <c r="W2946" t="s">
        <v>51</v>
      </c>
      <c r="X2946" t="s">
        <v>52</v>
      </c>
      <c r="Y2946">
        <v>0</v>
      </c>
      <c r="Z2946" t="s">
        <v>270</v>
      </c>
      <c r="AA2946">
        <v>2023</v>
      </c>
      <c r="AB2946" t="s">
        <v>335</v>
      </c>
      <c r="AC2946" t="s">
        <v>55</v>
      </c>
      <c r="AD2946" t="s">
        <v>68</v>
      </c>
      <c r="AE2946">
        <v>1800586</v>
      </c>
      <c r="AF2946" t="s">
        <v>69</v>
      </c>
      <c r="AG2946" t="s">
        <v>58</v>
      </c>
      <c r="AH2946" t="s">
        <v>55</v>
      </c>
      <c r="AI2946" t="s">
        <v>270</v>
      </c>
    </row>
    <row r="2947" spans="1:35" x14ac:dyDescent="0.25">
      <c r="A2947" s="14" t="str">
        <f t="shared" si="45"/>
        <v>http://dodappwlsprd2.cloud.pge.com:8003/ilis_rpt/dailyeventlogdetail.jsp?odbeventlogid=23-0011867&amp;numberofmonths=24&amp;showchangehistorylog=1</v>
      </c>
      <c r="B2947" s="15" t="str">
        <f>HYPERLINK(A2947,V2947)</f>
        <v>23-0011867</v>
      </c>
      <c r="C2947" t="s">
        <v>3123</v>
      </c>
      <c r="D2947" t="s">
        <v>1527</v>
      </c>
      <c r="E2947" t="s">
        <v>84</v>
      </c>
      <c r="F2947" t="s">
        <v>3820</v>
      </c>
      <c r="G2947" s="2">
        <v>103081105</v>
      </c>
      <c r="H2947" t="s">
        <v>42</v>
      </c>
      <c r="I2947" s="3">
        <v>2511</v>
      </c>
      <c r="J2947">
        <v>20230110</v>
      </c>
      <c r="K2947" s="4">
        <v>430</v>
      </c>
      <c r="L2947">
        <v>1942126</v>
      </c>
      <c r="M2947" s="5">
        <v>811</v>
      </c>
      <c r="N2947" t="s">
        <v>44</v>
      </c>
      <c r="O2947" t="s">
        <v>62</v>
      </c>
      <c r="P2947" t="s">
        <v>63</v>
      </c>
      <c r="Q2947" s="5">
        <v>200</v>
      </c>
      <c r="R2947" s="5">
        <v>70691</v>
      </c>
      <c r="S2947" t="s">
        <v>461</v>
      </c>
      <c r="T2947" t="s">
        <v>79</v>
      </c>
      <c r="U2947" t="s">
        <v>49</v>
      </c>
      <c r="V2947" t="s">
        <v>3821</v>
      </c>
      <c r="W2947" t="s">
        <v>51</v>
      </c>
      <c r="X2947" t="s">
        <v>52</v>
      </c>
      <c r="Y2947">
        <v>0</v>
      </c>
      <c r="Z2947" t="s">
        <v>270</v>
      </c>
      <c r="AA2947">
        <v>2023</v>
      </c>
      <c r="AB2947" t="s">
        <v>335</v>
      </c>
      <c r="AC2947" t="s">
        <v>55</v>
      </c>
      <c r="AD2947" t="s">
        <v>68</v>
      </c>
      <c r="AE2947">
        <v>1801634</v>
      </c>
      <c r="AF2947" t="s">
        <v>81</v>
      </c>
      <c r="AG2947" t="s">
        <v>58</v>
      </c>
      <c r="AH2947" t="s">
        <v>55</v>
      </c>
      <c r="AI2947" t="s">
        <v>270</v>
      </c>
    </row>
    <row r="2948" spans="1:35" x14ac:dyDescent="0.25">
      <c r="A2948" s="14" t="str">
        <f t="shared" si="45"/>
        <v>http://dodappwlsprd2.cloud.pge.com:8003/ilis_rpt/dailyeventlogdetail.jsp?odbeventlogid=23-0015833&amp;numberofmonths=24&amp;showchangehistorylog=1</v>
      </c>
      <c r="B2948" s="15" t="str">
        <f>HYPERLINK(A2948,V2948)</f>
        <v>23-0015833</v>
      </c>
      <c r="C2948" t="s">
        <v>3123</v>
      </c>
      <c r="D2948" t="s">
        <v>1527</v>
      </c>
      <c r="E2948" t="s">
        <v>84</v>
      </c>
      <c r="F2948" t="s">
        <v>3277</v>
      </c>
      <c r="G2948" s="2">
        <v>103271101</v>
      </c>
      <c r="H2948" t="s">
        <v>61</v>
      </c>
      <c r="I2948" s="3">
        <v>2243</v>
      </c>
      <c r="J2948">
        <v>20230114</v>
      </c>
      <c r="K2948" s="4">
        <v>348</v>
      </c>
      <c r="L2948">
        <v>1952763</v>
      </c>
      <c r="M2948" s="5">
        <v>891</v>
      </c>
      <c r="N2948" t="s">
        <v>44</v>
      </c>
      <c r="O2948" t="s">
        <v>62</v>
      </c>
      <c r="P2948" t="s">
        <v>63</v>
      </c>
      <c r="Q2948" s="5">
        <v>164</v>
      </c>
      <c r="R2948" s="5">
        <v>50380</v>
      </c>
      <c r="S2948" t="s">
        <v>267</v>
      </c>
      <c r="T2948" t="s">
        <v>79</v>
      </c>
      <c r="U2948" t="s">
        <v>49</v>
      </c>
      <c r="V2948" t="s">
        <v>3822</v>
      </c>
      <c r="W2948" t="s">
        <v>51</v>
      </c>
      <c r="X2948" t="s">
        <v>52</v>
      </c>
      <c r="Y2948">
        <v>0</v>
      </c>
      <c r="Z2948" t="s">
        <v>270</v>
      </c>
      <c r="AA2948">
        <v>2023</v>
      </c>
      <c r="AB2948" t="s">
        <v>335</v>
      </c>
      <c r="AC2948" t="s">
        <v>55</v>
      </c>
      <c r="AD2948" t="s">
        <v>88</v>
      </c>
      <c r="AE2948">
        <v>1804679</v>
      </c>
      <c r="AF2948" t="s">
        <v>81</v>
      </c>
      <c r="AG2948" t="s">
        <v>58</v>
      </c>
      <c r="AH2948" t="s">
        <v>55</v>
      </c>
      <c r="AI2948" t="s">
        <v>270</v>
      </c>
    </row>
    <row r="2949" spans="1:35" x14ac:dyDescent="0.25">
      <c r="A2949" s="14" t="str">
        <f t="shared" si="45"/>
        <v>http://dodappwlsprd2.cloud.pge.com:8003/ilis_rpt/dailyeventlogdetail.jsp?odbeventlogid=23-0015972&amp;numberofmonths=24&amp;showchangehistorylog=1</v>
      </c>
      <c r="B2949" s="15" t="str">
        <f>HYPERLINK(A2949,V2949)</f>
        <v>23-0015972</v>
      </c>
      <c r="C2949" t="s">
        <v>3123</v>
      </c>
      <c r="D2949" t="s">
        <v>1527</v>
      </c>
      <c r="E2949" t="s">
        <v>84</v>
      </c>
      <c r="F2949" t="s">
        <v>3820</v>
      </c>
      <c r="G2949" s="2">
        <v>103081105</v>
      </c>
      <c r="H2949" t="s">
        <v>42</v>
      </c>
      <c r="I2949" s="3">
        <v>612016</v>
      </c>
      <c r="J2949">
        <v>20230114</v>
      </c>
      <c r="K2949" s="4">
        <v>910</v>
      </c>
      <c r="L2949">
        <v>1953563</v>
      </c>
      <c r="M2949" s="5">
        <v>442</v>
      </c>
      <c r="N2949" t="s">
        <v>44</v>
      </c>
      <c r="O2949" t="s">
        <v>62</v>
      </c>
      <c r="P2949" t="s">
        <v>63</v>
      </c>
      <c r="Q2949" s="5">
        <v>204</v>
      </c>
      <c r="R2949" s="5">
        <v>49075</v>
      </c>
      <c r="S2949" t="s">
        <v>267</v>
      </c>
      <c r="T2949" t="s">
        <v>65</v>
      </c>
      <c r="U2949" t="s">
        <v>49</v>
      </c>
      <c r="V2949" t="s">
        <v>3823</v>
      </c>
      <c r="W2949" t="s">
        <v>51</v>
      </c>
      <c r="X2949" t="s">
        <v>52</v>
      </c>
      <c r="Y2949">
        <v>0</v>
      </c>
      <c r="Z2949" t="s">
        <v>270</v>
      </c>
      <c r="AA2949">
        <v>2023</v>
      </c>
      <c r="AB2949" t="s">
        <v>335</v>
      </c>
      <c r="AC2949" t="s">
        <v>55</v>
      </c>
      <c r="AD2949" t="s">
        <v>68</v>
      </c>
      <c r="AE2949">
        <v>1804797</v>
      </c>
      <c r="AF2949" t="s">
        <v>69</v>
      </c>
      <c r="AG2949" t="s">
        <v>58</v>
      </c>
      <c r="AH2949" t="s">
        <v>55</v>
      </c>
      <c r="AI2949" t="s">
        <v>270</v>
      </c>
    </row>
    <row r="2950" spans="1:35" x14ac:dyDescent="0.25">
      <c r="A2950" s="14" t="str">
        <f t="shared" ref="A2950:A3013" si="46">CONCATENATE("http://dodappwlsprd2.cloud.pge.com:8003/ilis_rpt/dailyeventlogdetail.jsp?odbeventlogid="&amp;V2950&amp;"&amp;numberofmonths=24&amp;showchangehistorylog=1")</f>
        <v>http://dodappwlsprd2.cloud.pge.com:8003/ilis_rpt/dailyeventlogdetail.jsp?odbeventlogid=23-0016072&amp;numberofmonths=24&amp;showchangehistorylog=1</v>
      </c>
      <c r="B2950" s="15" t="str">
        <f>HYPERLINK(A2950,V2950)</f>
        <v>23-0016072</v>
      </c>
      <c r="C2950" t="s">
        <v>3123</v>
      </c>
      <c r="D2950" t="s">
        <v>1527</v>
      </c>
      <c r="E2950" t="s">
        <v>84</v>
      </c>
      <c r="F2950" t="s">
        <v>3283</v>
      </c>
      <c r="G2950" s="2">
        <v>103381101</v>
      </c>
      <c r="H2950" t="s">
        <v>414</v>
      </c>
      <c r="I2950" s="3">
        <v>2905</v>
      </c>
      <c r="J2950">
        <v>20230114</v>
      </c>
      <c r="K2950" s="4">
        <v>755</v>
      </c>
      <c r="L2950">
        <v>1953067</v>
      </c>
      <c r="M2950" s="5">
        <v>905</v>
      </c>
      <c r="N2950" t="s">
        <v>44</v>
      </c>
      <c r="O2950" t="s">
        <v>62</v>
      </c>
      <c r="P2950" t="s">
        <v>63</v>
      </c>
      <c r="Q2950" s="5">
        <v>69</v>
      </c>
      <c r="R2950" s="5">
        <v>13370</v>
      </c>
      <c r="S2950" t="s">
        <v>267</v>
      </c>
      <c r="T2950" t="s">
        <v>79</v>
      </c>
      <c r="U2950" t="s">
        <v>49</v>
      </c>
      <c r="V2950" t="s">
        <v>3824</v>
      </c>
      <c r="W2950" t="s">
        <v>51</v>
      </c>
      <c r="X2950" t="s">
        <v>52</v>
      </c>
      <c r="Y2950">
        <v>0</v>
      </c>
      <c r="Z2950" t="s">
        <v>270</v>
      </c>
      <c r="AA2950">
        <v>2023</v>
      </c>
      <c r="AB2950" t="s">
        <v>335</v>
      </c>
      <c r="AC2950" t="s">
        <v>55</v>
      </c>
      <c r="AD2950" t="s">
        <v>88</v>
      </c>
      <c r="AE2950">
        <v>1804876</v>
      </c>
      <c r="AF2950" t="s">
        <v>81</v>
      </c>
      <c r="AG2950" t="s">
        <v>58</v>
      </c>
      <c r="AH2950" t="s">
        <v>55</v>
      </c>
      <c r="AI2950" t="s">
        <v>270</v>
      </c>
    </row>
    <row r="2951" spans="1:35" x14ac:dyDescent="0.25">
      <c r="A2951" s="14" t="str">
        <f t="shared" si="46"/>
        <v>http://dodappwlsprd2.cloud.pge.com:8003/ilis_rpt/dailyeventlogdetail.jsp?odbeventlogid=23-0034188&amp;numberofmonths=24&amp;showchangehistorylog=1</v>
      </c>
      <c r="B2951" s="15" t="str">
        <f>HYPERLINK(A2951,V2951)</f>
        <v>23-0034188</v>
      </c>
      <c r="C2951" t="s">
        <v>3123</v>
      </c>
      <c r="D2951" t="s">
        <v>1527</v>
      </c>
      <c r="E2951" t="s">
        <v>40</v>
      </c>
      <c r="F2951" t="s">
        <v>3570</v>
      </c>
      <c r="G2951" s="2">
        <v>103751102</v>
      </c>
      <c r="H2951" t="s">
        <v>61</v>
      </c>
      <c r="I2951" s="3">
        <v>1449</v>
      </c>
      <c r="J2951">
        <v>20230224</v>
      </c>
      <c r="K2951" s="4">
        <v>814</v>
      </c>
      <c r="L2951">
        <v>2004402</v>
      </c>
      <c r="M2951" s="5">
        <v>350</v>
      </c>
      <c r="N2951" t="s">
        <v>44</v>
      </c>
      <c r="O2951" t="s">
        <v>45</v>
      </c>
      <c r="P2951" t="s">
        <v>281</v>
      </c>
      <c r="Q2951" s="5">
        <v>85</v>
      </c>
      <c r="R2951" s="5">
        <v>29750</v>
      </c>
      <c r="S2951" t="s">
        <v>283</v>
      </c>
      <c r="T2951" t="s">
        <v>48</v>
      </c>
      <c r="U2951" t="s">
        <v>49</v>
      </c>
      <c r="V2951" t="s">
        <v>3825</v>
      </c>
      <c r="W2951" t="s">
        <v>51</v>
      </c>
      <c r="X2951" t="s">
        <v>52</v>
      </c>
      <c r="Y2951">
        <v>0</v>
      </c>
      <c r="Z2951" t="s">
        <v>270</v>
      </c>
      <c r="AA2951">
        <v>2023</v>
      </c>
      <c r="AB2951" t="s">
        <v>247</v>
      </c>
      <c r="AC2951" t="s">
        <v>55</v>
      </c>
      <c r="AD2951" t="s">
        <v>68</v>
      </c>
      <c r="AE2951">
        <v>1817093</v>
      </c>
      <c r="AF2951" t="s">
        <v>57</v>
      </c>
      <c r="AG2951" t="s">
        <v>58</v>
      </c>
      <c r="AH2951" t="s">
        <v>55</v>
      </c>
      <c r="AI2951" t="s">
        <v>270</v>
      </c>
    </row>
    <row r="2952" spans="1:35" x14ac:dyDescent="0.25">
      <c r="A2952" s="14" t="str">
        <f t="shared" si="46"/>
        <v>http://dodappwlsprd2.cloud.pge.com:8003/ilis_rpt/dailyeventlogdetail.jsp?odbeventlogid=23-0033847&amp;numberofmonths=24&amp;showchangehistorylog=1</v>
      </c>
      <c r="B2952" s="15" t="str">
        <f>HYPERLINK(A2952,V2952)</f>
        <v>23-0033847</v>
      </c>
      <c r="C2952" t="s">
        <v>3123</v>
      </c>
      <c r="D2952" t="s">
        <v>1527</v>
      </c>
      <c r="E2952" t="s">
        <v>40</v>
      </c>
      <c r="F2952" t="s">
        <v>3312</v>
      </c>
      <c r="G2952" s="2">
        <v>103091102</v>
      </c>
      <c r="H2952" t="s">
        <v>265</v>
      </c>
      <c r="I2952" s="3" t="s">
        <v>3826</v>
      </c>
      <c r="J2952">
        <v>20230224</v>
      </c>
      <c r="K2952" s="4">
        <v>741</v>
      </c>
      <c r="L2952">
        <v>2003573</v>
      </c>
      <c r="M2952" s="5">
        <v>494</v>
      </c>
      <c r="N2952" t="s">
        <v>44</v>
      </c>
      <c r="O2952" t="s">
        <v>359</v>
      </c>
      <c r="P2952" t="s">
        <v>1486</v>
      </c>
      <c r="Q2952" s="5">
        <v>160</v>
      </c>
      <c r="R2952" s="5">
        <v>74763</v>
      </c>
      <c r="S2952" t="s">
        <v>2362</v>
      </c>
      <c r="T2952" t="s">
        <v>65</v>
      </c>
      <c r="U2952" t="s">
        <v>49</v>
      </c>
      <c r="V2952" t="s">
        <v>3827</v>
      </c>
      <c r="W2952" t="s">
        <v>51</v>
      </c>
      <c r="X2952" t="s">
        <v>52</v>
      </c>
      <c r="Y2952">
        <v>0</v>
      </c>
      <c r="Z2952" t="s">
        <v>270</v>
      </c>
      <c r="AA2952">
        <v>2023</v>
      </c>
      <c r="AB2952" t="s">
        <v>247</v>
      </c>
      <c r="AC2952" t="s">
        <v>55</v>
      </c>
      <c r="AD2952" t="s">
        <v>68</v>
      </c>
      <c r="AE2952">
        <v>1816859</v>
      </c>
      <c r="AF2952" t="s">
        <v>69</v>
      </c>
      <c r="AG2952" t="s">
        <v>58</v>
      </c>
      <c r="AH2952" t="s">
        <v>55</v>
      </c>
      <c r="AI2952" t="s">
        <v>55</v>
      </c>
    </row>
    <row r="2953" spans="1:35" x14ac:dyDescent="0.25">
      <c r="A2953" s="14" t="str">
        <f t="shared" si="46"/>
        <v>http://dodappwlsprd2.cloud.pge.com:8003/ilis_rpt/dailyeventlogdetail.jsp?odbeventlogid=23-0034485&amp;numberofmonths=24&amp;showchangehistorylog=1</v>
      </c>
      <c r="B2953" s="15" t="str">
        <f>HYPERLINK(A2953,V2953)</f>
        <v>23-0034485</v>
      </c>
      <c r="C2953" t="s">
        <v>3123</v>
      </c>
      <c r="D2953" t="s">
        <v>1527</v>
      </c>
      <c r="E2953" t="s">
        <v>84</v>
      </c>
      <c r="F2953" t="s">
        <v>3255</v>
      </c>
      <c r="G2953" s="2">
        <v>103351101</v>
      </c>
      <c r="H2953" t="s">
        <v>75</v>
      </c>
      <c r="I2953" s="3">
        <v>3001</v>
      </c>
      <c r="J2953">
        <v>20230224</v>
      </c>
      <c r="K2953" s="4">
        <v>1746</v>
      </c>
      <c r="L2953">
        <v>2006654</v>
      </c>
      <c r="M2953" s="5">
        <v>216</v>
      </c>
      <c r="N2953" t="s">
        <v>44</v>
      </c>
      <c r="O2953" t="s">
        <v>45</v>
      </c>
      <c r="P2953" t="s">
        <v>281</v>
      </c>
      <c r="Q2953" s="5">
        <v>2</v>
      </c>
      <c r="R2953" s="5">
        <v>432</v>
      </c>
      <c r="S2953" t="s">
        <v>283</v>
      </c>
      <c r="T2953" t="s">
        <v>65</v>
      </c>
      <c r="U2953" t="s">
        <v>49</v>
      </c>
      <c r="V2953" t="s">
        <v>3828</v>
      </c>
      <c r="W2953" t="s">
        <v>51</v>
      </c>
      <c r="X2953" t="s">
        <v>52</v>
      </c>
      <c r="Y2953">
        <v>0</v>
      </c>
      <c r="Z2953" t="s">
        <v>270</v>
      </c>
      <c r="AA2953">
        <v>2023</v>
      </c>
      <c r="AB2953" t="s">
        <v>247</v>
      </c>
      <c r="AC2953" t="s">
        <v>55</v>
      </c>
      <c r="AD2953" t="s">
        <v>97</v>
      </c>
      <c r="AE2953">
        <v>1817336</v>
      </c>
      <c r="AF2953" t="s">
        <v>69</v>
      </c>
      <c r="AG2953" t="s">
        <v>58</v>
      </c>
      <c r="AH2953" t="s">
        <v>55</v>
      </c>
      <c r="AI2953" t="s">
        <v>270</v>
      </c>
    </row>
    <row r="2954" spans="1:35" x14ac:dyDescent="0.25">
      <c r="A2954" s="14" t="str">
        <f t="shared" si="46"/>
        <v>http://dodappwlsprd2.cloud.pge.com:8003/ilis_rpt/dailyeventlogdetail.jsp?odbeventlogid=23-0034256&amp;numberofmonths=24&amp;showchangehistorylog=1</v>
      </c>
      <c r="B2954" s="15" t="str">
        <f>HYPERLINK(A2954,V2954)</f>
        <v>23-0034256</v>
      </c>
      <c r="C2954" t="s">
        <v>3123</v>
      </c>
      <c r="D2954" t="s">
        <v>1527</v>
      </c>
      <c r="E2954" t="s">
        <v>40</v>
      </c>
      <c r="F2954" t="s">
        <v>3524</v>
      </c>
      <c r="G2954" s="2">
        <v>103401102</v>
      </c>
      <c r="H2954" t="s">
        <v>61</v>
      </c>
      <c r="I2954" s="3">
        <v>2469</v>
      </c>
      <c r="J2954">
        <v>20230224</v>
      </c>
      <c r="K2954" s="4">
        <v>724</v>
      </c>
      <c r="L2954">
        <v>2003277</v>
      </c>
      <c r="M2954" s="5">
        <v>435</v>
      </c>
      <c r="N2954" t="s">
        <v>44</v>
      </c>
      <c r="O2954" t="s">
        <v>45</v>
      </c>
      <c r="P2954" t="s">
        <v>281</v>
      </c>
      <c r="Q2954" s="5">
        <v>24</v>
      </c>
      <c r="R2954" s="5">
        <v>10440</v>
      </c>
      <c r="S2954" t="s">
        <v>283</v>
      </c>
      <c r="T2954" t="s">
        <v>65</v>
      </c>
      <c r="U2954" t="s">
        <v>49</v>
      </c>
      <c r="V2954" t="s">
        <v>3829</v>
      </c>
      <c r="W2954" t="s">
        <v>51</v>
      </c>
      <c r="X2954" t="s">
        <v>52</v>
      </c>
      <c r="Y2954">
        <v>0</v>
      </c>
      <c r="Z2954" t="s">
        <v>270</v>
      </c>
      <c r="AA2954">
        <v>2023</v>
      </c>
      <c r="AB2954" t="s">
        <v>247</v>
      </c>
      <c r="AC2954" t="s">
        <v>55</v>
      </c>
      <c r="AD2954" t="s">
        <v>68</v>
      </c>
      <c r="AE2954">
        <v>1817148</v>
      </c>
      <c r="AF2954" t="s">
        <v>69</v>
      </c>
      <c r="AG2954" t="s">
        <v>58</v>
      </c>
      <c r="AH2954" t="s">
        <v>55</v>
      </c>
      <c r="AI2954" t="s">
        <v>270</v>
      </c>
    </row>
    <row r="2955" spans="1:35" x14ac:dyDescent="0.25">
      <c r="A2955" s="14" t="str">
        <f t="shared" si="46"/>
        <v>http://dodappwlsprd2.cloud.pge.com:8003/ilis_rpt/dailyeventlogdetail.jsp?odbeventlogid=23-0034107&amp;numberofmonths=24&amp;showchangehistorylog=1</v>
      </c>
      <c r="B2955" s="15" t="str">
        <f>HYPERLINK(A2955,V2955)</f>
        <v>23-0034107</v>
      </c>
      <c r="C2955" t="s">
        <v>3123</v>
      </c>
      <c r="D2955" t="s">
        <v>1527</v>
      </c>
      <c r="E2955" t="s">
        <v>40</v>
      </c>
      <c r="F2955" t="s">
        <v>3165</v>
      </c>
      <c r="G2955" s="2">
        <v>103221101</v>
      </c>
      <c r="H2955" t="s">
        <v>61</v>
      </c>
      <c r="I2955" s="3">
        <v>9635</v>
      </c>
      <c r="J2955">
        <v>20230224</v>
      </c>
      <c r="K2955" s="4">
        <v>835</v>
      </c>
      <c r="L2955">
        <v>2004251</v>
      </c>
      <c r="M2955" s="5">
        <v>588</v>
      </c>
      <c r="N2955" t="s">
        <v>44</v>
      </c>
      <c r="O2955" t="s">
        <v>62</v>
      </c>
      <c r="P2955" t="s">
        <v>63</v>
      </c>
      <c r="Q2955" s="5">
        <v>13</v>
      </c>
      <c r="R2955" s="5">
        <v>3552</v>
      </c>
      <c r="S2955" t="s">
        <v>1483</v>
      </c>
      <c r="T2955" t="s">
        <v>65</v>
      </c>
      <c r="U2955" t="s">
        <v>49</v>
      </c>
      <c r="V2955" t="s">
        <v>3830</v>
      </c>
      <c r="W2955" t="s">
        <v>51</v>
      </c>
      <c r="X2955" t="s">
        <v>52</v>
      </c>
      <c r="Y2955">
        <v>0</v>
      </c>
      <c r="Z2955" t="s">
        <v>270</v>
      </c>
      <c r="AA2955">
        <v>2023</v>
      </c>
      <c r="AB2955" t="s">
        <v>247</v>
      </c>
      <c r="AC2955" t="s">
        <v>55</v>
      </c>
      <c r="AD2955" t="s">
        <v>88</v>
      </c>
      <c r="AE2955">
        <v>1817050</v>
      </c>
      <c r="AF2955" t="s">
        <v>69</v>
      </c>
      <c r="AG2955" t="s">
        <v>58</v>
      </c>
      <c r="AH2955" t="s">
        <v>55</v>
      </c>
      <c r="AI2955" t="s">
        <v>270</v>
      </c>
    </row>
    <row r="2956" spans="1:35" x14ac:dyDescent="0.25">
      <c r="A2956" s="14" t="str">
        <f t="shared" si="46"/>
        <v>http://dodappwlsprd2.cloud.pge.com:8003/ilis_rpt/dailyeventlogdetail.jsp?odbeventlogid=23-0033662&amp;numberofmonths=24&amp;showchangehistorylog=1</v>
      </c>
      <c r="B2956" s="15" t="str">
        <f>HYPERLINK(A2956,V2956)</f>
        <v>23-0033662</v>
      </c>
      <c r="C2956" t="s">
        <v>3123</v>
      </c>
      <c r="D2956" t="s">
        <v>1527</v>
      </c>
      <c r="E2956" t="s">
        <v>84</v>
      </c>
      <c r="F2956" t="s">
        <v>3235</v>
      </c>
      <c r="G2956" s="2">
        <v>103521102</v>
      </c>
      <c r="H2956" t="s">
        <v>42</v>
      </c>
      <c r="I2956" s="3">
        <v>49144</v>
      </c>
      <c r="J2956">
        <v>20230224</v>
      </c>
      <c r="K2956" s="4">
        <v>506</v>
      </c>
      <c r="L2956">
        <v>2002710</v>
      </c>
      <c r="M2956" s="5">
        <v>539</v>
      </c>
      <c r="N2956" t="s">
        <v>44</v>
      </c>
      <c r="O2956" t="s">
        <v>45</v>
      </c>
      <c r="P2956" t="s">
        <v>281</v>
      </c>
      <c r="Q2956" s="5">
        <v>536</v>
      </c>
      <c r="R2956" s="5">
        <v>248719</v>
      </c>
      <c r="S2956" t="s">
        <v>1498</v>
      </c>
      <c r="T2956" t="s">
        <v>65</v>
      </c>
      <c r="U2956" t="s">
        <v>49</v>
      </c>
      <c r="V2956" t="s">
        <v>3831</v>
      </c>
      <c r="W2956" t="s">
        <v>51</v>
      </c>
      <c r="X2956" t="s">
        <v>52</v>
      </c>
      <c r="Y2956">
        <v>0</v>
      </c>
      <c r="Z2956" t="s">
        <v>270</v>
      </c>
      <c r="AA2956">
        <v>2023</v>
      </c>
      <c r="AB2956" t="s">
        <v>247</v>
      </c>
      <c r="AC2956" t="s">
        <v>55</v>
      </c>
      <c r="AD2956" t="s">
        <v>68</v>
      </c>
      <c r="AE2956">
        <v>1816700</v>
      </c>
      <c r="AF2956" t="s">
        <v>69</v>
      </c>
      <c r="AG2956" t="s">
        <v>58</v>
      </c>
      <c r="AH2956" t="s">
        <v>55</v>
      </c>
      <c r="AI2956" t="s">
        <v>270</v>
      </c>
    </row>
    <row r="2957" spans="1:35" x14ac:dyDescent="0.25">
      <c r="A2957" s="14" t="str">
        <f t="shared" si="46"/>
        <v>http://dodappwlsprd2.cloud.pge.com:8003/ilis_rpt/dailyeventlogdetail.jsp?odbeventlogid=23-0034298&amp;numberofmonths=24&amp;showchangehistorylog=1</v>
      </c>
      <c r="B2957" s="15" t="str">
        <f>HYPERLINK(A2957,V2957)</f>
        <v>23-0034298</v>
      </c>
      <c r="C2957" t="s">
        <v>3123</v>
      </c>
      <c r="D2957" t="s">
        <v>1527</v>
      </c>
      <c r="E2957" t="s">
        <v>84</v>
      </c>
      <c r="F2957" t="s">
        <v>3167</v>
      </c>
      <c r="G2957" s="2">
        <v>103521103</v>
      </c>
      <c r="H2957" t="s">
        <v>61</v>
      </c>
      <c r="I2957" s="3">
        <v>5721</v>
      </c>
      <c r="J2957">
        <v>20230224</v>
      </c>
      <c r="K2957" s="4">
        <v>437</v>
      </c>
      <c r="L2957">
        <v>2002466</v>
      </c>
      <c r="M2957" s="5">
        <v>837</v>
      </c>
      <c r="N2957" t="s">
        <v>44</v>
      </c>
      <c r="O2957" t="s">
        <v>62</v>
      </c>
      <c r="P2957" t="s">
        <v>63</v>
      </c>
      <c r="Q2957" s="5">
        <v>20</v>
      </c>
      <c r="R2957" s="5">
        <v>11084</v>
      </c>
      <c r="S2957" t="s">
        <v>1498</v>
      </c>
      <c r="T2957" t="s">
        <v>65</v>
      </c>
      <c r="U2957" t="s">
        <v>49</v>
      </c>
      <c r="V2957" t="s">
        <v>3832</v>
      </c>
      <c r="W2957" t="s">
        <v>51</v>
      </c>
      <c r="X2957" t="s">
        <v>52</v>
      </c>
      <c r="Y2957">
        <v>0</v>
      </c>
      <c r="Z2957" t="s">
        <v>270</v>
      </c>
      <c r="AA2957">
        <v>2023</v>
      </c>
      <c r="AB2957" t="s">
        <v>247</v>
      </c>
      <c r="AC2957" t="s">
        <v>55</v>
      </c>
      <c r="AD2957" t="s">
        <v>68</v>
      </c>
      <c r="AE2957">
        <v>1817183</v>
      </c>
      <c r="AF2957" t="s">
        <v>69</v>
      </c>
      <c r="AG2957" t="s">
        <v>58</v>
      </c>
      <c r="AH2957" t="s">
        <v>55</v>
      </c>
      <c r="AI2957" t="s">
        <v>270</v>
      </c>
    </row>
    <row r="2958" spans="1:35" x14ac:dyDescent="0.25">
      <c r="A2958" s="14" t="str">
        <f t="shared" si="46"/>
        <v>http://dodappwlsprd2.cloud.pge.com:8003/ilis_rpt/dailyeventlogdetail.jsp?odbeventlogid=23-0034169&amp;numberofmonths=24&amp;showchangehistorylog=1</v>
      </c>
      <c r="B2958" s="15" t="str">
        <f>HYPERLINK(A2958,V2958)</f>
        <v>23-0034169</v>
      </c>
      <c r="C2958" t="s">
        <v>3123</v>
      </c>
      <c r="D2958" t="s">
        <v>1527</v>
      </c>
      <c r="E2958" t="s">
        <v>84</v>
      </c>
      <c r="F2958" t="s">
        <v>3293</v>
      </c>
      <c r="G2958" s="2">
        <v>103541101</v>
      </c>
      <c r="H2958" t="s">
        <v>61</v>
      </c>
      <c r="I2958" s="3">
        <v>85811</v>
      </c>
      <c r="J2958">
        <v>20230224</v>
      </c>
      <c r="K2958" s="4">
        <v>520</v>
      </c>
      <c r="L2958">
        <v>2005593</v>
      </c>
      <c r="M2958" s="5">
        <v>831</v>
      </c>
      <c r="N2958" t="s">
        <v>44</v>
      </c>
      <c r="O2958" t="s">
        <v>62</v>
      </c>
      <c r="P2958" t="s">
        <v>63</v>
      </c>
      <c r="Q2958" s="5">
        <v>9</v>
      </c>
      <c r="R2958" s="5">
        <v>7479</v>
      </c>
      <c r="S2958" t="s">
        <v>2362</v>
      </c>
      <c r="T2958" t="s">
        <v>65</v>
      </c>
      <c r="U2958" t="s">
        <v>49</v>
      </c>
      <c r="V2958" t="s">
        <v>3833</v>
      </c>
      <c r="W2958" t="s">
        <v>51</v>
      </c>
      <c r="X2958" t="s">
        <v>52</v>
      </c>
      <c r="Y2958">
        <v>0</v>
      </c>
      <c r="Z2958" t="s">
        <v>270</v>
      </c>
      <c r="AA2958">
        <v>2023</v>
      </c>
      <c r="AB2958" t="s">
        <v>247</v>
      </c>
      <c r="AC2958" t="s">
        <v>55</v>
      </c>
      <c r="AD2958" t="s">
        <v>68</v>
      </c>
      <c r="AE2958">
        <v>1817083</v>
      </c>
      <c r="AF2958" t="s">
        <v>69</v>
      </c>
      <c r="AG2958" t="s">
        <v>58</v>
      </c>
      <c r="AH2958" t="s">
        <v>55</v>
      </c>
      <c r="AI2958" t="s">
        <v>270</v>
      </c>
    </row>
    <row r="2959" spans="1:35" x14ac:dyDescent="0.25">
      <c r="A2959" s="14" t="str">
        <f t="shared" si="46"/>
        <v>http://dodappwlsprd2.cloud.pge.com:8003/ilis_rpt/dailyeventlogdetail.jsp?odbeventlogid=23-0033935&amp;numberofmonths=24&amp;showchangehistorylog=1</v>
      </c>
      <c r="B2959" s="15" t="str">
        <f>HYPERLINK(A2959,V2959)</f>
        <v>23-0033935</v>
      </c>
      <c r="C2959" t="s">
        <v>3123</v>
      </c>
      <c r="D2959" t="s">
        <v>1527</v>
      </c>
      <c r="E2959" t="s">
        <v>84</v>
      </c>
      <c r="F2959" t="s">
        <v>3194</v>
      </c>
      <c r="G2959" s="2">
        <v>102911107</v>
      </c>
      <c r="H2959" t="s">
        <v>42</v>
      </c>
      <c r="I2959" s="3">
        <v>38438</v>
      </c>
      <c r="J2959">
        <v>20230224</v>
      </c>
      <c r="K2959" s="4">
        <v>959</v>
      </c>
      <c r="L2959">
        <v>2004228</v>
      </c>
      <c r="M2959" s="5">
        <v>1184</v>
      </c>
      <c r="N2959" t="s">
        <v>44</v>
      </c>
      <c r="O2959" t="s">
        <v>62</v>
      </c>
      <c r="P2959" t="s">
        <v>63</v>
      </c>
      <c r="Q2959" s="5">
        <v>268</v>
      </c>
      <c r="R2959" s="5">
        <v>47397</v>
      </c>
      <c r="S2959" t="s">
        <v>2362</v>
      </c>
      <c r="T2959" t="s">
        <v>65</v>
      </c>
      <c r="U2959" t="s">
        <v>49</v>
      </c>
      <c r="V2959" t="s">
        <v>3834</v>
      </c>
      <c r="W2959" t="s">
        <v>51</v>
      </c>
      <c r="X2959" t="s">
        <v>52</v>
      </c>
      <c r="Y2959">
        <v>0</v>
      </c>
      <c r="Z2959" t="s">
        <v>270</v>
      </c>
      <c r="AA2959">
        <v>2023</v>
      </c>
      <c r="AB2959" t="s">
        <v>247</v>
      </c>
      <c r="AC2959" t="s">
        <v>55</v>
      </c>
      <c r="AD2959" t="s">
        <v>68</v>
      </c>
      <c r="AE2959">
        <v>1816923</v>
      </c>
      <c r="AF2959" t="s">
        <v>69</v>
      </c>
      <c r="AG2959" t="s">
        <v>58</v>
      </c>
      <c r="AH2959" t="s">
        <v>55</v>
      </c>
      <c r="AI2959" t="s">
        <v>270</v>
      </c>
    </row>
    <row r="2960" spans="1:35" x14ac:dyDescent="0.25">
      <c r="A2960" s="14" t="str">
        <f t="shared" si="46"/>
        <v>http://dodappwlsprd2.cloud.pge.com:8003/ilis_rpt/dailyeventlogdetail.jsp?odbeventlogid=23-0035489&amp;numberofmonths=24&amp;showchangehistorylog=1</v>
      </c>
      <c r="B2960" s="15" t="str">
        <f>HYPERLINK(A2960,V2960)</f>
        <v>23-0035489</v>
      </c>
      <c r="C2960" t="s">
        <v>3123</v>
      </c>
      <c r="D2960" t="s">
        <v>1527</v>
      </c>
      <c r="E2960" t="s">
        <v>84</v>
      </c>
      <c r="F2960" t="s">
        <v>3835</v>
      </c>
      <c r="G2960" s="2">
        <v>103571105</v>
      </c>
      <c r="H2960" t="s">
        <v>61</v>
      </c>
      <c r="I2960" s="3">
        <v>2069</v>
      </c>
      <c r="J2960">
        <v>20230225</v>
      </c>
      <c r="K2960" s="4">
        <v>1802</v>
      </c>
      <c r="L2960">
        <v>2009088</v>
      </c>
      <c r="M2960" s="5">
        <v>302</v>
      </c>
      <c r="N2960" t="s">
        <v>44</v>
      </c>
      <c r="O2960" t="s">
        <v>479</v>
      </c>
      <c r="P2960" t="s">
        <v>2197</v>
      </c>
      <c r="Q2960" s="5">
        <v>5</v>
      </c>
      <c r="R2960" s="5">
        <v>1422</v>
      </c>
      <c r="S2960" t="s">
        <v>332</v>
      </c>
      <c r="T2960" t="s">
        <v>65</v>
      </c>
      <c r="U2960" t="s">
        <v>49</v>
      </c>
      <c r="V2960" t="s">
        <v>3836</v>
      </c>
      <c r="W2960" t="s">
        <v>51</v>
      </c>
      <c r="X2960" t="s">
        <v>52</v>
      </c>
      <c r="Y2960">
        <v>0</v>
      </c>
      <c r="Z2960" t="s">
        <v>270</v>
      </c>
      <c r="AA2960">
        <v>2023</v>
      </c>
      <c r="AB2960" t="s">
        <v>247</v>
      </c>
      <c r="AC2960" t="s">
        <v>55</v>
      </c>
      <c r="AD2960" t="s">
        <v>68</v>
      </c>
      <c r="AE2960">
        <v>1818336</v>
      </c>
      <c r="AF2960" t="s">
        <v>69</v>
      </c>
      <c r="AG2960" t="s">
        <v>58</v>
      </c>
      <c r="AH2960" t="s">
        <v>55</v>
      </c>
      <c r="AI2960" t="s">
        <v>270</v>
      </c>
    </row>
    <row r="2961" spans="1:35" x14ac:dyDescent="0.25">
      <c r="A2961" s="14" t="str">
        <f t="shared" si="46"/>
        <v>http://dodappwlsprd2.cloud.pge.com:8003/ilis_rpt/dailyeventlogdetail.jsp?odbeventlogid=23-0036472&amp;numberofmonths=24&amp;showchangehistorylog=1</v>
      </c>
      <c r="B2961" s="15" t="str">
        <f>HYPERLINK(A2961,V2961)</f>
        <v>23-0036472</v>
      </c>
      <c r="C2961" t="s">
        <v>3123</v>
      </c>
      <c r="D2961" t="s">
        <v>1527</v>
      </c>
      <c r="E2961" t="s">
        <v>40</v>
      </c>
      <c r="F2961" t="s">
        <v>3179</v>
      </c>
      <c r="G2961" s="2">
        <v>102971111</v>
      </c>
      <c r="H2961" t="s">
        <v>61</v>
      </c>
      <c r="I2961" s="3">
        <v>685</v>
      </c>
      <c r="J2961">
        <v>20230227</v>
      </c>
      <c r="K2961" s="4">
        <v>1126</v>
      </c>
      <c r="L2961">
        <v>2011973</v>
      </c>
      <c r="M2961" s="5">
        <v>274</v>
      </c>
      <c r="N2961" t="s">
        <v>44</v>
      </c>
      <c r="O2961" t="s">
        <v>62</v>
      </c>
      <c r="P2961" t="s">
        <v>63</v>
      </c>
      <c r="Q2961" s="5">
        <v>10</v>
      </c>
      <c r="R2961" s="5">
        <v>2740</v>
      </c>
      <c r="S2961" t="s">
        <v>2362</v>
      </c>
      <c r="T2961" t="s">
        <v>65</v>
      </c>
      <c r="U2961" t="s">
        <v>49</v>
      </c>
      <c r="V2961" t="s">
        <v>3837</v>
      </c>
      <c r="W2961" t="s">
        <v>51</v>
      </c>
      <c r="X2961" t="s">
        <v>52</v>
      </c>
      <c r="Y2961">
        <v>0</v>
      </c>
      <c r="Z2961" t="s">
        <v>270</v>
      </c>
      <c r="AA2961">
        <v>2023</v>
      </c>
      <c r="AB2961" t="s">
        <v>247</v>
      </c>
      <c r="AC2961" t="s">
        <v>55</v>
      </c>
      <c r="AD2961" t="s">
        <v>88</v>
      </c>
      <c r="AE2961">
        <v>1819090</v>
      </c>
      <c r="AF2961" t="s">
        <v>69</v>
      </c>
      <c r="AG2961" t="s">
        <v>58</v>
      </c>
      <c r="AH2961" t="s">
        <v>55</v>
      </c>
      <c r="AI2961" t="s">
        <v>270</v>
      </c>
    </row>
    <row r="2962" spans="1:35" x14ac:dyDescent="0.25">
      <c r="A2962" s="14" t="str">
        <f t="shared" si="46"/>
        <v>http://dodappwlsprd2.cloud.pge.com:8003/ilis_rpt/dailyeventlogdetail.jsp?odbeventlogid=23-0037149&amp;numberofmonths=24&amp;showchangehistorylog=1</v>
      </c>
      <c r="B2962" s="15" t="str">
        <f>HYPERLINK(A2962,V2962)</f>
        <v>23-0037149</v>
      </c>
      <c r="C2962" t="s">
        <v>3123</v>
      </c>
      <c r="D2962" t="s">
        <v>1527</v>
      </c>
      <c r="E2962" t="s">
        <v>40</v>
      </c>
      <c r="F2962" t="s">
        <v>3290</v>
      </c>
      <c r="G2962" s="2">
        <v>102831105</v>
      </c>
      <c r="H2962" t="s">
        <v>42</v>
      </c>
      <c r="I2962" s="3">
        <v>829194</v>
      </c>
      <c r="J2962">
        <v>20230228</v>
      </c>
      <c r="K2962" s="4">
        <v>855</v>
      </c>
      <c r="L2962">
        <v>2014509</v>
      </c>
      <c r="M2962" s="5">
        <v>674</v>
      </c>
      <c r="N2962" t="s">
        <v>44</v>
      </c>
      <c r="O2962" t="s">
        <v>45</v>
      </c>
      <c r="P2962" t="s">
        <v>281</v>
      </c>
      <c r="Q2962" s="5">
        <v>3565</v>
      </c>
      <c r="R2962" s="5">
        <v>174884</v>
      </c>
      <c r="S2962" t="s">
        <v>277</v>
      </c>
      <c r="T2962" t="s">
        <v>79</v>
      </c>
      <c r="U2962" t="s">
        <v>49</v>
      </c>
      <c r="V2962" t="s">
        <v>3838</v>
      </c>
      <c r="W2962" t="s">
        <v>51</v>
      </c>
      <c r="X2962" t="s">
        <v>52</v>
      </c>
      <c r="Y2962">
        <v>0</v>
      </c>
      <c r="Z2962" t="s">
        <v>270</v>
      </c>
      <c r="AA2962">
        <v>2023</v>
      </c>
      <c r="AB2962" t="s">
        <v>247</v>
      </c>
      <c r="AC2962" t="s">
        <v>55</v>
      </c>
      <c r="AD2962" t="s">
        <v>68</v>
      </c>
      <c r="AE2962">
        <v>1819626</v>
      </c>
      <c r="AF2962" t="s">
        <v>81</v>
      </c>
      <c r="AG2962" t="s">
        <v>58</v>
      </c>
      <c r="AH2962" t="s">
        <v>55</v>
      </c>
      <c r="AI2962" t="s">
        <v>270</v>
      </c>
    </row>
    <row r="2963" spans="1:35" x14ac:dyDescent="0.25">
      <c r="A2963" s="14" t="str">
        <f t="shared" si="46"/>
        <v>http://dodappwlsprd2.cloud.pge.com:8003/ilis_rpt/dailyeventlogdetail.jsp?odbeventlogid=23-0037480&amp;numberofmonths=24&amp;showchangehistorylog=1</v>
      </c>
      <c r="B2963" s="15" t="str">
        <f>HYPERLINK(A2963,V2963)</f>
        <v>23-0037480</v>
      </c>
      <c r="C2963" t="s">
        <v>3123</v>
      </c>
      <c r="D2963" t="s">
        <v>1527</v>
      </c>
      <c r="E2963" t="s">
        <v>40</v>
      </c>
      <c r="F2963" t="s">
        <v>3136</v>
      </c>
      <c r="G2963" s="2">
        <v>102541102</v>
      </c>
      <c r="H2963" t="s">
        <v>61</v>
      </c>
      <c r="I2963" s="3">
        <v>10629</v>
      </c>
      <c r="J2963">
        <v>20230228</v>
      </c>
      <c r="K2963" s="4">
        <v>1136</v>
      </c>
      <c r="L2963">
        <v>2015110</v>
      </c>
      <c r="M2963" s="5">
        <v>563</v>
      </c>
      <c r="N2963" t="s">
        <v>44</v>
      </c>
      <c r="O2963" t="s">
        <v>62</v>
      </c>
      <c r="P2963" t="s">
        <v>63</v>
      </c>
      <c r="Q2963" s="5">
        <v>1</v>
      </c>
      <c r="R2963" s="5">
        <v>563</v>
      </c>
      <c r="S2963" t="s">
        <v>283</v>
      </c>
      <c r="T2963" t="s">
        <v>79</v>
      </c>
      <c r="U2963" t="s">
        <v>49</v>
      </c>
      <c r="V2963" t="s">
        <v>3839</v>
      </c>
      <c r="W2963" t="s">
        <v>51</v>
      </c>
      <c r="X2963" t="s">
        <v>52</v>
      </c>
      <c r="Y2963">
        <v>0</v>
      </c>
      <c r="Z2963" t="s">
        <v>270</v>
      </c>
      <c r="AA2963">
        <v>2023</v>
      </c>
      <c r="AB2963" t="s">
        <v>247</v>
      </c>
      <c r="AC2963" t="s">
        <v>55</v>
      </c>
      <c r="AD2963" t="s">
        <v>68</v>
      </c>
      <c r="AE2963">
        <v>1819854</v>
      </c>
      <c r="AF2963" t="s">
        <v>81</v>
      </c>
      <c r="AG2963" t="s">
        <v>58</v>
      </c>
      <c r="AH2963" t="s">
        <v>55</v>
      </c>
      <c r="AI2963" t="s">
        <v>270</v>
      </c>
    </row>
    <row r="2964" spans="1:35" x14ac:dyDescent="0.25">
      <c r="A2964" s="14" t="str">
        <f t="shared" si="46"/>
        <v>http://dodappwlsprd2.cloud.pge.com:8003/ilis_rpt/dailyeventlogdetail.jsp?odbeventlogid=23-0045523&amp;numberofmonths=24&amp;showchangehistorylog=1</v>
      </c>
      <c r="B2964" s="15" t="str">
        <f>HYPERLINK(A2964,V2964)</f>
        <v>23-0045523</v>
      </c>
      <c r="C2964" t="s">
        <v>3123</v>
      </c>
      <c r="D2964" t="s">
        <v>1527</v>
      </c>
      <c r="E2964" t="s">
        <v>40</v>
      </c>
      <c r="F2964" t="s">
        <v>3215</v>
      </c>
      <c r="G2964" s="2">
        <v>102911103</v>
      </c>
      <c r="H2964" t="s">
        <v>42</v>
      </c>
      <c r="I2964" s="3">
        <v>640652</v>
      </c>
      <c r="J2964">
        <v>20230314</v>
      </c>
      <c r="K2964" s="4">
        <v>1604</v>
      </c>
      <c r="L2964">
        <v>2043133</v>
      </c>
      <c r="M2964" s="5">
        <v>294</v>
      </c>
      <c r="N2964" t="s">
        <v>44</v>
      </c>
      <c r="O2964" t="s">
        <v>62</v>
      </c>
      <c r="P2964" t="s">
        <v>63</v>
      </c>
      <c r="Q2964" s="5">
        <v>442</v>
      </c>
      <c r="R2964" s="5">
        <v>129948</v>
      </c>
      <c r="S2964" t="s">
        <v>298</v>
      </c>
      <c r="T2964" t="s">
        <v>65</v>
      </c>
      <c r="U2964" t="s">
        <v>49</v>
      </c>
      <c r="V2964" t="s">
        <v>3840</v>
      </c>
      <c r="W2964" t="s">
        <v>51</v>
      </c>
      <c r="X2964" t="s">
        <v>52</v>
      </c>
      <c r="Y2964">
        <v>0</v>
      </c>
      <c r="Z2964" t="s">
        <v>270</v>
      </c>
      <c r="AA2964">
        <v>2023</v>
      </c>
      <c r="AB2964" t="s">
        <v>297</v>
      </c>
      <c r="AC2964" t="s">
        <v>55</v>
      </c>
      <c r="AD2964" t="s">
        <v>68</v>
      </c>
      <c r="AE2964">
        <v>1825486</v>
      </c>
      <c r="AF2964" t="s">
        <v>69</v>
      </c>
      <c r="AG2964" t="s">
        <v>58</v>
      </c>
      <c r="AH2964" t="s">
        <v>55</v>
      </c>
      <c r="AI2964" t="s">
        <v>270</v>
      </c>
    </row>
    <row r="2965" spans="1:35" x14ac:dyDescent="0.25">
      <c r="A2965" s="14" t="str">
        <f t="shared" si="46"/>
        <v>http://dodappwlsprd2.cloud.pge.com:8003/ilis_rpt/dailyeventlogdetail.jsp?odbeventlogid=23-0045625&amp;numberofmonths=24&amp;showchangehistorylog=1</v>
      </c>
      <c r="B2965" s="15" t="str">
        <f>HYPERLINK(A2965,V2965)</f>
        <v>23-0045625</v>
      </c>
      <c r="C2965" t="s">
        <v>3123</v>
      </c>
      <c r="D2965" t="s">
        <v>1527</v>
      </c>
      <c r="E2965" t="s">
        <v>84</v>
      </c>
      <c r="F2965" t="s">
        <v>3194</v>
      </c>
      <c r="G2965" s="2">
        <v>102911107</v>
      </c>
      <c r="H2965" t="s">
        <v>42</v>
      </c>
      <c r="I2965" s="3">
        <v>38438</v>
      </c>
      <c r="J2965">
        <v>20230314</v>
      </c>
      <c r="K2965" s="4">
        <v>1659</v>
      </c>
      <c r="L2965">
        <v>2043638</v>
      </c>
      <c r="M2965" s="5">
        <v>118</v>
      </c>
      <c r="N2965" t="s">
        <v>44</v>
      </c>
      <c r="O2965" t="s">
        <v>45</v>
      </c>
      <c r="P2965" t="s">
        <v>281</v>
      </c>
      <c r="Q2965" s="5">
        <v>243</v>
      </c>
      <c r="R2965" s="5">
        <v>28674</v>
      </c>
      <c r="S2965" t="s">
        <v>1026</v>
      </c>
      <c r="T2965" t="s">
        <v>79</v>
      </c>
      <c r="U2965" t="s">
        <v>49</v>
      </c>
      <c r="V2965" t="s">
        <v>3841</v>
      </c>
      <c r="W2965" t="s">
        <v>51</v>
      </c>
      <c r="X2965" t="s">
        <v>52</v>
      </c>
      <c r="Y2965">
        <v>0</v>
      </c>
      <c r="Z2965" t="s">
        <v>270</v>
      </c>
      <c r="AA2965">
        <v>2023</v>
      </c>
      <c r="AB2965" t="s">
        <v>297</v>
      </c>
      <c r="AC2965" t="s">
        <v>55</v>
      </c>
      <c r="AD2965" t="s">
        <v>68</v>
      </c>
      <c r="AE2965">
        <v>1825570</v>
      </c>
      <c r="AF2965" t="s">
        <v>81</v>
      </c>
      <c r="AG2965" t="s">
        <v>58</v>
      </c>
      <c r="AH2965" t="s">
        <v>55</v>
      </c>
      <c r="AI2965" t="s">
        <v>270</v>
      </c>
    </row>
    <row r="2966" spans="1:35" x14ac:dyDescent="0.25">
      <c r="A2966" s="14" t="str">
        <f t="shared" si="46"/>
        <v>http://dodappwlsprd2.cloud.pge.com:8003/ilis_rpt/dailyeventlogdetail.jsp?odbeventlogid=23-0049162&amp;numberofmonths=24&amp;showchangehistorylog=1</v>
      </c>
      <c r="B2966" s="15" t="str">
        <f>HYPERLINK(A2966,V2966)</f>
        <v>23-0049162</v>
      </c>
      <c r="C2966" t="s">
        <v>3123</v>
      </c>
      <c r="D2966" t="s">
        <v>1527</v>
      </c>
      <c r="E2966" t="s">
        <v>40</v>
      </c>
      <c r="F2966" t="s">
        <v>3331</v>
      </c>
      <c r="G2966" s="2">
        <v>103751101</v>
      </c>
      <c r="H2966" t="s">
        <v>75</v>
      </c>
      <c r="I2966" s="3">
        <v>7031</v>
      </c>
      <c r="J2966">
        <v>20230321</v>
      </c>
      <c r="K2966" s="4">
        <v>643</v>
      </c>
      <c r="L2966">
        <v>2053576</v>
      </c>
      <c r="M2966" s="5">
        <v>272</v>
      </c>
      <c r="N2966" t="s">
        <v>44</v>
      </c>
      <c r="O2966" t="s">
        <v>62</v>
      </c>
      <c r="P2966" t="s">
        <v>63</v>
      </c>
      <c r="Q2966" s="5">
        <v>6</v>
      </c>
      <c r="R2966" s="5">
        <v>1632</v>
      </c>
      <c r="S2966" t="s">
        <v>332</v>
      </c>
      <c r="T2966" t="s">
        <v>65</v>
      </c>
      <c r="U2966" t="s">
        <v>229</v>
      </c>
      <c r="V2966" t="s">
        <v>3842</v>
      </c>
      <c r="W2966" t="s">
        <v>51</v>
      </c>
      <c r="X2966" t="s">
        <v>52</v>
      </c>
      <c r="Y2966">
        <v>0</v>
      </c>
      <c r="Z2966" t="s">
        <v>270</v>
      </c>
      <c r="AA2966">
        <v>2023</v>
      </c>
      <c r="AB2966" t="s">
        <v>297</v>
      </c>
      <c r="AC2966" t="s">
        <v>55</v>
      </c>
      <c r="AD2966" t="s">
        <v>97</v>
      </c>
      <c r="AE2966">
        <v>1828068</v>
      </c>
      <c r="AF2966" t="s">
        <v>69</v>
      </c>
      <c r="AG2966" t="s">
        <v>58</v>
      </c>
      <c r="AH2966" t="s">
        <v>55</v>
      </c>
      <c r="AI2966" t="s">
        <v>55</v>
      </c>
    </row>
    <row r="2967" spans="1:35" x14ac:dyDescent="0.25">
      <c r="A2967" s="14" t="str">
        <f t="shared" si="46"/>
        <v>http://dodappwlsprd2.cloud.pge.com:8003/ilis_rpt/dailyeventlogdetail.jsp?odbeventlogid=13-0022762&amp;numberofmonths=24&amp;showchangehistorylog=1</v>
      </c>
      <c r="B2967" s="15" t="str">
        <f>HYPERLINK(A2967,V2967)</f>
        <v>13-0022762</v>
      </c>
      <c r="C2967" t="s">
        <v>3843</v>
      </c>
      <c r="D2967" t="s">
        <v>1306</v>
      </c>
      <c r="E2967" t="s">
        <v>40</v>
      </c>
      <c r="F2967" t="s">
        <v>3844</v>
      </c>
      <c r="G2967" s="2">
        <v>24251101</v>
      </c>
      <c r="H2967" t="s">
        <v>61</v>
      </c>
      <c r="I2967" s="3">
        <v>1097</v>
      </c>
      <c r="J2967">
        <v>20130408</v>
      </c>
      <c r="K2967" s="4">
        <v>530</v>
      </c>
      <c r="L2967">
        <v>768882</v>
      </c>
      <c r="M2967" s="5">
        <v>780</v>
      </c>
      <c r="N2967" t="s">
        <v>44</v>
      </c>
      <c r="O2967" t="s">
        <v>62</v>
      </c>
      <c r="P2967" t="s">
        <v>70</v>
      </c>
      <c r="Q2967" s="5">
        <v>66</v>
      </c>
      <c r="R2967" s="5">
        <v>69630</v>
      </c>
      <c r="S2967" t="s">
        <v>47</v>
      </c>
      <c r="T2967" t="s">
        <v>65</v>
      </c>
      <c r="U2967" t="s">
        <v>49</v>
      </c>
      <c r="V2967" t="s">
        <v>3845</v>
      </c>
      <c r="W2967" t="s">
        <v>51</v>
      </c>
      <c r="X2967" t="s">
        <v>52</v>
      </c>
      <c r="Y2967">
        <v>0</v>
      </c>
      <c r="Z2967" t="s">
        <v>53</v>
      </c>
      <c r="AA2967">
        <v>2013</v>
      </c>
      <c r="AB2967" t="s">
        <v>54</v>
      </c>
      <c r="AC2967" t="s">
        <v>55</v>
      </c>
      <c r="AD2967" t="s">
        <v>68</v>
      </c>
      <c r="AE2967">
        <v>99291890</v>
      </c>
      <c r="AF2967" t="s">
        <v>69</v>
      </c>
      <c r="AG2967" t="s">
        <v>58</v>
      </c>
      <c r="AH2967" t="s">
        <v>55</v>
      </c>
      <c r="AI2967" t="s">
        <v>59</v>
      </c>
    </row>
    <row r="2968" spans="1:35" x14ac:dyDescent="0.25">
      <c r="A2968" s="14" t="str">
        <f t="shared" si="46"/>
        <v>http://dodappwlsprd2.cloud.pge.com:8003/ilis_rpt/dailyeventlogdetail.jsp?odbeventlogid=13-0022777&amp;numberofmonths=24&amp;showchangehistorylog=1</v>
      </c>
      <c r="B2968" s="15" t="str">
        <f>HYPERLINK(A2968,V2968)</f>
        <v>13-0022777</v>
      </c>
      <c r="C2968" t="s">
        <v>3843</v>
      </c>
      <c r="D2968" t="s">
        <v>1306</v>
      </c>
      <c r="E2968" t="s">
        <v>40</v>
      </c>
      <c r="F2968" t="s">
        <v>3844</v>
      </c>
      <c r="G2968" s="2">
        <v>24251101</v>
      </c>
      <c r="H2968" t="s">
        <v>61</v>
      </c>
      <c r="I2968" s="3">
        <v>8319</v>
      </c>
      <c r="J2968">
        <v>20130408</v>
      </c>
      <c r="K2968" s="4">
        <v>651</v>
      </c>
      <c r="L2968">
        <v>769004</v>
      </c>
      <c r="M2968" s="5">
        <v>1209</v>
      </c>
      <c r="N2968" t="s">
        <v>44</v>
      </c>
      <c r="O2968" t="s">
        <v>62</v>
      </c>
      <c r="P2968" t="s">
        <v>63</v>
      </c>
      <c r="Q2968" s="5">
        <v>31</v>
      </c>
      <c r="R2968" s="5">
        <v>37479</v>
      </c>
      <c r="S2968" t="s">
        <v>64</v>
      </c>
      <c r="T2968" t="s">
        <v>65</v>
      </c>
      <c r="U2968" t="s">
        <v>49</v>
      </c>
      <c r="V2968" t="s">
        <v>3846</v>
      </c>
      <c r="W2968" t="s">
        <v>51</v>
      </c>
      <c r="X2968" t="s">
        <v>52</v>
      </c>
      <c r="Y2968">
        <v>0</v>
      </c>
      <c r="Z2968" t="s">
        <v>53</v>
      </c>
      <c r="AA2968">
        <v>2013</v>
      </c>
      <c r="AB2968" t="s">
        <v>54</v>
      </c>
      <c r="AC2968" t="s">
        <v>55</v>
      </c>
      <c r="AD2968" t="s">
        <v>167</v>
      </c>
      <c r="AE2968">
        <v>99291878</v>
      </c>
      <c r="AF2968" t="s">
        <v>69</v>
      </c>
      <c r="AG2968" t="s">
        <v>58</v>
      </c>
      <c r="AH2968" t="s">
        <v>55</v>
      </c>
      <c r="AI2968" t="s">
        <v>59</v>
      </c>
    </row>
    <row r="2969" spans="1:35" x14ac:dyDescent="0.25">
      <c r="A2969" s="14" t="str">
        <f t="shared" si="46"/>
        <v>http://dodappwlsprd2.cloud.pge.com:8003/ilis_rpt/dailyeventlogdetail.jsp?odbeventlogid=13-0022831&amp;numberofmonths=24&amp;showchangehistorylog=1</v>
      </c>
      <c r="B2969" s="15" t="str">
        <f>HYPERLINK(A2969,V2969)</f>
        <v>13-0022831</v>
      </c>
      <c r="C2969" t="s">
        <v>3843</v>
      </c>
      <c r="D2969" t="s">
        <v>1306</v>
      </c>
      <c r="E2969" t="s">
        <v>40</v>
      </c>
      <c r="F2969" t="s">
        <v>3844</v>
      </c>
      <c r="G2969" s="2">
        <v>24251101</v>
      </c>
      <c r="H2969" t="s">
        <v>61</v>
      </c>
      <c r="I2969" s="3">
        <v>12917</v>
      </c>
      <c r="J2969">
        <v>20130408</v>
      </c>
      <c r="K2969" s="4">
        <v>416</v>
      </c>
      <c r="L2969">
        <v>768700</v>
      </c>
      <c r="M2969" s="5">
        <v>1336</v>
      </c>
      <c r="N2969" t="s">
        <v>44</v>
      </c>
      <c r="O2969" t="s">
        <v>62</v>
      </c>
      <c r="P2969" t="s">
        <v>63</v>
      </c>
      <c r="Q2969" s="5">
        <v>6</v>
      </c>
      <c r="R2969" s="5">
        <v>8016</v>
      </c>
      <c r="S2969" t="s">
        <v>64</v>
      </c>
      <c r="T2969" t="s">
        <v>65</v>
      </c>
      <c r="U2969" t="s">
        <v>66</v>
      </c>
      <c r="V2969" t="s">
        <v>3847</v>
      </c>
      <c r="W2969" t="s">
        <v>51</v>
      </c>
      <c r="X2969" t="s">
        <v>52</v>
      </c>
      <c r="Y2969">
        <v>0</v>
      </c>
      <c r="Z2969" t="s">
        <v>53</v>
      </c>
      <c r="AA2969">
        <v>2013</v>
      </c>
      <c r="AB2969" t="s">
        <v>54</v>
      </c>
      <c r="AC2969" t="s">
        <v>55</v>
      </c>
      <c r="AD2969" t="s">
        <v>68</v>
      </c>
      <c r="AE2969">
        <v>99291835</v>
      </c>
      <c r="AF2969" t="s">
        <v>69</v>
      </c>
      <c r="AG2969" t="s">
        <v>58</v>
      </c>
      <c r="AH2969" t="s">
        <v>55</v>
      </c>
      <c r="AI2969" t="s">
        <v>59</v>
      </c>
    </row>
    <row r="2970" spans="1:35" x14ac:dyDescent="0.25">
      <c r="A2970" s="14" t="str">
        <f t="shared" si="46"/>
        <v>http://dodappwlsprd2.cloud.pge.com:8003/ilis_rpt/dailyeventlogdetail.jsp?odbeventlogid=13-0078168&amp;numberofmonths=24&amp;showchangehistorylog=1</v>
      </c>
      <c r="B2970" s="15" t="str">
        <f>HYPERLINK(A2970,V2970)</f>
        <v>13-0078168</v>
      </c>
      <c r="C2970" t="s">
        <v>3843</v>
      </c>
      <c r="D2970" t="s">
        <v>1306</v>
      </c>
      <c r="E2970" t="s">
        <v>84</v>
      </c>
      <c r="F2970" t="s">
        <v>3848</v>
      </c>
      <c r="G2970" s="2">
        <v>24101103</v>
      </c>
      <c r="H2970" t="s">
        <v>75</v>
      </c>
      <c r="I2970" s="3" t="s">
        <v>76</v>
      </c>
      <c r="J2970">
        <v>20131121</v>
      </c>
      <c r="K2970" s="4">
        <v>2105</v>
      </c>
      <c r="L2970">
        <v>909907</v>
      </c>
      <c r="M2970" s="5">
        <v>453</v>
      </c>
      <c r="N2970" t="s">
        <v>44</v>
      </c>
      <c r="O2970" t="s">
        <v>62</v>
      </c>
      <c r="P2970" t="s">
        <v>63</v>
      </c>
      <c r="Q2970" s="5">
        <v>25</v>
      </c>
      <c r="R2970" s="5">
        <v>11325</v>
      </c>
      <c r="S2970" t="s">
        <v>64</v>
      </c>
      <c r="T2970" t="s">
        <v>65</v>
      </c>
      <c r="U2970" t="s">
        <v>49</v>
      </c>
      <c r="V2970" t="s">
        <v>3849</v>
      </c>
      <c r="W2970" t="s">
        <v>51</v>
      </c>
      <c r="X2970" t="s">
        <v>52</v>
      </c>
      <c r="Y2970">
        <v>41991611</v>
      </c>
      <c r="Z2970" t="s">
        <v>53</v>
      </c>
      <c r="AA2970">
        <v>2013</v>
      </c>
      <c r="AB2970" t="s">
        <v>767</v>
      </c>
      <c r="AC2970" t="s">
        <v>55</v>
      </c>
      <c r="AD2970" t="s">
        <v>97</v>
      </c>
      <c r="AE2970">
        <v>99251942</v>
      </c>
      <c r="AF2970" t="s">
        <v>69</v>
      </c>
      <c r="AG2970" t="s">
        <v>58</v>
      </c>
      <c r="AH2970" t="s">
        <v>55</v>
      </c>
      <c r="AI2970" t="s">
        <v>59</v>
      </c>
    </row>
    <row r="2971" spans="1:35" x14ac:dyDescent="0.25">
      <c r="A2971" s="14" t="str">
        <f t="shared" si="46"/>
        <v>http://dodappwlsprd2.cloud.pge.com:8003/ilis_rpt/dailyeventlogdetail.jsp?odbeventlogid=14-0073444&amp;numberofmonths=24&amp;showchangehistorylog=1</v>
      </c>
      <c r="B2971" s="15" t="str">
        <f>HYPERLINK(A2971,V2971)</f>
        <v>14-0073444</v>
      </c>
      <c r="C2971" t="s">
        <v>3843</v>
      </c>
      <c r="D2971" t="s">
        <v>1306</v>
      </c>
      <c r="E2971" t="s">
        <v>40</v>
      </c>
      <c r="F2971" t="s">
        <v>3844</v>
      </c>
      <c r="G2971" s="2">
        <v>24251101</v>
      </c>
      <c r="H2971" t="s">
        <v>61</v>
      </c>
      <c r="I2971" s="3">
        <v>8981</v>
      </c>
      <c r="J2971">
        <v>20141203</v>
      </c>
      <c r="K2971" s="4">
        <v>1132</v>
      </c>
      <c r="L2971">
        <v>1123022</v>
      </c>
      <c r="M2971" s="5">
        <v>676</v>
      </c>
      <c r="N2971" t="s">
        <v>44</v>
      </c>
      <c r="O2971" t="s">
        <v>62</v>
      </c>
      <c r="P2971" t="s">
        <v>601</v>
      </c>
      <c r="Q2971" s="5">
        <v>60</v>
      </c>
      <c r="R2971" s="5">
        <v>39445</v>
      </c>
      <c r="S2971" t="s">
        <v>105</v>
      </c>
      <c r="T2971" t="s">
        <v>65</v>
      </c>
      <c r="U2971" t="s">
        <v>49</v>
      </c>
      <c r="V2971" t="s">
        <v>3850</v>
      </c>
      <c r="W2971" t="s">
        <v>51</v>
      </c>
      <c r="X2971" t="s">
        <v>52</v>
      </c>
      <c r="Y2971">
        <v>31118268</v>
      </c>
      <c r="Z2971" t="s">
        <v>53</v>
      </c>
      <c r="AA2971">
        <v>2014</v>
      </c>
      <c r="AB2971" t="s">
        <v>103</v>
      </c>
      <c r="AC2971" t="s">
        <v>55</v>
      </c>
      <c r="AD2971" t="s">
        <v>68</v>
      </c>
      <c r="AE2971">
        <v>99196797</v>
      </c>
      <c r="AF2971" t="s">
        <v>69</v>
      </c>
      <c r="AG2971" t="s">
        <v>58</v>
      </c>
      <c r="AH2971" t="s">
        <v>55</v>
      </c>
      <c r="AI2971" t="s">
        <v>59</v>
      </c>
    </row>
    <row r="2972" spans="1:35" x14ac:dyDescent="0.25">
      <c r="A2972" s="14" t="str">
        <f t="shared" si="46"/>
        <v>http://dodappwlsprd2.cloud.pge.com:8003/ilis_rpt/dailyeventlogdetail.jsp?odbeventlogid=14-0073538&amp;numberofmonths=24&amp;showchangehistorylog=1</v>
      </c>
      <c r="B2972" s="15" t="str">
        <f>HYPERLINK(A2972,V2972)</f>
        <v>14-0073538</v>
      </c>
      <c r="C2972" t="s">
        <v>3843</v>
      </c>
      <c r="D2972" t="s">
        <v>1306</v>
      </c>
      <c r="E2972" t="s">
        <v>40</v>
      </c>
      <c r="F2972" t="s">
        <v>3844</v>
      </c>
      <c r="G2972" s="2">
        <v>24251101</v>
      </c>
      <c r="H2972" t="s">
        <v>61</v>
      </c>
      <c r="I2972" s="3">
        <v>5417</v>
      </c>
      <c r="J2972">
        <v>20141203</v>
      </c>
      <c r="K2972" s="4">
        <v>1100</v>
      </c>
      <c r="L2972">
        <v>1122489</v>
      </c>
      <c r="M2972" s="5">
        <v>1029</v>
      </c>
      <c r="N2972" t="s">
        <v>44</v>
      </c>
      <c r="O2972" t="s">
        <v>62</v>
      </c>
      <c r="P2972" t="s">
        <v>63</v>
      </c>
      <c r="Q2972" s="5">
        <v>43</v>
      </c>
      <c r="R2972" s="5">
        <v>44247</v>
      </c>
      <c r="S2972" t="s">
        <v>105</v>
      </c>
      <c r="T2972" t="s">
        <v>65</v>
      </c>
      <c r="U2972" t="s">
        <v>66</v>
      </c>
      <c r="V2972" t="s">
        <v>3851</v>
      </c>
      <c r="W2972" t="s">
        <v>51</v>
      </c>
      <c r="X2972" t="s">
        <v>52</v>
      </c>
      <c r="Y2972">
        <v>42283848</v>
      </c>
      <c r="Z2972" t="s">
        <v>53</v>
      </c>
      <c r="AA2972">
        <v>2014</v>
      </c>
      <c r="AB2972" t="s">
        <v>103</v>
      </c>
      <c r="AC2972" t="s">
        <v>55</v>
      </c>
      <c r="AD2972" t="s">
        <v>68</v>
      </c>
      <c r="AE2972">
        <v>99196726</v>
      </c>
      <c r="AF2972" t="s">
        <v>69</v>
      </c>
      <c r="AG2972" t="s">
        <v>58</v>
      </c>
      <c r="AH2972" t="s">
        <v>55</v>
      </c>
      <c r="AI2972" t="s">
        <v>59</v>
      </c>
    </row>
    <row r="2973" spans="1:35" x14ac:dyDescent="0.25">
      <c r="A2973" s="14" t="str">
        <f t="shared" si="46"/>
        <v>http://dodappwlsprd2.cloud.pge.com:8003/ilis_rpt/dailyeventlogdetail.jsp?odbeventlogid=14-0075835&amp;numberofmonths=24&amp;showchangehistorylog=1</v>
      </c>
      <c r="B2973" s="15" t="str">
        <f>HYPERLINK(A2973,V2973)</f>
        <v>14-0075835</v>
      </c>
      <c r="C2973" t="s">
        <v>3843</v>
      </c>
      <c r="D2973" t="s">
        <v>1306</v>
      </c>
      <c r="E2973" t="s">
        <v>40</v>
      </c>
      <c r="F2973" t="s">
        <v>3852</v>
      </c>
      <c r="G2973" s="2">
        <v>24101101</v>
      </c>
      <c r="H2973" t="s">
        <v>61</v>
      </c>
      <c r="I2973" s="3">
        <v>8607</v>
      </c>
      <c r="J2973">
        <v>20141211</v>
      </c>
      <c r="K2973" s="4">
        <v>812</v>
      </c>
      <c r="L2973">
        <v>1131405</v>
      </c>
      <c r="M2973" s="5">
        <v>2198</v>
      </c>
      <c r="N2973" t="s">
        <v>44</v>
      </c>
      <c r="O2973" t="s">
        <v>62</v>
      </c>
      <c r="P2973" t="s">
        <v>63</v>
      </c>
      <c r="Q2973" s="5">
        <v>8</v>
      </c>
      <c r="R2973" s="5">
        <v>17584</v>
      </c>
      <c r="S2973" t="s">
        <v>47</v>
      </c>
      <c r="T2973" t="s">
        <v>65</v>
      </c>
      <c r="U2973" t="s">
        <v>49</v>
      </c>
      <c r="V2973" t="s">
        <v>3853</v>
      </c>
      <c r="W2973" t="s">
        <v>51</v>
      </c>
      <c r="X2973" t="s">
        <v>52</v>
      </c>
      <c r="Y2973">
        <v>0</v>
      </c>
      <c r="Z2973" t="s">
        <v>53</v>
      </c>
      <c r="AA2973">
        <v>2014</v>
      </c>
      <c r="AB2973" t="s">
        <v>103</v>
      </c>
      <c r="AC2973" t="s">
        <v>55</v>
      </c>
      <c r="AD2973" t="s">
        <v>68</v>
      </c>
      <c r="AE2973">
        <v>99194258</v>
      </c>
      <c r="AF2973" t="s">
        <v>69</v>
      </c>
      <c r="AG2973" t="s">
        <v>58</v>
      </c>
      <c r="AH2973" t="s">
        <v>55</v>
      </c>
      <c r="AI2973" t="s">
        <v>59</v>
      </c>
    </row>
    <row r="2974" spans="1:35" x14ac:dyDescent="0.25">
      <c r="A2974" s="14" t="str">
        <f t="shared" si="46"/>
        <v>http://dodappwlsprd2.cloud.pge.com:8003/ilis_rpt/dailyeventlogdetail.jsp?odbeventlogid=14-0075453&amp;numberofmonths=24&amp;showchangehistorylog=1</v>
      </c>
      <c r="B2974" s="15" t="str">
        <f>HYPERLINK(A2974,V2974)</f>
        <v>14-0075453</v>
      </c>
      <c r="C2974" t="s">
        <v>3843</v>
      </c>
      <c r="D2974" t="s">
        <v>1306</v>
      </c>
      <c r="E2974" t="s">
        <v>84</v>
      </c>
      <c r="F2974" t="s">
        <v>3848</v>
      </c>
      <c r="G2974" s="2">
        <v>24101103</v>
      </c>
      <c r="H2974" t="s">
        <v>61</v>
      </c>
      <c r="I2974" s="3">
        <v>4279</v>
      </c>
      <c r="J2974">
        <v>20141211</v>
      </c>
      <c r="K2974" s="4">
        <v>653</v>
      </c>
      <c r="L2974">
        <v>1131371</v>
      </c>
      <c r="M2974" s="5">
        <v>380</v>
      </c>
      <c r="N2974" t="s">
        <v>44</v>
      </c>
      <c r="O2974" t="s">
        <v>62</v>
      </c>
      <c r="P2974" t="s">
        <v>70</v>
      </c>
      <c r="Q2974" s="5">
        <v>93</v>
      </c>
      <c r="R2974" s="5">
        <v>27093</v>
      </c>
      <c r="S2974" t="s">
        <v>118</v>
      </c>
      <c r="T2974" t="s">
        <v>3203</v>
      </c>
      <c r="U2974" t="s">
        <v>229</v>
      </c>
      <c r="V2974" t="s">
        <v>3854</v>
      </c>
      <c r="W2974" t="s">
        <v>51</v>
      </c>
      <c r="X2974" t="s">
        <v>52</v>
      </c>
      <c r="Y2974">
        <v>0</v>
      </c>
      <c r="Z2974" t="s">
        <v>53</v>
      </c>
      <c r="AA2974">
        <v>2014</v>
      </c>
      <c r="AB2974" t="s">
        <v>103</v>
      </c>
      <c r="AC2974" t="s">
        <v>55</v>
      </c>
      <c r="AD2974" t="s">
        <v>68</v>
      </c>
      <c r="AE2974">
        <v>99194861</v>
      </c>
      <c r="AF2974" t="s">
        <v>3205</v>
      </c>
      <c r="AG2974" t="s">
        <v>58</v>
      </c>
      <c r="AH2974" t="s">
        <v>55</v>
      </c>
      <c r="AI2974" t="s">
        <v>59</v>
      </c>
    </row>
    <row r="2975" spans="1:35" x14ac:dyDescent="0.25">
      <c r="A2975" s="14" t="str">
        <f t="shared" si="46"/>
        <v>http://dodappwlsprd2.cloud.pge.com:8003/ilis_rpt/dailyeventlogdetail.jsp?odbeventlogid=14-0075467&amp;numberofmonths=24&amp;showchangehistorylog=1</v>
      </c>
      <c r="B2975" s="15" t="str">
        <f>HYPERLINK(A2975,V2975)</f>
        <v>14-0075467</v>
      </c>
      <c r="C2975" t="s">
        <v>3843</v>
      </c>
      <c r="D2975" t="s">
        <v>1306</v>
      </c>
      <c r="E2975" t="s">
        <v>84</v>
      </c>
      <c r="F2975" t="s">
        <v>3848</v>
      </c>
      <c r="G2975" s="2">
        <v>24101103</v>
      </c>
      <c r="H2975" t="s">
        <v>61</v>
      </c>
      <c r="I2975" s="3">
        <v>1067</v>
      </c>
      <c r="J2975">
        <v>20141211</v>
      </c>
      <c r="K2975" s="4">
        <v>823</v>
      </c>
      <c r="L2975">
        <v>1131545</v>
      </c>
      <c r="M2975" s="5">
        <v>887</v>
      </c>
      <c r="N2975" t="s">
        <v>44</v>
      </c>
      <c r="O2975" t="s">
        <v>45</v>
      </c>
      <c r="P2975" t="s">
        <v>46</v>
      </c>
      <c r="Q2975" s="5">
        <v>13</v>
      </c>
      <c r="R2975" s="5">
        <v>11531</v>
      </c>
      <c r="S2975" t="s">
        <v>118</v>
      </c>
      <c r="T2975" t="s">
        <v>65</v>
      </c>
      <c r="U2975" t="s">
        <v>66</v>
      </c>
      <c r="V2975" t="s">
        <v>3855</v>
      </c>
      <c r="W2975" t="s">
        <v>51</v>
      </c>
      <c r="X2975" t="s">
        <v>52</v>
      </c>
      <c r="Y2975">
        <v>0</v>
      </c>
      <c r="Z2975" t="s">
        <v>53</v>
      </c>
      <c r="AA2975">
        <v>2014</v>
      </c>
      <c r="AB2975" t="s">
        <v>103</v>
      </c>
      <c r="AC2975" t="s">
        <v>55</v>
      </c>
      <c r="AD2975" t="s">
        <v>56</v>
      </c>
      <c r="AE2975">
        <v>99194851</v>
      </c>
      <c r="AF2975" t="s">
        <v>69</v>
      </c>
      <c r="AG2975" t="s">
        <v>58</v>
      </c>
      <c r="AH2975" t="s">
        <v>55</v>
      </c>
      <c r="AI2975" t="s">
        <v>59</v>
      </c>
    </row>
    <row r="2976" spans="1:35" x14ac:dyDescent="0.25">
      <c r="A2976" s="14" t="str">
        <f t="shared" si="46"/>
        <v>http://dodappwlsprd2.cloud.pge.com:8003/ilis_rpt/dailyeventlogdetail.jsp?odbeventlogid=14-0075510&amp;numberofmonths=24&amp;showchangehistorylog=1</v>
      </c>
      <c r="B2976" s="15" t="str">
        <f>HYPERLINK(A2976,V2976)</f>
        <v>14-0075510</v>
      </c>
      <c r="C2976" t="s">
        <v>3843</v>
      </c>
      <c r="D2976" t="s">
        <v>1306</v>
      </c>
      <c r="E2976" t="s">
        <v>84</v>
      </c>
      <c r="F2976" t="s">
        <v>3848</v>
      </c>
      <c r="G2976" s="2">
        <v>24101103</v>
      </c>
      <c r="H2976" t="s">
        <v>75</v>
      </c>
      <c r="I2976" s="3" t="s">
        <v>76</v>
      </c>
      <c r="J2976">
        <v>20141211</v>
      </c>
      <c r="K2976" s="4">
        <v>1320</v>
      </c>
      <c r="L2976">
        <v>1133906</v>
      </c>
      <c r="M2976" s="5">
        <v>532</v>
      </c>
      <c r="N2976" t="s">
        <v>44</v>
      </c>
      <c r="O2976" t="s">
        <v>62</v>
      </c>
      <c r="P2976" t="s">
        <v>63</v>
      </c>
      <c r="Q2976" s="5">
        <v>24</v>
      </c>
      <c r="R2976" s="5">
        <v>12768</v>
      </c>
      <c r="S2976" t="s">
        <v>47</v>
      </c>
      <c r="T2976" t="s">
        <v>65</v>
      </c>
      <c r="U2976" t="s">
        <v>49</v>
      </c>
      <c r="V2976" t="s">
        <v>3856</v>
      </c>
      <c r="W2976" t="s">
        <v>51</v>
      </c>
      <c r="X2976" t="s">
        <v>52</v>
      </c>
      <c r="Y2976">
        <v>31120659</v>
      </c>
      <c r="Z2976" t="s">
        <v>53</v>
      </c>
      <c r="AA2976">
        <v>2014</v>
      </c>
      <c r="AB2976" t="s">
        <v>103</v>
      </c>
      <c r="AC2976" t="s">
        <v>55</v>
      </c>
      <c r="AD2976" t="s">
        <v>68</v>
      </c>
      <c r="AE2976">
        <v>99194818</v>
      </c>
      <c r="AF2976" t="s">
        <v>69</v>
      </c>
      <c r="AG2976" t="s">
        <v>58</v>
      </c>
      <c r="AH2976" t="s">
        <v>55</v>
      </c>
      <c r="AI2976" t="s">
        <v>59</v>
      </c>
    </row>
    <row r="2977" spans="1:35" x14ac:dyDescent="0.25">
      <c r="A2977" s="14" t="str">
        <f t="shared" si="46"/>
        <v>http://dodappwlsprd2.cloud.pge.com:8003/ilis_rpt/dailyeventlogdetail.jsp?odbeventlogid=14-0075627&amp;numberofmonths=24&amp;showchangehistorylog=1</v>
      </c>
      <c r="B2977" s="15" t="str">
        <f>HYPERLINK(A2977,V2977)</f>
        <v>14-0075627</v>
      </c>
      <c r="C2977" t="s">
        <v>3843</v>
      </c>
      <c r="D2977" t="s">
        <v>1306</v>
      </c>
      <c r="E2977" t="s">
        <v>84</v>
      </c>
      <c r="F2977" t="s">
        <v>3848</v>
      </c>
      <c r="G2977" s="2">
        <v>24101103</v>
      </c>
      <c r="H2977" t="s">
        <v>61</v>
      </c>
      <c r="I2977" s="3">
        <v>1127</v>
      </c>
      <c r="J2977">
        <v>20141211</v>
      </c>
      <c r="K2977" s="4">
        <v>752</v>
      </c>
      <c r="L2977">
        <v>1133548</v>
      </c>
      <c r="M2977" s="5">
        <v>758</v>
      </c>
      <c r="N2977" t="s">
        <v>44</v>
      </c>
      <c r="O2977" t="s">
        <v>45</v>
      </c>
      <c r="P2977" t="s">
        <v>46</v>
      </c>
      <c r="Q2977" s="5">
        <v>34</v>
      </c>
      <c r="R2977" s="5">
        <v>25772</v>
      </c>
      <c r="S2977" t="s">
        <v>118</v>
      </c>
      <c r="T2977" t="s">
        <v>65</v>
      </c>
      <c r="U2977" t="s">
        <v>66</v>
      </c>
      <c r="V2977" t="s">
        <v>3857</v>
      </c>
      <c r="W2977" t="s">
        <v>51</v>
      </c>
      <c r="X2977" t="s">
        <v>52</v>
      </c>
      <c r="Y2977">
        <v>0</v>
      </c>
      <c r="Z2977" t="s">
        <v>53</v>
      </c>
      <c r="AA2977">
        <v>2014</v>
      </c>
      <c r="AB2977" t="s">
        <v>103</v>
      </c>
      <c r="AC2977" t="s">
        <v>55</v>
      </c>
      <c r="AD2977" t="s">
        <v>68</v>
      </c>
      <c r="AE2977">
        <v>99194736</v>
      </c>
      <c r="AF2977" t="s">
        <v>69</v>
      </c>
      <c r="AG2977" t="s">
        <v>58</v>
      </c>
      <c r="AH2977" t="s">
        <v>55</v>
      </c>
      <c r="AI2977" t="s">
        <v>59</v>
      </c>
    </row>
    <row r="2978" spans="1:35" x14ac:dyDescent="0.25">
      <c r="A2978" s="14" t="str">
        <f t="shared" si="46"/>
        <v>http://dodappwlsprd2.cloud.pge.com:8003/ilis_rpt/dailyeventlogdetail.jsp?odbeventlogid=14-0075639&amp;numberofmonths=24&amp;showchangehistorylog=1</v>
      </c>
      <c r="B2978" s="15" t="str">
        <f>HYPERLINK(A2978,V2978)</f>
        <v>14-0075639</v>
      </c>
      <c r="C2978" t="s">
        <v>3843</v>
      </c>
      <c r="D2978" t="s">
        <v>1306</v>
      </c>
      <c r="E2978" t="s">
        <v>84</v>
      </c>
      <c r="F2978" t="s">
        <v>3848</v>
      </c>
      <c r="G2978" s="2">
        <v>24101103</v>
      </c>
      <c r="H2978" t="s">
        <v>75</v>
      </c>
      <c r="I2978" s="3" t="s">
        <v>76</v>
      </c>
      <c r="J2978">
        <v>20141211</v>
      </c>
      <c r="K2978" s="4">
        <v>835</v>
      </c>
      <c r="L2978">
        <v>1134718</v>
      </c>
      <c r="M2978" s="5">
        <v>1210</v>
      </c>
      <c r="N2978" t="s">
        <v>44</v>
      </c>
      <c r="O2978" t="s">
        <v>62</v>
      </c>
      <c r="P2978" t="s">
        <v>70</v>
      </c>
      <c r="Q2978" s="5">
        <v>17</v>
      </c>
      <c r="R2978" s="5">
        <v>20570</v>
      </c>
      <c r="S2978" t="s">
        <v>118</v>
      </c>
      <c r="T2978" t="s">
        <v>65</v>
      </c>
      <c r="U2978" t="s">
        <v>66</v>
      </c>
      <c r="V2978" t="s">
        <v>3858</v>
      </c>
      <c r="W2978" t="s">
        <v>51</v>
      </c>
      <c r="X2978" t="s">
        <v>52</v>
      </c>
      <c r="Y2978">
        <v>0</v>
      </c>
      <c r="Z2978" t="s">
        <v>53</v>
      </c>
      <c r="AA2978">
        <v>2014</v>
      </c>
      <c r="AB2978" t="s">
        <v>103</v>
      </c>
      <c r="AC2978" t="s">
        <v>55</v>
      </c>
      <c r="AD2978" t="s">
        <v>68</v>
      </c>
      <c r="AE2978">
        <v>99194727</v>
      </c>
      <c r="AF2978" t="s">
        <v>69</v>
      </c>
      <c r="AG2978" t="s">
        <v>58</v>
      </c>
      <c r="AH2978" t="s">
        <v>55</v>
      </c>
      <c r="AI2978" t="s">
        <v>59</v>
      </c>
    </row>
    <row r="2979" spans="1:35" x14ac:dyDescent="0.25">
      <c r="A2979" s="14" t="str">
        <f t="shared" si="46"/>
        <v>http://dodappwlsprd2.cloud.pge.com:8003/ilis_rpt/dailyeventlogdetail.jsp?odbeventlogid=14-0076299&amp;numberofmonths=24&amp;showchangehistorylog=1</v>
      </c>
      <c r="B2979" s="15" t="str">
        <f>HYPERLINK(A2979,V2979)</f>
        <v>14-0076299</v>
      </c>
      <c r="C2979" t="s">
        <v>3843</v>
      </c>
      <c r="D2979" t="s">
        <v>1306</v>
      </c>
      <c r="E2979" t="s">
        <v>84</v>
      </c>
      <c r="F2979" t="s">
        <v>3848</v>
      </c>
      <c r="G2979" s="2">
        <v>24101103</v>
      </c>
      <c r="H2979" t="s">
        <v>61</v>
      </c>
      <c r="I2979" s="3">
        <v>7687</v>
      </c>
      <c r="J2979">
        <v>20141211</v>
      </c>
      <c r="K2979" s="4">
        <v>529</v>
      </c>
      <c r="L2979">
        <v>1138004</v>
      </c>
      <c r="M2979" s="5">
        <v>2596</v>
      </c>
      <c r="N2979" t="s">
        <v>44</v>
      </c>
      <c r="O2979" t="s">
        <v>45</v>
      </c>
      <c r="P2979" t="s">
        <v>46</v>
      </c>
      <c r="Q2979" s="5">
        <v>20</v>
      </c>
      <c r="R2979" s="5">
        <v>51920</v>
      </c>
      <c r="S2979" t="s">
        <v>118</v>
      </c>
      <c r="T2979" t="s">
        <v>65</v>
      </c>
      <c r="U2979" t="s">
        <v>66</v>
      </c>
      <c r="V2979" t="s">
        <v>3859</v>
      </c>
      <c r="W2979" t="s">
        <v>51</v>
      </c>
      <c r="X2979" t="s">
        <v>52</v>
      </c>
      <c r="Y2979">
        <v>0</v>
      </c>
      <c r="Z2979" t="s">
        <v>53</v>
      </c>
      <c r="AA2979">
        <v>2014</v>
      </c>
      <c r="AB2979" t="s">
        <v>103</v>
      </c>
      <c r="AC2979" t="s">
        <v>55</v>
      </c>
      <c r="AD2979" t="s">
        <v>68</v>
      </c>
      <c r="AE2979">
        <v>99193490</v>
      </c>
      <c r="AF2979" t="s">
        <v>69</v>
      </c>
      <c r="AG2979" t="s">
        <v>58</v>
      </c>
      <c r="AH2979" t="s">
        <v>55</v>
      </c>
      <c r="AI2979" t="s">
        <v>59</v>
      </c>
    </row>
    <row r="2980" spans="1:35" x14ac:dyDescent="0.25">
      <c r="A2980" s="14" t="str">
        <f t="shared" si="46"/>
        <v>http://dodappwlsprd2.cloud.pge.com:8003/ilis_rpt/dailyeventlogdetail.jsp?odbeventlogid=14-0076301&amp;numberofmonths=24&amp;showchangehistorylog=1</v>
      </c>
      <c r="B2980" s="15" t="str">
        <f>HYPERLINK(A2980,V2980)</f>
        <v>14-0076301</v>
      </c>
      <c r="C2980" t="s">
        <v>3843</v>
      </c>
      <c r="D2980" t="s">
        <v>1306</v>
      </c>
      <c r="E2980" t="s">
        <v>84</v>
      </c>
      <c r="F2980" t="s">
        <v>3848</v>
      </c>
      <c r="G2980" s="2">
        <v>24101103</v>
      </c>
      <c r="H2980" t="s">
        <v>61</v>
      </c>
      <c r="I2980" s="3">
        <v>13213</v>
      </c>
      <c r="J2980">
        <v>20141211</v>
      </c>
      <c r="K2980" s="4">
        <v>936</v>
      </c>
      <c r="L2980">
        <v>1132317</v>
      </c>
      <c r="M2980" s="5">
        <v>3529</v>
      </c>
      <c r="N2980" t="s">
        <v>44</v>
      </c>
      <c r="O2980" t="s">
        <v>45</v>
      </c>
      <c r="P2980" t="s">
        <v>46</v>
      </c>
      <c r="Q2980" s="5">
        <v>5</v>
      </c>
      <c r="R2980" s="5">
        <v>14960</v>
      </c>
      <c r="S2980" t="s">
        <v>47</v>
      </c>
      <c r="T2980" t="s">
        <v>65</v>
      </c>
      <c r="U2980" t="s">
        <v>49</v>
      </c>
      <c r="V2980" t="s">
        <v>3860</v>
      </c>
      <c r="W2980" t="s">
        <v>51</v>
      </c>
      <c r="X2980" t="s">
        <v>52</v>
      </c>
      <c r="Y2980">
        <v>0</v>
      </c>
      <c r="Z2980" t="s">
        <v>53</v>
      </c>
      <c r="AA2980">
        <v>2014</v>
      </c>
      <c r="AB2980" t="s">
        <v>103</v>
      </c>
      <c r="AC2980" t="s">
        <v>55</v>
      </c>
      <c r="AD2980" t="s">
        <v>68</v>
      </c>
      <c r="AE2980">
        <v>99193489</v>
      </c>
      <c r="AF2980" t="s">
        <v>69</v>
      </c>
      <c r="AG2980" t="s">
        <v>58</v>
      </c>
      <c r="AH2980" t="s">
        <v>55</v>
      </c>
      <c r="AI2980" t="s">
        <v>59</v>
      </c>
    </row>
    <row r="2981" spans="1:35" x14ac:dyDescent="0.25">
      <c r="A2981" s="14" t="str">
        <f t="shared" si="46"/>
        <v>http://dodappwlsprd2.cloud.pge.com:8003/ilis_rpt/dailyeventlogdetail.jsp?odbeventlogid=14-0075502&amp;numberofmonths=24&amp;showchangehistorylog=1</v>
      </c>
      <c r="B2981" s="15" t="str">
        <f>HYPERLINK(A2981,V2981)</f>
        <v>14-0075502</v>
      </c>
      <c r="C2981" t="s">
        <v>3843</v>
      </c>
      <c r="D2981" t="s">
        <v>1306</v>
      </c>
      <c r="E2981" t="s">
        <v>84</v>
      </c>
      <c r="F2981" t="s">
        <v>3861</v>
      </c>
      <c r="G2981" s="2">
        <v>24131103</v>
      </c>
      <c r="H2981" t="s">
        <v>42</v>
      </c>
      <c r="I2981" s="3">
        <v>8512</v>
      </c>
      <c r="J2981">
        <v>20141211</v>
      </c>
      <c r="K2981" s="4">
        <v>1323</v>
      </c>
      <c r="L2981">
        <v>1133890</v>
      </c>
      <c r="M2981" s="5">
        <v>197</v>
      </c>
      <c r="N2981" t="s">
        <v>44</v>
      </c>
      <c r="O2981" t="s">
        <v>45</v>
      </c>
      <c r="P2981" t="s">
        <v>46</v>
      </c>
      <c r="Q2981" s="5">
        <v>143</v>
      </c>
      <c r="R2981" s="5">
        <v>27170</v>
      </c>
      <c r="S2981" t="s">
        <v>105</v>
      </c>
      <c r="T2981" t="s">
        <v>65</v>
      </c>
      <c r="U2981" t="s">
        <v>49</v>
      </c>
      <c r="V2981" t="s">
        <v>3862</v>
      </c>
      <c r="W2981" t="s">
        <v>51</v>
      </c>
      <c r="X2981" t="s">
        <v>52</v>
      </c>
      <c r="Y2981">
        <v>0</v>
      </c>
      <c r="Z2981" t="s">
        <v>53</v>
      </c>
      <c r="AA2981">
        <v>2014</v>
      </c>
      <c r="AB2981" t="s">
        <v>103</v>
      </c>
      <c r="AC2981" t="s">
        <v>55</v>
      </c>
      <c r="AD2981" t="s">
        <v>68</v>
      </c>
      <c r="AE2981">
        <v>99194823</v>
      </c>
      <c r="AF2981" t="s">
        <v>69</v>
      </c>
      <c r="AG2981" t="s">
        <v>58</v>
      </c>
      <c r="AH2981" t="s">
        <v>55</v>
      </c>
      <c r="AI2981" t="s">
        <v>59</v>
      </c>
    </row>
    <row r="2982" spans="1:35" x14ac:dyDescent="0.25">
      <c r="A2982" s="14" t="str">
        <f t="shared" si="46"/>
        <v>http://dodappwlsprd2.cloud.pge.com:8003/ilis_rpt/dailyeventlogdetail.jsp?odbeventlogid=14-0076457&amp;numberofmonths=24&amp;showchangehistorylog=1</v>
      </c>
      <c r="B2982" s="15" t="str">
        <f>HYPERLINK(A2982,V2982)</f>
        <v>14-0076457</v>
      </c>
      <c r="C2982" t="s">
        <v>3843</v>
      </c>
      <c r="D2982" t="s">
        <v>1306</v>
      </c>
      <c r="E2982" t="s">
        <v>84</v>
      </c>
      <c r="F2982" t="s">
        <v>3861</v>
      </c>
      <c r="G2982" s="2">
        <v>24131103</v>
      </c>
      <c r="H2982" t="s">
        <v>61</v>
      </c>
      <c r="I2982" s="3">
        <v>13331</v>
      </c>
      <c r="J2982">
        <v>20141211</v>
      </c>
      <c r="K2982" s="4">
        <v>1922</v>
      </c>
      <c r="L2982">
        <v>1135637</v>
      </c>
      <c r="M2982" s="5">
        <v>1748</v>
      </c>
      <c r="N2982" t="s">
        <v>44</v>
      </c>
      <c r="O2982" t="s">
        <v>62</v>
      </c>
      <c r="P2982" t="s">
        <v>63</v>
      </c>
      <c r="Q2982" s="5">
        <v>14</v>
      </c>
      <c r="R2982" s="5">
        <v>24472</v>
      </c>
      <c r="S2982" t="s">
        <v>105</v>
      </c>
      <c r="T2982" t="s">
        <v>65</v>
      </c>
      <c r="U2982" t="s">
        <v>49</v>
      </c>
      <c r="V2982" t="s">
        <v>3863</v>
      </c>
      <c r="W2982" t="s">
        <v>51</v>
      </c>
      <c r="X2982" t="s">
        <v>52</v>
      </c>
      <c r="Y2982">
        <v>0</v>
      </c>
      <c r="Z2982" t="s">
        <v>53</v>
      </c>
      <c r="AA2982">
        <v>2014</v>
      </c>
      <c r="AB2982" t="s">
        <v>103</v>
      </c>
      <c r="AC2982" t="s">
        <v>55</v>
      </c>
      <c r="AD2982" t="s">
        <v>68</v>
      </c>
      <c r="AE2982">
        <v>99193909</v>
      </c>
      <c r="AF2982" t="s">
        <v>69</v>
      </c>
      <c r="AG2982" t="s">
        <v>58</v>
      </c>
      <c r="AH2982" t="s">
        <v>55</v>
      </c>
      <c r="AI2982" t="s">
        <v>59</v>
      </c>
    </row>
    <row r="2983" spans="1:35" x14ac:dyDescent="0.25">
      <c r="A2983" s="14" t="str">
        <f t="shared" si="46"/>
        <v>http://dodappwlsprd2.cloud.pge.com:8003/ilis_rpt/dailyeventlogdetail.jsp?odbeventlogid=14-0075181&amp;numberofmonths=24&amp;showchangehistorylog=1</v>
      </c>
      <c r="B2983" s="15" t="str">
        <f>HYPERLINK(A2983,V2983)</f>
        <v>14-0075181</v>
      </c>
      <c r="C2983" t="s">
        <v>3843</v>
      </c>
      <c r="D2983" t="s">
        <v>1306</v>
      </c>
      <c r="E2983" t="s">
        <v>40</v>
      </c>
      <c r="F2983" t="s">
        <v>3844</v>
      </c>
      <c r="G2983" s="2">
        <v>24251101</v>
      </c>
      <c r="H2983" t="s">
        <v>42</v>
      </c>
      <c r="I2983" s="3">
        <v>8972</v>
      </c>
      <c r="J2983">
        <v>20141211</v>
      </c>
      <c r="K2983" s="4">
        <v>848</v>
      </c>
      <c r="L2983">
        <v>1131818</v>
      </c>
      <c r="M2983" s="5">
        <v>95</v>
      </c>
      <c r="N2983" t="s">
        <v>44</v>
      </c>
      <c r="O2983" t="s">
        <v>45</v>
      </c>
      <c r="P2983" t="s">
        <v>46</v>
      </c>
      <c r="Q2983" s="5">
        <v>68</v>
      </c>
      <c r="R2983" s="5">
        <v>6460</v>
      </c>
      <c r="S2983" t="s">
        <v>47</v>
      </c>
      <c r="T2983" t="s">
        <v>65</v>
      </c>
      <c r="U2983" t="s">
        <v>66</v>
      </c>
      <c r="V2983" t="s">
        <v>3864</v>
      </c>
      <c r="W2983" t="s">
        <v>51</v>
      </c>
      <c r="X2983" t="s">
        <v>52</v>
      </c>
      <c r="Y2983">
        <v>0</v>
      </c>
      <c r="Z2983" t="s">
        <v>53</v>
      </c>
      <c r="AA2983">
        <v>2014</v>
      </c>
      <c r="AB2983" t="s">
        <v>103</v>
      </c>
      <c r="AC2983" t="s">
        <v>55</v>
      </c>
      <c r="AD2983" t="s">
        <v>56</v>
      </c>
      <c r="AE2983">
        <v>99195080</v>
      </c>
      <c r="AF2983" t="s">
        <v>69</v>
      </c>
      <c r="AG2983" t="s">
        <v>58</v>
      </c>
      <c r="AH2983" t="s">
        <v>55</v>
      </c>
      <c r="AI2983" t="s">
        <v>59</v>
      </c>
    </row>
    <row r="2984" spans="1:35" x14ac:dyDescent="0.25">
      <c r="A2984" s="14" t="str">
        <f t="shared" si="46"/>
        <v>http://dodappwlsprd2.cloud.pge.com:8003/ilis_rpt/dailyeventlogdetail.jsp?odbeventlogid=14-0075739&amp;numberofmonths=24&amp;showchangehistorylog=1</v>
      </c>
      <c r="B2984" s="15" t="str">
        <f>HYPERLINK(A2984,V2984)</f>
        <v>14-0075739</v>
      </c>
      <c r="C2984" t="s">
        <v>3843</v>
      </c>
      <c r="D2984" t="s">
        <v>1306</v>
      </c>
      <c r="E2984" t="s">
        <v>40</v>
      </c>
      <c r="F2984" t="s">
        <v>3844</v>
      </c>
      <c r="G2984" s="2">
        <v>24251101</v>
      </c>
      <c r="H2984" t="s">
        <v>61</v>
      </c>
      <c r="I2984" s="3">
        <v>8615</v>
      </c>
      <c r="J2984">
        <v>20141211</v>
      </c>
      <c r="K2984" s="4">
        <v>1138</v>
      </c>
      <c r="L2984">
        <v>1135029</v>
      </c>
      <c r="M2984" s="5">
        <v>1686</v>
      </c>
      <c r="N2984" t="s">
        <v>44</v>
      </c>
      <c r="O2984" t="s">
        <v>62</v>
      </c>
      <c r="P2984" t="s">
        <v>63</v>
      </c>
      <c r="Q2984" s="5">
        <v>14</v>
      </c>
      <c r="R2984" s="5">
        <v>23604</v>
      </c>
      <c r="S2984" t="s">
        <v>105</v>
      </c>
      <c r="T2984" t="s">
        <v>65</v>
      </c>
      <c r="U2984" t="s">
        <v>49</v>
      </c>
      <c r="V2984" t="s">
        <v>3865</v>
      </c>
      <c r="W2984" t="s">
        <v>51</v>
      </c>
      <c r="X2984" t="s">
        <v>52</v>
      </c>
      <c r="Y2984">
        <v>0</v>
      </c>
      <c r="Z2984" t="s">
        <v>53</v>
      </c>
      <c r="AA2984">
        <v>2014</v>
      </c>
      <c r="AB2984" t="s">
        <v>103</v>
      </c>
      <c r="AC2984" t="s">
        <v>55</v>
      </c>
      <c r="AD2984" t="s">
        <v>68</v>
      </c>
      <c r="AE2984">
        <v>99194293</v>
      </c>
      <c r="AF2984" t="s">
        <v>69</v>
      </c>
      <c r="AG2984" t="s">
        <v>58</v>
      </c>
      <c r="AH2984" t="s">
        <v>55</v>
      </c>
      <c r="AI2984" t="s">
        <v>59</v>
      </c>
    </row>
    <row r="2985" spans="1:35" x14ac:dyDescent="0.25">
      <c r="A2985" s="14" t="str">
        <f t="shared" si="46"/>
        <v>http://dodappwlsprd2.cloud.pge.com:8003/ilis_rpt/dailyeventlogdetail.jsp?odbeventlogid=14-0075765&amp;numberofmonths=24&amp;showchangehistorylog=1</v>
      </c>
      <c r="B2985" s="15" t="str">
        <f>HYPERLINK(A2985,V2985)</f>
        <v>14-0075765</v>
      </c>
      <c r="C2985" t="s">
        <v>3843</v>
      </c>
      <c r="D2985" t="s">
        <v>1306</v>
      </c>
      <c r="E2985" t="s">
        <v>40</v>
      </c>
      <c r="F2985" t="s">
        <v>3844</v>
      </c>
      <c r="G2985" s="2">
        <v>24251101</v>
      </c>
      <c r="H2985" t="s">
        <v>61</v>
      </c>
      <c r="I2985" s="3">
        <v>7487</v>
      </c>
      <c r="J2985">
        <v>20141211</v>
      </c>
      <c r="K2985" s="4">
        <v>1818</v>
      </c>
      <c r="L2985">
        <v>1135345</v>
      </c>
      <c r="M2985" s="5">
        <v>1047</v>
      </c>
      <c r="N2985" t="s">
        <v>44</v>
      </c>
      <c r="O2985" t="s">
        <v>45</v>
      </c>
      <c r="P2985" t="s">
        <v>46</v>
      </c>
      <c r="Q2985" s="5">
        <v>6</v>
      </c>
      <c r="R2985" s="5">
        <v>6282</v>
      </c>
      <c r="S2985" t="s">
        <v>105</v>
      </c>
      <c r="T2985" t="s">
        <v>65</v>
      </c>
      <c r="U2985" t="s">
        <v>49</v>
      </c>
      <c r="V2985" t="s">
        <v>3866</v>
      </c>
      <c r="W2985" t="s">
        <v>51</v>
      </c>
      <c r="X2985" t="s">
        <v>52</v>
      </c>
      <c r="Y2985">
        <v>0</v>
      </c>
      <c r="Z2985" t="s">
        <v>53</v>
      </c>
      <c r="AA2985">
        <v>2014</v>
      </c>
      <c r="AB2985" t="s">
        <v>103</v>
      </c>
      <c r="AC2985" t="s">
        <v>55</v>
      </c>
      <c r="AD2985" t="s">
        <v>167</v>
      </c>
      <c r="AE2985">
        <v>99194285</v>
      </c>
      <c r="AF2985" t="s">
        <v>69</v>
      </c>
      <c r="AG2985" t="s">
        <v>58</v>
      </c>
      <c r="AH2985" t="s">
        <v>55</v>
      </c>
      <c r="AI2985" t="s">
        <v>59</v>
      </c>
    </row>
    <row r="2986" spans="1:35" x14ac:dyDescent="0.25">
      <c r="A2986" s="14" t="str">
        <f t="shared" si="46"/>
        <v>http://dodappwlsprd2.cloud.pge.com:8003/ilis_rpt/dailyeventlogdetail.jsp?odbeventlogid=14-0076355&amp;numberofmonths=24&amp;showchangehistorylog=1</v>
      </c>
      <c r="B2986" s="15" t="str">
        <f>HYPERLINK(A2986,V2986)</f>
        <v>14-0076355</v>
      </c>
      <c r="C2986" t="s">
        <v>3843</v>
      </c>
      <c r="D2986" t="s">
        <v>1306</v>
      </c>
      <c r="E2986" t="s">
        <v>40</v>
      </c>
      <c r="F2986" t="s">
        <v>3844</v>
      </c>
      <c r="G2986" s="2">
        <v>24251101</v>
      </c>
      <c r="H2986" t="s">
        <v>61</v>
      </c>
      <c r="I2986" s="3">
        <v>7969</v>
      </c>
      <c r="J2986">
        <v>20141211</v>
      </c>
      <c r="K2986" s="4">
        <v>1537</v>
      </c>
      <c r="L2986" t="s">
        <v>3867</v>
      </c>
      <c r="M2986" s="5">
        <v>3078</v>
      </c>
      <c r="N2986" t="s">
        <v>44</v>
      </c>
      <c r="O2986" t="s">
        <v>45</v>
      </c>
      <c r="P2986" t="s">
        <v>46</v>
      </c>
      <c r="Q2986" s="5">
        <v>2</v>
      </c>
      <c r="R2986" s="5">
        <v>6156</v>
      </c>
      <c r="S2986" t="s">
        <v>64</v>
      </c>
      <c r="T2986" t="s">
        <v>65</v>
      </c>
      <c r="U2986" t="s">
        <v>66</v>
      </c>
      <c r="V2986" t="s">
        <v>3868</v>
      </c>
      <c r="W2986" t="s">
        <v>51</v>
      </c>
      <c r="X2986" t="s">
        <v>52</v>
      </c>
      <c r="Y2986">
        <v>0</v>
      </c>
      <c r="Z2986" t="s">
        <v>53</v>
      </c>
      <c r="AA2986">
        <v>2014</v>
      </c>
      <c r="AB2986" t="s">
        <v>103</v>
      </c>
      <c r="AC2986" t="s">
        <v>55</v>
      </c>
      <c r="AD2986" t="s">
        <v>56</v>
      </c>
      <c r="AE2986">
        <v>99193482</v>
      </c>
      <c r="AF2986" t="s">
        <v>69</v>
      </c>
      <c r="AG2986" t="s">
        <v>58</v>
      </c>
      <c r="AH2986" t="s">
        <v>55</v>
      </c>
      <c r="AI2986" t="s">
        <v>59</v>
      </c>
    </row>
    <row r="2987" spans="1:35" x14ac:dyDescent="0.25">
      <c r="A2987" s="14" t="str">
        <f t="shared" si="46"/>
        <v>http://dodappwlsprd2.cloud.pge.com:8003/ilis_rpt/dailyeventlogdetail.jsp?odbeventlogid=14-0076629&amp;numberofmonths=24&amp;showchangehistorylog=1</v>
      </c>
      <c r="B2987" s="15" t="str">
        <f>HYPERLINK(A2987,V2987)</f>
        <v>14-0076629</v>
      </c>
      <c r="C2987" t="s">
        <v>3843</v>
      </c>
      <c r="D2987" t="s">
        <v>1306</v>
      </c>
      <c r="E2987" t="s">
        <v>40</v>
      </c>
      <c r="F2987" t="s">
        <v>3844</v>
      </c>
      <c r="G2987" s="2">
        <v>24251101</v>
      </c>
      <c r="H2987" t="s">
        <v>61</v>
      </c>
      <c r="I2987" s="3">
        <v>4099</v>
      </c>
      <c r="J2987">
        <v>20141212</v>
      </c>
      <c r="K2987" s="4">
        <v>2215</v>
      </c>
      <c r="L2987">
        <v>1139311</v>
      </c>
      <c r="M2987" s="5">
        <v>807</v>
      </c>
      <c r="N2987" t="s">
        <v>44</v>
      </c>
      <c r="O2987" t="s">
        <v>62</v>
      </c>
      <c r="P2987" t="s">
        <v>63</v>
      </c>
      <c r="Q2987" s="5">
        <v>13</v>
      </c>
      <c r="R2987" s="5">
        <v>10491</v>
      </c>
      <c r="S2987" t="s">
        <v>105</v>
      </c>
      <c r="T2987" t="s">
        <v>65</v>
      </c>
      <c r="U2987" t="s">
        <v>49</v>
      </c>
      <c r="V2987" t="s">
        <v>3869</v>
      </c>
      <c r="W2987" t="s">
        <v>51</v>
      </c>
      <c r="X2987" t="s">
        <v>52</v>
      </c>
      <c r="Y2987">
        <v>31120659</v>
      </c>
      <c r="Z2987" t="s">
        <v>53</v>
      </c>
      <c r="AA2987">
        <v>2014</v>
      </c>
      <c r="AB2987" t="s">
        <v>103</v>
      </c>
      <c r="AC2987" t="s">
        <v>55</v>
      </c>
      <c r="AD2987" t="s">
        <v>68</v>
      </c>
      <c r="AE2987">
        <v>99193426</v>
      </c>
      <c r="AF2987" t="s">
        <v>69</v>
      </c>
      <c r="AG2987" t="s">
        <v>58</v>
      </c>
      <c r="AH2987" t="s">
        <v>55</v>
      </c>
      <c r="AI2987" t="s">
        <v>59</v>
      </c>
    </row>
    <row r="2988" spans="1:35" x14ac:dyDescent="0.25">
      <c r="A2988" s="14" t="str">
        <f t="shared" si="46"/>
        <v>http://dodappwlsprd2.cloud.pge.com:8003/ilis_rpt/dailyeventlogdetail.jsp?odbeventlogid=14-0079526&amp;numberofmonths=24&amp;showchangehistorylog=1</v>
      </c>
      <c r="B2988" s="15" t="str">
        <f>HYPERLINK(A2988,V2988)</f>
        <v>14-0079526</v>
      </c>
      <c r="C2988" t="s">
        <v>3843</v>
      </c>
      <c r="D2988" t="s">
        <v>1306</v>
      </c>
      <c r="E2988" t="s">
        <v>84</v>
      </c>
      <c r="F2988" t="s">
        <v>3870</v>
      </c>
      <c r="G2988" s="2">
        <v>24040403</v>
      </c>
      <c r="H2988" t="s">
        <v>75</v>
      </c>
      <c r="I2988" s="3" t="s">
        <v>76</v>
      </c>
      <c r="J2988">
        <v>20141230</v>
      </c>
      <c r="K2988" s="4">
        <v>1950</v>
      </c>
      <c r="L2988">
        <v>1155308</v>
      </c>
      <c r="M2988" s="5">
        <v>1412</v>
      </c>
      <c r="N2988" t="s">
        <v>44</v>
      </c>
      <c r="O2988" t="s">
        <v>62</v>
      </c>
      <c r="P2988" t="s">
        <v>63</v>
      </c>
      <c r="Q2988" s="5">
        <v>1</v>
      </c>
      <c r="R2988" s="5">
        <v>1412</v>
      </c>
      <c r="S2988" t="s">
        <v>47</v>
      </c>
      <c r="T2988" t="s">
        <v>65</v>
      </c>
      <c r="U2988" t="s">
        <v>49</v>
      </c>
      <c r="V2988" t="s">
        <v>3871</v>
      </c>
      <c r="W2988" t="s">
        <v>51</v>
      </c>
      <c r="X2988" t="s">
        <v>52</v>
      </c>
      <c r="Y2988">
        <v>0</v>
      </c>
      <c r="Z2988" t="s">
        <v>53</v>
      </c>
      <c r="AA2988">
        <v>2014</v>
      </c>
      <c r="AB2988" t="s">
        <v>103</v>
      </c>
      <c r="AC2988" t="s">
        <v>55</v>
      </c>
      <c r="AD2988" t="s">
        <v>68</v>
      </c>
      <c r="AE2988">
        <v>99190117</v>
      </c>
      <c r="AF2988" t="s">
        <v>69</v>
      </c>
      <c r="AG2988" t="s">
        <v>58</v>
      </c>
      <c r="AH2988" t="s">
        <v>55</v>
      </c>
      <c r="AI2988" t="s">
        <v>59</v>
      </c>
    </row>
    <row r="2989" spans="1:35" x14ac:dyDescent="0.25">
      <c r="A2989" s="14" t="str">
        <f t="shared" si="46"/>
        <v>http://dodappwlsprd2.cloud.pge.com:8003/ilis_rpt/dailyeventlogdetail.jsp?odbeventlogid=14-0079363&amp;numberofmonths=24&amp;showchangehistorylog=1</v>
      </c>
      <c r="B2989" s="15" t="str">
        <f>HYPERLINK(A2989,V2989)</f>
        <v>14-0079363</v>
      </c>
      <c r="C2989" t="s">
        <v>3843</v>
      </c>
      <c r="D2989" t="s">
        <v>1306</v>
      </c>
      <c r="E2989" t="s">
        <v>84</v>
      </c>
      <c r="F2989" t="s">
        <v>3861</v>
      </c>
      <c r="G2989" s="2">
        <v>24131103</v>
      </c>
      <c r="H2989" t="s">
        <v>75</v>
      </c>
      <c r="I2989" s="3" t="s">
        <v>76</v>
      </c>
      <c r="J2989">
        <v>20141230</v>
      </c>
      <c r="K2989" s="4">
        <v>1557</v>
      </c>
      <c r="L2989">
        <v>1153668</v>
      </c>
      <c r="M2989" s="5">
        <v>1386</v>
      </c>
      <c r="N2989" t="s">
        <v>44</v>
      </c>
      <c r="O2989" t="s">
        <v>62</v>
      </c>
      <c r="P2989" t="s">
        <v>70</v>
      </c>
      <c r="Q2989" s="5">
        <v>55</v>
      </c>
      <c r="R2989" s="5">
        <v>75738</v>
      </c>
      <c r="S2989" t="s">
        <v>47</v>
      </c>
      <c r="T2989" t="s">
        <v>65</v>
      </c>
      <c r="U2989" t="s">
        <v>49</v>
      </c>
      <c r="V2989" t="s">
        <v>3872</v>
      </c>
      <c r="W2989" t="s">
        <v>51</v>
      </c>
      <c r="X2989" t="s">
        <v>52</v>
      </c>
      <c r="Y2989">
        <v>0</v>
      </c>
      <c r="Z2989" t="s">
        <v>53</v>
      </c>
      <c r="AA2989">
        <v>2014</v>
      </c>
      <c r="AB2989" t="s">
        <v>103</v>
      </c>
      <c r="AC2989" t="s">
        <v>55</v>
      </c>
      <c r="AD2989" t="s">
        <v>97</v>
      </c>
      <c r="AE2989">
        <v>99190152</v>
      </c>
      <c r="AF2989" t="s">
        <v>69</v>
      </c>
      <c r="AG2989" t="s">
        <v>58</v>
      </c>
      <c r="AH2989" t="s">
        <v>55</v>
      </c>
      <c r="AI2989" t="s">
        <v>59</v>
      </c>
    </row>
    <row r="2990" spans="1:35" x14ac:dyDescent="0.25">
      <c r="A2990" s="14" t="str">
        <f t="shared" si="46"/>
        <v>http://dodappwlsprd2.cloud.pge.com:8003/ilis_rpt/dailyeventlogdetail.jsp?odbeventlogid=14-0079243&amp;numberofmonths=24&amp;showchangehistorylog=1</v>
      </c>
      <c r="B2990" s="15" t="str">
        <f>HYPERLINK(A2990,V2990)</f>
        <v>14-0079243</v>
      </c>
      <c r="C2990" t="s">
        <v>3843</v>
      </c>
      <c r="D2990" t="s">
        <v>1306</v>
      </c>
      <c r="E2990" t="s">
        <v>40</v>
      </c>
      <c r="F2990" t="s">
        <v>3844</v>
      </c>
      <c r="G2990" s="2">
        <v>24251101</v>
      </c>
      <c r="H2990" t="s">
        <v>61</v>
      </c>
      <c r="I2990" s="3">
        <v>4429</v>
      </c>
      <c r="J2990">
        <v>20141230</v>
      </c>
      <c r="K2990" s="4">
        <v>1432</v>
      </c>
      <c r="L2990">
        <v>1153418</v>
      </c>
      <c r="M2990" s="5">
        <v>1488</v>
      </c>
      <c r="N2990" t="s">
        <v>44</v>
      </c>
      <c r="O2990" t="s">
        <v>62</v>
      </c>
      <c r="P2990" t="s">
        <v>63</v>
      </c>
      <c r="Q2990" s="5">
        <v>27</v>
      </c>
      <c r="R2990" s="5">
        <v>40176</v>
      </c>
      <c r="S2990" t="s">
        <v>47</v>
      </c>
      <c r="T2990" t="s">
        <v>65</v>
      </c>
      <c r="U2990" t="s">
        <v>49</v>
      </c>
      <c r="V2990" t="s">
        <v>3873</v>
      </c>
      <c r="W2990" t="s">
        <v>51</v>
      </c>
      <c r="X2990" t="s">
        <v>52</v>
      </c>
      <c r="Y2990">
        <v>0</v>
      </c>
      <c r="Z2990" t="s">
        <v>53</v>
      </c>
      <c r="AA2990">
        <v>2014</v>
      </c>
      <c r="AB2990" t="s">
        <v>103</v>
      </c>
      <c r="AC2990" t="s">
        <v>55</v>
      </c>
      <c r="AD2990" t="s">
        <v>88</v>
      </c>
      <c r="AE2990">
        <v>99190176</v>
      </c>
      <c r="AF2990" t="s">
        <v>69</v>
      </c>
      <c r="AG2990" t="s">
        <v>58</v>
      </c>
      <c r="AH2990" t="s">
        <v>55</v>
      </c>
      <c r="AI2990" t="s">
        <v>59</v>
      </c>
    </row>
    <row r="2991" spans="1:35" x14ac:dyDescent="0.25">
      <c r="A2991" s="14" t="str">
        <f t="shared" si="46"/>
        <v>http://dodappwlsprd2.cloud.pge.com:8003/ilis_rpt/dailyeventlogdetail.jsp?odbeventlogid=15-0010578&amp;numberofmonths=24&amp;showchangehistorylog=1</v>
      </c>
      <c r="B2991" s="15" t="str">
        <f>HYPERLINK(A2991,V2991)</f>
        <v>15-0010578</v>
      </c>
      <c r="C2991" t="s">
        <v>3843</v>
      </c>
      <c r="D2991" t="s">
        <v>1306</v>
      </c>
      <c r="E2991" t="s">
        <v>84</v>
      </c>
      <c r="F2991" t="s">
        <v>3848</v>
      </c>
      <c r="G2991" s="2">
        <v>24101103</v>
      </c>
      <c r="H2991" t="s">
        <v>75</v>
      </c>
      <c r="I2991" s="3" t="s">
        <v>76</v>
      </c>
      <c r="J2991">
        <v>20150206</v>
      </c>
      <c r="K2991" s="4">
        <v>1407</v>
      </c>
      <c r="L2991">
        <v>1177361</v>
      </c>
      <c r="M2991" s="5">
        <v>3068</v>
      </c>
      <c r="N2991" t="s">
        <v>44</v>
      </c>
      <c r="O2991" t="s">
        <v>45</v>
      </c>
      <c r="P2991" t="s">
        <v>46</v>
      </c>
      <c r="Q2991" s="5">
        <v>376</v>
      </c>
      <c r="R2991" s="5">
        <v>161503</v>
      </c>
      <c r="S2991" t="s">
        <v>47</v>
      </c>
      <c r="T2991" t="s">
        <v>65</v>
      </c>
      <c r="U2991" t="s">
        <v>49</v>
      </c>
      <c r="V2991" t="s">
        <v>3874</v>
      </c>
      <c r="W2991" t="s">
        <v>51</v>
      </c>
      <c r="X2991" t="s">
        <v>52</v>
      </c>
      <c r="Y2991">
        <v>0</v>
      </c>
      <c r="Z2991" t="s">
        <v>53</v>
      </c>
      <c r="AA2991">
        <v>2015</v>
      </c>
      <c r="AB2991" t="s">
        <v>247</v>
      </c>
      <c r="AC2991" t="s">
        <v>55</v>
      </c>
      <c r="AD2991" t="s">
        <v>68</v>
      </c>
      <c r="AE2991">
        <v>99183411</v>
      </c>
      <c r="AF2991" t="s">
        <v>69</v>
      </c>
      <c r="AG2991" t="s">
        <v>58</v>
      </c>
      <c r="AH2991" t="s">
        <v>55</v>
      </c>
      <c r="AI2991" t="s">
        <v>59</v>
      </c>
    </row>
    <row r="2992" spans="1:35" x14ac:dyDescent="0.25">
      <c r="A2992" s="14" t="str">
        <f t="shared" si="46"/>
        <v>http://dodappwlsprd2.cloud.pge.com:8003/ilis_rpt/dailyeventlogdetail.jsp?odbeventlogid=15-0010125&amp;numberofmonths=24&amp;showchangehistorylog=1</v>
      </c>
      <c r="B2992" s="15" t="str">
        <f>HYPERLINK(A2992,V2992)</f>
        <v>15-0010125</v>
      </c>
      <c r="C2992" t="s">
        <v>3843</v>
      </c>
      <c r="D2992" t="s">
        <v>1306</v>
      </c>
      <c r="E2992" t="s">
        <v>84</v>
      </c>
      <c r="F2992" t="s">
        <v>3875</v>
      </c>
      <c r="G2992" s="2">
        <v>22811103</v>
      </c>
      <c r="H2992" t="s">
        <v>42</v>
      </c>
      <c r="I2992" s="3">
        <v>3907</v>
      </c>
      <c r="J2992">
        <v>20150206</v>
      </c>
      <c r="K2992" s="4">
        <v>1229</v>
      </c>
      <c r="L2992">
        <v>1174920</v>
      </c>
      <c r="M2992" s="5">
        <v>917</v>
      </c>
      <c r="N2992" t="s">
        <v>44</v>
      </c>
      <c r="O2992" t="s">
        <v>62</v>
      </c>
      <c r="P2992" t="s">
        <v>63</v>
      </c>
      <c r="Q2992" s="5">
        <v>15</v>
      </c>
      <c r="R2992" s="5">
        <v>13755</v>
      </c>
      <c r="S2992" t="s">
        <v>47</v>
      </c>
      <c r="T2992" t="s">
        <v>65</v>
      </c>
      <c r="U2992" t="s">
        <v>49</v>
      </c>
      <c r="V2992" t="s">
        <v>3876</v>
      </c>
      <c r="W2992" t="s">
        <v>51</v>
      </c>
      <c r="X2992" t="s">
        <v>52</v>
      </c>
      <c r="Y2992">
        <v>0</v>
      </c>
      <c r="Z2992" t="s">
        <v>53</v>
      </c>
      <c r="AA2992">
        <v>2015</v>
      </c>
      <c r="AB2992" t="s">
        <v>247</v>
      </c>
      <c r="AC2992" t="s">
        <v>55</v>
      </c>
      <c r="AD2992" t="s">
        <v>68</v>
      </c>
      <c r="AE2992">
        <v>99184647</v>
      </c>
      <c r="AF2992" t="s">
        <v>69</v>
      </c>
      <c r="AG2992" t="s">
        <v>58</v>
      </c>
      <c r="AH2992" t="s">
        <v>55</v>
      </c>
      <c r="AI2992" t="s">
        <v>59</v>
      </c>
    </row>
    <row r="2993" spans="1:35" x14ac:dyDescent="0.25">
      <c r="A2993" s="14" t="str">
        <f t="shared" si="46"/>
        <v>http://dodappwlsprd2.cloud.pge.com:8003/ilis_rpt/dailyeventlogdetail.jsp?odbeventlogid=15-0010652&amp;numberofmonths=24&amp;showchangehistorylog=1</v>
      </c>
      <c r="B2993" s="15" t="str">
        <f>HYPERLINK(A2993,V2993)</f>
        <v>15-0010652</v>
      </c>
      <c r="C2993" t="s">
        <v>3843</v>
      </c>
      <c r="D2993" t="s">
        <v>1306</v>
      </c>
      <c r="E2993" t="s">
        <v>40</v>
      </c>
      <c r="F2993" t="s">
        <v>3877</v>
      </c>
      <c r="G2993" s="2">
        <v>24251104</v>
      </c>
      <c r="H2993" t="s">
        <v>61</v>
      </c>
      <c r="I2993" s="3">
        <v>3575</v>
      </c>
      <c r="J2993">
        <v>20150206</v>
      </c>
      <c r="K2993" s="4">
        <v>1858</v>
      </c>
      <c r="L2993">
        <v>1177970</v>
      </c>
      <c r="M2993" s="5">
        <v>972</v>
      </c>
      <c r="N2993" t="s">
        <v>44</v>
      </c>
      <c r="O2993" t="s">
        <v>45</v>
      </c>
      <c r="P2993" t="s">
        <v>46</v>
      </c>
      <c r="Q2993" s="5">
        <v>27</v>
      </c>
      <c r="R2993" s="5">
        <v>26244</v>
      </c>
      <c r="S2993" t="s">
        <v>47</v>
      </c>
      <c r="T2993" t="s">
        <v>65</v>
      </c>
      <c r="U2993" t="s">
        <v>49</v>
      </c>
      <c r="V2993" t="s">
        <v>3878</v>
      </c>
      <c r="W2993" t="s">
        <v>51</v>
      </c>
      <c r="X2993" t="s">
        <v>52</v>
      </c>
      <c r="Y2993">
        <v>31132845</v>
      </c>
      <c r="Z2993" t="s">
        <v>53</v>
      </c>
      <c r="AA2993">
        <v>2015</v>
      </c>
      <c r="AB2993" t="s">
        <v>247</v>
      </c>
      <c r="AC2993" t="s">
        <v>55</v>
      </c>
      <c r="AD2993" t="s">
        <v>88</v>
      </c>
      <c r="AE2993">
        <v>99184575</v>
      </c>
      <c r="AF2993" t="s">
        <v>69</v>
      </c>
      <c r="AG2993" t="s">
        <v>58</v>
      </c>
      <c r="AH2993" t="s">
        <v>55</v>
      </c>
      <c r="AI2993" t="s">
        <v>59</v>
      </c>
    </row>
    <row r="2994" spans="1:35" x14ac:dyDescent="0.25">
      <c r="A2994" s="14" t="str">
        <f t="shared" si="46"/>
        <v>http://dodappwlsprd2.cloud.pge.com:8003/ilis_rpt/dailyeventlogdetail.jsp?odbeventlogid=15-0011148&amp;numberofmonths=24&amp;showchangehistorylog=1</v>
      </c>
      <c r="B2994" s="15" t="str">
        <f>HYPERLINK(A2994,V2994)</f>
        <v>15-0011148</v>
      </c>
      <c r="C2994" t="s">
        <v>3843</v>
      </c>
      <c r="D2994" t="s">
        <v>1306</v>
      </c>
      <c r="E2994" t="s">
        <v>84</v>
      </c>
      <c r="F2994" t="s">
        <v>3848</v>
      </c>
      <c r="G2994" s="2">
        <v>24101103</v>
      </c>
      <c r="H2994" t="s">
        <v>137</v>
      </c>
      <c r="I2994" s="3">
        <v>2031</v>
      </c>
      <c r="J2994">
        <v>20150207</v>
      </c>
      <c r="K2994" s="4">
        <v>939</v>
      </c>
      <c r="L2994">
        <v>1180953</v>
      </c>
      <c r="M2994" s="5">
        <v>431</v>
      </c>
      <c r="N2994" t="s">
        <v>44</v>
      </c>
      <c r="O2994" t="s">
        <v>45</v>
      </c>
      <c r="P2994" t="s">
        <v>46</v>
      </c>
      <c r="Q2994" s="5">
        <v>66</v>
      </c>
      <c r="R2994" s="5">
        <v>28446</v>
      </c>
      <c r="S2994" t="s">
        <v>47</v>
      </c>
      <c r="T2994" t="s">
        <v>65</v>
      </c>
      <c r="U2994" t="s">
        <v>66</v>
      </c>
      <c r="V2994" t="s">
        <v>3879</v>
      </c>
      <c r="W2994" t="s">
        <v>51</v>
      </c>
      <c r="X2994" t="s">
        <v>52</v>
      </c>
      <c r="Y2994">
        <v>0</v>
      </c>
      <c r="Z2994" t="s">
        <v>53</v>
      </c>
      <c r="AA2994">
        <v>2015</v>
      </c>
      <c r="AB2994" t="s">
        <v>247</v>
      </c>
      <c r="AC2994" t="s">
        <v>55</v>
      </c>
      <c r="AD2994" t="s">
        <v>68</v>
      </c>
      <c r="AE2994">
        <v>99184372</v>
      </c>
      <c r="AF2994" t="s">
        <v>69</v>
      </c>
      <c r="AG2994" t="s">
        <v>58</v>
      </c>
      <c r="AH2994" t="s">
        <v>55</v>
      </c>
      <c r="AI2994" t="s">
        <v>59</v>
      </c>
    </row>
    <row r="2995" spans="1:35" x14ac:dyDescent="0.25">
      <c r="A2995" s="14" t="str">
        <f t="shared" si="46"/>
        <v>http://dodappwlsprd2.cloud.pge.com:8003/ilis_rpt/dailyeventlogdetail.jsp?odbeventlogid=15-0011160&amp;numberofmonths=24&amp;showchangehistorylog=1</v>
      </c>
      <c r="B2995" s="15" t="str">
        <f>HYPERLINK(A2995,V2995)</f>
        <v>15-0011160</v>
      </c>
      <c r="C2995" t="s">
        <v>3843</v>
      </c>
      <c r="D2995" t="s">
        <v>1306</v>
      </c>
      <c r="E2995" t="s">
        <v>84</v>
      </c>
      <c r="F2995" t="s">
        <v>3848</v>
      </c>
      <c r="G2995" s="2">
        <v>24101103</v>
      </c>
      <c r="H2995" t="s">
        <v>61</v>
      </c>
      <c r="I2995" s="3">
        <v>4279</v>
      </c>
      <c r="J2995">
        <v>20150207</v>
      </c>
      <c r="K2995" s="4">
        <v>941</v>
      </c>
      <c r="L2995">
        <v>1180796</v>
      </c>
      <c r="M2995" s="5">
        <v>139</v>
      </c>
      <c r="N2995" t="s">
        <v>44</v>
      </c>
      <c r="O2995" t="s">
        <v>45</v>
      </c>
      <c r="P2995" t="s">
        <v>46</v>
      </c>
      <c r="Q2995" s="5">
        <v>93</v>
      </c>
      <c r="R2995" s="5">
        <v>12927</v>
      </c>
      <c r="S2995" t="s">
        <v>47</v>
      </c>
      <c r="T2995" t="s">
        <v>65</v>
      </c>
      <c r="U2995" t="s">
        <v>66</v>
      </c>
      <c r="V2995" t="s">
        <v>3880</v>
      </c>
      <c r="W2995" t="s">
        <v>51</v>
      </c>
      <c r="X2995" t="s">
        <v>52</v>
      </c>
      <c r="Y2995">
        <v>0</v>
      </c>
      <c r="Z2995" t="s">
        <v>53</v>
      </c>
      <c r="AA2995">
        <v>2015</v>
      </c>
      <c r="AB2995" t="s">
        <v>247</v>
      </c>
      <c r="AC2995" t="s">
        <v>55</v>
      </c>
      <c r="AD2995" t="s">
        <v>68</v>
      </c>
      <c r="AE2995">
        <v>99184365</v>
      </c>
      <c r="AF2995" t="s">
        <v>69</v>
      </c>
      <c r="AG2995" t="s">
        <v>58</v>
      </c>
      <c r="AH2995" t="s">
        <v>55</v>
      </c>
      <c r="AI2995" t="s">
        <v>59</v>
      </c>
    </row>
    <row r="2996" spans="1:35" x14ac:dyDescent="0.25">
      <c r="A2996" s="14" t="str">
        <f t="shared" si="46"/>
        <v>http://dodappwlsprd2.cloud.pge.com:8003/ilis_rpt/dailyeventlogdetail.jsp?odbeventlogid=15-0011719&amp;numberofmonths=24&amp;showchangehistorylog=1</v>
      </c>
      <c r="B2996" s="15" t="str">
        <f>HYPERLINK(A2996,V2996)</f>
        <v>15-0011719</v>
      </c>
      <c r="C2996" t="s">
        <v>3843</v>
      </c>
      <c r="D2996" t="s">
        <v>1306</v>
      </c>
      <c r="E2996" t="s">
        <v>84</v>
      </c>
      <c r="F2996" t="s">
        <v>3870</v>
      </c>
      <c r="G2996" s="2">
        <v>24040403</v>
      </c>
      <c r="H2996" t="s">
        <v>75</v>
      </c>
      <c r="I2996" s="3" t="s">
        <v>76</v>
      </c>
      <c r="J2996">
        <v>20150208</v>
      </c>
      <c r="K2996" s="4">
        <v>1814</v>
      </c>
      <c r="L2996">
        <v>1183727</v>
      </c>
      <c r="M2996" s="5">
        <v>716</v>
      </c>
      <c r="N2996" t="s">
        <v>44</v>
      </c>
      <c r="O2996" t="s">
        <v>62</v>
      </c>
      <c r="P2996" t="s">
        <v>63</v>
      </c>
      <c r="Q2996" s="5">
        <v>625</v>
      </c>
      <c r="R2996" s="5">
        <v>46772</v>
      </c>
      <c r="S2996" t="s">
        <v>47</v>
      </c>
      <c r="T2996" t="s">
        <v>65</v>
      </c>
      <c r="U2996" t="s">
        <v>66</v>
      </c>
      <c r="V2996" t="s">
        <v>3881</v>
      </c>
      <c r="W2996" t="s">
        <v>51</v>
      </c>
      <c r="X2996" t="s">
        <v>52</v>
      </c>
      <c r="Y2996">
        <v>0</v>
      </c>
      <c r="Z2996" t="s">
        <v>53</v>
      </c>
      <c r="AA2996">
        <v>2015</v>
      </c>
      <c r="AB2996" t="s">
        <v>247</v>
      </c>
      <c r="AC2996" t="s">
        <v>55</v>
      </c>
      <c r="AD2996" t="s">
        <v>68</v>
      </c>
      <c r="AE2996">
        <v>99183327</v>
      </c>
      <c r="AF2996" t="s">
        <v>69</v>
      </c>
      <c r="AG2996" t="s">
        <v>58</v>
      </c>
      <c r="AH2996" t="s">
        <v>55</v>
      </c>
      <c r="AI2996" t="s">
        <v>59</v>
      </c>
    </row>
    <row r="2997" spans="1:35" x14ac:dyDescent="0.25">
      <c r="A2997" s="14" t="str">
        <f t="shared" si="46"/>
        <v>http://dodappwlsprd2.cloud.pge.com:8003/ilis_rpt/dailyeventlogdetail.jsp?odbeventlogid=15-0011987&amp;numberofmonths=24&amp;showchangehistorylog=1</v>
      </c>
      <c r="B2997" s="15" t="str">
        <f>HYPERLINK(A2997,V2997)</f>
        <v>15-0011987</v>
      </c>
      <c r="C2997" t="s">
        <v>3843</v>
      </c>
      <c r="D2997" t="s">
        <v>1306</v>
      </c>
      <c r="E2997" t="s">
        <v>84</v>
      </c>
      <c r="F2997" t="s">
        <v>3882</v>
      </c>
      <c r="G2997" s="2">
        <v>24060404</v>
      </c>
      <c r="H2997" t="s">
        <v>61</v>
      </c>
      <c r="I2997" s="3">
        <v>1723</v>
      </c>
      <c r="J2997">
        <v>20150208</v>
      </c>
      <c r="K2997" s="4">
        <v>2200</v>
      </c>
      <c r="L2997">
        <v>1185226</v>
      </c>
      <c r="M2997" s="5">
        <v>869</v>
      </c>
      <c r="N2997" t="s">
        <v>44</v>
      </c>
      <c r="O2997" t="s">
        <v>45</v>
      </c>
      <c r="P2997" t="s">
        <v>46</v>
      </c>
      <c r="Q2997" s="5">
        <v>64</v>
      </c>
      <c r="R2997" s="5">
        <v>55616</v>
      </c>
      <c r="S2997" t="s">
        <v>47</v>
      </c>
      <c r="T2997" t="s">
        <v>65</v>
      </c>
      <c r="U2997" t="s">
        <v>49</v>
      </c>
      <c r="V2997" t="s">
        <v>3883</v>
      </c>
      <c r="W2997" t="s">
        <v>51</v>
      </c>
      <c r="X2997" t="s">
        <v>52</v>
      </c>
      <c r="Y2997">
        <v>0</v>
      </c>
      <c r="Z2997" t="s">
        <v>53</v>
      </c>
      <c r="AA2997">
        <v>2015</v>
      </c>
      <c r="AB2997" t="s">
        <v>247</v>
      </c>
      <c r="AC2997" t="s">
        <v>55</v>
      </c>
      <c r="AD2997" t="s">
        <v>68</v>
      </c>
      <c r="AE2997">
        <v>99183241</v>
      </c>
      <c r="AF2997" t="s">
        <v>69</v>
      </c>
      <c r="AG2997" t="s">
        <v>58</v>
      </c>
      <c r="AH2997" t="s">
        <v>55</v>
      </c>
      <c r="AI2997" t="s">
        <v>59</v>
      </c>
    </row>
    <row r="2998" spans="1:35" x14ac:dyDescent="0.25">
      <c r="A2998" s="14" t="str">
        <f t="shared" si="46"/>
        <v>http://dodappwlsprd2.cloud.pge.com:8003/ilis_rpt/dailyeventlogdetail.jsp?odbeventlogid=15-0011941&amp;numberofmonths=24&amp;showchangehistorylog=1</v>
      </c>
      <c r="B2998" s="15" t="str">
        <f>HYPERLINK(A2998,V2998)</f>
        <v>15-0011941</v>
      </c>
      <c r="C2998" t="s">
        <v>3843</v>
      </c>
      <c r="D2998" t="s">
        <v>1306</v>
      </c>
      <c r="E2998" t="s">
        <v>84</v>
      </c>
      <c r="F2998" t="s">
        <v>3884</v>
      </c>
      <c r="G2998" s="2">
        <v>24080401</v>
      </c>
      <c r="H2998" t="s">
        <v>570</v>
      </c>
      <c r="I2998" s="3" t="s">
        <v>76</v>
      </c>
      <c r="J2998">
        <v>20150208</v>
      </c>
      <c r="K2998" s="4">
        <v>1744</v>
      </c>
      <c r="L2998">
        <v>1185526</v>
      </c>
      <c r="M2998" s="5">
        <v>1387</v>
      </c>
      <c r="N2998" t="s">
        <v>44</v>
      </c>
      <c r="O2998" t="s">
        <v>45</v>
      </c>
      <c r="P2998" t="s">
        <v>46</v>
      </c>
      <c r="Q2998" s="5">
        <v>37</v>
      </c>
      <c r="R2998" s="5">
        <v>33687</v>
      </c>
      <c r="S2998" t="s">
        <v>98</v>
      </c>
      <c r="T2998" t="s">
        <v>65</v>
      </c>
      <c r="U2998" t="s">
        <v>49</v>
      </c>
      <c r="V2998" t="s">
        <v>3885</v>
      </c>
      <c r="W2998" t="s">
        <v>51</v>
      </c>
      <c r="X2998" t="s">
        <v>52</v>
      </c>
      <c r="Y2998">
        <v>0</v>
      </c>
      <c r="Z2998" t="s">
        <v>53</v>
      </c>
      <c r="AA2998">
        <v>2015</v>
      </c>
      <c r="AB2998" t="s">
        <v>247</v>
      </c>
      <c r="AC2998" t="s">
        <v>55</v>
      </c>
      <c r="AD2998" t="s">
        <v>68</v>
      </c>
      <c r="AE2998">
        <v>99183264</v>
      </c>
      <c r="AF2998" t="s">
        <v>69</v>
      </c>
      <c r="AG2998" t="s">
        <v>58</v>
      </c>
      <c r="AH2998" t="s">
        <v>55</v>
      </c>
      <c r="AI2998" t="s">
        <v>59</v>
      </c>
    </row>
    <row r="2999" spans="1:35" x14ac:dyDescent="0.25">
      <c r="A2999" s="14" t="str">
        <f t="shared" si="46"/>
        <v>http://dodappwlsprd2.cloud.pge.com:8003/ilis_rpt/dailyeventlogdetail.jsp?odbeventlogid=15-0011695&amp;numberofmonths=24&amp;showchangehistorylog=1</v>
      </c>
      <c r="B2999" s="15" t="str">
        <f>HYPERLINK(A2999,V2999)</f>
        <v>15-0011695</v>
      </c>
      <c r="C2999" t="s">
        <v>3843</v>
      </c>
      <c r="D2999" t="s">
        <v>1306</v>
      </c>
      <c r="E2999" t="s">
        <v>40</v>
      </c>
      <c r="F2999" t="s">
        <v>3844</v>
      </c>
      <c r="G2999" s="2">
        <v>24251101</v>
      </c>
      <c r="H2999" t="s">
        <v>61</v>
      </c>
      <c r="I2999" s="3">
        <v>8981</v>
      </c>
      <c r="J2999">
        <v>20150208</v>
      </c>
      <c r="K2999" s="4">
        <v>1544</v>
      </c>
      <c r="L2999">
        <v>1183225</v>
      </c>
      <c r="M2999" s="5">
        <v>1546</v>
      </c>
      <c r="N2999" t="s">
        <v>44</v>
      </c>
      <c r="O2999" t="s">
        <v>62</v>
      </c>
      <c r="P2999" t="s">
        <v>63</v>
      </c>
      <c r="Q2999" s="5">
        <v>60</v>
      </c>
      <c r="R2999" s="5">
        <v>50146</v>
      </c>
      <c r="S2999" t="s">
        <v>47</v>
      </c>
      <c r="T2999" t="s">
        <v>65</v>
      </c>
      <c r="U2999" t="s">
        <v>66</v>
      </c>
      <c r="V2999" t="s">
        <v>3886</v>
      </c>
      <c r="W2999" t="s">
        <v>51</v>
      </c>
      <c r="X2999" t="s">
        <v>52</v>
      </c>
      <c r="Y2999">
        <v>0</v>
      </c>
      <c r="Z2999" t="s">
        <v>53</v>
      </c>
      <c r="AA2999">
        <v>2015</v>
      </c>
      <c r="AB2999" t="s">
        <v>247</v>
      </c>
      <c r="AC2999" t="s">
        <v>55</v>
      </c>
      <c r="AD2999" t="s">
        <v>68</v>
      </c>
      <c r="AE2999">
        <v>99183332</v>
      </c>
      <c r="AF2999" t="s">
        <v>69</v>
      </c>
      <c r="AG2999" t="s">
        <v>58</v>
      </c>
      <c r="AH2999" t="s">
        <v>55</v>
      </c>
      <c r="AI2999" t="s">
        <v>59</v>
      </c>
    </row>
    <row r="3000" spans="1:35" x14ac:dyDescent="0.25">
      <c r="A3000" s="14" t="str">
        <f t="shared" si="46"/>
        <v>http://dodappwlsprd2.cloud.pge.com:8003/ilis_rpt/dailyeventlogdetail.jsp?odbeventlogid=15-0084772&amp;numberofmonths=24&amp;showchangehistorylog=1</v>
      </c>
      <c r="B3000" s="15" t="str">
        <f>HYPERLINK(A3000,V3000)</f>
        <v>15-0084772</v>
      </c>
      <c r="C3000" t="s">
        <v>3843</v>
      </c>
      <c r="D3000" t="s">
        <v>1306</v>
      </c>
      <c r="E3000" t="s">
        <v>84</v>
      </c>
      <c r="F3000" t="s">
        <v>3870</v>
      </c>
      <c r="G3000" s="2">
        <v>24040403</v>
      </c>
      <c r="H3000" t="s">
        <v>75</v>
      </c>
      <c r="I3000" s="3" t="s">
        <v>455</v>
      </c>
      <c r="J3000">
        <v>20151213</v>
      </c>
      <c r="K3000" s="4">
        <v>1014</v>
      </c>
      <c r="L3000">
        <v>1361230</v>
      </c>
      <c r="M3000" s="5">
        <v>276</v>
      </c>
      <c r="N3000" t="s">
        <v>44</v>
      </c>
      <c r="O3000" t="s">
        <v>62</v>
      </c>
      <c r="P3000" t="s">
        <v>70</v>
      </c>
      <c r="Q3000" s="5">
        <v>15</v>
      </c>
      <c r="R3000" s="5">
        <v>3334</v>
      </c>
      <c r="S3000" t="s">
        <v>326</v>
      </c>
      <c r="T3000" t="s">
        <v>65</v>
      </c>
      <c r="U3000" t="s">
        <v>49</v>
      </c>
      <c r="V3000" t="s">
        <v>3887</v>
      </c>
      <c r="W3000" t="s">
        <v>51</v>
      </c>
      <c r="X3000" t="s">
        <v>52</v>
      </c>
      <c r="Y3000">
        <v>0</v>
      </c>
      <c r="Z3000" t="s">
        <v>53</v>
      </c>
      <c r="AA3000">
        <v>2015</v>
      </c>
      <c r="AB3000" t="s">
        <v>103</v>
      </c>
      <c r="AC3000" t="s">
        <v>55</v>
      </c>
      <c r="AD3000" t="s">
        <v>68</v>
      </c>
      <c r="AE3000">
        <v>1174440</v>
      </c>
      <c r="AF3000" t="s">
        <v>69</v>
      </c>
      <c r="AG3000" t="s">
        <v>58</v>
      </c>
      <c r="AH3000" t="s">
        <v>55</v>
      </c>
      <c r="AI3000" t="s">
        <v>55</v>
      </c>
    </row>
    <row r="3001" spans="1:35" x14ac:dyDescent="0.25">
      <c r="A3001" s="14" t="str">
        <f t="shared" si="46"/>
        <v>http://dodappwlsprd2.cloud.pge.com:8003/ilis_rpt/dailyeventlogdetail.jsp?odbeventlogid=15-0084641&amp;numberofmonths=24&amp;showchangehistorylog=1</v>
      </c>
      <c r="B3001" s="15" t="str">
        <f>HYPERLINK(A3001,V3001)</f>
        <v>15-0084641</v>
      </c>
      <c r="C3001" t="s">
        <v>3843</v>
      </c>
      <c r="D3001" t="s">
        <v>1306</v>
      </c>
      <c r="E3001" t="s">
        <v>84</v>
      </c>
      <c r="F3001" t="s">
        <v>3888</v>
      </c>
      <c r="G3001" s="2">
        <v>24131102</v>
      </c>
      <c r="H3001" t="s">
        <v>61</v>
      </c>
      <c r="I3001" s="3">
        <v>4963</v>
      </c>
      <c r="J3001">
        <v>20151213</v>
      </c>
      <c r="K3001" s="4">
        <v>919</v>
      </c>
      <c r="L3001">
        <v>1360775</v>
      </c>
      <c r="M3001" s="5">
        <v>504</v>
      </c>
      <c r="N3001" t="s">
        <v>44</v>
      </c>
      <c r="O3001" t="s">
        <v>62</v>
      </c>
      <c r="P3001" t="s">
        <v>63</v>
      </c>
      <c r="Q3001" s="5">
        <v>333</v>
      </c>
      <c r="R3001" s="5">
        <v>167832</v>
      </c>
      <c r="S3001" t="s">
        <v>279</v>
      </c>
      <c r="T3001" t="s">
        <v>65</v>
      </c>
      <c r="U3001" t="s">
        <v>49</v>
      </c>
      <c r="V3001" t="s">
        <v>3889</v>
      </c>
      <c r="W3001" t="s">
        <v>51</v>
      </c>
      <c r="X3001" t="s">
        <v>52</v>
      </c>
      <c r="Y3001">
        <v>0</v>
      </c>
      <c r="Z3001" t="s">
        <v>53</v>
      </c>
      <c r="AA3001">
        <v>2015</v>
      </c>
      <c r="AB3001" t="s">
        <v>103</v>
      </c>
      <c r="AC3001" t="s">
        <v>55</v>
      </c>
      <c r="AD3001" t="s">
        <v>68</v>
      </c>
      <c r="AE3001">
        <v>1174307</v>
      </c>
      <c r="AF3001" t="s">
        <v>69</v>
      </c>
      <c r="AG3001" t="s">
        <v>58</v>
      </c>
      <c r="AH3001" t="s">
        <v>55</v>
      </c>
      <c r="AI3001" t="s">
        <v>270</v>
      </c>
    </row>
    <row r="3002" spans="1:35" x14ac:dyDescent="0.25">
      <c r="A3002" s="14" t="str">
        <f t="shared" si="46"/>
        <v>http://dodappwlsprd2.cloud.pge.com:8003/ilis_rpt/dailyeventlogdetail.jsp?odbeventlogid=15-0084881&amp;numberofmonths=24&amp;showchangehistorylog=1</v>
      </c>
      <c r="B3002" s="15" t="str">
        <f>HYPERLINK(A3002,V3002)</f>
        <v>15-0084881</v>
      </c>
      <c r="C3002" t="s">
        <v>3843</v>
      </c>
      <c r="D3002" t="s">
        <v>1306</v>
      </c>
      <c r="E3002" t="s">
        <v>40</v>
      </c>
      <c r="F3002" t="s">
        <v>3844</v>
      </c>
      <c r="G3002" s="2">
        <v>24251101</v>
      </c>
      <c r="H3002" t="s">
        <v>61</v>
      </c>
      <c r="I3002" s="3">
        <v>4133</v>
      </c>
      <c r="J3002">
        <v>20151213</v>
      </c>
      <c r="K3002" s="4">
        <v>1100</v>
      </c>
      <c r="L3002">
        <v>1361605</v>
      </c>
      <c r="M3002" s="5">
        <v>575</v>
      </c>
      <c r="N3002" t="s">
        <v>44</v>
      </c>
      <c r="O3002" t="s">
        <v>62</v>
      </c>
      <c r="P3002" t="s">
        <v>63</v>
      </c>
      <c r="Q3002" s="5">
        <v>4</v>
      </c>
      <c r="R3002" s="5">
        <v>2300</v>
      </c>
      <c r="S3002" t="s">
        <v>290</v>
      </c>
      <c r="T3002" t="s">
        <v>65</v>
      </c>
      <c r="U3002" t="s">
        <v>49</v>
      </c>
      <c r="V3002" t="s">
        <v>3890</v>
      </c>
      <c r="W3002" t="s">
        <v>51</v>
      </c>
      <c r="X3002" t="s">
        <v>52</v>
      </c>
      <c r="Y3002">
        <v>0</v>
      </c>
      <c r="Z3002" t="s">
        <v>53</v>
      </c>
      <c r="AA3002">
        <v>2015</v>
      </c>
      <c r="AB3002" t="s">
        <v>103</v>
      </c>
      <c r="AC3002" t="s">
        <v>55</v>
      </c>
      <c r="AD3002" t="s">
        <v>68</v>
      </c>
      <c r="AE3002">
        <v>1174548</v>
      </c>
      <c r="AF3002" t="s">
        <v>69</v>
      </c>
      <c r="AG3002" t="s">
        <v>58</v>
      </c>
      <c r="AH3002" t="s">
        <v>55</v>
      </c>
      <c r="AI3002" t="s">
        <v>270</v>
      </c>
    </row>
    <row r="3003" spans="1:35" x14ac:dyDescent="0.25">
      <c r="A3003" s="14" t="str">
        <f t="shared" si="46"/>
        <v>http://dodappwlsprd2.cloud.pge.com:8003/ilis_rpt/dailyeventlogdetail.jsp?odbeventlogid=15-0087178&amp;numberofmonths=24&amp;showchangehistorylog=1</v>
      </c>
      <c r="B3003" s="15" t="str">
        <f>HYPERLINK(A3003,V3003)</f>
        <v>15-0087178</v>
      </c>
      <c r="C3003" t="s">
        <v>3843</v>
      </c>
      <c r="D3003" t="s">
        <v>1306</v>
      </c>
      <c r="E3003" t="s">
        <v>84</v>
      </c>
      <c r="F3003" t="s">
        <v>3891</v>
      </c>
      <c r="G3003" s="2">
        <v>24031103</v>
      </c>
      <c r="H3003" t="s">
        <v>61</v>
      </c>
      <c r="I3003" s="3">
        <v>4913</v>
      </c>
      <c r="J3003">
        <v>20151224</v>
      </c>
      <c r="K3003" s="4">
        <v>1958</v>
      </c>
      <c r="L3003">
        <v>1371392</v>
      </c>
      <c r="M3003" s="5">
        <v>945</v>
      </c>
      <c r="N3003" t="s">
        <v>44</v>
      </c>
      <c r="O3003" t="s">
        <v>62</v>
      </c>
      <c r="P3003" t="s">
        <v>63</v>
      </c>
      <c r="Q3003" s="5">
        <v>63</v>
      </c>
      <c r="R3003" s="5">
        <v>45285</v>
      </c>
      <c r="S3003" t="s">
        <v>613</v>
      </c>
      <c r="T3003" t="s">
        <v>65</v>
      </c>
      <c r="U3003" t="s">
        <v>49</v>
      </c>
      <c r="V3003" t="s">
        <v>3892</v>
      </c>
      <c r="W3003" t="s">
        <v>51</v>
      </c>
      <c r="X3003" t="s">
        <v>52</v>
      </c>
      <c r="Y3003">
        <v>0</v>
      </c>
      <c r="Z3003" t="s">
        <v>53</v>
      </c>
      <c r="AA3003">
        <v>2015</v>
      </c>
      <c r="AB3003" t="s">
        <v>103</v>
      </c>
      <c r="AC3003" t="s">
        <v>55</v>
      </c>
      <c r="AD3003" t="s">
        <v>68</v>
      </c>
      <c r="AE3003">
        <v>1177258</v>
      </c>
      <c r="AF3003" t="s">
        <v>69</v>
      </c>
      <c r="AG3003" t="s">
        <v>58</v>
      </c>
      <c r="AH3003" t="s">
        <v>55</v>
      </c>
      <c r="AI3003" t="s">
        <v>270</v>
      </c>
    </row>
    <row r="3004" spans="1:35" x14ac:dyDescent="0.25">
      <c r="A3004" s="14" t="str">
        <f t="shared" si="46"/>
        <v>http://dodappwlsprd2.cloud.pge.com:8003/ilis_rpt/dailyeventlogdetail.jsp?odbeventlogid=16-0017669&amp;numberofmonths=24&amp;showchangehistorylog=1</v>
      </c>
      <c r="B3004" s="15" t="str">
        <f>HYPERLINK(A3004,V3004)</f>
        <v>16-0017669</v>
      </c>
      <c r="C3004" t="s">
        <v>3843</v>
      </c>
      <c r="D3004" t="s">
        <v>1306</v>
      </c>
      <c r="E3004" t="s">
        <v>84</v>
      </c>
      <c r="F3004" t="s">
        <v>3848</v>
      </c>
      <c r="G3004" s="2">
        <v>24101103</v>
      </c>
      <c r="H3004" t="s">
        <v>61</v>
      </c>
      <c r="I3004" s="3">
        <v>12185</v>
      </c>
      <c r="J3004">
        <v>20160305</v>
      </c>
      <c r="K3004" s="4">
        <v>1610</v>
      </c>
      <c r="L3004">
        <v>1417315</v>
      </c>
      <c r="M3004" s="5">
        <v>717</v>
      </c>
      <c r="N3004" t="s">
        <v>44</v>
      </c>
      <c r="O3004" t="s">
        <v>62</v>
      </c>
      <c r="P3004" t="s">
        <v>63</v>
      </c>
      <c r="Q3004" s="5">
        <v>35</v>
      </c>
      <c r="R3004" s="5">
        <v>25095</v>
      </c>
      <c r="S3004" t="s">
        <v>298</v>
      </c>
      <c r="T3004" t="s">
        <v>65</v>
      </c>
      <c r="U3004" t="s">
        <v>49</v>
      </c>
      <c r="V3004" t="s">
        <v>3893</v>
      </c>
      <c r="W3004" t="s">
        <v>51</v>
      </c>
      <c r="X3004" t="s">
        <v>52</v>
      </c>
      <c r="Y3004">
        <v>0</v>
      </c>
      <c r="Z3004" t="s">
        <v>53</v>
      </c>
      <c r="AA3004">
        <v>2016</v>
      </c>
      <c r="AB3004" t="s">
        <v>297</v>
      </c>
      <c r="AC3004" t="s">
        <v>55</v>
      </c>
      <c r="AD3004" t="s">
        <v>68</v>
      </c>
      <c r="AE3004">
        <v>1189525</v>
      </c>
      <c r="AF3004" t="s">
        <v>69</v>
      </c>
      <c r="AG3004" t="s">
        <v>58</v>
      </c>
      <c r="AH3004" t="s">
        <v>55</v>
      </c>
      <c r="AI3004" t="s">
        <v>270</v>
      </c>
    </row>
    <row r="3005" spans="1:35" x14ac:dyDescent="0.25">
      <c r="A3005" s="14" t="str">
        <f t="shared" si="46"/>
        <v>http://dodappwlsprd2.cloud.pge.com:8003/ilis_rpt/dailyeventlogdetail.jsp?odbeventlogid=16-0017983&amp;numberofmonths=24&amp;showchangehistorylog=1</v>
      </c>
      <c r="B3005" s="15" t="str">
        <f>HYPERLINK(A3005,V3005)</f>
        <v>16-0017983</v>
      </c>
      <c r="C3005" t="s">
        <v>3843</v>
      </c>
      <c r="D3005" t="s">
        <v>1306</v>
      </c>
      <c r="E3005" t="s">
        <v>84</v>
      </c>
      <c r="F3005" t="s">
        <v>3848</v>
      </c>
      <c r="G3005" s="2">
        <v>24101103</v>
      </c>
      <c r="H3005" t="s">
        <v>61</v>
      </c>
      <c r="I3005" s="3">
        <v>8739</v>
      </c>
      <c r="J3005">
        <v>20160305</v>
      </c>
      <c r="K3005" s="4">
        <v>1751</v>
      </c>
      <c r="L3005">
        <v>1417798</v>
      </c>
      <c r="M3005" s="5">
        <v>424</v>
      </c>
      <c r="N3005" t="s">
        <v>44</v>
      </c>
      <c r="O3005" t="s">
        <v>45</v>
      </c>
      <c r="P3005" t="s">
        <v>281</v>
      </c>
      <c r="Q3005" s="5">
        <v>67</v>
      </c>
      <c r="R3005" s="5">
        <v>12904</v>
      </c>
      <c r="S3005" t="s">
        <v>298</v>
      </c>
      <c r="T3005" t="s">
        <v>65</v>
      </c>
      <c r="U3005" t="s">
        <v>49</v>
      </c>
      <c r="V3005" t="s">
        <v>3894</v>
      </c>
      <c r="W3005" t="s">
        <v>51</v>
      </c>
      <c r="X3005" t="s">
        <v>52</v>
      </c>
      <c r="Y3005">
        <v>0</v>
      </c>
      <c r="Z3005" t="s">
        <v>53</v>
      </c>
      <c r="AA3005">
        <v>2016</v>
      </c>
      <c r="AB3005" t="s">
        <v>297</v>
      </c>
      <c r="AC3005" t="s">
        <v>55</v>
      </c>
      <c r="AD3005" t="s">
        <v>88</v>
      </c>
      <c r="AE3005">
        <v>1189854</v>
      </c>
      <c r="AF3005" t="s">
        <v>69</v>
      </c>
      <c r="AG3005" t="s">
        <v>58</v>
      </c>
      <c r="AH3005" t="s">
        <v>55</v>
      </c>
      <c r="AI3005" t="s">
        <v>270</v>
      </c>
    </row>
    <row r="3006" spans="1:35" x14ac:dyDescent="0.25">
      <c r="A3006" s="14" t="str">
        <f t="shared" si="46"/>
        <v>http://dodappwlsprd2.cloud.pge.com:8003/ilis_rpt/dailyeventlogdetail.jsp?odbeventlogid=16-0018008&amp;numberofmonths=24&amp;showchangehistorylog=1</v>
      </c>
      <c r="B3006" s="15" t="str">
        <f>HYPERLINK(A3006,V3006)</f>
        <v>16-0018008</v>
      </c>
      <c r="C3006" t="s">
        <v>3843</v>
      </c>
      <c r="D3006" t="s">
        <v>1306</v>
      </c>
      <c r="E3006" t="s">
        <v>84</v>
      </c>
      <c r="F3006" t="s">
        <v>3848</v>
      </c>
      <c r="G3006" s="2">
        <v>24101103</v>
      </c>
      <c r="H3006" t="s">
        <v>75</v>
      </c>
      <c r="I3006" s="3" t="s">
        <v>3895</v>
      </c>
      <c r="J3006">
        <v>20160305</v>
      </c>
      <c r="K3006" s="4">
        <v>2101</v>
      </c>
      <c r="L3006">
        <v>1419333</v>
      </c>
      <c r="M3006" s="5">
        <v>470</v>
      </c>
      <c r="N3006" t="s">
        <v>44</v>
      </c>
      <c r="O3006" t="s">
        <v>62</v>
      </c>
      <c r="P3006" t="s">
        <v>63</v>
      </c>
      <c r="Q3006" s="5">
        <v>24</v>
      </c>
      <c r="R3006" s="5">
        <v>9225</v>
      </c>
      <c r="S3006" t="s">
        <v>273</v>
      </c>
      <c r="T3006" t="s">
        <v>65</v>
      </c>
      <c r="U3006" t="s">
        <v>49</v>
      </c>
      <c r="V3006" t="s">
        <v>3896</v>
      </c>
      <c r="W3006" t="s">
        <v>51</v>
      </c>
      <c r="X3006" t="s">
        <v>52</v>
      </c>
      <c r="Y3006">
        <v>0</v>
      </c>
      <c r="Z3006" t="s">
        <v>53</v>
      </c>
      <c r="AA3006">
        <v>2016</v>
      </c>
      <c r="AB3006" t="s">
        <v>297</v>
      </c>
      <c r="AC3006" t="s">
        <v>55</v>
      </c>
      <c r="AD3006" t="s">
        <v>97</v>
      </c>
      <c r="AE3006">
        <v>1189879</v>
      </c>
      <c r="AF3006" t="s">
        <v>69</v>
      </c>
      <c r="AG3006" t="s">
        <v>58</v>
      </c>
      <c r="AH3006" t="s">
        <v>55</v>
      </c>
      <c r="AI3006" t="s">
        <v>55</v>
      </c>
    </row>
    <row r="3007" spans="1:35" x14ac:dyDescent="0.25">
      <c r="A3007" s="14" t="str">
        <f t="shared" si="46"/>
        <v>http://dodappwlsprd2.cloud.pge.com:8003/ilis_rpt/dailyeventlogdetail.jsp?odbeventlogid=16-0018045&amp;numberofmonths=24&amp;showchangehistorylog=1</v>
      </c>
      <c r="B3007" s="15" t="str">
        <f>HYPERLINK(A3007,V3007)</f>
        <v>16-0018045</v>
      </c>
      <c r="C3007" t="s">
        <v>3843</v>
      </c>
      <c r="D3007" t="s">
        <v>1306</v>
      </c>
      <c r="E3007" t="s">
        <v>84</v>
      </c>
      <c r="F3007" t="s">
        <v>3848</v>
      </c>
      <c r="G3007" s="2">
        <v>24101103</v>
      </c>
      <c r="H3007" t="s">
        <v>42</v>
      </c>
      <c r="I3007" s="3">
        <v>98440</v>
      </c>
      <c r="J3007">
        <v>20160305</v>
      </c>
      <c r="K3007" s="4">
        <v>1614</v>
      </c>
      <c r="L3007">
        <v>1417174</v>
      </c>
      <c r="M3007" s="5">
        <v>1256</v>
      </c>
      <c r="N3007" t="s">
        <v>44</v>
      </c>
      <c r="O3007" t="s">
        <v>62</v>
      </c>
      <c r="P3007" t="s">
        <v>70</v>
      </c>
      <c r="Q3007" s="5">
        <v>153</v>
      </c>
      <c r="R3007" s="5">
        <v>189248</v>
      </c>
      <c r="S3007" t="s">
        <v>298</v>
      </c>
      <c r="T3007" t="s">
        <v>65</v>
      </c>
      <c r="U3007" t="s">
        <v>66</v>
      </c>
      <c r="V3007" t="s">
        <v>3897</v>
      </c>
      <c r="W3007" t="s">
        <v>51</v>
      </c>
      <c r="X3007" t="s">
        <v>52</v>
      </c>
      <c r="Y3007">
        <v>0</v>
      </c>
      <c r="Z3007" t="s">
        <v>53</v>
      </c>
      <c r="AA3007">
        <v>2016</v>
      </c>
      <c r="AB3007" t="s">
        <v>297</v>
      </c>
      <c r="AC3007" t="s">
        <v>55</v>
      </c>
      <c r="AD3007" t="s">
        <v>68</v>
      </c>
      <c r="AE3007">
        <v>1189916</v>
      </c>
      <c r="AF3007" t="s">
        <v>69</v>
      </c>
      <c r="AG3007" t="s">
        <v>58</v>
      </c>
      <c r="AH3007" t="s">
        <v>55</v>
      </c>
      <c r="AI3007" t="s">
        <v>270</v>
      </c>
    </row>
    <row r="3008" spans="1:35" x14ac:dyDescent="0.25">
      <c r="A3008" s="14" t="str">
        <f t="shared" si="46"/>
        <v>http://dodappwlsprd2.cloud.pge.com:8003/ilis_rpt/dailyeventlogdetail.jsp?odbeventlogid=16-0017753&amp;numberofmonths=24&amp;showchangehistorylog=1</v>
      </c>
      <c r="B3008" s="15" t="str">
        <f>HYPERLINK(A3008,V3008)</f>
        <v>16-0017753</v>
      </c>
      <c r="C3008" t="s">
        <v>3843</v>
      </c>
      <c r="D3008" t="s">
        <v>1306</v>
      </c>
      <c r="E3008" t="s">
        <v>40</v>
      </c>
      <c r="F3008" t="s">
        <v>3844</v>
      </c>
      <c r="G3008" s="2">
        <v>24251101</v>
      </c>
      <c r="H3008" t="s">
        <v>61</v>
      </c>
      <c r="I3008" s="3">
        <v>8311</v>
      </c>
      <c r="J3008">
        <v>20160305</v>
      </c>
      <c r="K3008" s="4">
        <v>1627</v>
      </c>
      <c r="L3008">
        <v>1417226</v>
      </c>
      <c r="M3008" s="5">
        <v>1240</v>
      </c>
      <c r="N3008" t="s">
        <v>44</v>
      </c>
      <c r="O3008" t="s">
        <v>62</v>
      </c>
      <c r="P3008" t="s">
        <v>70</v>
      </c>
      <c r="Q3008" s="5">
        <v>1</v>
      </c>
      <c r="R3008" s="5">
        <v>1240</v>
      </c>
      <c r="S3008" t="s">
        <v>290</v>
      </c>
      <c r="T3008" t="s">
        <v>65</v>
      </c>
      <c r="U3008" t="s">
        <v>49</v>
      </c>
      <c r="V3008" t="s">
        <v>3898</v>
      </c>
      <c r="W3008" t="s">
        <v>51</v>
      </c>
      <c r="X3008" t="s">
        <v>52</v>
      </c>
      <c r="Y3008">
        <v>0</v>
      </c>
      <c r="Z3008" t="s">
        <v>53</v>
      </c>
      <c r="AA3008">
        <v>2016</v>
      </c>
      <c r="AB3008" t="s">
        <v>297</v>
      </c>
      <c r="AC3008" t="s">
        <v>55</v>
      </c>
      <c r="AD3008" t="s">
        <v>68</v>
      </c>
      <c r="AE3008">
        <v>1189607</v>
      </c>
      <c r="AF3008" t="s">
        <v>69</v>
      </c>
      <c r="AG3008" t="s">
        <v>58</v>
      </c>
      <c r="AH3008" t="s">
        <v>55</v>
      </c>
      <c r="AI3008" t="s">
        <v>270</v>
      </c>
    </row>
    <row r="3009" spans="1:35" x14ac:dyDescent="0.25">
      <c r="A3009" s="14" t="str">
        <f t="shared" si="46"/>
        <v>http://dodappwlsprd2.cloud.pge.com:8003/ilis_rpt/dailyeventlogdetail.jsp?odbeventlogid=16-0017826&amp;numberofmonths=24&amp;showchangehistorylog=1</v>
      </c>
      <c r="B3009" s="15" t="str">
        <f>HYPERLINK(A3009,V3009)</f>
        <v>16-0017826</v>
      </c>
      <c r="C3009" t="s">
        <v>3843</v>
      </c>
      <c r="D3009" t="s">
        <v>1306</v>
      </c>
      <c r="E3009" t="s">
        <v>40</v>
      </c>
      <c r="F3009" t="s">
        <v>3877</v>
      </c>
      <c r="G3009" s="2">
        <v>24251104</v>
      </c>
      <c r="H3009" t="s">
        <v>61</v>
      </c>
      <c r="I3009" s="3">
        <v>3585</v>
      </c>
      <c r="J3009">
        <v>20160305</v>
      </c>
      <c r="K3009" s="4">
        <v>1627</v>
      </c>
      <c r="L3009">
        <v>1417227</v>
      </c>
      <c r="M3009" s="5">
        <v>381</v>
      </c>
      <c r="N3009" t="s">
        <v>44</v>
      </c>
      <c r="O3009" t="s">
        <v>45</v>
      </c>
      <c r="P3009" t="s">
        <v>281</v>
      </c>
      <c r="Q3009" s="5">
        <v>16</v>
      </c>
      <c r="R3009" s="5">
        <v>6096</v>
      </c>
      <c r="S3009" t="s">
        <v>290</v>
      </c>
      <c r="T3009" t="s">
        <v>65</v>
      </c>
      <c r="U3009" t="s">
        <v>49</v>
      </c>
      <c r="V3009" t="s">
        <v>3899</v>
      </c>
      <c r="W3009" t="s">
        <v>51</v>
      </c>
      <c r="X3009" t="s">
        <v>52</v>
      </c>
      <c r="Y3009">
        <v>0</v>
      </c>
      <c r="Z3009" t="s">
        <v>53</v>
      </c>
      <c r="AA3009">
        <v>2016</v>
      </c>
      <c r="AB3009" t="s">
        <v>297</v>
      </c>
      <c r="AC3009" t="s">
        <v>55</v>
      </c>
      <c r="AD3009" t="s">
        <v>68</v>
      </c>
      <c r="AE3009">
        <v>1189680</v>
      </c>
      <c r="AF3009" t="s">
        <v>69</v>
      </c>
      <c r="AG3009" t="s">
        <v>58</v>
      </c>
      <c r="AH3009" t="s">
        <v>55</v>
      </c>
      <c r="AI3009" t="s">
        <v>270</v>
      </c>
    </row>
    <row r="3010" spans="1:35" x14ac:dyDescent="0.25">
      <c r="A3010" s="14" t="str">
        <f t="shared" si="46"/>
        <v>http://dodappwlsprd2.cloud.pge.com:8003/ilis_rpt/dailyeventlogdetail.jsp?odbeventlogid=17-0003329&amp;numberofmonths=24&amp;showchangehistorylog=1</v>
      </c>
      <c r="B3010" s="15" t="str">
        <f>HYPERLINK(A3010,V3010)</f>
        <v>17-0003329</v>
      </c>
      <c r="C3010" t="s">
        <v>3843</v>
      </c>
      <c r="D3010" t="s">
        <v>1306</v>
      </c>
      <c r="E3010" t="s">
        <v>84</v>
      </c>
      <c r="F3010" t="s">
        <v>3861</v>
      </c>
      <c r="G3010" s="2">
        <v>24131103</v>
      </c>
      <c r="H3010" t="s">
        <v>61</v>
      </c>
      <c r="I3010" s="3">
        <v>3217</v>
      </c>
      <c r="J3010">
        <v>20170103</v>
      </c>
      <c r="K3010" s="4">
        <v>2009</v>
      </c>
      <c r="L3010">
        <v>1616723</v>
      </c>
      <c r="M3010" s="5">
        <v>913</v>
      </c>
      <c r="N3010" t="s">
        <v>44</v>
      </c>
      <c r="O3010" t="s">
        <v>62</v>
      </c>
      <c r="P3010" t="s">
        <v>63</v>
      </c>
      <c r="Q3010" s="5">
        <v>16</v>
      </c>
      <c r="R3010" s="5">
        <v>14608</v>
      </c>
      <c r="S3010" t="s">
        <v>279</v>
      </c>
      <c r="T3010" t="s">
        <v>65</v>
      </c>
      <c r="U3010" t="s">
        <v>49</v>
      </c>
      <c r="V3010" t="s">
        <v>3900</v>
      </c>
      <c r="W3010" t="s">
        <v>51</v>
      </c>
      <c r="X3010" t="s">
        <v>52</v>
      </c>
      <c r="Y3010">
        <v>0</v>
      </c>
      <c r="Z3010" t="s">
        <v>53</v>
      </c>
      <c r="AA3010">
        <v>2017</v>
      </c>
      <c r="AB3010" t="s">
        <v>335</v>
      </c>
      <c r="AC3010" t="s">
        <v>55</v>
      </c>
      <c r="AD3010" t="s">
        <v>68</v>
      </c>
      <c r="AE3010">
        <v>1243503</v>
      </c>
      <c r="AF3010" t="s">
        <v>69</v>
      </c>
      <c r="AG3010" t="s">
        <v>58</v>
      </c>
      <c r="AH3010" t="s">
        <v>55</v>
      </c>
      <c r="AI3010" t="s">
        <v>55</v>
      </c>
    </row>
    <row r="3011" spans="1:35" x14ac:dyDescent="0.25">
      <c r="A3011" s="14" t="str">
        <f t="shared" si="46"/>
        <v>http://dodappwlsprd2.cloud.pge.com:8003/ilis_rpt/dailyeventlogdetail.jsp?odbeventlogid=17-0003321&amp;numberofmonths=24&amp;showchangehistorylog=1</v>
      </c>
      <c r="B3011" s="15" t="str">
        <f>HYPERLINK(A3011,V3011)</f>
        <v>17-0003321</v>
      </c>
      <c r="C3011" t="s">
        <v>3843</v>
      </c>
      <c r="D3011" t="s">
        <v>1306</v>
      </c>
      <c r="E3011" t="s">
        <v>40</v>
      </c>
      <c r="F3011" t="s">
        <v>3844</v>
      </c>
      <c r="G3011" s="2">
        <v>24251101</v>
      </c>
      <c r="H3011" t="s">
        <v>61</v>
      </c>
      <c r="I3011" s="3">
        <v>8605</v>
      </c>
      <c r="J3011">
        <v>20170103</v>
      </c>
      <c r="K3011" s="4">
        <v>2041</v>
      </c>
      <c r="L3011">
        <v>1616773</v>
      </c>
      <c r="M3011" s="5">
        <v>1111</v>
      </c>
      <c r="N3011" t="s">
        <v>44</v>
      </c>
      <c r="O3011" t="s">
        <v>62</v>
      </c>
      <c r="P3011" t="s">
        <v>70</v>
      </c>
      <c r="Q3011" s="5">
        <v>16</v>
      </c>
      <c r="R3011" s="5">
        <v>17776</v>
      </c>
      <c r="S3011" t="s">
        <v>298</v>
      </c>
      <c r="T3011" t="s">
        <v>65</v>
      </c>
      <c r="U3011" t="s">
        <v>49</v>
      </c>
      <c r="V3011" t="s">
        <v>3901</v>
      </c>
      <c r="W3011" t="s">
        <v>51</v>
      </c>
      <c r="X3011" t="s">
        <v>52</v>
      </c>
      <c r="Y3011">
        <v>0</v>
      </c>
      <c r="Z3011" t="s">
        <v>53</v>
      </c>
      <c r="AA3011">
        <v>2017</v>
      </c>
      <c r="AB3011" t="s">
        <v>335</v>
      </c>
      <c r="AC3011" t="s">
        <v>55</v>
      </c>
      <c r="AD3011" t="s">
        <v>88</v>
      </c>
      <c r="AE3011">
        <v>1243496</v>
      </c>
      <c r="AF3011" t="s">
        <v>69</v>
      </c>
      <c r="AG3011" t="s">
        <v>58</v>
      </c>
      <c r="AH3011" t="s">
        <v>55</v>
      </c>
      <c r="AI3011" t="s">
        <v>270</v>
      </c>
    </row>
    <row r="3012" spans="1:35" x14ac:dyDescent="0.25">
      <c r="A3012" s="14" t="str">
        <f t="shared" si="46"/>
        <v>http://dodappwlsprd2.cloud.pge.com:8003/ilis_rpt/dailyeventlogdetail.jsp?odbeventlogid=17-0005286&amp;numberofmonths=24&amp;showchangehistorylog=1</v>
      </c>
      <c r="B3012" s="15" t="str">
        <f>HYPERLINK(A3012,V3012)</f>
        <v>17-0005286</v>
      </c>
      <c r="C3012" t="s">
        <v>3843</v>
      </c>
      <c r="D3012" t="s">
        <v>1306</v>
      </c>
      <c r="E3012" t="s">
        <v>40</v>
      </c>
      <c r="F3012" t="s">
        <v>3852</v>
      </c>
      <c r="G3012" s="2">
        <v>24101101</v>
      </c>
      <c r="H3012" t="s">
        <v>42</v>
      </c>
      <c r="I3012" s="3">
        <v>8972</v>
      </c>
      <c r="J3012">
        <v>20170108</v>
      </c>
      <c r="K3012" s="4">
        <v>1251</v>
      </c>
      <c r="L3012">
        <v>1626502</v>
      </c>
      <c r="M3012" s="5">
        <v>1650</v>
      </c>
      <c r="N3012" t="s">
        <v>44</v>
      </c>
      <c r="O3012" t="s">
        <v>62</v>
      </c>
      <c r="P3012" t="s">
        <v>70</v>
      </c>
      <c r="Q3012" s="5">
        <v>68</v>
      </c>
      <c r="R3012" s="5">
        <v>92895</v>
      </c>
      <c r="S3012" t="s">
        <v>351</v>
      </c>
      <c r="T3012" t="s">
        <v>65</v>
      </c>
      <c r="U3012" t="s">
        <v>66</v>
      </c>
      <c r="V3012" t="s">
        <v>3902</v>
      </c>
      <c r="W3012" t="s">
        <v>51</v>
      </c>
      <c r="X3012" t="s">
        <v>52</v>
      </c>
      <c r="Y3012">
        <v>0</v>
      </c>
      <c r="Z3012" t="s">
        <v>53</v>
      </c>
      <c r="AA3012">
        <v>2017</v>
      </c>
      <c r="AB3012" t="s">
        <v>335</v>
      </c>
      <c r="AC3012" t="s">
        <v>55</v>
      </c>
      <c r="AD3012" t="s">
        <v>68</v>
      </c>
      <c r="AE3012">
        <v>1245076</v>
      </c>
      <c r="AF3012" t="s">
        <v>69</v>
      </c>
      <c r="AG3012" t="s">
        <v>58</v>
      </c>
      <c r="AH3012" t="s">
        <v>55</v>
      </c>
      <c r="AI3012" t="s">
        <v>270</v>
      </c>
    </row>
    <row r="3013" spans="1:35" x14ac:dyDescent="0.25">
      <c r="A3013" s="14" t="str">
        <f t="shared" si="46"/>
        <v>http://dodappwlsprd2.cloud.pge.com:8003/ilis_rpt/dailyeventlogdetail.jsp?odbeventlogid=17-0005168&amp;numberofmonths=24&amp;showchangehistorylog=1</v>
      </c>
      <c r="B3013" s="15" t="str">
        <f>HYPERLINK(A3013,V3013)</f>
        <v>17-0005168</v>
      </c>
      <c r="C3013" t="s">
        <v>3843</v>
      </c>
      <c r="D3013" t="s">
        <v>1306</v>
      </c>
      <c r="E3013" t="s">
        <v>84</v>
      </c>
      <c r="F3013" t="s">
        <v>3848</v>
      </c>
      <c r="G3013" s="2">
        <v>24101103</v>
      </c>
      <c r="H3013" t="s">
        <v>75</v>
      </c>
      <c r="I3013" s="3" t="s">
        <v>3903</v>
      </c>
      <c r="J3013">
        <v>20170108</v>
      </c>
      <c r="K3013" s="4">
        <v>1009</v>
      </c>
      <c r="L3013">
        <v>1625271</v>
      </c>
      <c r="M3013" s="5">
        <v>1556</v>
      </c>
      <c r="N3013" t="s">
        <v>44</v>
      </c>
      <c r="O3013" t="s">
        <v>62</v>
      </c>
      <c r="P3013" t="s">
        <v>70</v>
      </c>
      <c r="Q3013" s="5">
        <v>29</v>
      </c>
      <c r="R3013" s="5">
        <v>39020</v>
      </c>
      <c r="S3013" t="s">
        <v>326</v>
      </c>
      <c r="T3013" t="s">
        <v>65</v>
      </c>
      <c r="U3013" t="s">
        <v>49</v>
      </c>
      <c r="V3013" t="s">
        <v>3904</v>
      </c>
      <c r="W3013" t="s">
        <v>51</v>
      </c>
      <c r="X3013" t="s">
        <v>52</v>
      </c>
      <c r="Y3013">
        <v>0</v>
      </c>
      <c r="Z3013" t="s">
        <v>53</v>
      </c>
      <c r="AA3013">
        <v>2017</v>
      </c>
      <c r="AB3013" t="s">
        <v>335</v>
      </c>
      <c r="AC3013" t="s">
        <v>55</v>
      </c>
      <c r="AD3013" t="s">
        <v>68</v>
      </c>
      <c r="AE3013">
        <v>1244963</v>
      </c>
      <c r="AF3013" t="s">
        <v>69</v>
      </c>
      <c r="AG3013" t="s">
        <v>58</v>
      </c>
      <c r="AH3013" t="s">
        <v>55</v>
      </c>
      <c r="AI3013" t="s">
        <v>270</v>
      </c>
    </row>
    <row r="3014" spans="1:35" x14ac:dyDescent="0.25">
      <c r="A3014" s="14" t="str">
        <f t="shared" ref="A3014:A3077" si="47">CONCATENATE("http://dodappwlsprd2.cloud.pge.com:8003/ilis_rpt/dailyeventlogdetail.jsp?odbeventlogid="&amp;V3014&amp;"&amp;numberofmonths=24&amp;showchangehistorylog=1")</f>
        <v>http://dodappwlsprd2.cloud.pge.com:8003/ilis_rpt/dailyeventlogdetail.jsp?odbeventlogid=17-0005329&amp;numberofmonths=24&amp;showchangehistorylog=1</v>
      </c>
      <c r="B3014" s="15" t="str">
        <f>HYPERLINK(A3014,V3014)</f>
        <v>17-0005329</v>
      </c>
      <c r="C3014" t="s">
        <v>3843</v>
      </c>
      <c r="D3014" t="s">
        <v>1306</v>
      </c>
      <c r="E3014" t="s">
        <v>84</v>
      </c>
      <c r="F3014" t="s">
        <v>3848</v>
      </c>
      <c r="G3014" s="2">
        <v>24101103</v>
      </c>
      <c r="H3014" t="s">
        <v>61</v>
      </c>
      <c r="I3014" s="3">
        <v>4265</v>
      </c>
      <c r="J3014">
        <v>20170108</v>
      </c>
      <c r="K3014" s="4">
        <v>1236</v>
      </c>
      <c r="L3014">
        <v>1626875</v>
      </c>
      <c r="M3014" s="5">
        <v>1409</v>
      </c>
      <c r="N3014" t="s">
        <v>44</v>
      </c>
      <c r="O3014" t="s">
        <v>62</v>
      </c>
      <c r="P3014" t="s">
        <v>70</v>
      </c>
      <c r="Q3014" s="5">
        <v>53</v>
      </c>
      <c r="R3014" s="5">
        <v>57153</v>
      </c>
      <c r="S3014" t="s">
        <v>279</v>
      </c>
      <c r="T3014" t="s">
        <v>65</v>
      </c>
      <c r="U3014" t="s">
        <v>49</v>
      </c>
      <c r="V3014" t="s">
        <v>3905</v>
      </c>
      <c r="W3014" t="s">
        <v>51</v>
      </c>
      <c r="X3014" t="s">
        <v>52</v>
      </c>
      <c r="Y3014">
        <v>0</v>
      </c>
      <c r="Z3014" t="s">
        <v>53</v>
      </c>
      <c r="AA3014">
        <v>2017</v>
      </c>
      <c r="AB3014" t="s">
        <v>335</v>
      </c>
      <c r="AC3014" t="s">
        <v>55</v>
      </c>
      <c r="AD3014" t="s">
        <v>68</v>
      </c>
      <c r="AE3014">
        <v>1245119</v>
      </c>
      <c r="AF3014" t="s">
        <v>69</v>
      </c>
      <c r="AG3014" t="s">
        <v>58</v>
      </c>
      <c r="AH3014" t="s">
        <v>55</v>
      </c>
      <c r="AI3014" t="s">
        <v>270</v>
      </c>
    </row>
    <row r="3015" spans="1:35" x14ac:dyDescent="0.25">
      <c r="A3015" s="14" t="str">
        <f t="shared" si="47"/>
        <v>http://dodappwlsprd2.cloud.pge.com:8003/ilis_rpt/dailyeventlogdetail.jsp?odbeventlogid=17-0005515&amp;numberofmonths=24&amp;showchangehistorylog=1</v>
      </c>
      <c r="B3015" s="15" t="str">
        <f>HYPERLINK(A3015,V3015)</f>
        <v>17-0005515</v>
      </c>
      <c r="C3015" t="s">
        <v>3843</v>
      </c>
      <c r="D3015" t="s">
        <v>1306</v>
      </c>
      <c r="E3015" t="s">
        <v>84</v>
      </c>
      <c r="F3015" t="s">
        <v>3848</v>
      </c>
      <c r="G3015" s="2">
        <v>24101103</v>
      </c>
      <c r="H3015" t="s">
        <v>42</v>
      </c>
      <c r="I3015" s="3">
        <v>98440</v>
      </c>
      <c r="J3015">
        <v>20170108</v>
      </c>
      <c r="K3015" s="4">
        <v>1126</v>
      </c>
      <c r="L3015">
        <v>1627946</v>
      </c>
      <c r="M3015" s="5">
        <v>1754</v>
      </c>
      <c r="N3015" t="s">
        <v>44</v>
      </c>
      <c r="O3015" t="s">
        <v>45</v>
      </c>
      <c r="P3015" t="s">
        <v>281</v>
      </c>
      <c r="Q3015" s="5">
        <v>142</v>
      </c>
      <c r="R3015" s="5">
        <v>63454</v>
      </c>
      <c r="S3015" t="s">
        <v>298</v>
      </c>
      <c r="T3015" t="s">
        <v>65</v>
      </c>
      <c r="U3015" t="s">
        <v>49</v>
      </c>
      <c r="V3015" t="s">
        <v>3906</v>
      </c>
      <c r="W3015" t="s">
        <v>51</v>
      </c>
      <c r="X3015" t="s">
        <v>52</v>
      </c>
      <c r="Y3015">
        <v>0</v>
      </c>
      <c r="Z3015" t="s">
        <v>53</v>
      </c>
      <c r="AA3015">
        <v>2017</v>
      </c>
      <c r="AB3015" t="s">
        <v>335</v>
      </c>
      <c r="AC3015" t="s">
        <v>55</v>
      </c>
      <c r="AD3015" t="s">
        <v>167</v>
      </c>
      <c r="AE3015">
        <v>1245298</v>
      </c>
      <c r="AF3015" t="s">
        <v>69</v>
      </c>
      <c r="AG3015" t="s">
        <v>58</v>
      </c>
      <c r="AH3015" t="s">
        <v>55</v>
      </c>
      <c r="AI3015" t="s">
        <v>270</v>
      </c>
    </row>
    <row r="3016" spans="1:35" x14ac:dyDescent="0.25">
      <c r="A3016" s="14" t="str">
        <f t="shared" si="47"/>
        <v>http://dodappwlsprd2.cloud.pge.com:8003/ilis_rpt/dailyeventlogdetail.jsp?odbeventlogid=17-0005965&amp;numberofmonths=24&amp;showchangehistorylog=1</v>
      </c>
      <c r="B3016" s="15" t="str">
        <f>HYPERLINK(A3016,V3016)</f>
        <v>17-0005965</v>
      </c>
      <c r="C3016" t="s">
        <v>3843</v>
      </c>
      <c r="D3016" t="s">
        <v>1306</v>
      </c>
      <c r="E3016" t="s">
        <v>84</v>
      </c>
      <c r="F3016" t="s">
        <v>3848</v>
      </c>
      <c r="G3016" s="2">
        <v>24101103</v>
      </c>
      <c r="H3016" t="s">
        <v>61</v>
      </c>
      <c r="I3016" s="3">
        <v>1127</v>
      </c>
      <c r="J3016">
        <v>20170108</v>
      </c>
      <c r="K3016" s="4">
        <v>1450</v>
      </c>
      <c r="L3016">
        <v>1627471</v>
      </c>
      <c r="M3016" s="5">
        <v>3146</v>
      </c>
      <c r="N3016" t="s">
        <v>44</v>
      </c>
      <c r="O3016" t="s">
        <v>62</v>
      </c>
      <c r="P3016" t="s">
        <v>63</v>
      </c>
      <c r="Q3016" s="5">
        <v>34</v>
      </c>
      <c r="R3016" s="5">
        <v>102792</v>
      </c>
      <c r="S3016" t="s">
        <v>326</v>
      </c>
      <c r="T3016" t="s">
        <v>65</v>
      </c>
      <c r="U3016" t="s">
        <v>49</v>
      </c>
      <c r="V3016" t="s">
        <v>3907</v>
      </c>
      <c r="W3016" t="s">
        <v>51</v>
      </c>
      <c r="X3016" t="s">
        <v>52</v>
      </c>
      <c r="Y3016">
        <v>31294580</v>
      </c>
      <c r="Z3016" t="s">
        <v>53</v>
      </c>
      <c r="AA3016">
        <v>2017</v>
      </c>
      <c r="AB3016" t="s">
        <v>335</v>
      </c>
      <c r="AC3016" t="s">
        <v>55</v>
      </c>
      <c r="AD3016" t="s">
        <v>68</v>
      </c>
      <c r="AE3016">
        <v>1245732</v>
      </c>
      <c r="AF3016" t="s">
        <v>69</v>
      </c>
      <c r="AG3016" t="s">
        <v>58</v>
      </c>
      <c r="AH3016" t="s">
        <v>55</v>
      </c>
      <c r="AI3016" t="s">
        <v>270</v>
      </c>
    </row>
    <row r="3017" spans="1:35" x14ac:dyDescent="0.25">
      <c r="A3017" s="14" t="str">
        <f t="shared" si="47"/>
        <v>http://dodappwlsprd2.cloud.pge.com:8003/ilis_rpt/dailyeventlogdetail.jsp?odbeventlogid=17-0005971&amp;numberofmonths=24&amp;showchangehistorylog=1</v>
      </c>
      <c r="B3017" s="15" t="str">
        <f>HYPERLINK(A3017,V3017)</f>
        <v>17-0005971</v>
      </c>
      <c r="C3017" t="s">
        <v>3843</v>
      </c>
      <c r="D3017" t="s">
        <v>1306</v>
      </c>
      <c r="E3017" t="s">
        <v>84</v>
      </c>
      <c r="F3017" t="s">
        <v>3848</v>
      </c>
      <c r="G3017" s="2">
        <v>24101103</v>
      </c>
      <c r="H3017" t="s">
        <v>61</v>
      </c>
      <c r="I3017" s="3">
        <v>5523</v>
      </c>
      <c r="J3017">
        <v>20170108</v>
      </c>
      <c r="K3017" s="4">
        <v>859</v>
      </c>
      <c r="L3017">
        <v>1623846</v>
      </c>
      <c r="M3017" s="5">
        <v>3381</v>
      </c>
      <c r="N3017" t="s">
        <v>44</v>
      </c>
      <c r="O3017" t="s">
        <v>62</v>
      </c>
      <c r="P3017" t="s">
        <v>63</v>
      </c>
      <c r="Q3017" s="5">
        <v>3</v>
      </c>
      <c r="R3017" s="5">
        <v>10143</v>
      </c>
      <c r="S3017" t="s">
        <v>326</v>
      </c>
      <c r="T3017" t="s">
        <v>65</v>
      </c>
      <c r="U3017" t="s">
        <v>49</v>
      </c>
      <c r="V3017" t="s">
        <v>3908</v>
      </c>
      <c r="W3017" t="s">
        <v>51</v>
      </c>
      <c r="X3017" t="s">
        <v>52</v>
      </c>
      <c r="Y3017">
        <v>0</v>
      </c>
      <c r="Z3017" t="s">
        <v>53</v>
      </c>
      <c r="AA3017">
        <v>2017</v>
      </c>
      <c r="AB3017" t="s">
        <v>335</v>
      </c>
      <c r="AC3017" t="s">
        <v>55</v>
      </c>
      <c r="AD3017" t="s">
        <v>68</v>
      </c>
      <c r="AE3017">
        <v>1245737</v>
      </c>
      <c r="AF3017" t="s">
        <v>69</v>
      </c>
      <c r="AG3017" t="s">
        <v>58</v>
      </c>
      <c r="AH3017" t="s">
        <v>55</v>
      </c>
      <c r="AI3017" t="s">
        <v>270</v>
      </c>
    </row>
    <row r="3018" spans="1:35" x14ac:dyDescent="0.25">
      <c r="A3018" s="14" t="str">
        <f t="shared" si="47"/>
        <v>http://dodappwlsprd2.cloud.pge.com:8003/ilis_rpt/dailyeventlogdetail.jsp?odbeventlogid=17-0006049&amp;numberofmonths=24&amp;showchangehistorylog=1</v>
      </c>
      <c r="B3018" s="15" t="str">
        <f>HYPERLINK(A3018,V3018)</f>
        <v>17-0006049</v>
      </c>
      <c r="C3018" t="s">
        <v>3843</v>
      </c>
      <c r="D3018" t="s">
        <v>1306</v>
      </c>
      <c r="E3018" t="s">
        <v>84</v>
      </c>
      <c r="F3018" t="s">
        <v>3848</v>
      </c>
      <c r="G3018" s="2">
        <v>24101103</v>
      </c>
      <c r="H3018" t="s">
        <v>61</v>
      </c>
      <c r="I3018" s="3">
        <v>8465</v>
      </c>
      <c r="J3018">
        <v>20170108</v>
      </c>
      <c r="K3018" s="4">
        <v>1530</v>
      </c>
      <c r="L3018">
        <v>1630921</v>
      </c>
      <c r="M3018" s="5">
        <v>1167</v>
      </c>
      <c r="N3018" t="s">
        <v>44</v>
      </c>
      <c r="O3018" t="s">
        <v>62</v>
      </c>
      <c r="P3018" t="s">
        <v>70</v>
      </c>
      <c r="Q3018" s="5">
        <v>6</v>
      </c>
      <c r="R3018" s="5">
        <v>7002</v>
      </c>
      <c r="S3018" t="s">
        <v>583</v>
      </c>
      <c r="T3018" t="s">
        <v>65</v>
      </c>
      <c r="U3018" t="s">
        <v>229</v>
      </c>
      <c r="V3018" t="s">
        <v>3909</v>
      </c>
      <c r="W3018" t="s">
        <v>51</v>
      </c>
      <c r="X3018" t="s">
        <v>52</v>
      </c>
      <c r="Y3018">
        <v>0</v>
      </c>
      <c r="Z3018" t="s">
        <v>53</v>
      </c>
      <c r="AA3018">
        <v>2017</v>
      </c>
      <c r="AB3018" t="s">
        <v>335</v>
      </c>
      <c r="AC3018" t="s">
        <v>55</v>
      </c>
      <c r="AD3018" t="s">
        <v>68</v>
      </c>
      <c r="AE3018">
        <v>1245790</v>
      </c>
      <c r="AF3018" t="s">
        <v>69</v>
      </c>
      <c r="AG3018" t="s">
        <v>58</v>
      </c>
      <c r="AH3018" t="s">
        <v>55</v>
      </c>
      <c r="AI3018" t="s">
        <v>270</v>
      </c>
    </row>
    <row r="3019" spans="1:35" x14ac:dyDescent="0.25">
      <c r="A3019" s="14" t="str">
        <f t="shared" si="47"/>
        <v>http://dodappwlsprd2.cloud.pge.com:8003/ilis_rpt/dailyeventlogdetail.jsp?odbeventlogid=17-0005033&amp;numberofmonths=24&amp;showchangehistorylog=1</v>
      </c>
      <c r="B3019" s="15" t="str">
        <f>HYPERLINK(A3019,V3019)</f>
        <v>17-0005033</v>
      </c>
      <c r="C3019" t="s">
        <v>3843</v>
      </c>
      <c r="D3019" t="s">
        <v>1306</v>
      </c>
      <c r="E3019" t="s">
        <v>84</v>
      </c>
      <c r="F3019" t="s">
        <v>3910</v>
      </c>
      <c r="G3019" s="2">
        <v>24130401</v>
      </c>
      <c r="H3019" t="s">
        <v>75</v>
      </c>
      <c r="I3019" s="3" t="s">
        <v>455</v>
      </c>
      <c r="J3019">
        <v>20170108</v>
      </c>
      <c r="K3019" s="4">
        <v>113</v>
      </c>
      <c r="L3019">
        <v>1623835</v>
      </c>
      <c r="M3019" s="5">
        <v>1091</v>
      </c>
      <c r="N3019" t="s">
        <v>44</v>
      </c>
      <c r="O3019" t="s">
        <v>62</v>
      </c>
      <c r="P3019" t="s">
        <v>63</v>
      </c>
      <c r="Q3019" s="5">
        <v>55</v>
      </c>
      <c r="R3019" s="5">
        <v>58679</v>
      </c>
      <c r="S3019" t="s">
        <v>2876</v>
      </c>
      <c r="T3019" t="s">
        <v>65</v>
      </c>
      <c r="U3019" t="s">
        <v>49</v>
      </c>
      <c r="V3019" t="s">
        <v>3911</v>
      </c>
      <c r="W3019" t="s">
        <v>51</v>
      </c>
      <c r="X3019" t="s">
        <v>52</v>
      </c>
      <c r="Y3019">
        <v>0</v>
      </c>
      <c r="Z3019" t="s">
        <v>53</v>
      </c>
      <c r="AA3019">
        <v>2017</v>
      </c>
      <c r="AB3019" t="s">
        <v>335</v>
      </c>
      <c r="AC3019" t="s">
        <v>55</v>
      </c>
      <c r="AD3019" t="s">
        <v>68</v>
      </c>
      <c r="AE3019">
        <v>1244831</v>
      </c>
      <c r="AF3019" t="s">
        <v>69</v>
      </c>
      <c r="AG3019" t="s">
        <v>58</v>
      </c>
      <c r="AH3019" t="s">
        <v>55</v>
      </c>
      <c r="AI3019" t="s">
        <v>270</v>
      </c>
    </row>
    <row r="3020" spans="1:35" x14ac:dyDescent="0.25">
      <c r="A3020" s="14" t="str">
        <f t="shared" si="47"/>
        <v>http://dodappwlsprd2.cloud.pge.com:8003/ilis_rpt/dailyeventlogdetail.jsp?odbeventlogid=17-0005507&amp;numberofmonths=24&amp;showchangehistorylog=1</v>
      </c>
      <c r="B3020" s="15" t="str">
        <f>HYPERLINK(A3020,V3020)</f>
        <v>17-0005507</v>
      </c>
      <c r="C3020" t="s">
        <v>3843</v>
      </c>
      <c r="D3020" t="s">
        <v>1306</v>
      </c>
      <c r="E3020" t="s">
        <v>40</v>
      </c>
      <c r="F3020" t="s">
        <v>3875</v>
      </c>
      <c r="G3020" s="2">
        <v>22811103</v>
      </c>
      <c r="H3020" t="s">
        <v>265</v>
      </c>
      <c r="I3020" s="3" t="s">
        <v>3912</v>
      </c>
      <c r="J3020">
        <v>20170108</v>
      </c>
      <c r="K3020" s="4">
        <v>1531</v>
      </c>
      <c r="L3020">
        <v>1628055</v>
      </c>
      <c r="M3020" s="5">
        <v>1389</v>
      </c>
      <c r="N3020" t="s">
        <v>44</v>
      </c>
      <c r="O3020" t="s">
        <v>62</v>
      </c>
      <c r="P3020" t="s">
        <v>70</v>
      </c>
      <c r="Q3020" s="5">
        <v>15</v>
      </c>
      <c r="R3020" s="5">
        <v>16821</v>
      </c>
      <c r="S3020" t="s">
        <v>1181</v>
      </c>
      <c r="T3020" t="s">
        <v>65</v>
      </c>
      <c r="U3020" t="s">
        <v>49</v>
      </c>
      <c r="V3020" t="s">
        <v>3913</v>
      </c>
      <c r="W3020" t="s">
        <v>51</v>
      </c>
      <c r="X3020" t="s">
        <v>52</v>
      </c>
      <c r="Y3020">
        <v>0</v>
      </c>
      <c r="Z3020" t="s">
        <v>53</v>
      </c>
      <c r="AA3020">
        <v>2017</v>
      </c>
      <c r="AB3020" t="s">
        <v>335</v>
      </c>
      <c r="AC3020" t="s">
        <v>55</v>
      </c>
      <c r="AD3020" t="s">
        <v>68</v>
      </c>
      <c r="AE3020">
        <v>1245290</v>
      </c>
      <c r="AF3020" t="s">
        <v>69</v>
      </c>
      <c r="AG3020" t="s">
        <v>58</v>
      </c>
      <c r="AH3020" t="s">
        <v>55</v>
      </c>
      <c r="AI3020" t="s">
        <v>270</v>
      </c>
    </row>
    <row r="3021" spans="1:35" x14ac:dyDescent="0.25">
      <c r="A3021" s="14" t="str">
        <f t="shared" si="47"/>
        <v>http://dodappwlsprd2.cloud.pge.com:8003/ilis_rpt/dailyeventlogdetail.jsp?odbeventlogid=17-0004910&amp;numberofmonths=24&amp;showchangehistorylog=1</v>
      </c>
      <c r="B3021" s="15" t="str">
        <f>HYPERLINK(A3021,V3021)</f>
        <v>17-0004910</v>
      </c>
      <c r="C3021" t="s">
        <v>3843</v>
      </c>
      <c r="D3021" t="s">
        <v>1306</v>
      </c>
      <c r="E3021" t="s">
        <v>40</v>
      </c>
      <c r="F3021" t="s">
        <v>3844</v>
      </c>
      <c r="G3021" s="2">
        <v>24251101</v>
      </c>
      <c r="H3021" t="s">
        <v>61</v>
      </c>
      <c r="I3021" s="3">
        <v>8615</v>
      </c>
      <c r="J3021">
        <v>20170108</v>
      </c>
      <c r="K3021" s="4">
        <v>320</v>
      </c>
      <c r="L3021">
        <v>1622495</v>
      </c>
      <c r="M3021" s="5">
        <v>716</v>
      </c>
      <c r="N3021" t="s">
        <v>44</v>
      </c>
      <c r="O3021" t="s">
        <v>62</v>
      </c>
      <c r="P3021" t="s">
        <v>63</v>
      </c>
      <c r="Q3021" s="5">
        <v>14</v>
      </c>
      <c r="R3021" s="5">
        <v>10024</v>
      </c>
      <c r="S3021" t="s">
        <v>273</v>
      </c>
      <c r="T3021" t="s">
        <v>150</v>
      </c>
      <c r="U3021" t="s">
        <v>49</v>
      </c>
      <c r="V3021" t="s">
        <v>3914</v>
      </c>
      <c r="W3021" t="s">
        <v>51</v>
      </c>
      <c r="X3021" t="s">
        <v>52</v>
      </c>
      <c r="Y3021">
        <v>0</v>
      </c>
      <c r="Z3021" t="s">
        <v>53</v>
      </c>
      <c r="AA3021">
        <v>2017</v>
      </c>
      <c r="AB3021" t="s">
        <v>335</v>
      </c>
      <c r="AC3021" t="s">
        <v>55</v>
      </c>
      <c r="AD3021" t="s">
        <v>68</v>
      </c>
      <c r="AE3021">
        <v>1244711</v>
      </c>
      <c r="AF3021" t="s">
        <v>152</v>
      </c>
      <c r="AG3021" t="s">
        <v>58</v>
      </c>
      <c r="AH3021" t="s">
        <v>55</v>
      </c>
      <c r="AI3021" t="s">
        <v>270</v>
      </c>
    </row>
    <row r="3022" spans="1:35" x14ac:dyDescent="0.25">
      <c r="A3022" s="14" t="str">
        <f t="shared" si="47"/>
        <v>http://dodappwlsprd2.cloud.pge.com:8003/ilis_rpt/dailyeventlogdetail.jsp?odbeventlogid=17-0005177&amp;numberofmonths=24&amp;showchangehistorylog=1</v>
      </c>
      <c r="B3022" s="15" t="str">
        <f>HYPERLINK(A3022,V3022)</f>
        <v>17-0005177</v>
      </c>
      <c r="C3022" t="s">
        <v>3843</v>
      </c>
      <c r="D3022" t="s">
        <v>1306</v>
      </c>
      <c r="E3022" t="s">
        <v>40</v>
      </c>
      <c r="F3022" t="s">
        <v>3844</v>
      </c>
      <c r="G3022" s="2">
        <v>24251101</v>
      </c>
      <c r="H3022" t="s">
        <v>75</v>
      </c>
      <c r="I3022" s="3" t="s">
        <v>3915</v>
      </c>
      <c r="J3022">
        <v>20170108</v>
      </c>
      <c r="K3022" s="4">
        <v>833</v>
      </c>
      <c r="L3022">
        <v>1623805</v>
      </c>
      <c r="M3022" s="5">
        <v>899</v>
      </c>
      <c r="N3022" t="s">
        <v>44</v>
      </c>
      <c r="O3022" t="s">
        <v>62</v>
      </c>
      <c r="P3022" t="s">
        <v>63</v>
      </c>
      <c r="Q3022" s="5">
        <v>110</v>
      </c>
      <c r="R3022" s="5">
        <v>82091</v>
      </c>
      <c r="S3022" t="s">
        <v>298</v>
      </c>
      <c r="T3022" t="s">
        <v>65</v>
      </c>
      <c r="U3022" t="s">
        <v>49</v>
      </c>
      <c r="V3022" t="s">
        <v>3916</v>
      </c>
      <c r="W3022" t="s">
        <v>51</v>
      </c>
      <c r="X3022" t="s">
        <v>52</v>
      </c>
      <c r="Y3022">
        <v>0</v>
      </c>
      <c r="Z3022" t="s">
        <v>53</v>
      </c>
      <c r="AA3022">
        <v>2017</v>
      </c>
      <c r="AB3022" t="s">
        <v>335</v>
      </c>
      <c r="AC3022" t="s">
        <v>55</v>
      </c>
      <c r="AD3022" t="s">
        <v>68</v>
      </c>
      <c r="AE3022">
        <v>1244971</v>
      </c>
      <c r="AF3022" t="s">
        <v>69</v>
      </c>
      <c r="AG3022" t="s">
        <v>58</v>
      </c>
      <c r="AH3022" t="s">
        <v>55</v>
      </c>
      <c r="AI3022" t="s">
        <v>270</v>
      </c>
    </row>
    <row r="3023" spans="1:35" x14ac:dyDescent="0.25">
      <c r="A3023" s="14" t="str">
        <f t="shared" si="47"/>
        <v>http://dodappwlsprd2.cloud.pge.com:8003/ilis_rpt/dailyeventlogdetail.jsp?odbeventlogid=17-0005275&amp;numberofmonths=24&amp;showchangehistorylog=1</v>
      </c>
      <c r="B3023" s="15" t="str">
        <f>HYPERLINK(A3023,V3023)</f>
        <v>17-0005275</v>
      </c>
      <c r="C3023" t="s">
        <v>3843</v>
      </c>
      <c r="D3023" t="s">
        <v>1306</v>
      </c>
      <c r="E3023" t="s">
        <v>40</v>
      </c>
      <c r="F3023" t="s">
        <v>3844</v>
      </c>
      <c r="G3023" s="2">
        <v>24251101</v>
      </c>
      <c r="H3023" t="s">
        <v>61</v>
      </c>
      <c r="I3023" s="3">
        <v>7487</v>
      </c>
      <c r="J3023">
        <v>20170108</v>
      </c>
      <c r="K3023" s="4">
        <v>1012</v>
      </c>
      <c r="L3023">
        <v>1624697</v>
      </c>
      <c r="M3023" s="5">
        <v>4798</v>
      </c>
      <c r="N3023" t="s">
        <v>44</v>
      </c>
      <c r="O3023" t="s">
        <v>62</v>
      </c>
      <c r="P3023" t="s">
        <v>63</v>
      </c>
      <c r="Q3023" s="5">
        <v>65</v>
      </c>
      <c r="R3023" s="5">
        <v>201521</v>
      </c>
      <c r="S3023" t="s">
        <v>298</v>
      </c>
      <c r="T3023" t="s">
        <v>65</v>
      </c>
      <c r="U3023" t="s">
        <v>49</v>
      </c>
      <c r="V3023" t="s">
        <v>3917</v>
      </c>
      <c r="W3023" t="s">
        <v>51</v>
      </c>
      <c r="X3023" t="s">
        <v>52</v>
      </c>
      <c r="Y3023">
        <v>0</v>
      </c>
      <c r="Z3023" t="s">
        <v>53</v>
      </c>
      <c r="AA3023">
        <v>2017</v>
      </c>
      <c r="AB3023" t="s">
        <v>335</v>
      </c>
      <c r="AC3023" t="s">
        <v>55</v>
      </c>
      <c r="AD3023" t="s">
        <v>68</v>
      </c>
      <c r="AE3023">
        <v>1245065</v>
      </c>
      <c r="AF3023" t="s">
        <v>69</v>
      </c>
      <c r="AG3023" t="s">
        <v>58</v>
      </c>
      <c r="AH3023" t="s">
        <v>55</v>
      </c>
      <c r="AI3023" t="s">
        <v>270</v>
      </c>
    </row>
    <row r="3024" spans="1:35" x14ac:dyDescent="0.25">
      <c r="A3024" s="14" t="str">
        <f t="shared" si="47"/>
        <v>http://dodappwlsprd2.cloud.pge.com:8003/ilis_rpt/dailyeventlogdetail.jsp?odbeventlogid=17-0005339&amp;numberofmonths=24&amp;showchangehistorylog=1</v>
      </c>
      <c r="B3024" s="15" t="str">
        <f>HYPERLINK(A3024,V3024)</f>
        <v>17-0005339</v>
      </c>
      <c r="C3024" t="s">
        <v>3843</v>
      </c>
      <c r="D3024" t="s">
        <v>1306</v>
      </c>
      <c r="E3024" t="s">
        <v>40</v>
      </c>
      <c r="F3024" t="s">
        <v>3844</v>
      </c>
      <c r="G3024" s="2">
        <v>24251101</v>
      </c>
      <c r="H3024" t="s">
        <v>61</v>
      </c>
      <c r="I3024" s="3">
        <v>13255</v>
      </c>
      <c r="J3024">
        <v>20170108</v>
      </c>
      <c r="K3024" s="4">
        <v>944</v>
      </c>
      <c r="L3024">
        <v>1624335</v>
      </c>
      <c r="M3024" s="5">
        <v>1522</v>
      </c>
      <c r="N3024" t="s">
        <v>44</v>
      </c>
      <c r="O3024" t="s">
        <v>62</v>
      </c>
      <c r="P3024" t="s">
        <v>70</v>
      </c>
      <c r="Q3024" s="5">
        <v>12</v>
      </c>
      <c r="R3024" s="5">
        <v>18264</v>
      </c>
      <c r="S3024" t="s">
        <v>351</v>
      </c>
      <c r="T3024" t="s">
        <v>65</v>
      </c>
      <c r="U3024" t="s">
        <v>66</v>
      </c>
      <c r="V3024" t="s">
        <v>3918</v>
      </c>
      <c r="W3024" t="s">
        <v>51</v>
      </c>
      <c r="X3024" t="s">
        <v>52</v>
      </c>
      <c r="Y3024">
        <v>0</v>
      </c>
      <c r="Z3024" t="s">
        <v>53</v>
      </c>
      <c r="AA3024">
        <v>2017</v>
      </c>
      <c r="AB3024" t="s">
        <v>335</v>
      </c>
      <c r="AC3024" t="s">
        <v>55</v>
      </c>
      <c r="AD3024" t="s">
        <v>68</v>
      </c>
      <c r="AE3024">
        <v>1245129</v>
      </c>
      <c r="AF3024" t="s">
        <v>69</v>
      </c>
      <c r="AG3024" t="s">
        <v>58</v>
      </c>
      <c r="AH3024" t="s">
        <v>55</v>
      </c>
      <c r="AI3024" t="s">
        <v>270</v>
      </c>
    </row>
    <row r="3025" spans="1:35" x14ac:dyDescent="0.25">
      <c r="A3025" s="14" t="str">
        <f t="shared" si="47"/>
        <v>http://dodappwlsprd2.cloud.pge.com:8003/ilis_rpt/dailyeventlogdetail.jsp?odbeventlogid=17-0005665&amp;numberofmonths=24&amp;showchangehistorylog=1</v>
      </c>
      <c r="B3025" s="15" t="str">
        <f>HYPERLINK(A3025,V3025)</f>
        <v>17-0005665</v>
      </c>
      <c r="C3025" t="s">
        <v>3843</v>
      </c>
      <c r="D3025" t="s">
        <v>1306</v>
      </c>
      <c r="E3025" t="s">
        <v>40</v>
      </c>
      <c r="F3025" t="s">
        <v>3844</v>
      </c>
      <c r="G3025" s="2">
        <v>24251101</v>
      </c>
      <c r="H3025" t="s">
        <v>75</v>
      </c>
      <c r="I3025" s="3" t="s">
        <v>3919</v>
      </c>
      <c r="J3025">
        <v>20170108</v>
      </c>
      <c r="K3025" s="4">
        <v>1817</v>
      </c>
      <c r="L3025">
        <v>1628988</v>
      </c>
      <c r="M3025" s="5">
        <v>1351</v>
      </c>
      <c r="N3025" t="s">
        <v>44</v>
      </c>
      <c r="O3025" t="s">
        <v>62</v>
      </c>
      <c r="P3025" t="s">
        <v>63</v>
      </c>
      <c r="Q3025" s="5">
        <v>193</v>
      </c>
      <c r="R3025" s="5">
        <v>26371</v>
      </c>
      <c r="S3025" t="s">
        <v>293</v>
      </c>
      <c r="T3025" t="s">
        <v>65</v>
      </c>
      <c r="U3025" t="s">
        <v>49</v>
      </c>
      <c r="V3025" t="s">
        <v>3920</v>
      </c>
      <c r="W3025" t="s">
        <v>51</v>
      </c>
      <c r="X3025" t="s">
        <v>52</v>
      </c>
      <c r="Y3025">
        <v>31294580</v>
      </c>
      <c r="Z3025" t="s">
        <v>53</v>
      </c>
      <c r="AA3025">
        <v>2017</v>
      </c>
      <c r="AB3025" t="s">
        <v>335</v>
      </c>
      <c r="AC3025" t="s">
        <v>55</v>
      </c>
      <c r="AD3025" t="s">
        <v>68</v>
      </c>
      <c r="AE3025">
        <v>1245446</v>
      </c>
      <c r="AF3025" t="s">
        <v>69</v>
      </c>
      <c r="AG3025" t="s">
        <v>58</v>
      </c>
      <c r="AH3025" t="s">
        <v>55</v>
      </c>
      <c r="AI3025" t="s">
        <v>55</v>
      </c>
    </row>
    <row r="3026" spans="1:35" x14ac:dyDescent="0.25">
      <c r="A3026" s="14" t="str">
        <f t="shared" si="47"/>
        <v>http://dodappwlsprd2.cloud.pge.com:8003/ilis_rpt/dailyeventlogdetail.jsp?odbeventlogid=17-0005927&amp;numberofmonths=24&amp;showchangehistorylog=1</v>
      </c>
      <c r="B3026" s="15" t="str">
        <f>HYPERLINK(A3026,V3026)</f>
        <v>17-0005927</v>
      </c>
      <c r="C3026" t="s">
        <v>3843</v>
      </c>
      <c r="D3026" t="s">
        <v>1306</v>
      </c>
      <c r="E3026" t="s">
        <v>40</v>
      </c>
      <c r="F3026" t="s">
        <v>3844</v>
      </c>
      <c r="G3026" s="2">
        <v>24251101</v>
      </c>
      <c r="H3026" t="s">
        <v>61</v>
      </c>
      <c r="I3026" s="3">
        <v>4433</v>
      </c>
      <c r="J3026">
        <v>20170108</v>
      </c>
      <c r="K3026" s="4">
        <v>2217</v>
      </c>
      <c r="L3026">
        <v>1629643</v>
      </c>
      <c r="M3026" s="5">
        <v>3020</v>
      </c>
      <c r="N3026" t="s">
        <v>44</v>
      </c>
      <c r="O3026" t="s">
        <v>45</v>
      </c>
      <c r="P3026" t="s">
        <v>281</v>
      </c>
      <c r="Q3026" s="5">
        <v>11</v>
      </c>
      <c r="R3026" s="5">
        <v>33220</v>
      </c>
      <c r="S3026" t="s">
        <v>356</v>
      </c>
      <c r="T3026" t="s">
        <v>65</v>
      </c>
      <c r="U3026" t="s">
        <v>49</v>
      </c>
      <c r="V3026" t="s">
        <v>3921</v>
      </c>
      <c r="W3026" t="s">
        <v>51</v>
      </c>
      <c r="X3026" t="s">
        <v>52</v>
      </c>
      <c r="Y3026">
        <v>0</v>
      </c>
      <c r="Z3026" t="s">
        <v>53</v>
      </c>
      <c r="AA3026">
        <v>2017</v>
      </c>
      <c r="AB3026" t="s">
        <v>335</v>
      </c>
      <c r="AC3026" t="s">
        <v>55</v>
      </c>
      <c r="AD3026" t="s">
        <v>68</v>
      </c>
      <c r="AE3026">
        <v>1245705</v>
      </c>
      <c r="AF3026" t="s">
        <v>69</v>
      </c>
      <c r="AG3026" t="s">
        <v>58</v>
      </c>
      <c r="AH3026" t="s">
        <v>55</v>
      </c>
      <c r="AI3026" t="s">
        <v>270</v>
      </c>
    </row>
    <row r="3027" spans="1:35" x14ac:dyDescent="0.25">
      <c r="A3027" s="14" t="str">
        <f t="shared" si="47"/>
        <v>http://dodappwlsprd2.cloud.pge.com:8003/ilis_rpt/dailyeventlogdetail.jsp?odbeventlogid=17-0006088&amp;numberofmonths=24&amp;showchangehistorylog=1</v>
      </c>
      <c r="B3027" s="15" t="str">
        <f>HYPERLINK(A3027,V3027)</f>
        <v>17-0006088</v>
      </c>
      <c r="C3027" t="s">
        <v>3843</v>
      </c>
      <c r="D3027" t="s">
        <v>1306</v>
      </c>
      <c r="E3027" t="s">
        <v>84</v>
      </c>
      <c r="F3027" t="s">
        <v>3848</v>
      </c>
      <c r="G3027" s="2">
        <v>24101103</v>
      </c>
      <c r="H3027" t="s">
        <v>61</v>
      </c>
      <c r="I3027" s="3">
        <v>4241</v>
      </c>
      <c r="J3027">
        <v>20170109</v>
      </c>
      <c r="K3027" s="4">
        <v>1145</v>
      </c>
      <c r="L3027">
        <v>1631090</v>
      </c>
      <c r="M3027" s="5">
        <v>20</v>
      </c>
      <c r="N3027" t="s">
        <v>44</v>
      </c>
      <c r="O3027" t="s">
        <v>62</v>
      </c>
      <c r="P3027" t="s">
        <v>63</v>
      </c>
      <c r="Q3027" s="5">
        <v>3</v>
      </c>
      <c r="R3027" s="5">
        <v>60</v>
      </c>
      <c r="S3027" t="s">
        <v>271</v>
      </c>
      <c r="T3027" t="s">
        <v>65</v>
      </c>
      <c r="U3027" t="s">
        <v>229</v>
      </c>
      <c r="V3027" t="s">
        <v>3922</v>
      </c>
      <c r="W3027" t="s">
        <v>51</v>
      </c>
      <c r="X3027" t="s">
        <v>52</v>
      </c>
      <c r="Y3027">
        <v>0</v>
      </c>
      <c r="Z3027" t="s">
        <v>53</v>
      </c>
      <c r="AA3027">
        <v>2017</v>
      </c>
      <c r="AB3027" t="s">
        <v>335</v>
      </c>
      <c r="AC3027" t="s">
        <v>55</v>
      </c>
      <c r="AD3027" t="s">
        <v>68</v>
      </c>
      <c r="AE3027">
        <v>1245817</v>
      </c>
      <c r="AF3027" t="s">
        <v>69</v>
      </c>
      <c r="AG3027" t="s">
        <v>58</v>
      </c>
      <c r="AH3027" t="s">
        <v>55</v>
      </c>
      <c r="AI3027" t="s">
        <v>270</v>
      </c>
    </row>
    <row r="3028" spans="1:35" x14ac:dyDescent="0.25">
      <c r="A3028" s="14" t="str">
        <f t="shared" si="47"/>
        <v>http://dodappwlsprd2.cloud.pge.com:8003/ilis_rpt/dailyeventlogdetail.jsp?odbeventlogid=17-0006008&amp;numberofmonths=24&amp;showchangehistorylog=1</v>
      </c>
      <c r="B3028" s="15" t="str">
        <f>HYPERLINK(A3028,V3028)</f>
        <v>17-0006008</v>
      </c>
      <c r="C3028" t="s">
        <v>3843</v>
      </c>
      <c r="D3028" t="s">
        <v>1306</v>
      </c>
      <c r="E3028" t="s">
        <v>84</v>
      </c>
      <c r="F3028" t="s">
        <v>3910</v>
      </c>
      <c r="G3028" s="2">
        <v>24130401</v>
      </c>
      <c r="H3028" t="s">
        <v>137</v>
      </c>
      <c r="I3028" s="3">
        <v>6743</v>
      </c>
      <c r="J3028">
        <v>20170109</v>
      </c>
      <c r="K3028" s="4">
        <v>952</v>
      </c>
      <c r="L3028">
        <v>1630373</v>
      </c>
      <c r="M3028" s="5">
        <v>748</v>
      </c>
      <c r="N3028" t="s">
        <v>44</v>
      </c>
      <c r="O3028" t="s">
        <v>62</v>
      </c>
      <c r="P3028" t="s">
        <v>63</v>
      </c>
      <c r="Q3028" s="5">
        <v>3</v>
      </c>
      <c r="R3028" s="5">
        <v>2244</v>
      </c>
      <c r="S3028" t="s">
        <v>332</v>
      </c>
      <c r="T3028" t="s">
        <v>65</v>
      </c>
      <c r="U3028" t="s">
        <v>229</v>
      </c>
      <c r="V3028" t="s">
        <v>3923</v>
      </c>
      <c r="W3028" t="s">
        <v>51</v>
      </c>
      <c r="X3028" t="s">
        <v>52</v>
      </c>
      <c r="Y3028">
        <v>0</v>
      </c>
      <c r="Z3028" t="s">
        <v>53</v>
      </c>
      <c r="AA3028">
        <v>2017</v>
      </c>
      <c r="AB3028" t="s">
        <v>335</v>
      </c>
      <c r="AC3028" t="s">
        <v>55</v>
      </c>
      <c r="AD3028" t="s">
        <v>68</v>
      </c>
      <c r="AE3028">
        <v>1245756</v>
      </c>
      <c r="AF3028" t="s">
        <v>69</v>
      </c>
      <c r="AG3028" t="s">
        <v>58</v>
      </c>
      <c r="AH3028" t="s">
        <v>55</v>
      </c>
      <c r="AI3028" t="s">
        <v>270</v>
      </c>
    </row>
    <row r="3029" spans="1:35" x14ac:dyDescent="0.25">
      <c r="A3029" s="14" t="str">
        <f t="shared" si="47"/>
        <v>http://dodappwlsprd2.cloud.pge.com:8003/ilis_rpt/dailyeventlogdetail.jsp?odbeventlogid=17-0006295&amp;numberofmonths=24&amp;showchangehistorylog=1</v>
      </c>
      <c r="B3029" s="15" t="str">
        <f>HYPERLINK(A3029,V3029)</f>
        <v>17-0006295</v>
      </c>
      <c r="C3029" t="s">
        <v>3843</v>
      </c>
      <c r="D3029" t="s">
        <v>1306</v>
      </c>
      <c r="E3029" t="s">
        <v>40</v>
      </c>
      <c r="F3029" t="s">
        <v>3844</v>
      </c>
      <c r="G3029" s="2">
        <v>24251101</v>
      </c>
      <c r="H3029" t="s">
        <v>61</v>
      </c>
      <c r="I3029" s="3">
        <v>4431</v>
      </c>
      <c r="J3029">
        <v>20170109</v>
      </c>
      <c r="K3029" s="4">
        <v>1930</v>
      </c>
      <c r="L3029">
        <v>1632155</v>
      </c>
      <c r="M3029" s="5">
        <v>1758</v>
      </c>
      <c r="N3029" t="s">
        <v>44</v>
      </c>
      <c r="O3029" t="s">
        <v>62</v>
      </c>
      <c r="P3029" t="s">
        <v>63</v>
      </c>
      <c r="Q3029" s="5">
        <v>32</v>
      </c>
      <c r="R3029" s="5">
        <v>25516</v>
      </c>
      <c r="S3029" t="s">
        <v>332</v>
      </c>
      <c r="T3029" t="s">
        <v>65</v>
      </c>
      <c r="U3029" t="s">
        <v>49</v>
      </c>
      <c r="V3029" t="s">
        <v>3924</v>
      </c>
      <c r="W3029" t="s">
        <v>51</v>
      </c>
      <c r="X3029" t="s">
        <v>52</v>
      </c>
      <c r="Y3029">
        <v>0</v>
      </c>
      <c r="Z3029" t="s">
        <v>53</v>
      </c>
      <c r="AA3029">
        <v>2017</v>
      </c>
      <c r="AB3029" t="s">
        <v>335</v>
      </c>
      <c r="AC3029" t="s">
        <v>55</v>
      </c>
      <c r="AD3029" t="s">
        <v>68</v>
      </c>
      <c r="AE3029">
        <v>1245993</v>
      </c>
      <c r="AF3029" t="s">
        <v>69</v>
      </c>
      <c r="AG3029" t="s">
        <v>58</v>
      </c>
      <c r="AH3029" t="s">
        <v>55</v>
      </c>
      <c r="AI3029" t="s">
        <v>270</v>
      </c>
    </row>
    <row r="3030" spans="1:35" x14ac:dyDescent="0.25">
      <c r="A3030" s="14" t="str">
        <f t="shared" si="47"/>
        <v>http://dodappwlsprd2.cloud.pge.com:8003/ilis_rpt/dailyeventlogdetail.jsp?odbeventlogid=17-0007206&amp;numberofmonths=24&amp;showchangehistorylog=1</v>
      </c>
      <c r="B3030" s="15" t="str">
        <f>HYPERLINK(A3030,V3030)</f>
        <v>17-0007206</v>
      </c>
      <c r="C3030" t="s">
        <v>3843</v>
      </c>
      <c r="D3030" t="s">
        <v>1306</v>
      </c>
      <c r="E3030" t="s">
        <v>40</v>
      </c>
      <c r="F3030" t="s">
        <v>3884</v>
      </c>
      <c r="G3030" s="2">
        <v>24080401</v>
      </c>
      <c r="H3030" t="s">
        <v>61</v>
      </c>
      <c r="I3030" s="3">
        <v>267759</v>
      </c>
      <c r="J3030">
        <v>20170110</v>
      </c>
      <c r="K3030" s="4">
        <v>1745</v>
      </c>
      <c r="L3030">
        <v>1637906</v>
      </c>
      <c r="M3030" s="5">
        <v>1681</v>
      </c>
      <c r="N3030" t="s">
        <v>44</v>
      </c>
      <c r="O3030" t="s">
        <v>62</v>
      </c>
      <c r="P3030" t="s">
        <v>63</v>
      </c>
      <c r="Q3030" s="5">
        <v>1</v>
      </c>
      <c r="R3030" s="5">
        <v>1681</v>
      </c>
      <c r="S3030" t="s">
        <v>298</v>
      </c>
      <c r="T3030" t="s">
        <v>65</v>
      </c>
      <c r="U3030" t="s">
        <v>49</v>
      </c>
      <c r="V3030" t="s">
        <v>3925</v>
      </c>
      <c r="W3030" t="s">
        <v>51</v>
      </c>
      <c r="X3030" t="s">
        <v>52</v>
      </c>
      <c r="Y3030">
        <v>0</v>
      </c>
      <c r="Z3030" t="s">
        <v>53</v>
      </c>
      <c r="AA3030">
        <v>2017</v>
      </c>
      <c r="AB3030" t="s">
        <v>335</v>
      </c>
      <c r="AC3030" t="s">
        <v>55</v>
      </c>
      <c r="AD3030" t="s">
        <v>68</v>
      </c>
      <c r="AE3030">
        <v>1246786</v>
      </c>
      <c r="AF3030" t="s">
        <v>69</v>
      </c>
      <c r="AG3030" t="s">
        <v>58</v>
      </c>
      <c r="AH3030" t="s">
        <v>55</v>
      </c>
      <c r="AI3030" t="s">
        <v>270</v>
      </c>
    </row>
    <row r="3031" spans="1:35" x14ac:dyDescent="0.25">
      <c r="A3031" s="14" t="str">
        <f t="shared" si="47"/>
        <v>http://dodappwlsprd2.cloud.pge.com:8003/ilis_rpt/dailyeventlogdetail.jsp?odbeventlogid=17-0006851&amp;numberofmonths=24&amp;showchangehistorylog=1</v>
      </c>
      <c r="B3031" s="15" t="str">
        <f>HYPERLINK(A3031,V3031)</f>
        <v>17-0006851</v>
      </c>
      <c r="C3031" t="s">
        <v>3843</v>
      </c>
      <c r="D3031" t="s">
        <v>1306</v>
      </c>
      <c r="E3031" t="s">
        <v>84</v>
      </c>
      <c r="F3031" t="s">
        <v>3848</v>
      </c>
      <c r="G3031" s="2">
        <v>24101103</v>
      </c>
      <c r="H3031" t="s">
        <v>61</v>
      </c>
      <c r="I3031" s="3">
        <v>7985</v>
      </c>
      <c r="J3031">
        <v>20170110</v>
      </c>
      <c r="K3031" s="4">
        <v>1724</v>
      </c>
      <c r="L3031">
        <v>1634683</v>
      </c>
      <c r="M3031" s="5">
        <v>2670</v>
      </c>
      <c r="N3031" t="s">
        <v>44</v>
      </c>
      <c r="O3031" t="s">
        <v>62</v>
      </c>
      <c r="P3031" t="s">
        <v>63</v>
      </c>
      <c r="Q3031" s="5">
        <v>2</v>
      </c>
      <c r="R3031" s="5">
        <v>5340</v>
      </c>
      <c r="S3031" t="s">
        <v>283</v>
      </c>
      <c r="T3031" t="s">
        <v>65</v>
      </c>
      <c r="U3031" t="s">
        <v>49</v>
      </c>
      <c r="V3031" t="s">
        <v>3926</v>
      </c>
      <c r="W3031" t="s">
        <v>51</v>
      </c>
      <c r="X3031" t="s">
        <v>52</v>
      </c>
      <c r="Y3031">
        <v>0</v>
      </c>
      <c r="Z3031" t="s">
        <v>53</v>
      </c>
      <c r="AA3031">
        <v>2017</v>
      </c>
      <c r="AB3031" t="s">
        <v>335</v>
      </c>
      <c r="AC3031" t="s">
        <v>55</v>
      </c>
      <c r="AD3031" t="s">
        <v>68</v>
      </c>
      <c r="AE3031">
        <v>1246432</v>
      </c>
      <c r="AF3031" t="s">
        <v>69</v>
      </c>
      <c r="AG3031" t="s">
        <v>58</v>
      </c>
      <c r="AH3031" t="s">
        <v>55</v>
      </c>
      <c r="AI3031" t="s">
        <v>270</v>
      </c>
    </row>
    <row r="3032" spans="1:35" x14ac:dyDescent="0.25">
      <c r="A3032" s="14" t="str">
        <f t="shared" si="47"/>
        <v>http://dodappwlsprd2.cloud.pge.com:8003/ilis_rpt/dailyeventlogdetail.jsp?odbeventlogid=17-0006973&amp;numberofmonths=24&amp;showchangehistorylog=1</v>
      </c>
      <c r="B3032" s="15" t="str">
        <f>HYPERLINK(A3032,V3032)</f>
        <v>17-0006973</v>
      </c>
      <c r="C3032" t="s">
        <v>3843</v>
      </c>
      <c r="D3032" t="s">
        <v>1306</v>
      </c>
      <c r="E3032" t="s">
        <v>40</v>
      </c>
      <c r="F3032" t="s">
        <v>3844</v>
      </c>
      <c r="G3032" s="2">
        <v>24251101</v>
      </c>
      <c r="H3032" t="s">
        <v>265</v>
      </c>
      <c r="I3032" s="3" t="s">
        <v>3927</v>
      </c>
      <c r="J3032">
        <v>20170110</v>
      </c>
      <c r="K3032" s="4">
        <v>1937</v>
      </c>
      <c r="L3032">
        <v>1636276</v>
      </c>
      <c r="M3032" s="5">
        <v>2999</v>
      </c>
      <c r="N3032" t="s">
        <v>44</v>
      </c>
      <c r="O3032" t="s">
        <v>62</v>
      </c>
      <c r="P3032" t="s">
        <v>63</v>
      </c>
      <c r="Q3032" s="5">
        <v>246</v>
      </c>
      <c r="R3032" s="5">
        <v>25597</v>
      </c>
      <c r="S3032" t="s">
        <v>273</v>
      </c>
      <c r="T3032" t="s">
        <v>65</v>
      </c>
      <c r="U3032" t="s">
        <v>49</v>
      </c>
      <c r="V3032" t="s">
        <v>3928</v>
      </c>
      <c r="W3032" t="s">
        <v>51</v>
      </c>
      <c r="X3032" t="s">
        <v>52</v>
      </c>
      <c r="Y3032">
        <v>0</v>
      </c>
      <c r="Z3032" t="s">
        <v>53</v>
      </c>
      <c r="AA3032">
        <v>2017</v>
      </c>
      <c r="AB3032" t="s">
        <v>335</v>
      </c>
      <c r="AC3032" t="s">
        <v>55</v>
      </c>
      <c r="AD3032" t="s">
        <v>310</v>
      </c>
      <c r="AE3032">
        <v>1246555</v>
      </c>
      <c r="AF3032" t="s">
        <v>69</v>
      </c>
      <c r="AG3032" t="s">
        <v>58</v>
      </c>
      <c r="AH3032" t="s">
        <v>55</v>
      </c>
      <c r="AI3032" t="s">
        <v>270</v>
      </c>
    </row>
    <row r="3033" spans="1:35" x14ac:dyDescent="0.25">
      <c r="A3033" s="14" t="str">
        <f t="shared" si="47"/>
        <v>http://dodappwlsprd2.cloud.pge.com:8003/ilis_rpt/dailyeventlogdetail.jsp?odbeventlogid=17-0007175&amp;numberofmonths=24&amp;showchangehistorylog=1</v>
      </c>
      <c r="B3033" s="15" t="str">
        <f>HYPERLINK(A3033,V3033)</f>
        <v>17-0007175</v>
      </c>
      <c r="C3033" t="s">
        <v>3843</v>
      </c>
      <c r="D3033" t="s">
        <v>1306</v>
      </c>
      <c r="E3033" t="s">
        <v>40</v>
      </c>
      <c r="F3033" t="s">
        <v>3844</v>
      </c>
      <c r="G3033" s="2">
        <v>24251101</v>
      </c>
      <c r="H3033" t="s">
        <v>265</v>
      </c>
      <c r="I3033" s="3" t="s">
        <v>3929</v>
      </c>
      <c r="J3033">
        <v>20170110</v>
      </c>
      <c r="K3033" s="4">
        <v>1742</v>
      </c>
      <c r="L3033">
        <v>1637400</v>
      </c>
      <c r="M3033" s="5">
        <v>1688</v>
      </c>
      <c r="N3033" t="s">
        <v>44</v>
      </c>
      <c r="O3033" t="s">
        <v>62</v>
      </c>
      <c r="P3033" t="s">
        <v>63</v>
      </c>
      <c r="Q3033" s="5">
        <v>1692</v>
      </c>
      <c r="R3033" s="5">
        <v>805011</v>
      </c>
      <c r="S3033" t="s">
        <v>273</v>
      </c>
      <c r="T3033" t="s">
        <v>65</v>
      </c>
      <c r="U3033" t="s">
        <v>49</v>
      </c>
      <c r="V3033" t="s">
        <v>3930</v>
      </c>
      <c r="W3033" t="s">
        <v>51</v>
      </c>
      <c r="X3033" t="s">
        <v>52</v>
      </c>
      <c r="Y3033">
        <v>31294580</v>
      </c>
      <c r="Z3033" t="s">
        <v>53</v>
      </c>
      <c r="AA3033">
        <v>2017</v>
      </c>
      <c r="AB3033" t="s">
        <v>335</v>
      </c>
      <c r="AC3033" t="s">
        <v>55</v>
      </c>
      <c r="AD3033" t="s">
        <v>310</v>
      </c>
      <c r="AE3033">
        <v>1246760</v>
      </c>
      <c r="AF3033" t="s">
        <v>69</v>
      </c>
      <c r="AG3033" t="s">
        <v>58</v>
      </c>
      <c r="AH3033" t="s">
        <v>55</v>
      </c>
      <c r="AI3033" t="s">
        <v>55</v>
      </c>
    </row>
    <row r="3034" spans="1:35" x14ac:dyDescent="0.25">
      <c r="A3034" s="14" t="str">
        <f t="shared" si="47"/>
        <v>http://dodappwlsprd2.cloud.pge.com:8003/ilis_rpt/dailyeventlogdetail.jsp?odbeventlogid=17-0006723&amp;numberofmonths=24&amp;showchangehistorylog=1</v>
      </c>
      <c r="B3034" s="15" t="str">
        <f>HYPERLINK(A3034,V3034)</f>
        <v>17-0006723</v>
      </c>
      <c r="C3034" t="s">
        <v>3843</v>
      </c>
      <c r="D3034" t="s">
        <v>1306</v>
      </c>
      <c r="E3034" t="s">
        <v>40</v>
      </c>
      <c r="F3034" t="s">
        <v>3877</v>
      </c>
      <c r="G3034" s="2">
        <v>24251104</v>
      </c>
      <c r="H3034" t="s">
        <v>61</v>
      </c>
      <c r="I3034" s="3">
        <v>9169</v>
      </c>
      <c r="J3034">
        <v>20170110</v>
      </c>
      <c r="K3034" s="4">
        <v>1414</v>
      </c>
      <c r="L3034">
        <v>1633654</v>
      </c>
      <c r="M3034" s="5">
        <v>868</v>
      </c>
      <c r="N3034" t="s">
        <v>44</v>
      </c>
      <c r="O3034" t="s">
        <v>62</v>
      </c>
      <c r="P3034" t="s">
        <v>70</v>
      </c>
      <c r="Q3034" s="5">
        <v>74</v>
      </c>
      <c r="R3034" s="5">
        <v>64232</v>
      </c>
      <c r="S3034" t="s">
        <v>290</v>
      </c>
      <c r="T3034" t="s">
        <v>150</v>
      </c>
      <c r="U3034" t="s">
        <v>229</v>
      </c>
      <c r="V3034" t="s">
        <v>3931</v>
      </c>
      <c r="W3034" t="s">
        <v>51</v>
      </c>
      <c r="X3034" t="s">
        <v>52</v>
      </c>
      <c r="Y3034">
        <v>0</v>
      </c>
      <c r="Z3034" t="s">
        <v>53</v>
      </c>
      <c r="AA3034">
        <v>2017</v>
      </c>
      <c r="AB3034" t="s">
        <v>335</v>
      </c>
      <c r="AC3034" t="s">
        <v>55</v>
      </c>
      <c r="AD3034" t="s">
        <v>68</v>
      </c>
      <c r="AE3034">
        <v>1246331</v>
      </c>
      <c r="AF3034" t="s">
        <v>152</v>
      </c>
      <c r="AG3034" t="s">
        <v>58</v>
      </c>
      <c r="AH3034" t="s">
        <v>55</v>
      </c>
      <c r="AI3034" t="s">
        <v>270</v>
      </c>
    </row>
    <row r="3035" spans="1:35" x14ac:dyDescent="0.25">
      <c r="A3035" s="14" t="str">
        <f t="shared" si="47"/>
        <v>http://dodappwlsprd2.cloud.pge.com:8003/ilis_rpt/dailyeventlogdetail.jsp?odbeventlogid=17-0007870&amp;numberofmonths=24&amp;showchangehistorylog=1</v>
      </c>
      <c r="B3035" s="15" t="str">
        <f>HYPERLINK(A3035,V3035)</f>
        <v>17-0007870</v>
      </c>
      <c r="C3035" t="s">
        <v>3843</v>
      </c>
      <c r="D3035" t="s">
        <v>1306</v>
      </c>
      <c r="E3035" t="s">
        <v>40</v>
      </c>
      <c r="F3035" t="s">
        <v>3852</v>
      </c>
      <c r="G3035" s="2">
        <v>24101101</v>
      </c>
      <c r="H3035" t="s">
        <v>61</v>
      </c>
      <c r="I3035" s="3">
        <v>8607</v>
      </c>
      <c r="J3035">
        <v>20170111</v>
      </c>
      <c r="K3035" s="4">
        <v>1649</v>
      </c>
      <c r="L3035">
        <v>1640373</v>
      </c>
      <c r="M3035" s="5">
        <v>1423</v>
      </c>
      <c r="N3035" t="s">
        <v>44</v>
      </c>
      <c r="O3035" t="s">
        <v>62</v>
      </c>
      <c r="P3035" t="s">
        <v>70</v>
      </c>
      <c r="Q3035" s="5">
        <v>8</v>
      </c>
      <c r="R3035" s="5">
        <v>11384</v>
      </c>
      <c r="S3035" t="s">
        <v>332</v>
      </c>
      <c r="T3035" t="s">
        <v>65</v>
      </c>
      <c r="U3035" t="s">
        <v>49</v>
      </c>
      <c r="V3035" t="s">
        <v>3932</v>
      </c>
      <c r="W3035" t="s">
        <v>51</v>
      </c>
      <c r="X3035" t="s">
        <v>52</v>
      </c>
      <c r="Y3035">
        <v>0</v>
      </c>
      <c r="Z3035" t="s">
        <v>53</v>
      </c>
      <c r="AA3035">
        <v>2017</v>
      </c>
      <c r="AB3035" t="s">
        <v>335</v>
      </c>
      <c r="AC3035" t="s">
        <v>55</v>
      </c>
      <c r="AD3035" t="s">
        <v>68</v>
      </c>
      <c r="AE3035">
        <v>1247329</v>
      </c>
      <c r="AF3035" t="s">
        <v>69</v>
      </c>
      <c r="AG3035" t="s">
        <v>58</v>
      </c>
      <c r="AH3035" t="s">
        <v>55</v>
      </c>
      <c r="AI3035" t="s">
        <v>270</v>
      </c>
    </row>
    <row r="3036" spans="1:35" x14ac:dyDescent="0.25">
      <c r="A3036" s="14" t="str">
        <f t="shared" si="47"/>
        <v>http://dodappwlsprd2.cloud.pge.com:8003/ilis_rpt/dailyeventlogdetail.jsp?odbeventlogid=17-0007567&amp;numberofmonths=24&amp;showchangehistorylog=1</v>
      </c>
      <c r="B3036" s="15" t="str">
        <f>HYPERLINK(A3036,V3036)</f>
        <v>17-0007567</v>
      </c>
      <c r="C3036" t="s">
        <v>3843</v>
      </c>
      <c r="D3036" t="s">
        <v>1306</v>
      </c>
      <c r="E3036" t="s">
        <v>84</v>
      </c>
      <c r="F3036" t="s">
        <v>3848</v>
      </c>
      <c r="G3036" s="2">
        <v>24101103</v>
      </c>
      <c r="H3036" t="s">
        <v>137</v>
      </c>
      <c r="I3036" s="3">
        <v>1015</v>
      </c>
      <c r="J3036">
        <v>20170111</v>
      </c>
      <c r="K3036" s="4">
        <v>1107</v>
      </c>
      <c r="L3036">
        <v>1639568</v>
      </c>
      <c r="M3036" s="5">
        <v>8</v>
      </c>
      <c r="N3036" t="s">
        <v>44</v>
      </c>
      <c r="O3036" t="s">
        <v>62</v>
      </c>
      <c r="P3036" t="s">
        <v>63</v>
      </c>
      <c r="Q3036" s="5">
        <v>59</v>
      </c>
      <c r="R3036" s="5">
        <v>472</v>
      </c>
      <c r="S3036" t="s">
        <v>332</v>
      </c>
      <c r="T3036" t="s">
        <v>65</v>
      </c>
      <c r="U3036" t="s">
        <v>229</v>
      </c>
      <c r="V3036" t="s">
        <v>3933</v>
      </c>
      <c r="W3036" t="s">
        <v>51</v>
      </c>
      <c r="X3036" t="s">
        <v>52</v>
      </c>
      <c r="Y3036">
        <v>0</v>
      </c>
      <c r="Z3036" t="s">
        <v>53</v>
      </c>
      <c r="AA3036">
        <v>2017</v>
      </c>
      <c r="AB3036" t="s">
        <v>335</v>
      </c>
      <c r="AC3036" t="s">
        <v>55</v>
      </c>
      <c r="AD3036" t="s">
        <v>68</v>
      </c>
      <c r="AE3036">
        <v>1247096</v>
      </c>
      <c r="AF3036" t="s">
        <v>69</v>
      </c>
      <c r="AG3036" t="s">
        <v>58</v>
      </c>
      <c r="AH3036" t="s">
        <v>55</v>
      </c>
      <c r="AI3036" t="s">
        <v>270</v>
      </c>
    </row>
    <row r="3037" spans="1:35" x14ac:dyDescent="0.25">
      <c r="A3037" s="14" t="str">
        <f t="shared" si="47"/>
        <v>http://dodappwlsprd2.cloud.pge.com:8003/ilis_rpt/dailyeventlogdetail.jsp?odbeventlogid=17-0007567&amp;numberofmonths=24&amp;showchangehistorylog=1</v>
      </c>
      <c r="B3037" s="15" t="str">
        <f>HYPERLINK(A3037,V3037)</f>
        <v>17-0007567</v>
      </c>
      <c r="C3037" t="s">
        <v>3843</v>
      </c>
      <c r="D3037" t="s">
        <v>1306</v>
      </c>
      <c r="E3037" t="s">
        <v>84</v>
      </c>
      <c r="F3037" t="s">
        <v>3848</v>
      </c>
      <c r="G3037" s="2">
        <v>24101103</v>
      </c>
      <c r="H3037" t="s">
        <v>137</v>
      </c>
      <c r="I3037" s="3">
        <v>517</v>
      </c>
      <c r="J3037">
        <v>20170111</v>
      </c>
      <c r="K3037" s="4">
        <v>1130</v>
      </c>
      <c r="L3037">
        <v>1639630</v>
      </c>
      <c r="M3037" s="5">
        <v>674</v>
      </c>
      <c r="N3037" t="s">
        <v>44</v>
      </c>
      <c r="O3037" t="s">
        <v>62</v>
      </c>
      <c r="P3037" t="s">
        <v>63</v>
      </c>
      <c r="Q3037" s="5">
        <v>81</v>
      </c>
      <c r="R3037" s="5">
        <v>54594</v>
      </c>
      <c r="S3037" t="s">
        <v>277</v>
      </c>
      <c r="T3037" t="s">
        <v>65</v>
      </c>
      <c r="U3037" t="s">
        <v>229</v>
      </c>
      <c r="V3037" t="s">
        <v>3933</v>
      </c>
      <c r="W3037" t="s">
        <v>51</v>
      </c>
      <c r="X3037" t="s">
        <v>52</v>
      </c>
      <c r="Y3037">
        <v>42913270</v>
      </c>
      <c r="Z3037" t="s">
        <v>53</v>
      </c>
      <c r="AA3037">
        <v>2017</v>
      </c>
      <c r="AB3037" t="s">
        <v>335</v>
      </c>
      <c r="AC3037" t="s">
        <v>55</v>
      </c>
      <c r="AD3037" t="s">
        <v>68</v>
      </c>
      <c r="AE3037">
        <v>1247107</v>
      </c>
      <c r="AF3037" t="s">
        <v>69</v>
      </c>
      <c r="AG3037" t="s">
        <v>58</v>
      </c>
      <c r="AH3037" t="s">
        <v>55</v>
      </c>
      <c r="AI3037" t="s">
        <v>270</v>
      </c>
    </row>
    <row r="3038" spans="1:35" x14ac:dyDescent="0.25">
      <c r="A3038" s="14" t="str">
        <f t="shared" si="47"/>
        <v>http://dodappwlsprd2.cloud.pge.com:8003/ilis_rpt/dailyeventlogdetail.jsp?odbeventlogid=17-0007876&amp;numberofmonths=24&amp;showchangehistorylog=1</v>
      </c>
      <c r="B3038" s="15" t="str">
        <f>HYPERLINK(A3038,V3038)</f>
        <v>17-0007876</v>
      </c>
      <c r="C3038" t="s">
        <v>3843</v>
      </c>
      <c r="D3038" t="s">
        <v>1306</v>
      </c>
      <c r="E3038" t="s">
        <v>40</v>
      </c>
      <c r="F3038" t="s">
        <v>3844</v>
      </c>
      <c r="G3038" s="2">
        <v>24251101</v>
      </c>
      <c r="H3038" t="s">
        <v>61</v>
      </c>
      <c r="I3038" s="3">
        <v>1097</v>
      </c>
      <c r="J3038">
        <v>20170111</v>
      </c>
      <c r="K3038" s="4">
        <v>1148</v>
      </c>
      <c r="L3038">
        <v>1639760</v>
      </c>
      <c r="M3038" s="5">
        <v>381</v>
      </c>
      <c r="N3038" t="s">
        <v>44</v>
      </c>
      <c r="O3038" t="s">
        <v>62</v>
      </c>
      <c r="P3038" t="s">
        <v>70</v>
      </c>
      <c r="Q3038" s="5">
        <v>41</v>
      </c>
      <c r="R3038" s="5">
        <v>15621</v>
      </c>
      <c r="S3038" t="s">
        <v>277</v>
      </c>
      <c r="T3038" t="s">
        <v>65</v>
      </c>
      <c r="U3038" t="s">
        <v>49</v>
      </c>
      <c r="V3038" t="s">
        <v>3934</v>
      </c>
      <c r="W3038" t="s">
        <v>51</v>
      </c>
      <c r="X3038" t="s">
        <v>52</v>
      </c>
      <c r="Y3038">
        <v>0</v>
      </c>
      <c r="Z3038" t="s">
        <v>53</v>
      </c>
      <c r="AA3038">
        <v>2017</v>
      </c>
      <c r="AB3038" t="s">
        <v>335</v>
      </c>
      <c r="AC3038" t="s">
        <v>55</v>
      </c>
      <c r="AD3038" t="s">
        <v>68</v>
      </c>
      <c r="AE3038">
        <v>1247333</v>
      </c>
      <c r="AF3038" t="s">
        <v>69</v>
      </c>
      <c r="AG3038" t="s">
        <v>58</v>
      </c>
      <c r="AH3038" t="s">
        <v>55</v>
      </c>
      <c r="AI3038" t="s">
        <v>270</v>
      </c>
    </row>
    <row r="3039" spans="1:35" x14ac:dyDescent="0.25">
      <c r="A3039" s="14" t="str">
        <f t="shared" si="47"/>
        <v>http://dodappwlsprd2.cloud.pge.com:8003/ilis_rpt/dailyeventlogdetail.jsp?odbeventlogid=17-0008382&amp;numberofmonths=24&amp;showchangehistorylog=1</v>
      </c>
      <c r="B3039" s="15" t="str">
        <f>HYPERLINK(A3039,V3039)</f>
        <v>17-0008382</v>
      </c>
      <c r="C3039" t="s">
        <v>3843</v>
      </c>
      <c r="D3039" t="s">
        <v>1306</v>
      </c>
      <c r="E3039" t="s">
        <v>40</v>
      </c>
      <c r="F3039" t="s">
        <v>3844</v>
      </c>
      <c r="G3039" s="2">
        <v>24251101</v>
      </c>
      <c r="H3039" t="s">
        <v>61</v>
      </c>
      <c r="I3039" s="3">
        <v>4429</v>
      </c>
      <c r="J3039">
        <v>20170111</v>
      </c>
      <c r="K3039" s="4">
        <v>2041</v>
      </c>
      <c r="L3039">
        <v>1641184</v>
      </c>
      <c r="M3039" s="5">
        <v>2104</v>
      </c>
      <c r="N3039" t="s">
        <v>44</v>
      </c>
      <c r="O3039" t="s">
        <v>62</v>
      </c>
      <c r="P3039" t="s">
        <v>70</v>
      </c>
      <c r="Q3039" s="5">
        <v>5</v>
      </c>
      <c r="R3039" s="5">
        <v>10520</v>
      </c>
      <c r="S3039" t="s">
        <v>356</v>
      </c>
      <c r="T3039" t="s">
        <v>65</v>
      </c>
      <c r="U3039" t="s">
        <v>49</v>
      </c>
      <c r="V3039" t="s">
        <v>3935</v>
      </c>
      <c r="W3039" t="s">
        <v>51</v>
      </c>
      <c r="X3039" t="s">
        <v>52</v>
      </c>
      <c r="Y3039">
        <v>0</v>
      </c>
      <c r="Z3039" t="s">
        <v>53</v>
      </c>
      <c r="AA3039">
        <v>2017</v>
      </c>
      <c r="AB3039" t="s">
        <v>335</v>
      </c>
      <c r="AC3039" t="s">
        <v>55</v>
      </c>
      <c r="AD3039" t="s">
        <v>68</v>
      </c>
      <c r="AE3039">
        <v>1247782</v>
      </c>
      <c r="AF3039" t="s">
        <v>69</v>
      </c>
      <c r="AG3039" t="s">
        <v>58</v>
      </c>
      <c r="AH3039" t="s">
        <v>55</v>
      </c>
      <c r="AI3039" t="s">
        <v>270</v>
      </c>
    </row>
    <row r="3040" spans="1:35" x14ac:dyDescent="0.25">
      <c r="A3040" s="14" t="str">
        <f t="shared" si="47"/>
        <v>http://dodappwlsprd2.cloud.pge.com:8003/ilis_rpt/dailyeventlogdetail.jsp?odbeventlogid=17-0010229&amp;numberofmonths=24&amp;showchangehistorylog=1</v>
      </c>
      <c r="B3040" s="15" t="str">
        <f>HYPERLINK(A3040,V3040)</f>
        <v>17-0010229</v>
      </c>
      <c r="C3040" t="s">
        <v>3843</v>
      </c>
      <c r="D3040" t="s">
        <v>1306</v>
      </c>
      <c r="E3040" t="s">
        <v>84</v>
      </c>
      <c r="F3040" t="s">
        <v>3888</v>
      </c>
      <c r="G3040" s="2">
        <v>24131102</v>
      </c>
      <c r="H3040" t="s">
        <v>61</v>
      </c>
      <c r="I3040" s="3">
        <v>4945</v>
      </c>
      <c r="J3040">
        <v>20170118</v>
      </c>
      <c r="K3040" s="4">
        <v>1533</v>
      </c>
      <c r="L3040">
        <v>1646768</v>
      </c>
      <c r="M3040" s="5">
        <v>1490</v>
      </c>
      <c r="N3040" t="s">
        <v>44</v>
      </c>
      <c r="O3040" t="s">
        <v>45</v>
      </c>
      <c r="P3040" t="s">
        <v>281</v>
      </c>
      <c r="Q3040" s="5">
        <v>39</v>
      </c>
      <c r="R3040" s="5">
        <v>58110</v>
      </c>
      <c r="S3040" t="s">
        <v>356</v>
      </c>
      <c r="T3040" t="s">
        <v>65</v>
      </c>
      <c r="U3040" t="s">
        <v>66</v>
      </c>
      <c r="V3040" t="s">
        <v>3936</v>
      </c>
      <c r="W3040" t="s">
        <v>51</v>
      </c>
      <c r="X3040" t="s">
        <v>52</v>
      </c>
      <c r="Y3040">
        <v>0</v>
      </c>
      <c r="Z3040" t="s">
        <v>53</v>
      </c>
      <c r="AA3040">
        <v>2017</v>
      </c>
      <c r="AB3040" t="s">
        <v>335</v>
      </c>
      <c r="AC3040" t="s">
        <v>55</v>
      </c>
      <c r="AD3040" t="s">
        <v>88</v>
      </c>
      <c r="AE3040">
        <v>1249234</v>
      </c>
      <c r="AF3040" t="s">
        <v>69</v>
      </c>
      <c r="AG3040" t="s">
        <v>58</v>
      </c>
      <c r="AH3040" t="s">
        <v>55</v>
      </c>
      <c r="AI3040" t="s">
        <v>270</v>
      </c>
    </row>
    <row r="3041" spans="1:35" x14ac:dyDescent="0.25">
      <c r="A3041" s="14" t="str">
        <f t="shared" si="47"/>
        <v>http://dodappwlsprd2.cloud.pge.com:8003/ilis_rpt/dailyeventlogdetail.jsp?odbeventlogid=17-0010356&amp;numberofmonths=24&amp;showchangehistorylog=1</v>
      </c>
      <c r="B3041" s="15" t="str">
        <f>HYPERLINK(A3041,V3041)</f>
        <v>17-0010356</v>
      </c>
      <c r="C3041" t="s">
        <v>3843</v>
      </c>
      <c r="D3041" t="s">
        <v>1306</v>
      </c>
      <c r="E3041" t="s">
        <v>40</v>
      </c>
      <c r="F3041" t="s">
        <v>3844</v>
      </c>
      <c r="G3041" s="2">
        <v>24251101</v>
      </c>
      <c r="H3041" t="s">
        <v>42</v>
      </c>
      <c r="I3041" s="3">
        <v>47872</v>
      </c>
      <c r="J3041">
        <v>20170118</v>
      </c>
      <c r="K3041" s="4">
        <v>1923</v>
      </c>
      <c r="L3041">
        <v>1648539</v>
      </c>
      <c r="M3041" s="5">
        <v>618</v>
      </c>
      <c r="N3041" t="s">
        <v>44</v>
      </c>
      <c r="O3041" t="s">
        <v>62</v>
      </c>
      <c r="P3041" t="s">
        <v>70</v>
      </c>
      <c r="Q3041" s="5">
        <v>226</v>
      </c>
      <c r="R3041" s="5">
        <v>148279</v>
      </c>
      <c r="S3041" t="s">
        <v>351</v>
      </c>
      <c r="T3041" t="s">
        <v>65</v>
      </c>
      <c r="U3041" t="s">
        <v>49</v>
      </c>
      <c r="V3041" t="s">
        <v>3937</v>
      </c>
      <c r="W3041" t="s">
        <v>51</v>
      </c>
      <c r="X3041" t="s">
        <v>52</v>
      </c>
      <c r="Y3041">
        <v>0</v>
      </c>
      <c r="Z3041" t="s">
        <v>53</v>
      </c>
      <c r="AA3041">
        <v>2017</v>
      </c>
      <c r="AB3041" t="s">
        <v>335</v>
      </c>
      <c r="AC3041" t="s">
        <v>55</v>
      </c>
      <c r="AD3041" t="s">
        <v>68</v>
      </c>
      <c r="AE3041">
        <v>1249368</v>
      </c>
      <c r="AF3041" t="s">
        <v>69</v>
      </c>
      <c r="AG3041" t="s">
        <v>58</v>
      </c>
      <c r="AH3041" t="s">
        <v>55</v>
      </c>
      <c r="AI3041" t="s">
        <v>270</v>
      </c>
    </row>
    <row r="3042" spans="1:35" x14ac:dyDescent="0.25">
      <c r="A3042" s="14" t="str">
        <f t="shared" si="47"/>
        <v>http://dodappwlsprd2.cloud.pge.com:8003/ilis_rpt/dailyeventlogdetail.jsp?odbeventlogid=17-0011429&amp;numberofmonths=24&amp;showchangehistorylog=1</v>
      </c>
      <c r="B3042" s="15" t="str">
        <f>HYPERLINK(A3042,V3042)</f>
        <v>17-0011429</v>
      </c>
      <c r="C3042" t="s">
        <v>3843</v>
      </c>
      <c r="D3042" t="s">
        <v>1306</v>
      </c>
      <c r="E3042" t="s">
        <v>84</v>
      </c>
      <c r="F3042" t="s">
        <v>3848</v>
      </c>
      <c r="G3042" s="2">
        <v>24101103</v>
      </c>
      <c r="H3042" t="s">
        <v>61</v>
      </c>
      <c r="I3042" s="3">
        <v>11229</v>
      </c>
      <c r="J3042">
        <v>20170120</v>
      </c>
      <c r="K3042" s="4">
        <v>736</v>
      </c>
      <c r="L3042">
        <v>1653033</v>
      </c>
      <c r="M3042" s="5">
        <v>508</v>
      </c>
      <c r="N3042" t="s">
        <v>44</v>
      </c>
      <c r="O3042" t="s">
        <v>62</v>
      </c>
      <c r="P3042" t="s">
        <v>70</v>
      </c>
      <c r="Q3042" s="5">
        <v>67</v>
      </c>
      <c r="R3042" s="5">
        <v>34036</v>
      </c>
      <c r="S3042" t="s">
        <v>279</v>
      </c>
      <c r="T3042" t="s">
        <v>65</v>
      </c>
      <c r="U3042" t="s">
        <v>49</v>
      </c>
      <c r="V3042" t="s">
        <v>3938</v>
      </c>
      <c r="W3042" t="s">
        <v>51</v>
      </c>
      <c r="X3042" t="s">
        <v>52</v>
      </c>
      <c r="Y3042">
        <v>0</v>
      </c>
      <c r="Z3042" t="s">
        <v>53</v>
      </c>
      <c r="AA3042">
        <v>2017</v>
      </c>
      <c r="AB3042" t="s">
        <v>335</v>
      </c>
      <c r="AC3042" t="s">
        <v>55</v>
      </c>
      <c r="AD3042" t="s">
        <v>68</v>
      </c>
      <c r="AE3042">
        <v>1250312</v>
      </c>
      <c r="AF3042" t="s">
        <v>69</v>
      </c>
      <c r="AG3042" t="s">
        <v>58</v>
      </c>
      <c r="AH3042" t="s">
        <v>55</v>
      </c>
      <c r="AI3042" t="s">
        <v>270</v>
      </c>
    </row>
    <row r="3043" spans="1:35" x14ac:dyDescent="0.25">
      <c r="A3043" s="14" t="str">
        <f t="shared" si="47"/>
        <v>http://dodappwlsprd2.cloud.pge.com:8003/ilis_rpt/dailyeventlogdetail.jsp?odbeventlogid=17-0011669&amp;numberofmonths=24&amp;showchangehistorylog=1</v>
      </c>
      <c r="B3043" s="15" t="str">
        <f>HYPERLINK(A3043,V3043)</f>
        <v>17-0011669</v>
      </c>
      <c r="C3043" t="s">
        <v>3843</v>
      </c>
      <c r="D3043" t="s">
        <v>1306</v>
      </c>
      <c r="E3043" t="s">
        <v>84</v>
      </c>
      <c r="F3043" t="s">
        <v>3861</v>
      </c>
      <c r="G3043" s="2">
        <v>24131103</v>
      </c>
      <c r="H3043" t="s">
        <v>61</v>
      </c>
      <c r="I3043" s="3">
        <v>4311</v>
      </c>
      <c r="J3043">
        <v>20170120</v>
      </c>
      <c r="K3043" s="4">
        <v>1359</v>
      </c>
      <c r="L3043">
        <v>1654381</v>
      </c>
      <c r="M3043" s="5">
        <v>1056</v>
      </c>
      <c r="N3043" t="s">
        <v>44</v>
      </c>
      <c r="O3043" t="s">
        <v>62</v>
      </c>
      <c r="P3043" t="s">
        <v>63</v>
      </c>
      <c r="Q3043" s="5">
        <v>15</v>
      </c>
      <c r="R3043" s="5">
        <v>15840</v>
      </c>
      <c r="S3043" t="s">
        <v>279</v>
      </c>
      <c r="T3043" t="s">
        <v>65</v>
      </c>
      <c r="U3043" t="s">
        <v>49</v>
      </c>
      <c r="V3043" t="s">
        <v>3939</v>
      </c>
      <c r="W3043" t="s">
        <v>51</v>
      </c>
      <c r="X3043" t="s">
        <v>52</v>
      </c>
      <c r="Y3043">
        <v>0</v>
      </c>
      <c r="Z3043" t="s">
        <v>53</v>
      </c>
      <c r="AA3043">
        <v>2017</v>
      </c>
      <c r="AB3043" t="s">
        <v>335</v>
      </c>
      <c r="AC3043" t="s">
        <v>55</v>
      </c>
      <c r="AD3043" t="s">
        <v>117</v>
      </c>
      <c r="AE3043">
        <v>1250518</v>
      </c>
      <c r="AF3043" t="s">
        <v>69</v>
      </c>
      <c r="AG3043" t="s">
        <v>58</v>
      </c>
      <c r="AH3043" t="s">
        <v>55</v>
      </c>
      <c r="AI3043" t="s">
        <v>270</v>
      </c>
    </row>
    <row r="3044" spans="1:35" x14ac:dyDescent="0.25">
      <c r="A3044" s="14" t="str">
        <f t="shared" si="47"/>
        <v>http://dodappwlsprd2.cloud.pge.com:8003/ilis_rpt/dailyeventlogdetail.jsp?odbeventlogid=17-0012704&amp;numberofmonths=24&amp;showchangehistorylog=1</v>
      </c>
      <c r="B3044" s="15" t="str">
        <f>HYPERLINK(A3044,V3044)</f>
        <v>17-0012704</v>
      </c>
      <c r="C3044" t="s">
        <v>3843</v>
      </c>
      <c r="D3044" t="s">
        <v>1306</v>
      </c>
      <c r="E3044" t="s">
        <v>84</v>
      </c>
      <c r="F3044" t="s">
        <v>3848</v>
      </c>
      <c r="G3044" s="2">
        <v>24101103</v>
      </c>
      <c r="H3044" t="s">
        <v>61</v>
      </c>
      <c r="I3044" s="3">
        <v>5703</v>
      </c>
      <c r="J3044">
        <v>20170122</v>
      </c>
      <c r="K3044" s="4">
        <v>315</v>
      </c>
      <c r="L3044">
        <v>1658576</v>
      </c>
      <c r="M3044" s="5">
        <v>772</v>
      </c>
      <c r="N3044" t="s">
        <v>44</v>
      </c>
      <c r="O3044" t="s">
        <v>62</v>
      </c>
      <c r="P3044" t="s">
        <v>63</v>
      </c>
      <c r="Q3044" s="5">
        <v>3</v>
      </c>
      <c r="R3044" s="5">
        <v>2316</v>
      </c>
      <c r="S3044" t="s">
        <v>293</v>
      </c>
      <c r="T3044" t="s">
        <v>79</v>
      </c>
      <c r="U3044" t="s">
        <v>49</v>
      </c>
      <c r="V3044" t="s">
        <v>3940</v>
      </c>
      <c r="W3044" t="s">
        <v>51</v>
      </c>
      <c r="X3044" t="s">
        <v>52</v>
      </c>
      <c r="Y3044">
        <v>0</v>
      </c>
      <c r="Z3044" t="s">
        <v>53</v>
      </c>
      <c r="AA3044">
        <v>2017</v>
      </c>
      <c r="AB3044" t="s">
        <v>335</v>
      </c>
      <c r="AC3044" t="s">
        <v>55</v>
      </c>
      <c r="AD3044" t="s">
        <v>88</v>
      </c>
      <c r="AE3044">
        <v>1251527</v>
      </c>
      <c r="AF3044" t="s">
        <v>81</v>
      </c>
      <c r="AG3044" t="s">
        <v>58</v>
      </c>
      <c r="AH3044" t="s">
        <v>55</v>
      </c>
      <c r="AI3044" t="s">
        <v>270</v>
      </c>
    </row>
    <row r="3045" spans="1:35" x14ac:dyDescent="0.25">
      <c r="A3045" s="14" t="str">
        <f t="shared" si="47"/>
        <v>http://dodappwlsprd2.cloud.pge.com:8003/ilis_rpt/dailyeventlogdetail.jsp?odbeventlogid=17-0012809&amp;numberofmonths=24&amp;showchangehistorylog=1</v>
      </c>
      <c r="B3045" s="15" t="str">
        <f>HYPERLINK(A3045,V3045)</f>
        <v>17-0012809</v>
      </c>
      <c r="C3045" t="s">
        <v>3843</v>
      </c>
      <c r="D3045" t="s">
        <v>1306</v>
      </c>
      <c r="E3045" t="s">
        <v>84</v>
      </c>
      <c r="F3045" t="s">
        <v>3848</v>
      </c>
      <c r="G3045" s="2">
        <v>24101103</v>
      </c>
      <c r="H3045" t="s">
        <v>75</v>
      </c>
      <c r="I3045" s="3" t="s">
        <v>455</v>
      </c>
      <c r="J3045">
        <v>20170122</v>
      </c>
      <c r="K3045" s="4">
        <v>426</v>
      </c>
      <c r="L3045">
        <v>1658740</v>
      </c>
      <c r="M3045" s="5">
        <v>507</v>
      </c>
      <c r="N3045" t="s">
        <v>44</v>
      </c>
      <c r="O3045" t="s">
        <v>62</v>
      </c>
      <c r="P3045" t="s">
        <v>70</v>
      </c>
      <c r="Q3045" s="5">
        <v>579</v>
      </c>
      <c r="R3045" s="5">
        <v>9755</v>
      </c>
      <c r="S3045" t="s">
        <v>1181</v>
      </c>
      <c r="T3045" t="s">
        <v>65</v>
      </c>
      <c r="U3045" t="s">
        <v>49</v>
      </c>
      <c r="V3045" t="s">
        <v>3941</v>
      </c>
      <c r="W3045" t="s">
        <v>51</v>
      </c>
      <c r="X3045" t="s">
        <v>52</v>
      </c>
      <c r="Y3045">
        <v>0</v>
      </c>
      <c r="Z3045" t="s">
        <v>53</v>
      </c>
      <c r="AA3045">
        <v>2017</v>
      </c>
      <c r="AB3045" t="s">
        <v>335</v>
      </c>
      <c r="AC3045" t="s">
        <v>55</v>
      </c>
      <c r="AD3045" t="s">
        <v>68</v>
      </c>
      <c r="AE3045">
        <v>1251631</v>
      </c>
      <c r="AF3045" t="s">
        <v>69</v>
      </c>
      <c r="AG3045" t="s">
        <v>58</v>
      </c>
      <c r="AH3045" t="s">
        <v>55</v>
      </c>
      <c r="AI3045" t="s">
        <v>55</v>
      </c>
    </row>
    <row r="3046" spans="1:35" x14ac:dyDescent="0.25">
      <c r="A3046" s="14" t="str">
        <f t="shared" si="47"/>
        <v>http://dodappwlsprd2.cloud.pge.com:8003/ilis_rpt/dailyeventlogdetail.jsp?odbeventlogid=17-0013115&amp;numberofmonths=24&amp;showchangehistorylog=1</v>
      </c>
      <c r="B3046" s="15" t="str">
        <f>HYPERLINK(A3046,V3046)</f>
        <v>17-0013115</v>
      </c>
      <c r="C3046" t="s">
        <v>3843</v>
      </c>
      <c r="D3046" t="s">
        <v>1306</v>
      </c>
      <c r="E3046" t="s">
        <v>84</v>
      </c>
      <c r="F3046" t="s">
        <v>3848</v>
      </c>
      <c r="G3046" s="2">
        <v>24101103</v>
      </c>
      <c r="H3046" t="s">
        <v>265</v>
      </c>
      <c r="I3046" s="3">
        <v>1117</v>
      </c>
      <c r="J3046">
        <v>20170122</v>
      </c>
      <c r="K3046" s="4">
        <v>1200</v>
      </c>
      <c r="L3046">
        <v>1660898</v>
      </c>
      <c r="M3046" s="5">
        <v>705</v>
      </c>
      <c r="N3046" t="s">
        <v>44</v>
      </c>
      <c r="O3046" t="s">
        <v>45</v>
      </c>
      <c r="P3046" t="s">
        <v>281</v>
      </c>
      <c r="Q3046" s="5">
        <v>4</v>
      </c>
      <c r="R3046" s="5">
        <v>2820</v>
      </c>
      <c r="S3046" t="s">
        <v>332</v>
      </c>
      <c r="T3046" t="s">
        <v>65</v>
      </c>
      <c r="U3046" t="s">
        <v>49</v>
      </c>
      <c r="V3046" t="s">
        <v>3942</v>
      </c>
      <c r="W3046" t="s">
        <v>51</v>
      </c>
      <c r="X3046" t="s">
        <v>52</v>
      </c>
      <c r="Y3046">
        <v>0</v>
      </c>
      <c r="Z3046" t="s">
        <v>53</v>
      </c>
      <c r="AA3046">
        <v>2017</v>
      </c>
      <c r="AB3046" t="s">
        <v>335</v>
      </c>
      <c r="AC3046" t="s">
        <v>55</v>
      </c>
      <c r="AD3046" t="s">
        <v>68</v>
      </c>
      <c r="AE3046">
        <v>1251934</v>
      </c>
      <c r="AF3046" t="s">
        <v>69</v>
      </c>
      <c r="AG3046" t="s">
        <v>58</v>
      </c>
      <c r="AH3046" t="s">
        <v>55</v>
      </c>
      <c r="AI3046" t="s">
        <v>270</v>
      </c>
    </row>
    <row r="3047" spans="1:35" x14ac:dyDescent="0.25">
      <c r="A3047" s="14" t="str">
        <f t="shared" si="47"/>
        <v>http://dodappwlsprd2.cloud.pge.com:8003/ilis_rpt/dailyeventlogdetail.jsp?odbeventlogid=17-0013217&amp;numberofmonths=24&amp;showchangehistorylog=1</v>
      </c>
      <c r="B3047" s="15" t="str">
        <f>HYPERLINK(A3047,V3047)</f>
        <v>17-0013217</v>
      </c>
      <c r="C3047" t="s">
        <v>3843</v>
      </c>
      <c r="D3047" t="s">
        <v>1306</v>
      </c>
      <c r="E3047" t="s">
        <v>84</v>
      </c>
      <c r="F3047" t="s">
        <v>3848</v>
      </c>
      <c r="G3047" s="2">
        <v>24101103</v>
      </c>
      <c r="H3047" t="s">
        <v>61</v>
      </c>
      <c r="I3047" s="3">
        <v>1067</v>
      </c>
      <c r="J3047">
        <v>20170122</v>
      </c>
      <c r="K3047" s="4">
        <v>914</v>
      </c>
      <c r="L3047">
        <v>1660216</v>
      </c>
      <c r="M3047" s="5">
        <v>811</v>
      </c>
      <c r="N3047" t="s">
        <v>44</v>
      </c>
      <c r="O3047" t="s">
        <v>45</v>
      </c>
      <c r="P3047" t="s">
        <v>281</v>
      </c>
      <c r="Q3047" s="5">
        <v>13</v>
      </c>
      <c r="R3047" s="5">
        <v>10543</v>
      </c>
      <c r="S3047" t="s">
        <v>283</v>
      </c>
      <c r="T3047" t="s">
        <v>65</v>
      </c>
      <c r="U3047" t="s">
        <v>49</v>
      </c>
      <c r="V3047" t="s">
        <v>3943</v>
      </c>
      <c r="W3047" t="s">
        <v>51</v>
      </c>
      <c r="X3047" t="s">
        <v>52</v>
      </c>
      <c r="Y3047">
        <v>0</v>
      </c>
      <c r="Z3047" t="s">
        <v>53</v>
      </c>
      <c r="AA3047">
        <v>2017</v>
      </c>
      <c r="AB3047" t="s">
        <v>335</v>
      </c>
      <c r="AC3047" t="s">
        <v>55</v>
      </c>
      <c r="AD3047" t="s">
        <v>68</v>
      </c>
      <c r="AE3047">
        <v>1252026</v>
      </c>
      <c r="AF3047" t="s">
        <v>69</v>
      </c>
      <c r="AG3047" t="s">
        <v>58</v>
      </c>
      <c r="AH3047" t="s">
        <v>55</v>
      </c>
      <c r="AI3047" t="s">
        <v>270</v>
      </c>
    </row>
    <row r="3048" spans="1:35" x14ac:dyDescent="0.25">
      <c r="A3048" s="14" t="str">
        <f t="shared" si="47"/>
        <v>http://dodappwlsprd2.cloud.pge.com:8003/ilis_rpt/dailyeventlogdetail.jsp?odbeventlogid=17-0013347&amp;numberofmonths=24&amp;showchangehistorylog=1</v>
      </c>
      <c r="B3048" s="15" t="str">
        <f>HYPERLINK(A3048,V3048)</f>
        <v>17-0013347</v>
      </c>
      <c r="C3048" t="s">
        <v>3843</v>
      </c>
      <c r="D3048" t="s">
        <v>1306</v>
      </c>
      <c r="E3048" t="s">
        <v>84</v>
      </c>
      <c r="F3048" t="s">
        <v>3848</v>
      </c>
      <c r="G3048" s="2">
        <v>24101103</v>
      </c>
      <c r="H3048" t="s">
        <v>61</v>
      </c>
      <c r="I3048" s="3">
        <v>4995</v>
      </c>
      <c r="J3048">
        <v>20170122</v>
      </c>
      <c r="K3048" s="4">
        <v>1603</v>
      </c>
      <c r="L3048">
        <v>1661628</v>
      </c>
      <c r="M3048" s="5">
        <v>4484</v>
      </c>
      <c r="N3048" t="s">
        <v>44</v>
      </c>
      <c r="O3048" t="s">
        <v>62</v>
      </c>
      <c r="P3048" t="s">
        <v>63</v>
      </c>
      <c r="Q3048" s="5">
        <v>22</v>
      </c>
      <c r="R3048" s="5">
        <v>98648</v>
      </c>
      <c r="S3048" t="s">
        <v>279</v>
      </c>
      <c r="T3048" t="s">
        <v>65</v>
      </c>
      <c r="U3048" t="s">
        <v>49</v>
      </c>
      <c r="V3048" t="s">
        <v>3944</v>
      </c>
      <c r="W3048" t="s">
        <v>51</v>
      </c>
      <c r="X3048" t="s">
        <v>52</v>
      </c>
      <c r="Y3048">
        <v>42928223</v>
      </c>
      <c r="Z3048" t="s">
        <v>53</v>
      </c>
      <c r="AA3048">
        <v>2017</v>
      </c>
      <c r="AB3048" t="s">
        <v>335</v>
      </c>
      <c r="AC3048" t="s">
        <v>55</v>
      </c>
      <c r="AD3048" t="s">
        <v>88</v>
      </c>
      <c r="AE3048">
        <v>1252162</v>
      </c>
      <c r="AF3048" t="s">
        <v>69</v>
      </c>
      <c r="AG3048" t="s">
        <v>58</v>
      </c>
      <c r="AH3048" t="s">
        <v>55</v>
      </c>
      <c r="AI3048" t="s">
        <v>270</v>
      </c>
    </row>
    <row r="3049" spans="1:35" x14ac:dyDescent="0.25">
      <c r="A3049" s="14" t="str">
        <f t="shared" si="47"/>
        <v>http://dodappwlsprd2.cloud.pge.com:8003/ilis_rpt/dailyeventlogdetail.jsp?odbeventlogid=17-0012863&amp;numberofmonths=24&amp;showchangehistorylog=1</v>
      </c>
      <c r="B3049" s="15" t="str">
        <f>HYPERLINK(A3049,V3049)</f>
        <v>17-0012863</v>
      </c>
      <c r="C3049" t="s">
        <v>3843</v>
      </c>
      <c r="D3049" t="s">
        <v>1306</v>
      </c>
      <c r="E3049" t="s">
        <v>84</v>
      </c>
      <c r="F3049" t="s">
        <v>3861</v>
      </c>
      <c r="G3049" s="2">
        <v>24131103</v>
      </c>
      <c r="H3049" t="s">
        <v>61</v>
      </c>
      <c r="I3049" s="3">
        <v>1721</v>
      </c>
      <c r="J3049">
        <v>20170122</v>
      </c>
      <c r="K3049" s="4">
        <v>447</v>
      </c>
      <c r="L3049">
        <v>1658815</v>
      </c>
      <c r="M3049" s="5">
        <v>528</v>
      </c>
      <c r="N3049" t="s">
        <v>44</v>
      </c>
      <c r="O3049" t="s">
        <v>45</v>
      </c>
      <c r="P3049" t="s">
        <v>281</v>
      </c>
      <c r="Q3049" s="5">
        <v>50</v>
      </c>
      <c r="R3049" s="5">
        <v>26400</v>
      </c>
      <c r="S3049" t="s">
        <v>290</v>
      </c>
      <c r="T3049" t="s">
        <v>65</v>
      </c>
      <c r="U3049" t="s">
        <v>49</v>
      </c>
      <c r="V3049" t="s">
        <v>3945</v>
      </c>
      <c r="W3049" t="s">
        <v>51</v>
      </c>
      <c r="X3049" t="s">
        <v>52</v>
      </c>
      <c r="Y3049">
        <v>0</v>
      </c>
      <c r="Z3049" t="s">
        <v>53</v>
      </c>
      <c r="AA3049">
        <v>2017</v>
      </c>
      <c r="AB3049" t="s">
        <v>335</v>
      </c>
      <c r="AC3049" t="s">
        <v>55</v>
      </c>
      <c r="AD3049" t="s">
        <v>68</v>
      </c>
      <c r="AE3049">
        <v>1251686</v>
      </c>
      <c r="AF3049" t="s">
        <v>69</v>
      </c>
      <c r="AG3049" t="s">
        <v>58</v>
      </c>
      <c r="AH3049" t="s">
        <v>55</v>
      </c>
      <c r="AI3049" t="s">
        <v>270</v>
      </c>
    </row>
    <row r="3050" spans="1:35" x14ac:dyDescent="0.25">
      <c r="A3050" s="14" t="str">
        <f t="shared" si="47"/>
        <v>http://dodappwlsprd2.cloud.pge.com:8003/ilis_rpt/dailyeventlogdetail.jsp?odbeventlogid=17-0013075&amp;numberofmonths=24&amp;showchangehistorylog=1</v>
      </c>
      <c r="B3050" s="15" t="str">
        <f>HYPERLINK(A3050,V3050)</f>
        <v>17-0013075</v>
      </c>
      <c r="C3050" t="s">
        <v>3843</v>
      </c>
      <c r="D3050" t="s">
        <v>1306</v>
      </c>
      <c r="E3050" t="s">
        <v>40</v>
      </c>
      <c r="F3050" t="s">
        <v>3844</v>
      </c>
      <c r="G3050" s="2">
        <v>24251101</v>
      </c>
      <c r="H3050" t="s">
        <v>75</v>
      </c>
      <c r="I3050" s="3" t="s">
        <v>3946</v>
      </c>
      <c r="J3050">
        <v>20170122</v>
      </c>
      <c r="K3050" s="4">
        <v>949</v>
      </c>
      <c r="L3050">
        <v>1660198</v>
      </c>
      <c r="M3050" s="5">
        <v>790</v>
      </c>
      <c r="N3050" t="s">
        <v>44</v>
      </c>
      <c r="O3050" t="s">
        <v>62</v>
      </c>
      <c r="P3050" t="s">
        <v>63</v>
      </c>
      <c r="Q3050" s="5">
        <v>68</v>
      </c>
      <c r="R3050" s="5">
        <v>19915</v>
      </c>
      <c r="S3050" t="s">
        <v>277</v>
      </c>
      <c r="T3050" t="s">
        <v>65</v>
      </c>
      <c r="U3050" t="s">
        <v>49</v>
      </c>
      <c r="V3050" t="s">
        <v>3947</v>
      </c>
      <c r="W3050" t="s">
        <v>51</v>
      </c>
      <c r="X3050" t="s">
        <v>52</v>
      </c>
      <c r="Y3050">
        <v>0</v>
      </c>
      <c r="Z3050" t="s">
        <v>53</v>
      </c>
      <c r="AA3050">
        <v>2017</v>
      </c>
      <c r="AB3050" t="s">
        <v>335</v>
      </c>
      <c r="AC3050" t="s">
        <v>55</v>
      </c>
      <c r="AD3050" t="s">
        <v>97</v>
      </c>
      <c r="AE3050">
        <v>1251893</v>
      </c>
      <c r="AF3050" t="s">
        <v>69</v>
      </c>
      <c r="AG3050" t="s">
        <v>58</v>
      </c>
      <c r="AH3050" t="s">
        <v>55</v>
      </c>
      <c r="AI3050" t="s">
        <v>55</v>
      </c>
    </row>
    <row r="3051" spans="1:35" x14ac:dyDescent="0.25">
      <c r="A3051" s="14" t="str">
        <f t="shared" si="47"/>
        <v>http://dodappwlsprd2.cloud.pge.com:8003/ilis_rpt/dailyeventlogdetail.jsp?odbeventlogid=17-0018292&amp;numberofmonths=24&amp;showchangehistorylog=1</v>
      </c>
      <c r="B3051" s="15" t="str">
        <f>HYPERLINK(A3051,V3051)</f>
        <v>17-0018292</v>
      </c>
      <c r="C3051" t="s">
        <v>3843</v>
      </c>
      <c r="D3051" t="s">
        <v>1306</v>
      </c>
      <c r="E3051" t="s">
        <v>84</v>
      </c>
      <c r="F3051" t="s">
        <v>3848</v>
      </c>
      <c r="G3051" s="2">
        <v>24101103</v>
      </c>
      <c r="H3051" t="s">
        <v>61</v>
      </c>
      <c r="I3051" s="3">
        <v>1127</v>
      </c>
      <c r="J3051">
        <v>20170207</v>
      </c>
      <c r="K3051" s="4">
        <v>601</v>
      </c>
      <c r="L3051">
        <v>1678185</v>
      </c>
      <c r="M3051" s="5">
        <v>1010</v>
      </c>
      <c r="N3051" t="s">
        <v>44</v>
      </c>
      <c r="O3051" t="s">
        <v>62</v>
      </c>
      <c r="P3051" t="s">
        <v>63</v>
      </c>
      <c r="Q3051" s="5">
        <v>34</v>
      </c>
      <c r="R3051" s="5">
        <v>34340</v>
      </c>
      <c r="S3051" t="s">
        <v>273</v>
      </c>
      <c r="T3051" t="s">
        <v>65</v>
      </c>
      <c r="U3051" t="s">
        <v>49</v>
      </c>
      <c r="V3051" t="s">
        <v>3948</v>
      </c>
      <c r="W3051" t="s">
        <v>51</v>
      </c>
      <c r="X3051" t="s">
        <v>52</v>
      </c>
      <c r="Y3051">
        <v>0</v>
      </c>
      <c r="Z3051" t="s">
        <v>53</v>
      </c>
      <c r="AA3051">
        <v>2017</v>
      </c>
      <c r="AB3051" t="s">
        <v>247</v>
      </c>
      <c r="AC3051" t="s">
        <v>55</v>
      </c>
      <c r="AD3051" t="s">
        <v>88</v>
      </c>
      <c r="AE3051">
        <v>1256132</v>
      </c>
      <c r="AF3051" t="s">
        <v>69</v>
      </c>
      <c r="AG3051" t="s">
        <v>58</v>
      </c>
      <c r="AH3051" t="s">
        <v>55</v>
      </c>
      <c r="AI3051" t="s">
        <v>270</v>
      </c>
    </row>
    <row r="3052" spans="1:35" x14ac:dyDescent="0.25">
      <c r="A3052" s="14" t="str">
        <f t="shared" si="47"/>
        <v>http://dodappwlsprd2.cloud.pge.com:8003/ilis_rpt/dailyeventlogdetail.jsp?odbeventlogid=17-0018614&amp;numberofmonths=24&amp;showchangehistorylog=1</v>
      </c>
      <c r="B3052" s="15" t="str">
        <f>HYPERLINK(A3052,V3052)</f>
        <v>17-0018614</v>
      </c>
      <c r="C3052" t="s">
        <v>3843</v>
      </c>
      <c r="D3052" t="s">
        <v>1306</v>
      </c>
      <c r="E3052" t="s">
        <v>84</v>
      </c>
      <c r="F3052" t="s">
        <v>3848</v>
      </c>
      <c r="G3052" s="2">
        <v>24101103</v>
      </c>
      <c r="H3052" t="s">
        <v>61</v>
      </c>
      <c r="I3052" s="3">
        <v>8125</v>
      </c>
      <c r="J3052">
        <v>20170207</v>
      </c>
      <c r="K3052" s="4">
        <v>906</v>
      </c>
      <c r="L3052">
        <v>-1680268</v>
      </c>
      <c r="M3052" s="5">
        <v>1048</v>
      </c>
      <c r="N3052" t="s">
        <v>44</v>
      </c>
      <c r="O3052" t="s">
        <v>62</v>
      </c>
      <c r="P3052" t="s">
        <v>63</v>
      </c>
      <c r="Q3052" s="5">
        <v>38</v>
      </c>
      <c r="R3052" s="5">
        <v>39824</v>
      </c>
      <c r="S3052" t="s">
        <v>593</v>
      </c>
      <c r="T3052" t="s">
        <v>65</v>
      </c>
      <c r="U3052" t="s">
        <v>49</v>
      </c>
      <c r="V3052" t="s">
        <v>3949</v>
      </c>
      <c r="W3052" t="s">
        <v>51</v>
      </c>
      <c r="X3052" t="s">
        <v>52</v>
      </c>
      <c r="Y3052">
        <v>0</v>
      </c>
      <c r="Z3052" t="s">
        <v>53</v>
      </c>
      <c r="AA3052">
        <v>2017</v>
      </c>
      <c r="AB3052" t="s">
        <v>247</v>
      </c>
      <c r="AC3052" t="s">
        <v>55</v>
      </c>
      <c r="AD3052" t="s">
        <v>88</v>
      </c>
      <c r="AE3052">
        <v>1256385</v>
      </c>
      <c r="AF3052" t="s">
        <v>69</v>
      </c>
      <c r="AG3052" t="s">
        <v>58</v>
      </c>
      <c r="AH3052" t="s">
        <v>55</v>
      </c>
      <c r="AI3052" t="s">
        <v>270</v>
      </c>
    </row>
    <row r="3053" spans="1:35" x14ac:dyDescent="0.25">
      <c r="A3053" s="14" t="str">
        <f t="shared" si="47"/>
        <v>http://dodappwlsprd2.cloud.pge.com:8003/ilis_rpt/dailyeventlogdetail.jsp?odbeventlogid=17-0018195&amp;numberofmonths=24&amp;showchangehistorylog=1</v>
      </c>
      <c r="B3053" s="15" t="str">
        <f>HYPERLINK(A3053,V3053)</f>
        <v>17-0018195</v>
      </c>
      <c r="C3053" t="s">
        <v>3843</v>
      </c>
      <c r="D3053" t="s">
        <v>1306</v>
      </c>
      <c r="E3053" t="s">
        <v>40</v>
      </c>
      <c r="F3053" t="s">
        <v>3844</v>
      </c>
      <c r="G3053" s="2">
        <v>24251101</v>
      </c>
      <c r="H3053" t="s">
        <v>61</v>
      </c>
      <c r="I3053" s="3">
        <v>1097</v>
      </c>
      <c r="J3053">
        <v>20170207</v>
      </c>
      <c r="K3053" s="4">
        <v>639</v>
      </c>
      <c r="L3053">
        <v>1678242</v>
      </c>
      <c r="M3053" s="5">
        <v>837</v>
      </c>
      <c r="N3053" t="s">
        <v>44</v>
      </c>
      <c r="O3053" t="s">
        <v>45</v>
      </c>
      <c r="P3053" t="s">
        <v>281</v>
      </c>
      <c r="Q3053" s="5">
        <v>314</v>
      </c>
      <c r="R3053" s="5">
        <v>69594</v>
      </c>
      <c r="S3053" t="s">
        <v>273</v>
      </c>
      <c r="T3053" t="s">
        <v>79</v>
      </c>
      <c r="U3053" t="s">
        <v>49</v>
      </c>
      <c r="V3053" t="s">
        <v>3950</v>
      </c>
      <c r="W3053" t="s">
        <v>51</v>
      </c>
      <c r="X3053" t="s">
        <v>52</v>
      </c>
      <c r="Y3053">
        <v>0</v>
      </c>
      <c r="Z3053" t="s">
        <v>53</v>
      </c>
      <c r="AA3053">
        <v>2017</v>
      </c>
      <c r="AB3053" t="s">
        <v>247</v>
      </c>
      <c r="AC3053" t="s">
        <v>55</v>
      </c>
      <c r="AD3053" t="s">
        <v>68</v>
      </c>
      <c r="AE3053">
        <v>1256056</v>
      </c>
      <c r="AF3053" t="s">
        <v>81</v>
      </c>
      <c r="AG3053" t="s">
        <v>58</v>
      </c>
      <c r="AH3053" t="s">
        <v>55</v>
      </c>
      <c r="AI3053" t="s">
        <v>55</v>
      </c>
    </row>
    <row r="3054" spans="1:35" x14ac:dyDescent="0.25">
      <c r="A3054" s="14" t="str">
        <f t="shared" si="47"/>
        <v>http://dodappwlsprd2.cloud.pge.com:8003/ilis_rpt/dailyeventlogdetail.jsp?odbeventlogid=17-0018462&amp;numberofmonths=24&amp;showchangehistorylog=1</v>
      </c>
      <c r="B3054" s="15" t="str">
        <f>HYPERLINK(A3054,V3054)</f>
        <v>17-0018462</v>
      </c>
      <c r="C3054" t="s">
        <v>3843</v>
      </c>
      <c r="D3054" t="s">
        <v>1306</v>
      </c>
      <c r="E3054" t="s">
        <v>40</v>
      </c>
      <c r="F3054" t="s">
        <v>3844</v>
      </c>
      <c r="G3054" s="2">
        <v>24251101</v>
      </c>
      <c r="H3054" t="s">
        <v>61</v>
      </c>
      <c r="I3054" s="3">
        <v>4737</v>
      </c>
      <c r="J3054">
        <v>20170207</v>
      </c>
      <c r="K3054" s="4">
        <v>942</v>
      </c>
      <c r="L3054">
        <v>1679537</v>
      </c>
      <c r="M3054" s="5">
        <v>708</v>
      </c>
      <c r="N3054" t="s">
        <v>44</v>
      </c>
      <c r="O3054" t="s">
        <v>62</v>
      </c>
      <c r="P3054" t="s">
        <v>63</v>
      </c>
      <c r="Q3054" s="5">
        <v>20</v>
      </c>
      <c r="R3054" s="5">
        <v>14160</v>
      </c>
      <c r="S3054" t="s">
        <v>351</v>
      </c>
      <c r="T3054" t="s">
        <v>65</v>
      </c>
      <c r="U3054" t="s">
        <v>66</v>
      </c>
      <c r="V3054" t="s">
        <v>3951</v>
      </c>
      <c r="W3054" t="s">
        <v>51</v>
      </c>
      <c r="X3054" t="s">
        <v>52</v>
      </c>
      <c r="Y3054">
        <v>31304022</v>
      </c>
      <c r="Z3054" t="s">
        <v>53</v>
      </c>
      <c r="AA3054">
        <v>2017</v>
      </c>
      <c r="AB3054" t="s">
        <v>247</v>
      </c>
      <c r="AC3054" t="s">
        <v>55</v>
      </c>
      <c r="AD3054" t="s">
        <v>68</v>
      </c>
      <c r="AE3054">
        <v>1256274</v>
      </c>
      <c r="AF3054" t="s">
        <v>69</v>
      </c>
      <c r="AG3054" t="s">
        <v>58</v>
      </c>
      <c r="AH3054" t="s">
        <v>55</v>
      </c>
      <c r="AI3054" t="s">
        <v>270</v>
      </c>
    </row>
    <row r="3055" spans="1:35" x14ac:dyDescent="0.25">
      <c r="A3055" s="14" t="str">
        <f t="shared" si="47"/>
        <v>http://dodappwlsprd2.cloud.pge.com:8003/ilis_rpt/dailyeventlogdetail.jsp?odbeventlogid=17-0018677&amp;numberofmonths=24&amp;showchangehistorylog=1</v>
      </c>
      <c r="B3055" s="15" t="str">
        <f>HYPERLINK(A3055,V3055)</f>
        <v>17-0018677</v>
      </c>
      <c r="C3055" t="s">
        <v>3843</v>
      </c>
      <c r="D3055" t="s">
        <v>1306</v>
      </c>
      <c r="E3055" t="s">
        <v>40</v>
      </c>
      <c r="F3055" t="s">
        <v>3844</v>
      </c>
      <c r="G3055" s="2">
        <v>24251101</v>
      </c>
      <c r="H3055" t="s">
        <v>137</v>
      </c>
      <c r="I3055" s="3">
        <v>11417</v>
      </c>
      <c r="J3055">
        <v>20170207</v>
      </c>
      <c r="K3055" s="4">
        <v>941</v>
      </c>
      <c r="L3055">
        <v>1680647</v>
      </c>
      <c r="M3055" s="5">
        <v>1818</v>
      </c>
      <c r="N3055" t="s">
        <v>44</v>
      </c>
      <c r="O3055" t="s">
        <v>45</v>
      </c>
      <c r="P3055" t="s">
        <v>281</v>
      </c>
      <c r="Q3055" s="5">
        <v>30</v>
      </c>
      <c r="R3055" s="5">
        <v>54540</v>
      </c>
      <c r="S3055" t="s">
        <v>277</v>
      </c>
      <c r="T3055" t="s">
        <v>65</v>
      </c>
      <c r="U3055" t="s">
        <v>49</v>
      </c>
      <c r="V3055" t="s">
        <v>3952</v>
      </c>
      <c r="W3055" t="s">
        <v>51</v>
      </c>
      <c r="X3055" t="s">
        <v>52</v>
      </c>
      <c r="Y3055">
        <v>0</v>
      </c>
      <c r="Z3055" t="s">
        <v>53</v>
      </c>
      <c r="AA3055">
        <v>2017</v>
      </c>
      <c r="AB3055" t="s">
        <v>247</v>
      </c>
      <c r="AC3055" t="s">
        <v>55</v>
      </c>
      <c r="AD3055" t="s">
        <v>68</v>
      </c>
      <c r="AE3055">
        <v>1256443</v>
      </c>
      <c r="AF3055" t="s">
        <v>69</v>
      </c>
      <c r="AG3055" t="s">
        <v>58</v>
      </c>
      <c r="AH3055" t="s">
        <v>55</v>
      </c>
      <c r="AI3055" t="s">
        <v>270</v>
      </c>
    </row>
    <row r="3056" spans="1:35" x14ac:dyDescent="0.25">
      <c r="A3056" s="14" t="str">
        <f t="shared" si="47"/>
        <v>http://dodappwlsprd2.cloud.pge.com:8003/ilis_rpt/dailyeventlogdetail.jsp?odbeventlogid=17-0019634&amp;numberofmonths=24&amp;showchangehistorylog=1</v>
      </c>
      <c r="B3056" s="15" t="str">
        <f>HYPERLINK(A3056,V3056)</f>
        <v>17-0019634</v>
      </c>
      <c r="C3056" t="s">
        <v>3843</v>
      </c>
      <c r="D3056" t="s">
        <v>1306</v>
      </c>
      <c r="E3056" t="s">
        <v>84</v>
      </c>
      <c r="F3056" t="s">
        <v>3848</v>
      </c>
      <c r="G3056" s="2">
        <v>24101103</v>
      </c>
      <c r="H3056" t="s">
        <v>61</v>
      </c>
      <c r="I3056" s="3">
        <v>8125</v>
      </c>
      <c r="J3056">
        <v>20170209</v>
      </c>
      <c r="K3056" s="4">
        <v>1900</v>
      </c>
      <c r="L3056">
        <v>1684093</v>
      </c>
      <c r="M3056" s="5">
        <v>1252</v>
      </c>
      <c r="N3056" t="s">
        <v>44</v>
      </c>
      <c r="O3056" t="s">
        <v>62</v>
      </c>
      <c r="P3056" t="s">
        <v>63</v>
      </c>
      <c r="Q3056" s="5">
        <v>38</v>
      </c>
      <c r="R3056" s="5">
        <v>47576</v>
      </c>
      <c r="S3056" t="s">
        <v>273</v>
      </c>
      <c r="T3056" t="s">
        <v>65</v>
      </c>
      <c r="U3056" t="s">
        <v>49</v>
      </c>
      <c r="V3056" t="s">
        <v>3953</v>
      </c>
      <c r="W3056" t="s">
        <v>51</v>
      </c>
      <c r="X3056" t="s">
        <v>52</v>
      </c>
      <c r="Y3056">
        <v>31304022</v>
      </c>
      <c r="Z3056" t="s">
        <v>53</v>
      </c>
      <c r="AA3056">
        <v>2017</v>
      </c>
      <c r="AB3056" t="s">
        <v>247</v>
      </c>
      <c r="AC3056" t="s">
        <v>55</v>
      </c>
      <c r="AD3056" t="s">
        <v>68</v>
      </c>
      <c r="AE3056">
        <v>1257105</v>
      </c>
      <c r="AF3056" t="s">
        <v>69</v>
      </c>
      <c r="AG3056" t="s">
        <v>58</v>
      </c>
      <c r="AH3056" t="s">
        <v>55</v>
      </c>
      <c r="AI3056" t="s">
        <v>270</v>
      </c>
    </row>
    <row r="3057" spans="1:35" x14ac:dyDescent="0.25">
      <c r="A3057" s="14" t="str">
        <f t="shared" si="47"/>
        <v>http://dodappwlsprd2.cloud.pge.com:8003/ilis_rpt/dailyeventlogdetail.jsp?odbeventlogid=17-0019761&amp;numberofmonths=24&amp;showchangehistorylog=1</v>
      </c>
      <c r="B3057" s="15" t="str">
        <f>HYPERLINK(A3057,V3057)</f>
        <v>17-0019761</v>
      </c>
      <c r="C3057" t="s">
        <v>3843</v>
      </c>
      <c r="D3057" t="s">
        <v>1306</v>
      </c>
      <c r="E3057" t="s">
        <v>84</v>
      </c>
      <c r="F3057" t="s">
        <v>3848</v>
      </c>
      <c r="G3057" s="2">
        <v>24101103</v>
      </c>
      <c r="H3057" t="s">
        <v>61</v>
      </c>
      <c r="I3057" s="3">
        <v>1127</v>
      </c>
      <c r="J3057">
        <v>20170209</v>
      </c>
      <c r="K3057" s="4">
        <v>2302</v>
      </c>
      <c r="L3057">
        <v>1684331</v>
      </c>
      <c r="M3057" s="5">
        <v>1058</v>
      </c>
      <c r="N3057" t="s">
        <v>44</v>
      </c>
      <c r="O3057" t="s">
        <v>62</v>
      </c>
      <c r="P3057" t="s">
        <v>63</v>
      </c>
      <c r="Q3057" s="5">
        <v>34</v>
      </c>
      <c r="R3057" s="5">
        <v>15215</v>
      </c>
      <c r="S3057" t="s">
        <v>283</v>
      </c>
      <c r="T3057" t="s">
        <v>65</v>
      </c>
      <c r="U3057" t="s">
        <v>49</v>
      </c>
      <c r="V3057" t="s">
        <v>3954</v>
      </c>
      <c r="W3057" t="s">
        <v>51</v>
      </c>
      <c r="X3057" t="s">
        <v>52</v>
      </c>
      <c r="Y3057">
        <v>42939220</v>
      </c>
      <c r="Z3057" t="s">
        <v>53</v>
      </c>
      <c r="AA3057">
        <v>2017</v>
      </c>
      <c r="AB3057" t="s">
        <v>247</v>
      </c>
      <c r="AC3057" t="s">
        <v>55</v>
      </c>
      <c r="AD3057" t="s">
        <v>68</v>
      </c>
      <c r="AE3057">
        <v>1257232</v>
      </c>
      <c r="AF3057" t="s">
        <v>69</v>
      </c>
      <c r="AG3057" t="s">
        <v>58</v>
      </c>
      <c r="AH3057" t="s">
        <v>55</v>
      </c>
      <c r="AI3057" t="s">
        <v>270</v>
      </c>
    </row>
    <row r="3058" spans="1:35" x14ac:dyDescent="0.25">
      <c r="A3058" s="14" t="str">
        <f t="shared" si="47"/>
        <v>http://dodappwlsprd2.cloud.pge.com:8003/ilis_rpt/dailyeventlogdetail.jsp?odbeventlogid=17-0019480&amp;numberofmonths=24&amp;showchangehistorylog=1</v>
      </c>
      <c r="B3058" s="15" t="str">
        <f>HYPERLINK(A3058,V3058)</f>
        <v>17-0019480</v>
      </c>
      <c r="C3058" t="s">
        <v>3843</v>
      </c>
      <c r="D3058" t="s">
        <v>1306</v>
      </c>
      <c r="E3058" t="s">
        <v>40</v>
      </c>
      <c r="F3058" t="s">
        <v>3844</v>
      </c>
      <c r="G3058" s="2">
        <v>24251101</v>
      </c>
      <c r="H3058" t="s">
        <v>42</v>
      </c>
      <c r="I3058" s="3">
        <v>8884</v>
      </c>
      <c r="J3058">
        <v>20170209</v>
      </c>
      <c r="K3058" s="4">
        <v>1345</v>
      </c>
      <c r="L3058">
        <v>1683562</v>
      </c>
      <c r="M3058" s="5">
        <v>524</v>
      </c>
      <c r="N3058" t="s">
        <v>44</v>
      </c>
      <c r="O3058" t="s">
        <v>359</v>
      </c>
      <c r="P3058" t="s">
        <v>360</v>
      </c>
      <c r="Q3058" s="5">
        <v>341</v>
      </c>
      <c r="R3058" s="5">
        <v>29789</v>
      </c>
      <c r="S3058" t="s">
        <v>290</v>
      </c>
      <c r="T3058" t="s">
        <v>65</v>
      </c>
      <c r="U3058" t="s">
        <v>49</v>
      </c>
      <c r="V3058" t="s">
        <v>3955</v>
      </c>
      <c r="W3058" t="s">
        <v>51</v>
      </c>
      <c r="X3058" t="s">
        <v>52</v>
      </c>
      <c r="Y3058">
        <v>42939220</v>
      </c>
      <c r="Z3058" t="s">
        <v>53</v>
      </c>
      <c r="AA3058">
        <v>2017</v>
      </c>
      <c r="AB3058" t="s">
        <v>247</v>
      </c>
      <c r="AC3058" t="s">
        <v>55</v>
      </c>
      <c r="AD3058" t="s">
        <v>310</v>
      </c>
      <c r="AE3058">
        <v>1256994</v>
      </c>
      <c r="AF3058" t="s">
        <v>69</v>
      </c>
      <c r="AG3058" t="s">
        <v>58</v>
      </c>
      <c r="AH3058" t="s">
        <v>55</v>
      </c>
      <c r="AI3058" t="s">
        <v>270</v>
      </c>
    </row>
    <row r="3059" spans="1:35" x14ac:dyDescent="0.25">
      <c r="A3059" s="14" t="str">
        <f t="shared" si="47"/>
        <v>http://dodappwlsprd2.cloud.pge.com:8003/ilis_rpt/dailyeventlogdetail.jsp?odbeventlogid=17-0021980&amp;numberofmonths=24&amp;showchangehistorylog=1</v>
      </c>
      <c r="B3059" s="15" t="str">
        <f>HYPERLINK(A3059,V3059)</f>
        <v>17-0021980</v>
      </c>
      <c r="C3059" t="s">
        <v>3843</v>
      </c>
      <c r="D3059" t="s">
        <v>1306</v>
      </c>
      <c r="E3059" t="s">
        <v>84</v>
      </c>
      <c r="F3059" t="s">
        <v>3861</v>
      </c>
      <c r="G3059" s="2">
        <v>24131103</v>
      </c>
      <c r="H3059" t="s">
        <v>42</v>
      </c>
      <c r="I3059" s="3">
        <v>8512</v>
      </c>
      <c r="J3059">
        <v>20170217</v>
      </c>
      <c r="K3059" s="4">
        <v>951</v>
      </c>
      <c r="L3059">
        <v>1693622</v>
      </c>
      <c r="M3059" s="5">
        <v>204</v>
      </c>
      <c r="N3059" t="s">
        <v>44</v>
      </c>
      <c r="O3059" t="s">
        <v>62</v>
      </c>
      <c r="P3059" t="s">
        <v>63</v>
      </c>
      <c r="Q3059" s="5">
        <v>142</v>
      </c>
      <c r="R3059" s="5">
        <v>24271</v>
      </c>
      <c r="S3059" t="s">
        <v>277</v>
      </c>
      <c r="T3059" t="s">
        <v>65</v>
      </c>
      <c r="U3059" t="s">
        <v>49</v>
      </c>
      <c r="V3059" t="s">
        <v>3956</v>
      </c>
      <c r="W3059" t="s">
        <v>51</v>
      </c>
      <c r="X3059" t="s">
        <v>52</v>
      </c>
      <c r="Y3059">
        <v>42950847</v>
      </c>
      <c r="Z3059" t="s">
        <v>53</v>
      </c>
      <c r="AA3059">
        <v>2017</v>
      </c>
      <c r="AB3059" t="s">
        <v>247</v>
      </c>
      <c r="AC3059" t="s">
        <v>55</v>
      </c>
      <c r="AD3059" t="s">
        <v>68</v>
      </c>
      <c r="AE3059">
        <v>1259083</v>
      </c>
      <c r="AF3059" t="s">
        <v>69</v>
      </c>
      <c r="AG3059" t="s">
        <v>58</v>
      </c>
      <c r="AH3059" t="s">
        <v>55</v>
      </c>
      <c r="AI3059" t="s">
        <v>270</v>
      </c>
    </row>
    <row r="3060" spans="1:35" x14ac:dyDescent="0.25">
      <c r="A3060" s="14" t="str">
        <f t="shared" si="47"/>
        <v>http://dodappwlsprd2.cloud.pge.com:8003/ilis_rpt/dailyeventlogdetail.jsp?odbeventlogid=17-0022113&amp;numberofmonths=24&amp;showchangehistorylog=1</v>
      </c>
      <c r="B3060" s="15" t="str">
        <f>HYPERLINK(A3060,V3060)</f>
        <v>17-0022113</v>
      </c>
      <c r="C3060" t="s">
        <v>3843</v>
      </c>
      <c r="D3060" t="s">
        <v>1306</v>
      </c>
      <c r="E3060" t="s">
        <v>84</v>
      </c>
      <c r="F3060" t="s">
        <v>3861</v>
      </c>
      <c r="G3060" s="2">
        <v>24131103</v>
      </c>
      <c r="H3060" t="s">
        <v>61</v>
      </c>
      <c r="I3060" s="3">
        <v>4961</v>
      </c>
      <c r="J3060">
        <v>20170217</v>
      </c>
      <c r="K3060" s="4">
        <v>938</v>
      </c>
      <c r="L3060">
        <v>1693429</v>
      </c>
      <c r="M3060" s="5">
        <v>844</v>
      </c>
      <c r="N3060" t="s">
        <v>44</v>
      </c>
      <c r="O3060" t="s">
        <v>62</v>
      </c>
      <c r="P3060" t="s">
        <v>63</v>
      </c>
      <c r="Q3060" s="5">
        <v>9</v>
      </c>
      <c r="R3060" s="5">
        <v>3354</v>
      </c>
      <c r="S3060" t="s">
        <v>279</v>
      </c>
      <c r="T3060" t="s">
        <v>65</v>
      </c>
      <c r="U3060" t="s">
        <v>49</v>
      </c>
      <c r="V3060" t="s">
        <v>3957</v>
      </c>
      <c r="W3060" t="s">
        <v>51</v>
      </c>
      <c r="X3060" t="s">
        <v>52</v>
      </c>
      <c r="Y3060">
        <v>31306686</v>
      </c>
      <c r="Z3060" t="s">
        <v>53</v>
      </c>
      <c r="AA3060">
        <v>2017</v>
      </c>
      <c r="AB3060" t="s">
        <v>247</v>
      </c>
      <c r="AC3060" t="s">
        <v>55</v>
      </c>
      <c r="AD3060" t="s">
        <v>68</v>
      </c>
      <c r="AE3060">
        <v>1259196</v>
      </c>
      <c r="AF3060" t="s">
        <v>69</v>
      </c>
      <c r="AG3060" t="s">
        <v>58</v>
      </c>
      <c r="AH3060" t="s">
        <v>55</v>
      </c>
      <c r="AI3060" t="s">
        <v>55</v>
      </c>
    </row>
    <row r="3061" spans="1:35" x14ac:dyDescent="0.25">
      <c r="A3061" s="14" t="str">
        <f t="shared" si="47"/>
        <v>http://dodappwlsprd2.cloud.pge.com:8003/ilis_rpt/dailyeventlogdetail.jsp?odbeventlogid=17-0022911&amp;numberofmonths=24&amp;showchangehistorylog=1</v>
      </c>
      <c r="B3061" s="15" t="str">
        <f>HYPERLINK(A3061,V3061)</f>
        <v>17-0022911</v>
      </c>
      <c r="C3061" t="s">
        <v>3843</v>
      </c>
      <c r="D3061" t="s">
        <v>1306</v>
      </c>
      <c r="E3061" t="s">
        <v>84</v>
      </c>
      <c r="F3061" t="s">
        <v>3848</v>
      </c>
      <c r="G3061" s="2">
        <v>24101103</v>
      </c>
      <c r="H3061" t="s">
        <v>265</v>
      </c>
      <c r="I3061" s="3">
        <v>4279</v>
      </c>
      <c r="J3061">
        <v>20170218</v>
      </c>
      <c r="K3061" s="4">
        <v>614</v>
      </c>
      <c r="L3061">
        <v>1699086</v>
      </c>
      <c r="M3061" s="5">
        <v>468</v>
      </c>
      <c r="N3061" t="s">
        <v>44</v>
      </c>
      <c r="O3061" t="s">
        <v>62</v>
      </c>
      <c r="P3061" t="s">
        <v>63</v>
      </c>
      <c r="Q3061" s="5">
        <v>160</v>
      </c>
      <c r="R3061" s="5">
        <v>36457</v>
      </c>
      <c r="S3061" t="s">
        <v>277</v>
      </c>
      <c r="T3061" t="s">
        <v>65</v>
      </c>
      <c r="U3061" t="s">
        <v>49</v>
      </c>
      <c r="V3061" t="s">
        <v>3958</v>
      </c>
      <c r="W3061" t="s">
        <v>51</v>
      </c>
      <c r="X3061" t="s">
        <v>52</v>
      </c>
      <c r="Y3061">
        <v>0</v>
      </c>
      <c r="Z3061" t="s">
        <v>53</v>
      </c>
      <c r="AA3061">
        <v>2017</v>
      </c>
      <c r="AB3061" t="s">
        <v>247</v>
      </c>
      <c r="AC3061" t="s">
        <v>55</v>
      </c>
      <c r="AD3061" t="s">
        <v>88</v>
      </c>
      <c r="AE3061">
        <v>1259925</v>
      </c>
      <c r="AF3061" t="s">
        <v>69</v>
      </c>
      <c r="AG3061" t="s">
        <v>58</v>
      </c>
      <c r="AH3061" t="s">
        <v>55</v>
      </c>
      <c r="AI3061" t="s">
        <v>270</v>
      </c>
    </row>
    <row r="3062" spans="1:35" x14ac:dyDescent="0.25">
      <c r="A3062" s="14" t="str">
        <f t="shared" si="47"/>
        <v>http://dodappwlsprd2.cloud.pge.com:8003/ilis_rpt/dailyeventlogdetail.jsp?odbeventlogid=17-0024267&amp;numberofmonths=24&amp;showchangehistorylog=1</v>
      </c>
      <c r="B3062" s="15" t="str">
        <f>HYPERLINK(A3062,V3062)</f>
        <v>17-0024267</v>
      </c>
      <c r="C3062" t="s">
        <v>3843</v>
      </c>
      <c r="D3062" t="s">
        <v>1306</v>
      </c>
      <c r="E3062" t="s">
        <v>84</v>
      </c>
      <c r="F3062" t="s">
        <v>3870</v>
      </c>
      <c r="G3062" s="2">
        <v>24040403</v>
      </c>
      <c r="H3062" t="s">
        <v>265</v>
      </c>
      <c r="I3062" s="3" t="s">
        <v>3959</v>
      </c>
      <c r="J3062">
        <v>20170220</v>
      </c>
      <c r="K3062" s="4">
        <v>2026</v>
      </c>
      <c r="L3062">
        <v>1705900</v>
      </c>
      <c r="M3062" s="5">
        <v>394</v>
      </c>
      <c r="N3062" t="s">
        <v>44</v>
      </c>
      <c r="O3062" t="s">
        <v>62</v>
      </c>
      <c r="P3062" t="s">
        <v>63</v>
      </c>
      <c r="Q3062" s="5">
        <v>11</v>
      </c>
      <c r="R3062" s="5">
        <v>4291</v>
      </c>
      <c r="S3062" t="s">
        <v>326</v>
      </c>
      <c r="T3062" t="s">
        <v>65</v>
      </c>
      <c r="U3062" t="s">
        <v>49</v>
      </c>
      <c r="V3062" t="s">
        <v>3960</v>
      </c>
      <c r="W3062" t="s">
        <v>51</v>
      </c>
      <c r="X3062" t="s">
        <v>52</v>
      </c>
      <c r="Y3062">
        <v>0</v>
      </c>
      <c r="Z3062" t="s">
        <v>53</v>
      </c>
      <c r="AA3062">
        <v>2017</v>
      </c>
      <c r="AB3062" t="s">
        <v>247</v>
      </c>
      <c r="AC3062" t="s">
        <v>55</v>
      </c>
      <c r="AD3062" t="s">
        <v>68</v>
      </c>
      <c r="AE3062">
        <v>1261232</v>
      </c>
      <c r="AF3062" t="s">
        <v>69</v>
      </c>
      <c r="AG3062" t="s">
        <v>58</v>
      </c>
      <c r="AH3062" t="s">
        <v>55</v>
      </c>
      <c r="AI3062" t="s">
        <v>270</v>
      </c>
    </row>
    <row r="3063" spans="1:35" x14ac:dyDescent="0.25">
      <c r="A3063" s="14" t="str">
        <f t="shared" si="47"/>
        <v>http://dodappwlsprd2.cloud.pge.com:8003/ilis_rpt/dailyeventlogdetail.jsp?odbeventlogid=17-0023767&amp;numberofmonths=24&amp;showchangehistorylog=1</v>
      </c>
      <c r="B3063" s="15" t="str">
        <f>HYPERLINK(A3063,V3063)</f>
        <v>17-0023767</v>
      </c>
      <c r="C3063" t="s">
        <v>3843</v>
      </c>
      <c r="D3063" t="s">
        <v>1306</v>
      </c>
      <c r="E3063" t="s">
        <v>84</v>
      </c>
      <c r="F3063" t="s">
        <v>3848</v>
      </c>
      <c r="G3063" s="2">
        <v>24101103</v>
      </c>
      <c r="H3063" t="s">
        <v>265</v>
      </c>
      <c r="I3063" s="3" t="s">
        <v>3961</v>
      </c>
      <c r="J3063">
        <v>20170220</v>
      </c>
      <c r="K3063" s="4">
        <v>1040</v>
      </c>
      <c r="L3063">
        <v>1702873</v>
      </c>
      <c r="M3063" s="5">
        <v>903</v>
      </c>
      <c r="N3063" t="s">
        <v>44</v>
      </c>
      <c r="O3063" t="s">
        <v>62</v>
      </c>
      <c r="P3063" t="s">
        <v>63</v>
      </c>
      <c r="Q3063" s="5">
        <v>38</v>
      </c>
      <c r="R3063" s="5">
        <v>34314</v>
      </c>
      <c r="S3063" t="s">
        <v>283</v>
      </c>
      <c r="T3063" t="s">
        <v>65</v>
      </c>
      <c r="U3063" t="s">
        <v>66</v>
      </c>
      <c r="V3063" t="s">
        <v>3962</v>
      </c>
      <c r="W3063" t="s">
        <v>51</v>
      </c>
      <c r="X3063" t="s">
        <v>52</v>
      </c>
      <c r="Y3063">
        <v>0</v>
      </c>
      <c r="Z3063" t="s">
        <v>53</v>
      </c>
      <c r="AA3063">
        <v>2017</v>
      </c>
      <c r="AB3063" t="s">
        <v>247</v>
      </c>
      <c r="AC3063" t="s">
        <v>55</v>
      </c>
      <c r="AD3063" t="s">
        <v>68</v>
      </c>
      <c r="AE3063">
        <v>1260757</v>
      </c>
      <c r="AF3063" t="s">
        <v>69</v>
      </c>
      <c r="AG3063" t="s">
        <v>58</v>
      </c>
      <c r="AH3063" t="s">
        <v>55</v>
      </c>
      <c r="AI3063" t="s">
        <v>270</v>
      </c>
    </row>
    <row r="3064" spans="1:35" x14ac:dyDescent="0.25">
      <c r="A3064" s="14" t="str">
        <f t="shared" si="47"/>
        <v>http://dodappwlsprd2.cloud.pge.com:8003/ilis_rpt/dailyeventlogdetail.jsp?odbeventlogid=17-0024165&amp;numberofmonths=24&amp;showchangehistorylog=1</v>
      </c>
      <c r="B3064" s="15" t="str">
        <f>HYPERLINK(A3064,V3064)</f>
        <v>17-0024165</v>
      </c>
      <c r="C3064" t="s">
        <v>3843</v>
      </c>
      <c r="D3064" t="s">
        <v>1306</v>
      </c>
      <c r="E3064" t="s">
        <v>84</v>
      </c>
      <c r="F3064" t="s">
        <v>3848</v>
      </c>
      <c r="G3064" s="2">
        <v>24101103</v>
      </c>
      <c r="H3064" t="s">
        <v>61</v>
      </c>
      <c r="I3064" s="3">
        <v>4319</v>
      </c>
      <c r="J3064">
        <v>20170220</v>
      </c>
      <c r="K3064" s="4">
        <v>1804</v>
      </c>
      <c r="L3064">
        <v>1705161</v>
      </c>
      <c r="M3064" s="5">
        <v>2743</v>
      </c>
      <c r="N3064" t="s">
        <v>44</v>
      </c>
      <c r="O3064" t="s">
        <v>45</v>
      </c>
      <c r="P3064" t="s">
        <v>281</v>
      </c>
      <c r="Q3064" s="5">
        <v>8</v>
      </c>
      <c r="R3064" s="5">
        <v>21944</v>
      </c>
      <c r="S3064" t="s">
        <v>298</v>
      </c>
      <c r="T3064" t="s">
        <v>150</v>
      </c>
      <c r="U3064" t="s">
        <v>49</v>
      </c>
      <c r="V3064" t="s">
        <v>3963</v>
      </c>
      <c r="W3064" t="s">
        <v>51</v>
      </c>
      <c r="X3064" t="s">
        <v>52</v>
      </c>
      <c r="Y3064">
        <v>0</v>
      </c>
      <c r="Z3064" t="s">
        <v>53</v>
      </c>
      <c r="AA3064">
        <v>2017</v>
      </c>
      <c r="AB3064" t="s">
        <v>247</v>
      </c>
      <c r="AC3064" t="s">
        <v>55</v>
      </c>
      <c r="AD3064" t="s">
        <v>68</v>
      </c>
      <c r="AE3064">
        <v>1261131</v>
      </c>
      <c r="AF3064" t="s">
        <v>152</v>
      </c>
      <c r="AG3064" t="s">
        <v>58</v>
      </c>
      <c r="AH3064" t="s">
        <v>55</v>
      </c>
      <c r="AI3064" t="s">
        <v>270</v>
      </c>
    </row>
    <row r="3065" spans="1:35" x14ac:dyDescent="0.25">
      <c r="A3065" s="14" t="str">
        <f t="shared" si="47"/>
        <v>http://dodappwlsprd2.cloud.pge.com:8003/ilis_rpt/dailyeventlogdetail.jsp?odbeventlogid=17-0024680&amp;numberofmonths=24&amp;showchangehistorylog=1</v>
      </c>
      <c r="B3065" s="15" t="str">
        <f>HYPERLINK(A3065,V3065)</f>
        <v>17-0024680</v>
      </c>
      <c r="C3065" t="s">
        <v>3843</v>
      </c>
      <c r="D3065" t="s">
        <v>1306</v>
      </c>
      <c r="E3065" t="s">
        <v>84</v>
      </c>
      <c r="F3065" t="s">
        <v>3848</v>
      </c>
      <c r="G3065" s="2">
        <v>24101103</v>
      </c>
      <c r="H3065" t="s">
        <v>414</v>
      </c>
      <c r="I3065" s="3">
        <v>8089</v>
      </c>
      <c r="J3065">
        <v>20170220</v>
      </c>
      <c r="K3065" s="4">
        <v>1635</v>
      </c>
      <c r="L3065">
        <v>1704608</v>
      </c>
      <c r="M3065" s="5">
        <v>1443</v>
      </c>
      <c r="N3065" t="s">
        <v>44</v>
      </c>
      <c r="O3065" t="s">
        <v>45</v>
      </c>
      <c r="P3065" t="s">
        <v>281</v>
      </c>
      <c r="Q3065" s="5">
        <v>106</v>
      </c>
      <c r="R3065" s="5">
        <v>152958</v>
      </c>
      <c r="S3065" t="s">
        <v>283</v>
      </c>
      <c r="T3065" t="s">
        <v>79</v>
      </c>
      <c r="U3065" t="s">
        <v>49</v>
      </c>
      <c r="V3065" t="s">
        <v>3964</v>
      </c>
      <c r="W3065" t="s">
        <v>51</v>
      </c>
      <c r="X3065" t="s">
        <v>52</v>
      </c>
      <c r="Y3065">
        <v>0</v>
      </c>
      <c r="Z3065" t="s">
        <v>53</v>
      </c>
      <c r="AA3065">
        <v>2017</v>
      </c>
      <c r="AB3065" t="s">
        <v>247</v>
      </c>
      <c r="AC3065" t="s">
        <v>55</v>
      </c>
      <c r="AD3065" t="s">
        <v>68</v>
      </c>
      <c r="AE3065">
        <v>1261646</v>
      </c>
      <c r="AF3065" t="s">
        <v>81</v>
      </c>
      <c r="AG3065" t="s">
        <v>58</v>
      </c>
      <c r="AH3065" t="s">
        <v>55</v>
      </c>
      <c r="AI3065" t="s">
        <v>270</v>
      </c>
    </row>
    <row r="3066" spans="1:35" x14ac:dyDescent="0.25">
      <c r="A3066" s="14" t="str">
        <f t="shared" si="47"/>
        <v>http://dodappwlsprd2.cloud.pge.com:8003/ilis_rpt/dailyeventlogdetail.jsp?odbeventlogid=17-0024802&amp;numberofmonths=24&amp;showchangehistorylog=1</v>
      </c>
      <c r="B3066" s="15" t="str">
        <f>HYPERLINK(A3066,V3066)</f>
        <v>17-0024802</v>
      </c>
      <c r="C3066" t="s">
        <v>3843</v>
      </c>
      <c r="D3066" t="s">
        <v>1306</v>
      </c>
      <c r="E3066" t="s">
        <v>84</v>
      </c>
      <c r="F3066" t="s">
        <v>3861</v>
      </c>
      <c r="G3066" s="2">
        <v>24131103</v>
      </c>
      <c r="H3066" t="s">
        <v>61</v>
      </c>
      <c r="I3066" s="3">
        <v>1721</v>
      </c>
      <c r="J3066">
        <v>20170220</v>
      </c>
      <c r="K3066" s="4">
        <v>2044</v>
      </c>
      <c r="L3066">
        <v>1706007</v>
      </c>
      <c r="M3066" s="5">
        <v>2447</v>
      </c>
      <c r="N3066" t="s">
        <v>44</v>
      </c>
      <c r="O3066" t="s">
        <v>62</v>
      </c>
      <c r="P3066" t="s">
        <v>70</v>
      </c>
      <c r="Q3066" s="5">
        <v>50</v>
      </c>
      <c r="R3066" s="5">
        <v>122350</v>
      </c>
      <c r="S3066" t="s">
        <v>277</v>
      </c>
      <c r="T3066" t="s">
        <v>65</v>
      </c>
      <c r="U3066" t="s">
        <v>49</v>
      </c>
      <c r="V3066" t="s">
        <v>3965</v>
      </c>
      <c r="W3066" t="s">
        <v>51</v>
      </c>
      <c r="X3066" t="s">
        <v>52</v>
      </c>
      <c r="Y3066">
        <v>0</v>
      </c>
      <c r="Z3066" t="s">
        <v>53</v>
      </c>
      <c r="AA3066">
        <v>2017</v>
      </c>
      <c r="AB3066" t="s">
        <v>247</v>
      </c>
      <c r="AC3066" t="s">
        <v>55</v>
      </c>
      <c r="AD3066" t="s">
        <v>68</v>
      </c>
      <c r="AE3066">
        <v>1261771</v>
      </c>
      <c r="AF3066" t="s">
        <v>69</v>
      </c>
      <c r="AG3066" t="s">
        <v>58</v>
      </c>
      <c r="AH3066" t="s">
        <v>55</v>
      </c>
      <c r="AI3066" t="s">
        <v>270</v>
      </c>
    </row>
    <row r="3067" spans="1:35" x14ac:dyDescent="0.25">
      <c r="A3067" s="14" t="str">
        <f t="shared" si="47"/>
        <v>http://dodappwlsprd2.cloud.pge.com:8003/ilis_rpt/dailyeventlogdetail.jsp?odbeventlogid=17-0023662&amp;numberofmonths=24&amp;showchangehistorylog=1</v>
      </c>
      <c r="B3067" s="15" t="str">
        <f>HYPERLINK(A3067,V3067)</f>
        <v>17-0023662</v>
      </c>
      <c r="C3067" t="s">
        <v>3843</v>
      </c>
      <c r="D3067" t="s">
        <v>1306</v>
      </c>
      <c r="E3067" t="s">
        <v>40</v>
      </c>
      <c r="F3067" t="s">
        <v>3844</v>
      </c>
      <c r="G3067" s="2">
        <v>24251101</v>
      </c>
      <c r="H3067" t="s">
        <v>42</v>
      </c>
      <c r="I3067" s="3">
        <v>8974</v>
      </c>
      <c r="J3067">
        <v>20170220</v>
      </c>
      <c r="K3067" s="4">
        <v>639</v>
      </c>
      <c r="L3067">
        <v>1702537</v>
      </c>
      <c r="M3067" s="5">
        <v>527</v>
      </c>
      <c r="N3067" t="s">
        <v>44</v>
      </c>
      <c r="O3067" t="s">
        <v>62</v>
      </c>
      <c r="P3067" t="s">
        <v>63</v>
      </c>
      <c r="Q3067" s="5">
        <v>314</v>
      </c>
      <c r="R3067" s="5">
        <v>44742</v>
      </c>
      <c r="S3067" t="s">
        <v>273</v>
      </c>
      <c r="T3067" t="s">
        <v>65</v>
      </c>
      <c r="U3067" t="s">
        <v>49</v>
      </c>
      <c r="V3067" t="s">
        <v>3966</v>
      </c>
      <c r="W3067" t="s">
        <v>51</v>
      </c>
      <c r="X3067" t="s">
        <v>52</v>
      </c>
      <c r="Y3067">
        <v>0</v>
      </c>
      <c r="Z3067" t="s">
        <v>53</v>
      </c>
      <c r="AA3067">
        <v>2017</v>
      </c>
      <c r="AB3067" t="s">
        <v>247</v>
      </c>
      <c r="AC3067" t="s">
        <v>55</v>
      </c>
      <c r="AD3067" t="s">
        <v>68</v>
      </c>
      <c r="AE3067">
        <v>1260665</v>
      </c>
      <c r="AF3067" t="s">
        <v>69</v>
      </c>
      <c r="AG3067" t="s">
        <v>58</v>
      </c>
      <c r="AH3067" t="s">
        <v>55</v>
      </c>
      <c r="AI3067" t="s">
        <v>270</v>
      </c>
    </row>
    <row r="3068" spans="1:35" x14ac:dyDescent="0.25">
      <c r="A3068" s="14" t="str">
        <f t="shared" si="47"/>
        <v>http://dodappwlsprd2.cloud.pge.com:8003/ilis_rpt/dailyeventlogdetail.jsp?odbeventlogid=17-0023943&amp;numberofmonths=24&amp;showchangehistorylog=1</v>
      </c>
      <c r="B3068" s="15" t="str">
        <f>HYPERLINK(A3068,V3068)</f>
        <v>17-0023943</v>
      </c>
      <c r="C3068" t="s">
        <v>3843</v>
      </c>
      <c r="D3068" t="s">
        <v>1306</v>
      </c>
      <c r="E3068" t="s">
        <v>40</v>
      </c>
      <c r="F3068" t="s">
        <v>3844</v>
      </c>
      <c r="G3068" s="2">
        <v>24251101</v>
      </c>
      <c r="H3068" t="s">
        <v>75</v>
      </c>
      <c r="I3068" s="3" t="s">
        <v>3967</v>
      </c>
      <c r="J3068">
        <v>20170220</v>
      </c>
      <c r="K3068" s="4">
        <v>1647</v>
      </c>
      <c r="L3068">
        <v>1704369</v>
      </c>
      <c r="M3068" s="5">
        <v>782</v>
      </c>
      <c r="N3068" t="s">
        <v>44</v>
      </c>
      <c r="O3068" t="s">
        <v>62</v>
      </c>
      <c r="P3068" t="s">
        <v>63</v>
      </c>
      <c r="Q3068" s="5">
        <v>341</v>
      </c>
      <c r="R3068" s="5">
        <v>58195</v>
      </c>
      <c r="S3068" t="s">
        <v>298</v>
      </c>
      <c r="T3068" t="s">
        <v>65</v>
      </c>
      <c r="U3068" t="s">
        <v>49</v>
      </c>
      <c r="V3068" t="s">
        <v>3968</v>
      </c>
      <c r="W3068" t="s">
        <v>51</v>
      </c>
      <c r="X3068" t="s">
        <v>52</v>
      </c>
      <c r="Y3068">
        <v>0</v>
      </c>
      <c r="Z3068" t="s">
        <v>53</v>
      </c>
      <c r="AA3068">
        <v>2017</v>
      </c>
      <c r="AB3068" t="s">
        <v>247</v>
      </c>
      <c r="AC3068" t="s">
        <v>55</v>
      </c>
      <c r="AD3068" t="s">
        <v>167</v>
      </c>
      <c r="AE3068">
        <v>1260917</v>
      </c>
      <c r="AF3068" t="s">
        <v>69</v>
      </c>
      <c r="AG3068" t="s">
        <v>58</v>
      </c>
      <c r="AH3068" t="s">
        <v>55</v>
      </c>
      <c r="AI3068" t="s">
        <v>55</v>
      </c>
    </row>
    <row r="3069" spans="1:35" x14ac:dyDescent="0.25">
      <c r="A3069" s="14" t="str">
        <f t="shared" si="47"/>
        <v>http://dodappwlsprd2.cloud.pge.com:8003/ilis_rpt/dailyeventlogdetail.jsp?odbeventlogid=17-0025078&amp;numberofmonths=24&amp;showchangehistorylog=1</v>
      </c>
      <c r="B3069" s="15" t="str">
        <f>HYPERLINK(A3069,V3069)</f>
        <v>17-0025078</v>
      </c>
      <c r="C3069" t="s">
        <v>3843</v>
      </c>
      <c r="D3069" t="s">
        <v>1306</v>
      </c>
      <c r="E3069" t="s">
        <v>40</v>
      </c>
      <c r="F3069" t="s">
        <v>3844</v>
      </c>
      <c r="G3069" s="2">
        <v>24251101</v>
      </c>
      <c r="H3069" t="s">
        <v>61</v>
      </c>
      <c r="I3069" s="3">
        <v>4737</v>
      </c>
      <c r="J3069">
        <v>20170220</v>
      </c>
      <c r="K3069" s="4">
        <v>2029</v>
      </c>
      <c r="L3069">
        <v>1705908</v>
      </c>
      <c r="M3069" s="5">
        <v>1421</v>
      </c>
      <c r="N3069" t="s">
        <v>44</v>
      </c>
      <c r="O3069" t="s">
        <v>62</v>
      </c>
      <c r="P3069" t="s">
        <v>63</v>
      </c>
      <c r="Q3069" s="5">
        <v>20</v>
      </c>
      <c r="R3069" s="5">
        <v>28420</v>
      </c>
      <c r="S3069" t="s">
        <v>279</v>
      </c>
      <c r="T3069" t="s">
        <v>65</v>
      </c>
      <c r="U3069" t="s">
        <v>49</v>
      </c>
      <c r="V3069" t="s">
        <v>3969</v>
      </c>
      <c r="W3069" t="s">
        <v>51</v>
      </c>
      <c r="X3069" t="s">
        <v>52</v>
      </c>
      <c r="Y3069">
        <v>0</v>
      </c>
      <c r="Z3069" t="s">
        <v>53</v>
      </c>
      <c r="AA3069">
        <v>2017</v>
      </c>
      <c r="AB3069" t="s">
        <v>247</v>
      </c>
      <c r="AC3069" t="s">
        <v>55</v>
      </c>
      <c r="AD3069" t="s">
        <v>88</v>
      </c>
      <c r="AE3069">
        <v>1262014</v>
      </c>
      <c r="AF3069" t="s">
        <v>69</v>
      </c>
      <c r="AG3069" t="s">
        <v>58</v>
      </c>
      <c r="AH3069" t="s">
        <v>55</v>
      </c>
      <c r="AI3069" t="s">
        <v>270</v>
      </c>
    </row>
    <row r="3070" spans="1:35" x14ac:dyDescent="0.25">
      <c r="A3070" s="14" t="str">
        <f t="shared" si="47"/>
        <v>http://dodappwlsprd2.cloud.pge.com:8003/ilis_rpt/dailyeventlogdetail.jsp?odbeventlogid=17-0025169&amp;numberofmonths=24&amp;showchangehistorylog=1</v>
      </c>
      <c r="B3070" s="15" t="str">
        <f>HYPERLINK(A3070,V3070)</f>
        <v>17-0025169</v>
      </c>
      <c r="C3070" t="s">
        <v>3843</v>
      </c>
      <c r="D3070" t="s">
        <v>1306</v>
      </c>
      <c r="E3070" t="s">
        <v>84</v>
      </c>
      <c r="F3070" t="s">
        <v>3852</v>
      </c>
      <c r="G3070" s="2">
        <v>24101101</v>
      </c>
      <c r="H3070" t="s">
        <v>61</v>
      </c>
      <c r="I3070" s="3">
        <v>10695</v>
      </c>
      <c r="J3070">
        <v>20170221</v>
      </c>
      <c r="K3070" s="4">
        <v>1341</v>
      </c>
      <c r="L3070">
        <v>1708768</v>
      </c>
      <c r="M3070" s="5">
        <v>349</v>
      </c>
      <c r="N3070" t="s">
        <v>44</v>
      </c>
      <c r="O3070" t="s">
        <v>62</v>
      </c>
      <c r="P3070" t="s">
        <v>63</v>
      </c>
      <c r="Q3070" s="5">
        <v>17</v>
      </c>
      <c r="R3070" s="5">
        <v>5933</v>
      </c>
      <c r="S3070" t="s">
        <v>332</v>
      </c>
      <c r="T3070" t="s">
        <v>65</v>
      </c>
      <c r="U3070" t="s">
        <v>49</v>
      </c>
      <c r="V3070" t="s">
        <v>3970</v>
      </c>
      <c r="W3070" t="s">
        <v>51</v>
      </c>
      <c r="X3070" t="s">
        <v>52</v>
      </c>
      <c r="Y3070">
        <v>0</v>
      </c>
      <c r="Z3070" t="s">
        <v>53</v>
      </c>
      <c r="AA3070">
        <v>2017</v>
      </c>
      <c r="AB3070" t="s">
        <v>247</v>
      </c>
      <c r="AC3070" t="s">
        <v>55</v>
      </c>
      <c r="AD3070" t="s">
        <v>117</v>
      </c>
      <c r="AE3070">
        <v>1262080</v>
      </c>
      <c r="AF3070" t="s">
        <v>69</v>
      </c>
      <c r="AG3070" t="s">
        <v>58</v>
      </c>
      <c r="AH3070" t="s">
        <v>55</v>
      </c>
      <c r="AI3070" t="s">
        <v>270</v>
      </c>
    </row>
    <row r="3071" spans="1:35" x14ac:dyDescent="0.25">
      <c r="A3071" s="14" t="str">
        <f t="shared" si="47"/>
        <v>http://dodappwlsprd2.cloud.pge.com:8003/ilis_rpt/dailyeventlogdetail.jsp?odbeventlogid=17-0024948&amp;numberofmonths=24&amp;showchangehistorylog=1</v>
      </c>
      <c r="B3071" s="15" t="str">
        <f>HYPERLINK(A3071,V3071)</f>
        <v>17-0024948</v>
      </c>
      <c r="C3071" t="s">
        <v>3843</v>
      </c>
      <c r="D3071" t="s">
        <v>1306</v>
      </c>
      <c r="E3071" t="s">
        <v>84</v>
      </c>
      <c r="F3071" t="s">
        <v>3848</v>
      </c>
      <c r="G3071" s="2">
        <v>24101103</v>
      </c>
      <c r="H3071" t="s">
        <v>42</v>
      </c>
      <c r="I3071" s="3">
        <v>6018</v>
      </c>
      <c r="J3071">
        <v>20170221</v>
      </c>
      <c r="K3071" s="4">
        <v>829</v>
      </c>
      <c r="L3071">
        <v>1707906</v>
      </c>
      <c r="M3071" s="5">
        <v>432</v>
      </c>
      <c r="N3071" t="s">
        <v>44</v>
      </c>
      <c r="O3071" t="s">
        <v>62</v>
      </c>
      <c r="P3071" t="s">
        <v>63</v>
      </c>
      <c r="Q3071" s="5">
        <v>927</v>
      </c>
      <c r="R3071" s="5">
        <v>156962</v>
      </c>
      <c r="S3071" t="s">
        <v>277</v>
      </c>
      <c r="T3071" t="s">
        <v>65</v>
      </c>
      <c r="U3071" t="s">
        <v>49</v>
      </c>
      <c r="V3071" t="s">
        <v>3971</v>
      </c>
      <c r="W3071" t="s">
        <v>51</v>
      </c>
      <c r="X3071" t="s">
        <v>52</v>
      </c>
      <c r="Y3071">
        <v>0</v>
      </c>
      <c r="Z3071" t="s">
        <v>53</v>
      </c>
      <c r="AA3071">
        <v>2017</v>
      </c>
      <c r="AB3071" t="s">
        <v>247</v>
      </c>
      <c r="AC3071" t="s">
        <v>55</v>
      </c>
      <c r="AD3071" t="s">
        <v>88</v>
      </c>
      <c r="AE3071">
        <v>1261919</v>
      </c>
      <c r="AF3071" t="s">
        <v>69</v>
      </c>
      <c r="AG3071" t="s">
        <v>58</v>
      </c>
      <c r="AH3071" t="s">
        <v>55</v>
      </c>
      <c r="AI3071" t="s">
        <v>270</v>
      </c>
    </row>
    <row r="3072" spans="1:35" x14ac:dyDescent="0.25">
      <c r="A3072" s="14" t="str">
        <f t="shared" si="47"/>
        <v>http://dodappwlsprd2.cloud.pge.com:8003/ilis_rpt/dailyeventlogdetail.jsp?odbeventlogid=17-0037356&amp;numberofmonths=24&amp;showchangehistorylog=1</v>
      </c>
      <c r="B3072" s="15" t="str">
        <f>HYPERLINK(A3072,V3072)</f>
        <v>17-0037356</v>
      </c>
      <c r="C3072" t="s">
        <v>3843</v>
      </c>
      <c r="D3072" t="s">
        <v>1306</v>
      </c>
      <c r="E3072" t="s">
        <v>84</v>
      </c>
      <c r="F3072" t="s">
        <v>3861</v>
      </c>
      <c r="G3072" s="2">
        <v>24131103</v>
      </c>
      <c r="H3072" t="s">
        <v>42</v>
      </c>
      <c r="I3072" s="3">
        <v>8982</v>
      </c>
      <c r="J3072">
        <v>20170406</v>
      </c>
      <c r="K3072" s="4">
        <v>1939</v>
      </c>
      <c r="L3072">
        <v>1748111</v>
      </c>
      <c r="M3072" s="5">
        <v>1358</v>
      </c>
      <c r="N3072" t="s">
        <v>44</v>
      </c>
      <c r="O3072" t="s">
        <v>45</v>
      </c>
      <c r="P3072" t="s">
        <v>281</v>
      </c>
      <c r="Q3072" s="5">
        <v>55</v>
      </c>
      <c r="R3072" s="5">
        <v>74690</v>
      </c>
      <c r="S3072" t="s">
        <v>326</v>
      </c>
      <c r="T3072" t="s">
        <v>65</v>
      </c>
      <c r="U3072" t="s">
        <v>49</v>
      </c>
      <c r="V3072" t="s">
        <v>3972</v>
      </c>
      <c r="W3072" t="s">
        <v>51</v>
      </c>
      <c r="X3072" t="s">
        <v>52</v>
      </c>
      <c r="Y3072">
        <v>0</v>
      </c>
      <c r="Z3072" t="s">
        <v>53</v>
      </c>
      <c r="AA3072">
        <v>2017</v>
      </c>
      <c r="AB3072" t="s">
        <v>54</v>
      </c>
      <c r="AC3072" t="s">
        <v>55</v>
      </c>
      <c r="AD3072" t="s">
        <v>310</v>
      </c>
      <c r="AE3072">
        <v>1271566</v>
      </c>
      <c r="AF3072" t="s">
        <v>69</v>
      </c>
      <c r="AG3072" t="s">
        <v>58</v>
      </c>
      <c r="AH3072" t="s">
        <v>55</v>
      </c>
      <c r="AI3072" t="s">
        <v>270</v>
      </c>
    </row>
    <row r="3073" spans="1:35" x14ac:dyDescent="0.25">
      <c r="A3073" s="14" t="str">
        <f t="shared" si="47"/>
        <v>http://dodappwlsprd2.cloud.pge.com:8003/ilis_rpt/dailyeventlogdetail.jsp?odbeventlogid=17-0037279&amp;numberofmonths=24&amp;showchangehistorylog=1</v>
      </c>
      <c r="B3073" s="15" t="str">
        <f>HYPERLINK(A3073,V3073)</f>
        <v>17-0037279</v>
      </c>
      <c r="C3073" t="s">
        <v>3843</v>
      </c>
      <c r="D3073" t="s">
        <v>1306</v>
      </c>
      <c r="E3073" t="s">
        <v>40</v>
      </c>
      <c r="F3073" t="s">
        <v>3844</v>
      </c>
      <c r="G3073" s="2">
        <v>24251101</v>
      </c>
      <c r="H3073" t="s">
        <v>42</v>
      </c>
      <c r="I3073" s="3">
        <v>8972</v>
      </c>
      <c r="J3073">
        <v>20170406</v>
      </c>
      <c r="K3073" s="4">
        <v>2028</v>
      </c>
      <c r="L3073">
        <v>1746810</v>
      </c>
      <c r="M3073" s="5">
        <v>1412</v>
      </c>
      <c r="N3073" t="s">
        <v>44</v>
      </c>
      <c r="O3073" t="s">
        <v>62</v>
      </c>
      <c r="P3073" t="s">
        <v>63</v>
      </c>
      <c r="Q3073" s="5">
        <v>68</v>
      </c>
      <c r="R3073" s="5">
        <v>96016</v>
      </c>
      <c r="S3073" t="s">
        <v>298</v>
      </c>
      <c r="T3073" t="s">
        <v>79</v>
      </c>
      <c r="U3073" t="s">
        <v>49</v>
      </c>
      <c r="V3073" t="s">
        <v>3973</v>
      </c>
      <c r="W3073" t="s">
        <v>51</v>
      </c>
      <c r="X3073" t="s">
        <v>52</v>
      </c>
      <c r="Y3073">
        <v>0</v>
      </c>
      <c r="Z3073" t="s">
        <v>53</v>
      </c>
      <c r="AA3073">
        <v>2017</v>
      </c>
      <c r="AB3073" t="s">
        <v>54</v>
      </c>
      <c r="AC3073" t="s">
        <v>55</v>
      </c>
      <c r="AD3073" t="s">
        <v>68</v>
      </c>
      <c r="AE3073">
        <v>1271497</v>
      </c>
      <c r="AF3073" t="s">
        <v>81</v>
      </c>
      <c r="AG3073" t="s">
        <v>58</v>
      </c>
      <c r="AH3073" t="s">
        <v>55</v>
      </c>
      <c r="AI3073" t="s">
        <v>270</v>
      </c>
    </row>
    <row r="3074" spans="1:35" x14ac:dyDescent="0.25">
      <c r="A3074" s="14" t="str">
        <f t="shared" si="47"/>
        <v>http://dodappwlsprd2.cloud.pge.com:8003/ilis_rpt/dailyeventlogdetail.jsp?odbeventlogid=17-0037971&amp;numberofmonths=24&amp;showchangehistorylog=1</v>
      </c>
      <c r="B3074" s="15" t="str">
        <f>HYPERLINK(A3074,V3074)</f>
        <v>17-0037971</v>
      </c>
      <c r="C3074" t="s">
        <v>3843</v>
      </c>
      <c r="D3074" t="s">
        <v>1306</v>
      </c>
      <c r="E3074" t="s">
        <v>40</v>
      </c>
      <c r="F3074" t="s">
        <v>3844</v>
      </c>
      <c r="G3074" s="2">
        <v>24251101</v>
      </c>
      <c r="H3074" t="s">
        <v>414</v>
      </c>
      <c r="I3074" s="3">
        <v>8601</v>
      </c>
      <c r="J3074">
        <v>20170406</v>
      </c>
      <c r="K3074" s="4">
        <v>2039</v>
      </c>
      <c r="L3074">
        <v>1746939</v>
      </c>
      <c r="M3074" s="5">
        <v>1366</v>
      </c>
      <c r="N3074" t="s">
        <v>44</v>
      </c>
      <c r="O3074" t="s">
        <v>62</v>
      </c>
      <c r="P3074" t="s">
        <v>63</v>
      </c>
      <c r="Q3074" s="5">
        <v>42</v>
      </c>
      <c r="R3074" s="5">
        <v>57372</v>
      </c>
      <c r="S3074" t="s">
        <v>326</v>
      </c>
      <c r="T3074" t="s">
        <v>79</v>
      </c>
      <c r="U3074" t="s">
        <v>49</v>
      </c>
      <c r="V3074" t="s">
        <v>3974</v>
      </c>
      <c r="W3074" t="s">
        <v>51</v>
      </c>
      <c r="X3074" t="s">
        <v>52</v>
      </c>
      <c r="Y3074">
        <v>31316082</v>
      </c>
      <c r="Z3074" t="s">
        <v>53</v>
      </c>
      <c r="AA3074">
        <v>2017</v>
      </c>
      <c r="AB3074" t="s">
        <v>54</v>
      </c>
      <c r="AC3074" t="s">
        <v>55</v>
      </c>
      <c r="AD3074" t="s">
        <v>68</v>
      </c>
      <c r="AE3074">
        <v>1272068</v>
      </c>
      <c r="AF3074" t="s">
        <v>81</v>
      </c>
      <c r="AG3074" t="s">
        <v>58</v>
      </c>
      <c r="AH3074" t="s">
        <v>55</v>
      </c>
      <c r="AI3074" t="s">
        <v>270</v>
      </c>
    </row>
    <row r="3075" spans="1:35" x14ac:dyDescent="0.25">
      <c r="A3075" s="14" t="str">
        <f t="shared" si="47"/>
        <v>http://dodappwlsprd2.cloud.pge.com:8003/ilis_rpt/dailyeventlogdetail.jsp?odbeventlogid=17-0075505&amp;numberofmonths=24&amp;showchangehistorylog=1</v>
      </c>
      <c r="B3075" s="15" t="str">
        <f>HYPERLINK(A3075,V3075)</f>
        <v>17-0075505</v>
      </c>
      <c r="C3075" t="s">
        <v>3843</v>
      </c>
      <c r="D3075" t="s">
        <v>1306</v>
      </c>
      <c r="E3075" t="s">
        <v>84</v>
      </c>
      <c r="F3075" t="s">
        <v>3888</v>
      </c>
      <c r="G3075" s="2">
        <v>24131102</v>
      </c>
      <c r="H3075" t="s">
        <v>265</v>
      </c>
      <c r="I3075" s="3" t="s">
        <v>3975</v>
      </c>
      <c r="J3075">
        <v>20170903</v>
      </c>
      <c r="K3075" s="4">
        <v>828</v>
      </c>
      <c r="L3075">
        <v>1867889</v>
      </c>
      <c r="M3075" s="5">
        <v>1231</v>
      </c>
      <c r="N3075" t="s">
        <v>44</v>
      </c>
      <c r="O3075" t="s">
        <v>62</v>
      </c>
      <c r="P3075" t="s">
        <v>63</v>
      </c>
      <c r="Q3075" s="5">
        <v>8</v>
      </c>
      <c r="R3075" s="5">
        <v>2750</v>
      </c>
      <c r="S3075" t="s">
        <v>2182</v>
      </c>
      <c r="T3075" t="s">
        <v>65</v>
      </c>
      <c r="U3075" t="s">
        <v>49</v>
      </c>
      <c r="V3075" t="s">
        <v>3976</v>
      </c>
      <c r="W3075" t="s">
        <v>51</v>
      </c>
      <c r="X3075" t="s">
        <v>52</v>
      </c>
      <c r="Y3075">
        <v>0</v>
      </c>
      <c r="Z3075" t="s">
        <v>53</v>
      </c>
      <c r="AA3075">
        <v>2017</v>
      </c>
      <c r="AB3075" t="s">
        <v>737</v>
      </c>
      <c r="AC3075" t="s">
        <v>55</v>
      </c>
      <c r="AD3075" t="s">
        <v>68</v>
      </c>
      <c r="AE3075">
        <v>1299794</v>
      </c>
      <c r="AF3075" t="s">
        <v>69</v>
      </c>
      <c r="AG3075" t="s">
        <v>58</v>
      </c>
      <c r="AH3075" t="s">
        <v>55</v>
      </c>
      <c r="AI3075" t="s">
        <v>270</v>
      </c>
    </row>
    <row r="3076" spans="1:35" x14ac:dyDescent="0.25">
      <c r="A3076" s="14" t="str">
        <f t="shared" si="47"/>
        <v>http://dodappwlsprd2.cloud.pge.com:8003/ilis_rpt/dailyeventlogdetail.jsp?odbeventlogid=17-0075627&amp;numberofmonths=24&amp;showchangehistorylog=1</v>
      </c>
      <c r="B3076" s="15" t="str">
        <f>HYPERLINK(A3076,V3076)</f>
        <v>17-0075627</v>
      </c>
      <c r="C3076" t="s">
        <v>3843</v>
      </c>
      <c r="D3076" t="s">
        <v>1306</v>
      </c>
      <c r="E3076" t="s">
        <v>84</v>
      </c>
      <c r="F3076" t="s">
        <v>3888</v>
      </c>
      <c r="G3076" s="2">
        <v>24131102</v>
      </c>
      <c r="H3076" t="s">
        <v>265</v>
      </c>
      <c r="I3076" s="3" t="s">
        <v>3977</v>
      </c>
      <c r="J3076">
        <v>20170903</v>
      </c>
      <c r="K3076" s="4">
        <v>1626</v>
      </c>
      <c r="L3076">
        <v>1869183</v>
      </c>
      <c r="M3076" s="5">
        <v>1341</v>
      </c>
      <c r="N3076" t="s">
        <v>44</v>
      </c>
      <c r="O3076" t="s">
        <v>62</v>
      </c>
      <c r="P3076" t="s">
        <v>63</v>
      </c>
      <c r="Q3076" s="5">
        <v>3</v>
      </c>
      <c r="R3076" s="5">
        <v>4023</v>
      </c>
      <c r="S3076" t="s">
        <v>3978</v>
      </c>
      <c r="T3076" t="s">
        <v>65</v>
      </c>
      <c r="U3076" t="s">
        <v>49</v>
      </c>
      <c r="V3076" t="s">
        <v>3979</v>
      </c>
      <c r="W3076" t="s">
        <v>51</v>
      </c>
      <c r="X3076" t="s">
        <v>52</v>
      </c>
      <c r="Y3076">
        <v>0</v>
      </c>
      <c r="Z3076" t="s">
        <v>53</v>
      </c>
      <c r="AA3076">
        <v>2017</v>
      </c>
      <c r="AB3076" t="s">
        <v>737</v>
      </c>
      <c r="AC3076" t="s">
        <v>55</v>
      </c>
      <c r="AD3076" t="s">
        <v>68</v>
      </c>
      <c r="AE3076">
        <v>1299910</v>
      </c>
      <c r="AF3076" t="s">
        <v>69</v>
      </c>
      <c r="AG3076" t="s">
        <v>58</v>
      </c>
      <c r="AH3076" t="s">
        <v>55</v>
      </c>
      <c r="AI3076" t="s">
        <v>55</v>
      </c>
    </row>
    <row r="3077" spans="1:35" x14ac:dyDescent="0.25">
      <c r="A3077" s="14" t="str">
        <f t="shared" si="47"/>
        <v>http://dodappwlsprd2.cloud.pge.com:8003/ilis_rpt/dailyeventlogdetail.jsp?odbeventlogid=17-0077883&amp;numberofmonths=24&amp;showchangehistorylog=1</v>
      </c>
      <c r="B3077" s="15" t="str">
        <f>HYPERLINK(A3077,V3077)</f>
        <v>17-0077883</v>
      </c>
      <c r="C3077" t="s">
        <v>3843</v>
      </c>
      <c r="D3077" t="s">
        <v>1306</v>
      </c>
      <c r="E3077" t="s">
        <v>84</v>
      </c>
      <c r="F3077" t="s">
        <v>3980</v>
      </c>
      <c r="G3077" s="2">
        <v>22721106</v>
      </c>
      <c r="H3077" t="s">
        <v>75</v>
      </c>
      <c r="I3077" s="3" t="s">
        <v>3981</v>
      </c>
      <c r="J3077">
        <v>20170911</v>
      </c>
      <c r="K3077" s="4">
        <v>1904</v>
      </c>
      <c r="L3077">
        <v>1876236</v>
      </c>
      <c r="M3077" s="5">
        <v>488</v>
      </c>
      <c r="N3077" t="s">
        <v>44</v>
      </c>
      <c r="O3077" t="s">
        <v>359</v>
      </c>
      <c r="P3077" t="s">
        <v>741</v>
      </c>
      <c r="Q3077" s="5">
        <v>4032</v>
      </c>
      <c r="R3077" s="5">
        <v>116781</v>
      </c>
      <c r="S3077" t="s">
        <v>3982</v>
      </c>
      <c r="T3077" t="s">
        <v>65</v>
      </c>
      <c r="U3077" t="s">
        <v>49</v>
      </c>
      <c r="V3077" t="s">
        <v>3983</v>
      </c>
      <c r="W3077" t="s">
        <v>51</v>
      </c>
      <c r="X3077" t="s">
        <v>52</v>
      </c>
      <c r="Y3077">
        <v>0</v>
      </c>
      <c r="Z3077" t="s">
        <v>53</v>
      </c>
      <c r="AA3077">
        <v>2017</v>
      </c>
      <c r="AB3077" t="s">
        <v>737</v>
      </c>
      <c r="AC3077" t="s">
        <v>55</v>
      </c>
      <c r="AD3077" t="s">
        <v>68</v>
      </c>
      <c r="AE3077">
        <v>1301650</v>
      </c>
      <c r="AF3077" t="s">
        <v>69</v>
      </c>
      <c r="AG3077" t="s">
        <v>58</v>
      </c>
      <c r="AH3077" t="s">
        <v>55</v>
      </c>
      <c r="AI3077" t="s">
        <v>55</v>
      </c>
    </row>
    <row r="3078" spans="1:35" x14ac:dyDescent="0.25">
      <c r="A3078" s="14" t="str">
        <f t="shared" ref="A3078:A3141" si="48">CONCATENATE("http://dodappwlsprd2.cloud.pge.com:8003/ilis_rpt/dailyeventlogdetail.jsp?odbeventlogid="&amp;V3078&amp;"&amp;numberofmonths=24&amp;showchangehistorylog=1")</f>
        <v>http://dodappwlsprd2.cloud.pge.com:8003/ilis_rpt/dailyeventlogdetail.jsp?odbeventlogid=17-0099791&amp;numberofmonths=24&amp;showchangehistorylog=1</v>
      </c>
      <c r="B3078" s="15" t="str">
        <f>HYPERLINK(A3078,V3078)</f>
        <v>17-0099791</v>
      </c>
      <c r="C3078" t="s">
        <v>3843</v>
      </c>
      <c r="D3078" t="s">
        <v>1306</v>
      </c>
      <c r="E3078" t="s">
        <v>84</v>
      </c>
      <c r="F3078" t="s">
        <v>3852</v>
      </c>
      <c r="G3078" s="2">
        <v>24101101</v>
      </c>
      <c r="H3078" t="s">
        <v>61</v>
      </c>
      <c r="I3078" s="3">
        <v>10695</v>
      </c>
      <c r="J3078">
        <v>20171204</v>
      </c>
      <c r="K3078" s="4">
        <v>1650</v>
      </c>
      <c r="L3078">
        <v>1935846</v>
      </c>
      <c r="M3078" s="5">
        <v>604</v>
      </c>
      <c r="N3078" t="s">
        <v>44</v>
      </c>
      <c r="O3078" t="s">
        <v>62</v>
      </c>
      <c r="P3078" t="s">
        <v>70</v>
      </c>
      <c r="Q3078" s="5">
        <v>34</v>
      </c>
      <c r="R3078" s="5">
        <v>13838</v>
      </c>
      <c r="S3078" t="s">
        <v>283</v>
      </c>
      <c r="T3078" t="s">
        <v>65</v>
      </c>
      <c r="U3078" t="s">
        <v>49</v>
      </c>
      <c r="V3078" t="s">
        <v>3984</v>
      </c>
      <c r="W3078" t="s">
        <v>51</v>
      </c>
      <c r="X3078" t="s">
        <v>52</v>
      </c>
      <c r="Y3078">
        <v>43227146</v>
      </c>
      <c r="Z3078" t="s">
        <v>53</v>
      </c>
      <c r="AA3078">
        <v>2017</v>
      </c>
      <c r="AB3078" t="s">
        <v>103</v>
      </c>
      <c r="AC3078" t="s">
        <v>55</v>
      </c>
      <c r="AD3078" t="s">
        <v>97</v>
      </c>
      <c r="AE3078">
        <v>1317534</v>
      </c>
      <c r="AF3078" t="s">
        <v>69</v>
      </c>
      <c r="AG3078" t="s">
        <v>58</v>
      </c>
      <c r="AH3078" t="s">
        <v>55</v>
      </c>
      <c r="AI3078" t="s">
        <v>55</v>
      </c>
    </row>
    <row r="3079" spans="1:35" x14ac:dyDescent="0.25">
      <c r="A3079" s="14" t="str">
        <f t="shared" si="48"/>
        <v>http://dodappwlsprd2.cloud.pge.com:8003/ilis_rpt/dailyeventlogdetail.jsp?odbeventlogid=17-0102222&amp;numberofmonths=24&amp;showchangehistorylog=1</v>
      </c>
      <c r="B3079" s="15" t="str">
        <f>HYPERLINK(A3079,V3079)</f>
        <v>17-0102222</v>
      </c>
      <c r="C3079" t="s">
        <v>3843</v>
      </c>
      <c r="D3079" t="s">
        <v>1306</v>
      </c>
      <c r="E3079" t="s">
        <v>40</v>
      </c>
      <c r="F3079" t="s">
        <v>3844</v>
      </c>
      <c r="G3079" s="2">
        <v>24251101</v>
      </c>
      <c r="H3079" t="s">
        <v>137</v>
      </c>
      <c r="I3079" s="3">
        <v>7483</v>
      </c>
      <c r="J3079">
        <v>20171216</v>
      </c>
      <c r="K3079" s="4">
        <v>1527</v>
      </c>
      <c r="L3079">
        <v>1945909</v>
      </c>
      <c r="M3079" s="5">
        <v>525</v>
      </c>
      <c r="N3079" t="s">
        <v>44</v>
      </c>
      <c r="O3079" t="s">
        <v>45</v>
      </c>
      <c r="P3079" t="s">
        <v>281</v>
      </c>
      <c r="Q3079" s="5">
        <v>27</v>
      </c>
      <c r="R3079" s="5">
        <v>8218</v>
      </c>
      <c r="S3079" t="s">
        <v>283</v>
      </c>
      <c r="T3079" t="s">
        <v>65</v>
      </c>
      <c r="U3079" t="s">
        <v>49</v>
      </c>
      <c r="V3079" t="s">
        <v>3985</v>
      </c>
      <c r="W3079" t="s">
        <v>51</v>
      </c>
      <c r="X3079" t="s">
        <v>52</v>
      </c>
      <c r="Y3079">
        <v>0</v>
      </c>
      <c r="Z3079" t="s">
        <v>53</v>
      </c>
      <c r="AA3079">
        <v>2017</v>
      </c>
      <c r="AB3079" t="s">
        <v>103</v>
      </c>
      <c r="AC3079" t="s">
        <v>55</v>
      </c>
      <c r="AD3079" t="s">
        <v>68</v>
      </c>
      <c r="AE3079">
        <v>1320130</v>
      </c>
      <c r="AF3079" t="s">
        <v>69</v>
      </c>
      <c r="AG3079" t="s">
        <v>58</v>
      </c>
      <c r="AH3079" t="s">
        <v>55</v>
      </c>
      <c r="AI3079" t="s">
        <v>270</v>
      </c>
    </row>
    <row r="3080" spans="1:35" x14ac:dyDescent="0.25">
      <c r="A3080" s="14" t="str">
        <f t="shared" si="48"/>
        <v>http://dodappwlsprd2.cloud.pge.com:8003/ilis_rpt/dailyeventlogdetail.jsp?odbeventlogid=18-0098441&amp;numberofmonths=24&amp;showchangehistorylog=1</v>
      </c>
      <c r="B3080" s="15" t="str">
        <f>HYPERLINK(A3080,V3080)</f>
        <v>18-0098441</v>
      </c>
      <c r="C3080" t="s">
        <v>3843</v>
      </c>
      <c r="D3080" t="s">
        <v>1306</v>
      </c>
      <c r="E3080" t="s">
        <v>40</v>
      </c>
      <c r="F3080" t="s">
        <v>3852</v>
      </c>
      <c r="G3080" s="2">
        <v>24101101</v>
      </c>
      <c r="H3080" t="s">
        <v>61</v>
      </c>
      <c r="I3080" s="3">
        <v>8607</v>
      </c>
      <c r="J3080">
        <v>20181108</v>
      </c>
      <c r="K3080" s="4">
        <v>1644</v>
      </c>
      <c r="L3080">
        <v>211874</v>
      </c>
      <c r="M3080" s="5">
        <v>148</v>
      </c>
      <c r="N3080" t="s">
        <v>44</v>
      </c>
      <c r="O3080" t="s">
        <v>62</v>
      </c>
      <c r="P3080" t="s">
        <v>70</v>
      </c>
      <c r="Q3080" s="5">
        <v>8</v>
      </c>
      <c r="R3080" s="5">
        <v>1184</v>
      </c>
      <c r="S3080" t="s">
        <v>283</v>
      </c>
      <c r="T3080" t="s">
        <v>65</v>
      </c>
      <c r="U3080" t="s">
        <v>49</v>
      </c>
      <c r="V3080" t="s">
        <v>3986</v>
      </c>
      <c r="W3080" t="s">
        <v>51</v>
      </c>
      <c r="X3080" t="s">
        <v>52</v>
      </c>
      <c r="Y3080">
        <v>0</v>
      </c>
      <c r="Z3080" t="s">
        <v>53</v>
      </c>
      <c r="AA3080">
        <v>2018</v>
      </c>
      <c r="AB3080" t="s">
        <v>767</v>
      </c>
      <c r="AC3080" t="s">
        <v>55</v>
      </c>
      <c r="AD3080" t="s">
        <v>68</v>
      </c>
      <c r="AE3080">
        <v>1391522</v>
      </c>
      <c r="AF3080" t="s">
        <v>69</v>
      </c>
      <c r="AG3080" t="s">
        <v>58</v>
      </c>
      <c r="AH3080" t="s">
        <v>55</v>
      </c>
      <c r="AI3080" t="s">
        <v>270</v>
      </c>
    </row>
    <row r="3081" spans="1:35" x14ac:dyDescent="0.25">
      <c r="A3081" s="14" t="str">
        <f t="shared" si="48"/>
        <v>http://dodappwlsprd2.cloud.pge.com:8003/ilis_rpt/dailyeventlogdetail.jsp?odbeventlogid=18-0104871&amp;numberofmonths=24&amp;showchangehistorylog=1</v>
      </c>
      <c r="B3081" s="15" t="str">
        <f>HYPERLINK(A3081,V3081)</f>
        <v>18-0104871</v>
      </c>
      <c r="C3081" t="s">
        <v>3843</v>
      </c>
      <c r="D3081" t="s">
        <v>1306</v>
      </c>
      <c r="E3081" t="s">
        <v>40</v>
      </c>
      <c r="F3081" t="s">
        <v>3844</v>
      </c>
      <c r="G3081" s="2">
        <v>24251101</v>
      </c>
      <c r="H3081" t="s">
        <v>61</v>
      </c>
      <c r="I3081" s="3">
        <v>13253</v>
      </c>
      <c r="J3081">
        <v>20181129</v>
      </c>
      <c r="K3081" s="4">
        <v>737</v>
      </c>
      <c r="L3081">
        <v>227952</v>
      </c>
      <c r="M3081" s="5">
        <v>633</v>
      </c>
      <c r="N3081" t="s">
        <v>44</v>
      </c>
      <c r="O3081" t="s">
        <v>62</v>
      </c>
      <c r="P3081" t="s">
        <v>63</v>
      </c>
      <c r="Q3081" s="5">
        <v>51</v>
      </c>
      <c r="R3081" s="5">
        <v>32283</v>
      </c>
      <c r="S3081" t="s">
        <v>3017</v>
      </c>
      <c r="T3081" t="s">
        <v>65</v>
      </c>
      <c r="U3081" t="s">
        <v>49</v>
      </c>
      <c r="V3081" t="s">
        <v>3987</v>
      </c>
      <c r="W3081" t="s">
        <v>51</v>
      </c>
      <c r="X3081" t="s">
        <v>52</v>
      </c>
      <c r="Y3081">
        <v>43587430</v>
      </c>
      <c r="Z3081" t="s">
        <v>53</v>
      </c>
      <c r="AA3081">
        <v>2018</v>
      </c>
      <c r="AB3081" t="s">
        <v>767</v>
      </c>
      <c r="AC3081" t="s">
        <v>55</v>
      </c>
      <c r="AD3081" t="s">
        <v>68</v>
      </c>
      <c r="AE3081">
        <v>1396166</v>
      </c>
      <c r="AF3081" t="s">
        <v>69</v>
      </c>
      <c r="AG3081" t="s">
        <v>58</v>
      </c>
      <c r="AH3081" t="s">
        <v>55</v>
      </c>
      <c r="AI3081" t="s">
        <v>270</v>
      </c>
    </row>
    <row r="3082" spans="1:35" x14ac:dyDescent="0.25">
      <c r="A3082" s="14" t="str">
        <f t="shared" si="48"/>
        <v>http://dodappwlsprd2.cloud.pge.com:8003/ilis_rpt/dailyeventlogdetail.jsp?odbeventlogid=19-0005295&amp;numberofmonths=24&amp;showchangehistorylog=1</v>
      </c>
      <c r="B3082" s="15" t="str">
        <f>HYPERLINK(A3082,V3082)</f>
        <v>19-0005295</v>
      </c>
      <c r="C3082" t="s">
        <v>3843</v>
      </c>
      <c r="D3082" t="s">
        <v>1306</v>
      </c>
      <c r="E3082" t="s">
        <v>84</v>
      </c>
      <c r="F3082" t="s">
        <v>3848</v>
      </c>
      <c r="G3082" s="2">
        <v>24101103</v>
      </c>
      <c r="H3082" t="s">
        <v>42</v>
      </c>
      <c r="I3082" s="3">
        <v>98440</v>
      </c>
      <c r="J3082">
        <v>20190106</v>
      </c>
      <c r="K3082" s="4">
        <v>1732</v>
      </c>
      <c r="L3082">
        <v>255924</v>
      </c>
      <c r="M3082" s="5">
        <v>1088</v>
      </c>
      <c r="N3082" t="s">
        <v>44</v>
      </c>
      <c r="O3082" t="s">
        <v>62</v>
      </c>
      <c r="P3082" t="s">
        <v>70</v>
      </c>
      <c r="Q3082" s="5">
        <v>154</v>
      </c>
      <c r="R3082" s="5">
        <v>19102</v>
      </c>
      <c r="S3082" t="s">
        <v>298</v>
      </c>
      <c r="T3082" t="s">
        <v>65</v>
      </c>
      <c r="U3082" t="s">
        <v>49</v>
      </c>
      <c r="V3082" t="s">
        <v>3988</v>
      </c>
      <c r="W3082" t="s">
        <v>51</v>
      </c>
      <c r="X3082" t="s">
        <v>52</v>
      </c>
      <c r="Y3082">
        <v>0</v>
      </c>
      <c r="Z3082" t="s">
        <v>53</v>
      </c>
      <c r="AA3082">
        <v>2019</v>
      </c>
      <c r="AB3082" t="s">
        <v>335</v>
      </c>
      <c r="AC3082" t="s">
        <v>55</v>
      </c>
      <c r="AD3082" t="s">
        <v>68</v>
      </c>
      <c r="AE3082">
        <v>1403761</v>
      </c>
      <c r="AF3082" t="s">
        <v>69</v>
      </c>
      <c r="AG3082" t="s">
        <v>58</v>
      </c>
      <c r="AH3082" t="s">
        <v>55</v>
      </c>
      <c r="AI3082" t="s">
        <v>270</v>
      </c>
    </row>
    <row r="3083" spans="1:35" x14ac:dyDescent="0.25">
      <c r="A3083" s="14" t="str">
        <f t="shared" si="48"/>
        <v>http://dodappwlsprd2.cloud.pge.com:8003/ilis_rpt/dailyeventlogdetail.jsp?odbeventlogid=19-0005121&amp;numberofmonths=24&amp;showchangehistorylog=1</v>
      </c>
      <c r="B3083" s="15" t="str">
        <f>HYPERLINK(A3083,V3083)</f>
        <v>19-0005121</v>
      </c>
      <c r="C3083" t="s">
        <v>3843</v>
      </c>
      <c r="D3083" t="s">
        <v>1306</v>
      </c>
      <c r="E3083" t="s">
        <v>84</v>
      </c>
      <c r="F3083" t="s">
        <v>3861</v>
      </c>
      <c r="G3083" s="2">
        <v>24131103</v>
      </c>
      <c r="H3083" t="s">
        <v>75</v>
      </c>
      <c r="I3083" s="3" t="s">
        <v>3989</v>
      </c>
      <c r="J3083">
        <v>20190106</v>
      </c>
      <c r="K3083" s="4">
        <v>1310</v>
      </c>
      <c r="L3083">
        <v>255461</v>
      </c>
      <c r="M3083" s="5">
        <v>608</v>
      </c>
      <c r="N3083" t="s">
        <v>44</v>
      </c>
      <c r="O3083" t="s">
        <v>62</v>
      </c>
      <c r="P3083" t="s">
        <v>70</v>
      </c>
      <c r="Q3083" s="5">
        <v>55</v>
      </c>
      <c r="R3083" s="5">
        <v>31685</v>
      </c>
      <c r="S3083" t="s">
        <v>279</v>
      </c>
      <c r="T3083" t="s">
        <v>65</v>
      </c>
      <c r="U3083" t="s">
        <v>49</v>
      </c>
      <c r="V3083" t="s">
        <v>3990</v>
      </c>
      <c r="W3083" t="s">
        <v>51</v>
      </c>
      <c r="X3083" t="s">
        <v>52</v>
      </c>
      <c r="Y3083">
        <v>0</v>
      </c>
      <c r="Z3083" t="s">
        <v>53</v>
      </c>
      <c r="AA3083">
        <v>2019</v>
      </c>
      <c r="AB3083" t="s">
        <v>335</v>
      </c>
      <c r="AC3083" t="s">
        <v>55</v>
      </c>
      <c r="AD3083" t="s">
        <v>68</v>
      </c>
      <c r="AE3083">
        <v>1403593</v>
      </c>
      <c r="AF3083" t="s">
        <v>69</v>
      </c>
      <c r="AG3083" t="s">
        <v>58</v>
      </c>
      <c r="AH3083" t="s">
        <v>55</v>
      </c>
      <c r="AI3083" t="s">
        <v>55</v>
      </c>
    </row>
    <row r="3084" spans="1:35" x14ac:dyDescent="0.25">
      <c r="A3084" s="14" t="str">
        <f t="shared" si="48"/>
        <v>http://dodappwlsprd2.cloud.pge.com:8003/ilis_rpt/dailyeventlogdetail.jsp?odbeventlogid=19-0005246&amp;numberofmonths=24&amp;showchangehistorylog=1</v>
      </c>
      <c r="B3084" s="15" t="str">
        <f>HYPERLINK(A3084,V3084)</f>
        <v>19-0005246</v>
      </c>
      <c r="C3084" t="s">
        <v>3843</v>
      </c>
      <c r="D3084" t="s">
        <v>1306</v>
      </c>
      <c r="E3084" t="s">
        <v>40</v>
      </c>
      <c r="F3084" t="s">
        <v>3844</v>
      </c>
      <c r="G3084" s="2">
        <v>24251101</v>
      </c>
      <c r="H3084" t="s">
        <v>61</v>
      </c>
      <c r="I3084" s="3">
        <v>13253</v>
      </c>
      <c r="J3084">
        <v>20190106</v>
      </c>
      <c r="K3084" s="4">
        <v>1727</v>
      </c>
      <c r="L3084">
        <v>255922</v>
      </c>
      <c r="M3084" s="5">
        <v>1574</v>
      </c>
      <c r="N3084" t="s">
        <v>44</v>
      </c>
      <c r="O3084" t="s">
        <v>62</v>
      </c>
      <c r="P3084" t="s">
        <v>63</v>
      </c>
      <c r="Q3084" s="5">
        <v>51</v>
      </c>
      <c r="R3084" s="5">
        <v>80274</v>
      </c>
      <c r="S3084" t="s">
        <v>298</v>
      </c>
      <c r="T3084" t="s">
        <v>65</v>
      </c>
      <c r="U3084" t="s">
        <v>49</v>
      </c>
      <c r="V3084" t="s">
        <v>3991</v>
      </c>
      <c r="W3084" t="s">
        <v>51</v>
      </c>
      <c r="X3084" t="s">
        <v>52</v>
      </c>
      <c r="Y3084">
        <v>0</v>
      </c>
      <c r="Z3084" t="s">
        <v>53</v>
      </c>
      <c r="AA3084">
        <v>2019</v>
      </c>
      <c r="AB3084" t="s">
        <v>335</v>
      </c>
      <c r="AC3084" t="s">
        <v>55</v>
      </c>
      <c r="AD3084" t="s">
        <v>68</v>
      </c>
      <c r="AE3084">
        <v>1403716</v>
      </c>
      <c r="AF3084" t="s">
        <v>69</v>
      </c>
      <c r="AG3084" t="s">
        <v>58</v>
      </c>
      <c r="AH3084" t="s">
        <v>55</v>
      </c>
      <c r="AI3084" t="s">
        <v>55</v>
      </c>
    </row>
    <row r="3085" spans="1:35" x14ac:dyDescent="0.25">
      <c r="A3085" s="14" t="str">
        <f t="shared" si="48"/>
        <v>http://dodappwlsprd2.cloud.pge.com:8003/ilis_rpt/dailyeventlogdetail.jsp?odbeventlogid=19-0005477&amp;numberofmonths=24&amp;showchangehistorylog=1</v>
      </c>
      <c r="B3085" s="15" t="str">
        <f>HYPERLINK(A3085,V3085)</f>
        <v>19-0005477</v>
      </c>
      <c r="C3085" t="s">
        <v>3843</v>
      </c>
      <c r="D3085" t="s">
        <v>1306</v>
      </c>
      <c r="E3085" t="s">
        <v>40</v>
      </c>
      <c r="F3085" t="s">
        <v>3844</v>
      </c>
      <c r="G3085" s="2">
        <v>24251101</v>
      </c>
      <c r="H3085" t="s">
        <v>61</v>
      </c>
      <c r="I3085" s="3">
        <v>1099</v>
      </c>
      <c r="J3085">
        <v>20190106</v>
      </c>
      <c r="K3085" s="4">
        <v>1934</v>
      </c>
      <c r="L3085">
        <v>257428</v>
      </c>
      <c r="M3085" s="5">
        <v>1219</v>
      </c>
      <c r="N3085" t="s">
        <v>44</v>
      </c>
      <c r="O3085" t="s">
        <v>62</v>
      </c>
      <c r="P3085" t="s">
        <v>63</v>
      </c>
      <c r="Q3085" s="5">
        <v>60</v>
      </c>
      <c r="R3085" s="5">
        <v>70600</v>
      </c>
      <c r="S3085" t="s">
        <v>351</v>
      </c>
      <c r="T3085" t="s">
        <v>65</v>
      </c>
      <c r="U3085" t="s">
        <v>49</v>
      </c>
      <c r="V3085" t="s">
        <v>3992</v>
      </c>
      <c r="W3085" t="s">
        <v>51</v>
      </c>
      <c r="X3085" t="s">
        <v>52</v>
      </c>
      <c r="Y3085">
        <v>0</v>
      </c>
      <c r="Z3085" t="s">
        <v>53</v>
      </c>
      <c r="AA3085">
        <v>2019</v>
      </c>
      <c r="AB3085" t="s">
        <v>335</v>
      </c>
      <c r="AC3085" t="s">
        <v>55</v>
      </c>
      <c r="AD3085" t="s">
        <v>68</v>
      </c>
      <c r="AE3085">
        <v>1403925</v>
      </c>
      <c r="AF3085" t="s">
        <v>69</v>
      </c>
      <c r="AG3085" t="s">
        <v>58</v>
      </c>
      <c r="AH3085" t="s">
        <v>55</v>
      </c>
      <c r="AI3085" t="s">
        <v>270</v>
      </c>
    </row>
    <row r="3086" spans="1:35" x14ac:dyDescent="0.25">
      <c r="A3086" s="14" t="str">
        <f t="shared" si="48"/>
        <v>http://dodappwlsprd2.cloud.pge.com:8003/ilis_rpt/dailyeventlogdetail.jsp?odbeventlogid=19-0010096&amp;numberofmonths=24&amp;showchangehistorylog=1</v>
      </c>
      <c r="B3086" s="15" t="str">
        <f>HYPERLINK(A3086,V3086)</f>
        <v>19-0010096</v>
      </c>
      <c r="C3086" t="s">
        <v>3843</v>
      </c>
      <c r="D3086" t="s">
        <v>1306</v>
      </c>
      <c r="E3086" t="s">
        <v>84</v>
      </c>
      <c r="F3086" t="s">
        <v>3888</v>
      </c>
      <c r="G3086" s="2">
        <v>24131102</v>
      </c>
      <c r="H3086" t="s">
        <v>414</v>
      </c>
      <c r="I3086" s="3">
        <v>12249</v>
      </c>
      <c r="J3086">
        <v>20190116</v>
      </c>
      <c r="K3086" s="4">
        <v>1728</v>
      </c>
      <c r="L3086">
        <v>268656</v>
      </c>
      <c r="M3086" s="5">
        <v>1402</v>
      </c>
      <c r="N3086" t="s">
        <v>44</v>
      </c>
      <c r="O3086" t="s">
        <v>62</v>
      </c>
      <c r="P3086" t="s">
        <v>70</v>
      </c>
      <c r="Q3086" s="5">
        <v>27</v>
      </c>
      <c r="R3086" s="5">
        <v>37854</v>
      </c>
      <c r="S3086" t="s">
        <v>298</v>
      </c>
      <c r="T3086" t="s">
        <v>65</v>
      </c>
      <c r="U3086" t="s">
        <v>49</v>
      </c>
      <c r="V3086" t="s">
        <v>3993</v>
      </c>
      <c r="W3086" t="s">
        <v>51</v>
      </c>
      <c r="X3086" t="s">
        <v>52</v>
      </c>
      <c r="Y3086">
        <v>0</v>
      </c>
      <c r="Z3086" t="s">
        <v>53</v>
      </c>
      <c r="AA3086">
        <v>2019</v>
      </c>
      <c r="AB3086" t="s">
        <v>335</v>
      </c>
      <c r="AC3086" t="s">
        <v>55</v>
      </c>
      <c r="AD3086" t="s">
        <v>68</v>
      </c>
      <c r="AE3086">
        <v>1406963</v>
      </c>
      <c r="AF3086" t="s">
        <v>69</v>
      </c>
      <c r="AG3086" t="s">
        <v>58</v>
      </c>
      <c r="AH3086" t="s">
        <v>55</v>
      </c>
      <c r="AI3086" t="s">
        <v>270</v>
      </c>
    </row>
    <row r="3087" spans="1:35" x14ac:dyDescent="0.25">
      <c r="A3087" s="14" t="str">
        <f t="shared" si="48"/>
        <v>http://dodappwlsprd2.cloud.pge.com:8003/ilis_rpt/dailyeventlogdetail.jsp?odbeventlogid=19-0010421&amp;numberofmonths=24&amp;showchangehistorylog=1</v>
      </c>
      <c r="B3087" s="15" t="str">
        <f>HYPERLINK(A3087,V3087)</f>
        <v>19-0010421</v>
      </c>
      <c r="C3087" t="s">
        <v>3843</v>
      </c>
      <c r="D3087" t="s">
        <v>1306</v>
      </c>
      <c r="E3087" t="s">
        <v>84</v>
      </c>
      <c r="F3087" t="s">
        <v>3888</v>
      </c>
      <c r="G3087" s="2">
        <v>24131102</v>
      </c>
      <c r="H3087" t="s">
        <v>75</v>
      </c>
      <c r="I3087" s="3" t="s">
        <v>3994</v>
      </c>
      <c r="J3087">
        <v>20190116</v>
      </c>
      <c r="K3087" s="4">
        <v>1838</v>
      </c>
      <c r="L3087">
        <v>272060</v>
      </c>
      <c r="M3087" s="5">
        <v>1807</v>
      </c>
      <c r="N3087" t="s">
        <v>44</v>
      </c>
      <c r="O3087" t="s">
        <v>62</v>
      </c>
      <c r="P3087" t="s">
        <v>63</v>
      </c>
      <c r="Q3087" s="5">
        <v>1157</v>
      </c>
      <c r="R3087" s="5">
        <v>603505</v>
      </c>
      <c r="S3087" t="s">
        <v>298</v>
      </c>
      <c r="T3087" t="s">
        <v>79</v>
      </c>
      <c r="U3087" t="s">
        <v>49</v>
      </c>
      <c r="V3087" t="s">
        <v>3995</v>
      </c>
      <c r="W3087" t="s">
        <v>51</v>
      </c>
      <c r="X3087" t="s">
        <v>52</v>
      </c>
      <c r="Y3087">
        <v>0</v>
      </c>
      <c r="Z3087" t="s">
        <v>53</v>
      </c>
      <c r="AA3087">
        <v>2019</v>
      </c>
      <c r="AB3087" t="s">
        <v>335</v>
      </c>
      <c r="AC3087" t="s">
        <v>55</v>
      </c>
      <c r="AD3087" t="s">
        <v>117</v>
      </c>
      <c r="AE3087">
        <v>1407286</v>
      </c>
      <c r="AF3087" t="s">
        <v>81</v>
      </c>
      <c r="AG3087" t="s">
        <v>58</v>
      </c>
      <c r="AH3087" t="s">
        <v>55</v>
      </c>
      <c r="AI3087" t="s">
        <v>270</v>
      </c>
    </row>
    <row r="3088" spans="1:35" x14ac:dyDescent="0.25">
      <c r="A3088" s="14" t="str">
        <f t="shared" si="48"/>
        <v>http://dodappwlsprd2.cloud.pge.com:8003/ilis_rpt/dailyeventlogdetail.jsp?odbeventlogid=19-0010086&amp;numberofmonths=24&amp;showchangehistorylog=1</v>
      </c>
      <c r="B3088" s="15" t="str">
        <f>HYPERLINK(A3088,V3088)</f>
        <v>19-0010086</v>
      </c>
      <c r="C3088" t="s">
        <v>3843</v>
      </c>
      <c r="D3088" t="s">
        <v>1306</v>
      </c>
      <c r="E3088" t="s">
        <v>40</v>
      </c>
      <c r="F3088" t="s">
        <v>3844</v>
      </c>
      <c r="G3088" s="2">
        <v>24251101</v>
      </c>
      <c r="H3088" t="s">
        <v>61</v>
      </c>
      <c r="I3088" s="3">
        <v>4737</v>
      </c>
      <c r="J3088">
        <v>20190116</v>
      </c>
      <c r="K3088" s="4">
        <v>1542</v>
      </c>
      <c r="L3088">
        <v>268252</v>
      </c>
      <c r="M3088" s="5">
        <v>1458</v>
      </c>
      <c r="N3088" t="s">
        <v>44</v>
      </c>
      <c r="O3088" t="s">
        <v>62</v>
      </c>
      <c r="P3088" t="s">
        <v>63</v>
      </c>
      <c r="Q3088" s="5">
        <v>20</v>
      </c>
      <c r="R3088" s="5">
        <v>29160</v>
      </c>
      <c r="S3088" t="s">
        <v>326</v>
      </c>
      <c r="T3088" t="s">
        <v>65</v>
      </c>
      <c r="U3088" t="s">
        <v>49</v>
      </c>
      <c r="V3088" t="s">
        <v>3996</v>
      </c>
      <c r="W3088" t="s">
        <v>51</v>
      </c>
      <c r="X3088" t="s">
        <v>52</v>
      </c>
      <c r="Y3088">
        <v>0</v>
      </c>
      <c r="Z3088" t="s">
        <v>53</v>
      </c>
      <c r="AA3088">
        <v>2019</v>
      </c>
      <c r="AB3088" t="s">
        <v>335</v>
      </c>
      <c r="AC3088" t="s">
        <v>55</v>
      </c>
      <c r="AD3088" t="s">
        <v>68</v>
      </c>
      <c r="AE3088">
        <v>1406952</v>
      </c>
      <c r="AF3088" t="s">
        <v>69</v>
      </c>
      <c r="AG3088" t="s">
        <v>58</v>
      </c>
      <c r="AH3088" t="s">
        <v>55</v>
      </c>
      <c r="AI3088" t="s">
        <v>270</v>
      </c>
    </row>
    <row r="3089" spans="1:35" x14ac:dyDescent="0.25">
      <c r="A3089" s="14" t="str">
        <f t="shared" si="48"/>
        <v>http://dodappwlsprd2.cloud.pge.com:8003/ilis_rpt/dailyeventlogdetail.jsp?odbeventlogid=19-0010441&amp;numberofmonths=24&amp;showchangehistorylog=1</v>
      </c>
      <c r="B3089" s="15" t="str">
        <f>HYPERLINK(A3089,V3089)</f>
        <v>19-0010441</v>
      </c>
      <c r="C3089" t="s">
        <v>3843</v>
      </c>
      <c r="D3089" t="s">
        <v>1306</v>
      </c>
      <c r="E3089" t="s">
        <v>40</v>
      </c>
      <c r="F3089" t="s">
        <v>3844</v>
      </c>
      <c r="G3089" s="2">
        <v>24251101</v>
      </c>
      <c r="H3089" t="s">
        <v>414</v>
      </c>
      <c r="I3089" s="3">
        <v>8601</v>
      </c>
      <c r="J3089">
        <v>20190116</v>
      </c>
      <c r="K3089" s="4">
        <v>2105</v>
      </c>
      <c r="L3089">
        <v>270948</v>
      </c>
      <c r="M3089" s="5">
        <v>1172</v>
      </c>
      <c r="N3089" t="s">
        <v>44</v>
      </c>
      <c r="O3089" t="s">
        <v>62</v>
      </c>
      <c r="P3089" t="s">
        <v>63</v>
      </c>
      <c r="Q3089" s="5">
        <v>42</v>
      </c>
      <c r="R3089" s="5">
        <v>49224</v>
      </c>
      <c r="S3089" t="s">
        <v>351</v>
      </c>
      <c r="T3089" t="s">
        <v>65</v>
      </c>
      <c r="U3089" t="s">
        <v>49</v>
      </c>
      <c r="V3089" t="s">
        <v>3997</v>
      </c>
      <c r="W3089" t="s">
        <v>51</v>
      </c>
      <c r="X3089" t="s">
        <v>52</v>
      </c>
      <c r="Y3089">
        <v>0</v>
      </c>
      <c r="Z3089" t="s">
        <v>53</v>
      </c>
      <c r="AA3089">
        <v>2019</v>
      </c>
      <c r="AB3089" t="s">
        <v>335</v>
      </c>
      <c r="AC3089" t="s">
        <v>55</v>
      </c>
      <c r="AD3089" t="s">
        <v>68</v>
      </c>
      <c r="AE3089">
        <v>1407305</v>
      </c>
      <c r="AF3089" t="s">
        <v>69</v>
      </c>
      <c r="AG3089" t="s">
        <v>58</v>
      </c>
      <c r="AH3089" t="s">
        <v>55</v>
      </c>
      <c r="AI3089" t="s">
        <v>270</v>
      </c>
    </row>
    <row r="3090" spans="1:35" x14ac:dyDescent="0.25">
      <c r="A3090" s="14" t="str">
        <f t="shared" si="48"/>
        <v>http://dodappwlsprd2.cloud.pge.com:8003/ilis_rpt/dailyeventlogdetail.jsp?odbeventlogid=19-0010563&amp;numberofmonths=24&amp;showchangehistorylog=1</v>
      </c>
      <c r="B3090" s="15" t="str">
        <f>HYPERLINK(A3090,V3090)</f>
        <v>19-0010563</v>
      </c>
      <c r="C3090" t="s">
        <v>3843</v>
      </c>
      <c r="D3090" t="s">
        <v>1306</v>
      </c>
      <c r="E3090" t="s">
        <v>40</v>
      </c>
      <c r="F3090" t="s">
        <v>3844</v>
      </c>
      <c r="G3090" s="2">
        <v>24251101</v>
      </c>
      <c r="H3090" t="s">
        <v>75</v>
      </c>
      <c r="I3090" s="3" t="s">
        <v>3998</v>
      </c>
      <c r="J3090">
        <v>20190116</v>
      </c>
      <c r="K3090" s="4">
        <v>2302</v>
      </c>
      <c r="L3090">
        <v>271784</v>
      </c>
      <c r="M3090" s="5">
        <v>938</v>
      </c>
      <c r="N3090" t="s">
        <v>44</v>
      </c>
      <c r="O3090" t="s">
        <v>62</v>
      </c>
      <c r="P3090" t="s">
        <v>63</v>
      </c>
      <c r="Q3090" s="5">
        <v>310</v>
      </c>
      <c r="R3090" s="5">
        <v>96394</v>
      </c>
      <c r="S3090" t="s">
        <v>277</v>
      </c>
      <c r="T3090" t="s">
        <v>79</v>
      </c>
      <c r="U3090" t="s">
        <v>49</v>
      </c>
      <c r="V3090" t="s">
        <v>3999</v>
      </c>
      <c r="W3090" t="s">
        <v>51</v>
      </c>
      <c r="X3090" t="s">
        <v>52</v>
      </c>
      <c r="Y3090">
        <v>31422194</v>
      </c>
      <c r="Z3090" t="s">
        <v>53</v>
      </c>
      <c r="AA3090">
        <v>2019</v>
      </c>
      <c r="AB3090" t="s">
        <v>335</v>
      </c>
      <c r="AC3090" t="s">
        <v>55</v>
      </c>
      <c r="AD3090" t="s">
        <v>68</v>
      </c>
      <c r="AE3090">
        <v>1407425</v>
      </c>
      <c r="AF3090" t="s">
        <v>81</v>
      </c>
      <c r="AG3090" t="s">
        <v>58</v>
      </c>
      <c r="AH3090" t="s">
        <v>55</v>
      </c>
      <c r="AI3090" t="s">
        <v>270</v>
      </c>
    </row>
    <row r="3091" spans="1:35" x14ac:dyDescent="0.25">
      <c r="A3091" s="14" t="str">
        <f t="shared" si="48"/>
        <v>http://dodappwlsprd2.cloud.pge.com:8003/ilis_rpt/dailyeventlogdetail.jsp?odbeventlogid=19-0011180&amp;numberofmonths=24&amp;showchangehistorylog=1</v>
      </c>
      <c r="B3091" s="15" t="str">
        <f>HYPERLINK(A3091,V3091)</f>
        <v>19-0011180</v>
      </c>
      <c r="C3091" t="s">
        <v>3843</v>
      </c>
      <c r="D3091" t="s">
        <v>1306</v>
      </c>
      <c r="E3091" t="s">
        <v>40</v>
      </c>
      <c r="F3091" t="s">
        <v>3844</v>
      </c>
      <c r="G3091" s="2">
        <v>24251101</v>
      </c>
      <c r="H3091" t="s">
        <v>61</v>
      </c>
      <c r="I3091" s="3">
        <v>8615</v>
      </c>
      <c r="J3091">
        <v>20190116</v>
      </c>
      <c r="K3091" s="4">
        <v>2343</v>
      </c>
      <c r="L3091">
        <v>272010</v>
      </c>
      <c r="M3091" s="5">
        <v>1503</v>
      </c>
      <c r="N3091" t="s">
        <v>44</v>
      </c>
      <c r="O3091" t="s">
        <v>45</v>
      </c>
      <c r="P3091" t="s">
        <v>281</v>
      </c>
      <c r="Q3091" s="5">
        <v>14</v>
      </c>
      <c r="R3091" s="5">
        <v>21042</v>
      </c>
      <c r="S3091" t="s">
        <v>375</v>
      </c>
      <c r="T3091" t="s">
        <v>65</v>
      </c>
      <c r="U3091" t="s">
        <v>49</v>
      </c>
      <c r="V3091" t="s">
        <v>4000</v>
      </c>
      <c r="W3091" t="s">
        <v>51</v>
      </c>
      <c r="X3091" t="s">
        <v>52</v>
      </c>
      <c r="Y3091">
        <v>31422194</v>
      </c>
      <c r="Z3091" t="s">
        <v>53</v>
      </c>
      <c r="AA3091">
        <v>2019</v>
      </c>
      <c r="AB3091" t="s">
        <v>335</v>
      </c>
      <c r="AC3091" t="s">
        <v>55</v>
      </c>
      <c r="AD3091" t="s">
        <v>68</v>
      </c>
      <c r="AE3091">
        <v>1407783</v>
      </c>
      <c r="AF3091" t="s">
        <v>69</v>
      </c>
      <c r="AG3091" t="s">
        <v>58</v>
      </c>
      <c r="AH3091" t="s">
        <v>55</v>
      </c>
      <c r="AI3091" t="s">
        <v>270</v>
      </c>
    </row>
    <row r="3092" spans="1:35" x14ac:dyDescent="0.25">
      <c r="A3092" s="14" t="str">
        <f t="shared" si="48"/>
        <v>http://dodappwlsprd2.cloud.pge.com:8003/ilis_rpt/dailyeventlogdetail.jsp?odbeventlogid=19-0011907&amp;numberofmonths=24&amp;showchangehistorylog=1</v>
      </c>
      <c r="B3092" s="15" t="str">
        <f>HYPERLINK(A3092,V3092)</f>
        <v>19-0011907</v>
      </c>
      <c r="C3092" t="s">
        <v>3843</v>
      </c>
      <c r="D3092" t="s">
        <v>1306</v>
      </c>
      <c r="E3092" t="s">
        <v>84</v>
      </c>
      <c r="F3092" t="s">
        <v>3848</v>
      </c>
      <c r="G3092" s="2">
        <v>24101103</v>
      </c>
      <c r="H3092" t="s">
        <v>61</v>
      </c>
      <c r="I3092" s="3">
        <v>7683</v>
      </c>
      <c r="J3092">
        <v>20190117</v>
      </c>
      <c r="K3092" s="4">
        <v>833</v>
      </c>
      <c r="L3092">
        <v>275982</v>
      </c>
      <c r="M3092" s="5">
        <v>1922</v>
      </c>
      <c r="N3092" t="s">
        <v>44</v>
      </c>
      <c r="O3092" t="s">
        <v>45</v>
      </c>
      <c r="P3092" t="s">
        <v>281</v>
      </c>
      <c r="Q3092" s="5">
        <v>3</v>
      </c>
      <c r="R3092" s="5">
        <v>5766</v>
      </c>
      <c r="S3092" t="s">
        <v>293</v>
      </c>
      <c r="T3092" t="s">
        <v>65</v>
      </c>
      <c r="U3092" t="s">
        <v>49</v>
      </c>
      <c r="V3092" t="s">
        <v>4001</v>
      </c>
      <c r="W3092" t="s">
        <v>51</v>
      </c>
      <c r="X3092" t="s">
        <v>52</v>
      </c>
      <c r="Y3092">
        <v>0</v>
      </c>
      <c r="Z3092" t="s">
        <v>53</v>
      </c>
      <c r="AA3092">
        <v>2019</v>
      </c>
      <c r="AB3092" t="s">
        <v>335</v>
      </c>
      <c r="AC3092" t="s">
        <v>55</v>
      </c>
      <c r="AD3092" t="s">
        <v>68</v>
      </c>
      <c r="AE3092">
        <v>1408258</v>
      </c>
      <c r="AF3092" t="s">
        <v>69</v>
      </c>
      <c r="AG3092" t="s">
        <v>58</v>
      </c>
      <c r="AH3092" t="s">
        <v>55</v>
      </c>
      <c r="AI3092" t="s">
        <v>270</v>
      </c>
    </row>
    <row r="3093" spans="1:35" x14ac:dyDescent="0.25">
      <c r="A3093" s="14" t="str">
        <f t="shared" si="48"/>
        <v>http://dodappwlsprd2.cloud.pge.com:8003/ilis_rpt/dailyeventlogdetail.jsp?odbeventlogid=19-0012088&amp;numberofmonths=24&amp;showchangehistorylog=1</v>
      </c>
      <c r="B3093" s="15" t="str">
        <f>HYPERLINK(A3093,V3093)</f>
        <v>19-0012088</v>
      </c>
      <c r="C3093" t="s">
        <v>3843</v>
      </c>
      <c r="D3093" t="s">
        <v>1306</v>
      </c>
      <c r="E3093" t="s">
        <v>84</v>
      </c>
      <c r="F3093" t="s">
        <v>3848</v>
      </c>
      <c r="G3093" s="2">
        <v>24101103</v>
      </c>
      <c r="H3093" t="s">
        <v>265</v>
      </c>
      <c r="I3093" s="3" t="s">
        <v>4002</v>
      </c>
      <c r="J3093">
        <v>20190117</v>
      </c>
      <c r="K3093" s="4">
        <v>812</v>
      </c>
      <c r="L3093">
        <v>276596</v>
      </c>
      <c r="M3093" s="5">
        <v>6241</v>
      </c>
      <c r="N3093" t="s">
        <v>44</v>
      </c>
      <c r="O3093" t="s">
        <v>62</v>
      </c>
      <c r="P3093" t="s">
        <v>63</v>
      </c>
      <c r="Q3093" s="5">
        <v>3</v>
      </c>
      <c r="R3093" s="5">
        <v>18723</v>
      </c>
      <c r="S3093" t="s">
        <v>279</v>
      </c>
      <c r="T3093" t="s">
        <v>79</v>
      </c>
      <c r="U3093" t="s">
        <v>49</v>
      </c>
      <c r="V3093" t="s">
        <v>4003</v>
      </c>
      <c r="W3093" t="s">
        <v>51</v>
      </c>
      <c r="X3093" t="s">
        <v>52</v>
      </c>
      <c r="Y3093">
        <v>0</v>
      </c>
      <c r="Z3093" t="s">
        <v>53</v>
      </c>
      <c r="AA3093">
        <v>2019</v>
      </c>
      <c r="AB3093" t="s">
        <v>335</v>
      </c>
      <c r="AC3093" t="s">
        <v>55</v>
      </c>
      <c r="AD3093" t="s">
        <v>88</v>
      </c>
      <c r="AE3093">
        <v>1408439</v>
      </c>
      <c r="AF3093" t="s">
        <v>81</v>
      </c>
      <c r="AG3093" t="s">
        <v>58</v>
      </c>
      <c r="AH3093" t="s">
        <v>55</v>
      </c>
      <c r="AI3093" t="s">
        <v>270</v>
      </c>
    </row>
    <row r="3094" spans="1:35" x14ac:dyDescent="0.25">
      <c r="A3094" s="14" t="str">
        <f t="shared" si="48"/>
        <v>http://dodappwlsprd2.cloud.pge.com:8003/ilis_rpt/dailyeventlogdetail.jsp?odbeventlogid=19-0011332&amp;numberofmonths=24&amp;showchangehistorylog=1</v>
      </c>
      <c r="B3094" s="15" t="str">
        <f>HYPERLINK(A3094,V3094)</f>
        <v>19-0011332</v>
      </c>
      <c r="C3094" t="s">
        <v>3843</v>
      </c>
      <c r="D3094" t="s">
        <v>1306</v>
      </c>
      <c r="E3094" t="s">
        <v>40</v>
      </c>
      <c r="F3094" t="s">
        <v>4004</v>
      </c>
      <c r="G3094" s="2">
        <v>24181103</v>
      </c>
      <c r="H3094" t="s">
        <v>61</v>
      </c>
      <c r="I3094" s="3">
        <v>6693</v>
      </c>
      <c r="J3094">
        <v>20190117</v>
      </c>
      <c r="K3094" s="4">
        <v>1744</v>
      </c>
      <c r="L3094">
        <v>274742</v>
      </c>
      <c r="M3094" s="5">
        <v>1373</v>
      </c>
      <c r="N3094" t="s">
        <v>44</v>
      </c>
      <c r="O3094" t="s">
        <v>62</v>
      </c>
      <c r="P3094" t="s">
        <v>63</v>
      </c>
      <c r="Q3094" s="5">
        <v>5</v>
      </c>
      <c r="R3094" s="5">
        <v>6865</v>
      </c>
      <c r="S3094" t="s">
        <v>332</v>
      </c>
      <c r="T3094" t="s">
        <v>65</v>
      </c>
      <c r="U3094" t="s">
        <v>49</v>
      </c>
      <c r="V3094" t="s">
        <v>4005</v>
      </c>
      <c r="W3094" t="s">
        <v>51</v>
      </c>
      <c r="X3094" t="s">
        <v>52</v>
      </c>
      <c r="Y3094">
        <v>0</v>
      </c>
      <c r="Z3094" t="s">
        <v>53</v>
      </c>
      <c r="AA3094">
        <v>2019</v>
      </c>
      <c r="AB3094" t="s">
        <v>335</v>
      </c>
      <c r="AC3094" t="s">
        <v>55</v>
      </c>
      <c r="AD3094" t="s">
        <v>68</v>
      </c>
      <c r="AE3094">
        <v>1407883</v>
      </c>
      <c r="AF3094" t="s">
        <v>69</v>
      </c>
      <c r="AG3094" t="s">
        <v>58</v>
      </c>
      <c r="AH3094" t="s">
        <v>55</v>
      </c>
      <c r="AI3094" t="s">
        <v>270</v>
      </c>
    </row>
    <row r="3095" spans="1:35" x14ac:dyDescent="0.25">
      <c r="A3095" s="14" t="str">
        <f t="shared" si="48"/>
        <v>http://dodappwlsprd2.cloud.pge.com:8003/ilis_rpt/dailyeventlogdetail.jsp?odbeventlogid=19-0010501&amp;numberofmonths=24&amp;showchangehistorylog=1</v>
      </c>
      <c r="B3095" s="15" t="str">
        <f>HYPERLINK(A3095,V3095)</f>
        <v>19-0010501</v>
      </c>
      <c r="C3095" t="s">
        <v>3843</v>
      </c>
      <c r="D3095" t="s">
        <v>1306</v>
      </c>
      <c r="E3095" t="s">
        <v>40</v>
      </c>
      <c r="F3095" t="s">
        <v>3844</v>
      </c>
      <c r="G3095" s="2">
        <v>24251101</v>
      </c>
      <c r="H3095" t="s">
        <v>265</v>
      </c>
      <c r="I3095" s="3" t="s">
        <v>4006</v>
      </c>
      <c r="J3095">
        <v>20190117</v>
      </c>
      <c r="K3095" s="4">
        <v>40</v>
      </c>
      <c r="L3095">
        <v>272190</v>
      </c>
      <c r="M3095" s="5">
        <v>890</v>
      </c>
      <c r="N3095" t="s">
        <v>44</v>
      </c>
      <c r="O3095" t="s">
        <v>45</v>
      </c>
      <c r="P3095" t="s">
        <v>281</v>
      </c>
      <c r="Q3095" s="5">
        <v>26</v>
      </c>
      <c r="R3095" s="5">
        <v>22998</v>
      </c>
      <c r="S3095" t="s">
        <v>396</v>
      </c>
      <c r="T3095" t="s">
        <v>65</v>
      </c>
      <c r="U3095" t="s">
        <v>66</v>
      </c>
      <c r="V3095" t="s">
        <v>4007</v>
      </c>
      <c r="W3095" t="s">
        <v>51</v>
      </c>
      <c r="X3095" t="s">
        <v>52</v>
      </c>
      <c r="Y3095">
        <v>0</v>
      </c>
      <c r="Z3095" t="s">
        <v>53</v>
      </c>
      <c r="AA3095">
        <v>2019</v>
      </c>
      <c r="AB3095" t="s">
        <v>335</v>
      </c>
      <c r="AC3095" t="s">
        <v>55</v>
      </c>
      <c r="AD3095" t="s">
        <v>68</v>
      </c>
      <c r="AE3095">
        <v>1407366</v>
      </c>
      <c r="AF3095" t="s">
        <v>69</v>
      </c>
      <c r="AG3095" t="s">
        <v>58</v>
      </c>
      <c r="AH3095" t="s">
        <v>55</v>
      </c>
      <c r="AI3095" t="s">
        <v>270</v>
      </c>
    </row>
    <row r="3096" spans="1:35" x14ac:dyDescent="0.25">
      <c r="A3096" s="14" t="str">
        <f t="shared" si="48"/>
        <v>http://dodappwlsprd2.cloud.pge.com:8003/ilis_rpt/dailyeventlogdetail.jsp?odbeventlogid=19-0017359&amp;numberofmonths=24&amp;showchangehistorylog=1</v>
      </c>
      <c r="B3096" s="15" t="str">
        <f>HYPERLINK(A3096,V3096)</f>
        <v>19-0017359</v>
      </c>
      <c r="C3096" t="s">
        <v>3843</v>
      </c>
      <c r="D3096" t="s">
        <v>1306</v>
      </c>
      <c r="E3096" t="s">
        <v>84</v>
      </c>
      <c r="F3096" t="s">
        <v>3848</v>
      </c>
      <c r="G3096" s="2">
        <v>24101103</v>
      </c>
      <c r="H3096" t="s">
        <v>265</v>
      </c>
      <c r="I3096" s="3" t="s">
        <v>4008</v>
      </c>
      <c r="J3096">
        <v>20190202</v>
      </c>
      <c r="K3096" s="4">
        <v>1832</v>
      </c>
      <c r="L3096">
        <v>288022</v>
      </c>
      <c r="M3096" s="5">
        <v>537</v>
      </c>
      <c r="N3096" t="s">
        <v>44</v>
      </c>
      <c r="O3096" t="s">
        <v>62</v>
      </c>
      <c r="P3096" t="s">
        <v>63</v>
      </c>
      <c r="Q3096" s="5">
        <v>29</v>
      </c>
      <c r="R3096" s="5">
        <v>15573</v>
      </c>
      <c r="S3096" t="s">
        <v>279</v>
      </c>
      <c r="T3096" t="s">
        <v>65</v>
      </c>
      <c r="U3096" t="s">
        <v>229</v>
      </c>
      <c r="V3096" t="s">
        <v>4009</v>
      </c>
      <c r="W3096" t="s">
        <v>51</v>
      </c>
      <c r="X3096" t="s">
        <v>52</v>
      </c>
      <c r="Y3096">
        <v>0</v>
      </c>
      <c r="Z3096" t="s">
        <v>53</v>
      </c>
      <c r="AA3096">
        <v>2019</v>
      </c>
      <c r="AB3096" t="s">
        <v>247</v>
      </c>
      <c r="AC3096" t="s">
        <v>55</v>
      </c>
      <c r="AD3096" t="s">
        <v>97</v>
      </c>
      <c r="AE3096">
        <v>1411771</v>
      </c>
      <c r="AF3096" t="s">
        <v>69</v>
      </c>
      <c r="AG3096" t="s">
        <v>58</v>
      </c>
      <c r="AH3096" t="s">
        <v>55</v>
      </c>
      <c r="AI3096" t="s">
        <v>270</v>
      </c>
    </row>
    <row r="3097" spans="1:35" x14ac:dyDescent="0.25">
      <c r="A3097" s="14" t="str">
        <f t="shared" si="48"/>
        <v>http://dodappwlsprd2.cloud.pge.com:8003/ilis_rpt/dailyeventlogdetail.jsp?odbeventlogid=19-0017036&amp;numberofmonths=24&amp;showchangehistorylog=1</v>
      </c>
      <c r="B3097" s="15" t="str">
        <f>HYPERLINK(A3097,V3097)</f>
        <v>19-0017036</v>
      </c>
      <c r="C3097" t="s">
        <v>3843</v>
      </c>
      <c r="D3097" t="s">
        <v>1306</v>
      </c>
      <c r="E3097" t="s">
        <v>40</v>
      </c>
      <c r="F3097" t="s">
        <v>3844</v>
      </c>
      <c r="G3097" s="2">
        <v>24251101</v>
      </c>
      <c r="H3097" t="s">
        <v>265</v>
      </c>
      <c r="I3097" s="3" t="s">
        <v>4010</v>
      </c>
      <c r="J3097">
        <v>20190202</v>
      </c>
      <c r="K3097" s="4">
        <v>405</v>
      </c>
      <c r="L3097">
        <v>286993</v>
      </c>
      <c r="M3097" s="5">
        <v>474</v>
      </c>
      <c r="N3097" t="s">
        <v>44</v>
      </c>
      <c r="O3097" t="s">
        <v>62</v>
      </c>
      <c r="P3097" t="s">
        <v>70</v>
      </c>
      <c r="Q3097" s="5">
        <v>68</v>
      </c>
      <c r="R3097" s="5">
        <v>12927</v>
      </c>
      <c r="S3097" t="s">
        <v>351</v>
      </c>
      <c r="T3097" t="s">
        <v>65</v>
      </c>
      <c r="U3097" t="s">
        <v>49</v>
      </c>
      <c r="V3097" t="s">
        <v>4011</v>
      </c>
      <c r="W3097" t="s">
        <v>51</v>
      </c>
      <c r="X3097" t="s">
        <v>52</v>
      </c>
      <c r="Y3097">
        <v>0</v>
      </c>
      <c r="Z3097" t="s">
        <v>53</v>
      </c>
      <c r="AA3097">
        <v>2019</v>
      </c>
      <c r="AB3097" t="s">
        <v>247</v>
      </c>
      <c r="AC3097" t="s">
        <v>55</v>
      </c>
      <c r="AD3097" t="s">
        <v>68</v>
      </c>
      <c r="AE3097">
        <v>1411490</v>
      </c>
      <c r="AF3097" t="s">
        <v>69</v>
      </c>
      <c r="AG3097" t="s">
        <v>58</v>
      </c>
      <c r="AH3097" t="s">
        <v>55</v>
      </c>
      <c r="AI3097" t="s">
        <v>55</v>
      </c>
    </row>
    <row r="3098" spans="1:35" x14ac:dyDescent="0.25">
      <c r="A3098" s="14" t="str">
        <f t="shared" si="48"/>
        <v>http://dodappwlsprd2.cloud.pge.com:8003/ilis_rpt/dailyeventlogdetail.jsp?odbeventlogid=19-0018303&amp;numberofmonths=24&amp;showchangehistorylog=1</v>
      </c>
      <c r="B3098" s="15" t="str">
        <f>HYPERLINK(A3098,V3098)</f>
        <v>19-0018303</v>
      </c>
      <c r="C3098" t="s">
        <v>3843</v>
      </c>
      <c r="D3098" t="s">
        <v>1306</v>
      </c>
      <c r="E3098" t="s">
        <v>84</v>
      </c>
      <c r="F3098" t="s">
        <v>3848</v>
      </c>
      <c r="G3098" s="2">
        <v>24101103</v>
      </c>
      <c r="H3098" t="s">
        <v>61</v>
      </c>
      <c r="I3098" s="3">
        <v>1123</v>
      </c>
      <c r="J3098">
        <v>20190205</v>
      </c>
      <c r="K3098" s="4">
        <v>559</v>
      </c>
      <c r="L3098">
        <v>291671</v>
      </c>
      <c r="M3098" s="5">
        <v>661</v>
      </c>
      <c r="N3098" t="s">
        <v>44</v>
      </c>
      <c r="O3098" t="s">
        <v>62</v>
      </c>
      <c r="P3098" t="s">
        <v>70</v>
      </c>
      <c r="Q3098" s="5">
        <v>6</v>
      </c>
      <c r="R3098" s="5">
        <v>3966</v>
      </c>
      <c r="S3098" t="s">
        <v>277</v>
      </c>
      <c r="T3098" t="s">
        <v>65</v>
      </c>
      <c r="U3098" t="s">
        <v>49</v>
      </c>
      <c r="V3098" t="s">
        <v>4012</v>
      </c>
      <c r="W3098" t="s">
        <v>51</v>
      </c>
      <c r="X3098" t="s">
        <v>52</v>
      </c>
      <c r="Y3098">
        <v>0</v>
      </c>
      <c r="Z3098" t="s">
        <v>53</v>
      </c>
      <c r="AA3098">
        <v>2019</v>
      </c>
      <c r="AB3098" t="s">
        <v>247</v>
      </c>
      <c r="AC3098" t="s">
        <v>55</v>
      </c>
      <c r="AD3098" t="s">
        <v>113</v>
      </c>
      <c r="AE3098">
        <v>1412527</v>
      </c>
      <c r="AF3098" t="s">
        <v>69</v>
      </c>
      <c r="AG3098" t="s">
        <v>58</v>
      </c>
      <c r="AH3098" t="s">
        <v>55</v>
      </c>
      <c r="AI3098" t="s">
        <v>55</v>
      </c>
    </row>
    <row r="3099" spans="1:35" x14ac:dyDescent="0.25">
      <c r="A3099" s="14" t="str">
        <f t="shared" si="48"/>
        <v>http://dodappwlsprd2.cloud.pge.com:8003/ilis_rpt/dailyeventlogdetail.jsp?odbeventlogid=19-0018773&amp;numberofmonths=24&amp;showchangehistorylog=1</v>
      </c>
      <c r="B3099" s="15" t="str">
        <f>HYPERLINK(A3099,V3099)</f>
        <v>19-0018773</v>
      </c>
      <c r="C3099" t="s">
        <v>3843</v>
      </c>
      <c r="D3099" t="s">
        <v>1306</v>
      </c>
      <c r="E3099" t="s">
        <v>84</v>
      </c>
      <c r="F3099" t="s">
        <v>3848</v>
      </c>
      <c r="G3099" s="2">
        <v>24101103</v>
      </c>
      <c r="H3099" t="s">
        <v>75</v>
      </c>
      <c r="I3099" s="3" t="s">
        <v>4013</v>
      </c>
      <c r="J3099">
        <v>20190205</v>
      </c>
      <c r="K3099" s="4">
        <v>1956</v>
      </c>
      <c r="L3099">
        <v>293676</v>
      </c>
      <c r="M3099" s="5">
        <v>464</v>
      </c>
      <c r="N3099" t="s">
        <v>44</v>
      </c>
      <c r="O3099" t="s">
        <v>62</v>
      </c>
      <c r="P3099" t="s">
        <v>63</v>
      </c>
      <c r="Q3099" s="5">
        <v>29</v>
      </c>
      <c r="R3099" s="5">
        <v>11634</v>
      </c>
      <c r="S3099" t="s">
        <v>283</v>
      </c>
      <c r="T3099" t="s">
        <v>150</v>
      </c>
      <c r="U3099" t="s">
        <v>49</v>
      </c>
      <c r="V3099" t="s">
        <v>4014</v>
      </c>
      <c r="W3099" t="s">
        <v>51</v>
      </c>
      <c r="X3099" t="s">
        <v>52</v>
      </c>
      <c r="Y3099">
        <v>31424639</v>
      </c>
      <c r="Z3099" t="s">
        <v>53</v>
      </c>
      <c r="AA3099">
        <v>2019</v>
      </c>
      <c r="AB3099" t="s">
        <v>247</v>
      </c>
      <c r="AC3099" t="s">
        <v>55</v>
      </c>
      <c r="AD3099" t="s">
        <v>97</v>
      </c>
      <c r="AE3099">
        <v>1412839</v>
      </c>
      <c r="AF3099" t="s">
        <v>152</v>
      </c>
      <c r="AG3099" t="s">
        <v>58</v>
      </c>
      <c r="AH3099" t="s">
        <v>55</v>
      </c>
      <c r="AI3099" t="s">
        <v>270</v>
      </c>
    </row>
    <row r="3100" spans="1:35" x14ac:dyDescent="0.25">
      <c r="A3100" s="14" t="str">
        <f t="shared" si="48"/>
        <v>http://dodappwlsprd2.cloud.pge.com:8003/ilis_rpt/dailyeventlogdetail.jsp?odbeventlogid=19-0020853&amp;numberofmonths=24&amp;showchangehistorylog=1</v>
      </c>
      <c r="B3100" s="15" t="str">
        <f>HYPERLINK(A3100,V3100)</f>
        <v>19-0020853</v>
      </c>
      <c r="C3100" t="s">
        <v>3843</v>
      </c>
      <c r="D3100" t="s">
        <v>1306</v>
      </c>
      <c r="E3100" t="s">
        <v>40</v>
      </c>
      <c r="F3100" t="s">
        <v>3844</v>
      </c>
      <c r="G3100" s="2">
        <v>24251101</v>
      </c>
      <c r="H3100" t="s">
        <v>75</v>
      </c>
      <c r="I3100" s="3" t="s">
        <v>4015</v>
      </c>
      <c r="J3100">
        <v>20190210</v>
      </c>
      <c r="K3100" s="4">
        <v>2028</v>
      </c>
      <c r="L3100">
        <v>299395</v>
      </c>
      <c r="M3100" s="5">
        <v>2993</v>
      </c>
      <c r="N3100" t="s">
        <v>44</v>
      </c>
      <c r="O3100" t="s">
        <v>62</v>
      </c>
      <c r="P3100" t="s">
        <v>63</v>
      </c>
      <c r="Q3100" s="5">
        <v>343</v>
      </c>
      <c r="R3100" s="5">
        <v>153185</v>
      </c>
      <c r="S3100" t="s">
        <v>613</v>
      </c>
      <c r="T3100" t="s">
        <v>79</v>
      </c>
      <c r="U3100" t="s">
        <v>49</v>
      </c>
      <c r="V3100" t="s">
        <v>4016</v>
      </c>
      <c r="W3100" t="s">
        <v>51</v>
      </c>
      <c r="X3100" t="s">
        <v>52</v>
      </c>
      <c r="Y3100">
        <v>31425315</v>
      </c>
      <c r="Z3100" t="s">
        <v>53</v>
      </c>
      <c r="AA3100">
        <v>2019</v>
      </c>
      <c r="AB3100" t="s">
        <v>247</v>
      </c>
      <c r="AC3100" t="s">
        <v>55</v>
      </c>
      <c r="AD3100" t="s">
        <v>68</v>
      </c>
      <c r="AE3100">
        <v>1414555</v>
      </c>
      <c r="AF3100" t="s">
        <v>81</v>
      </c>
      <c r="AG3100" t="s">
        <v>58</v>
      </c>
      <c r="AH3100" t="s">
        <v>55</v>
      </c>
      <c r="AI3100" t="s">
        <v>55</v>
      </c>
    </row>
    <row r="3101" spans="1:35" x14ac:dyDescent="0.25">
      <c r="A3101" s="14" t="str">
        <f t="shared" si="48"/>
        <v>http://dodappwlsprd2.cloud.pge.com:8003/ilis_rpt/dailyeventlogdetail.jsp?odbeventlogid=19-0021721&amp;numberofmonths=24&amp;showchangehistorylog=1</v>
      </c>
      <c r="B3101" s="15" t="str">
        <f>HYPERLINK(A3101,V3101)</f>
        <v>19-0021721</v>
      </c>
      <c r="C3101" t="s">
        <v>3843</v>
      </c>
      <c r="D3101" t="s">
        <v>1306</v>
      </c>
      <c r="E3101" t="s">
        <v>84</v>
      </c>
      <c r="F3101" t="s">
        <v>3848</v>
      </c>
      <c r="G3101" s="2">
        <v>24101103</v>
      </c>
      <c r="H3101" t="s">
        <v>61</v>
      </c>
      <c r="I3101" s="3">
        <v>1123</v>
      </c>
      <c r="J3101">
        <v>20190212</v>
      </c>
      <c r="K3101" s="4">
        <v>2315</v>
      </c>
      <c r="L3101">
        <v>301628</v>
      </c>
      <c r="M3101" s="5">
        <v>917</v>
      </c>
      <c r="N3101" t="s">
        <v>44</v>
      </c>
      <c r="O3101" t="s">
        <v>62</v>
      </c>
      <c r="P3101" t="s">
        <v>63</v>
      </c>
      <c r="Q3101" s="5">
        <v>6</v>
      </c>
      <c r="R3101" s="5">
        <v>5502</v>
      </c>
      <c r="S3101" t="s">
        <v>279</v>
      </c>
      <c r="T3101" t="s">
        <v>150</v>
      </c>
      <c r="U3101" t="s">
        <v>49</v>
      </c>
      <c r="V3101" t="s">
        <v>4017</v>
      </c>
      <c r="W3101" t="s">
        <v>51</v>
      </c>
      <c r="X3101" t="s">
        <v>52</v>
      </c>
      <c r="Y3101">
        <v>31425520</v>
      </c>
      <c r="Z3101" t="s">
        <v>53</v>
      </c>
      <c r="AA3101">
        <v>2019</v>
      </c>
      <c r="AB3101" t="s">
        <v>247</v>
      </c>
      <c r="AC3101" t="s">
        <v>55</v>
      </c>
      <c r="AD3101" t="s">
        <v>117</v>
      </c>
      <c r="AE3101">
        <v>1415169</v>
      </c>
      <c r="AF3101" t="s">
        <v>152</v>
      </c>
      <c r="AG3101" t="s">
        <v>58</v>
      </c>
      <c r="AH3101" t="s">
        <v>55</v>
      </c>
      <c r="AI3101" t="s">
        <v>270</v>
      </c>
    </row>
    <row r="3102" spans="1:35" x14ac:dyDescent="0.25">
      <c r="A3102" s="14" t="str">
        <f t="shared" si="48"/>
        <v>http://dodappwlsprd2.cloud.pge.com:8003/ilis_rpt/dailyeventlogdetail.jsp?odbeventlogid=19-0022190&amp;numberofmonths=24&amp;showchangehistorylog=1</v>
      </c>
      <c r="B3102" s="15" t="str">
        <f>HYPERLINK(A3102,V3102)</f>
        <v>19-0022190</v>
      </c>
      <c r="C3102" t="s">
        <v>3843</v>
      </c>
      <c r="D3102" t="s">
        <v>1306</v>
      </c>
      <c r="E3102" t="s">
        <v>84</v>
      </c>
      <c r="F3102" t="s">
        <v>3852</v>
      </c>
      <c r="G3102" s="2">
        <v>24101101</v>
      </c>
      <c r="H3102" t="s">
        <v>61</v>
      </c>
      <c r="I3102" s="3">
        <v>4149</v>
      </c>
      <c r="J3102">
        <v>20190213</v>
      </c>
      <c r="K3102" s="4">
        <v>746</v>
      </c>
      <c r="L3102">
        <v>303068</v>
      </c>
      <c r="M3102" s="5">
        <v>674</v>
      </c>
      <c r="N3102" t="s">
        <v>44</v>
      </c>
      <c r="O3102" t="s">
        <v>62</v>
      </c>
      <c r="P3102" t="s">
        <v>70</v>
      </c>
      <c r="Q3102" s="5">
        <v>2</v>
      </c>
      <c r="R3102" s="5">
        <v>1348</v>
      </c>
      <c r="S3102" t="s">
        <v>298</v>
      </c>
      <c r="T3102" t="s">
        <v>65</v>
      </c>
      <c r="U3102" t="s">
        <v>49</v>
      </c>
      <c r="V3102" t="s">
        <v>4018</v>
      </c>
      <c r="W3102" t="s">
        <v>51</v>
      </c>
      <c r="X3102" t="s">
        <v>52</v>
      </c>
      <c r="Y3102">
        <v>43677704</v>
      </c>
      <c r="Z3102" t="s">
        <v>53</v>
      </c>
      <c r="AA3102">
        <v>2019</v>
      </c>
      <c r="AB3102" t="s">
        <v>247</v>
      </c>
      <c r="AC3102" t="s">
        <v>55</v>
      </c>
      <c r="AD3102" t="s">
        <v>88</v>
      </c>
      <c r="AE3102">
        <v>1415531</v>
      </c>
      <c r="AF3102" t="s">
        <v>69</v>
      </c>
      <c r="AG3102" t="s">
        <v>58</v>
      </c>
      <c r="AH3102" t="s">
        <v>55</v>
      </c>
      <c r="AI3102" t="s">
        <v>270</v>
      </c>
    </row>
    <row r="3103" spans="1:35" x14ac:dyDescent="0.25">
      <c r="A3103" s="14" t="str">
        <f t="shared" si="48"/>
        <v>http://dodappwlsprd2.cloud.pge.com:8003/ilis_rpt/dailyeventlogdetail.jsp?odbeventlogid=19-0022410&amp;numberofmonths=24&amp;showchangehistorylog=1</v>
      </c>
      <c r="B3103" s="15" t="str">
        <f>HYPERLINK(A3103,V3103)</f>
        <v>19-0022410</v>
      </c>
      <c r="C3103" t="s">
        <v>3843</v>
      </c>
      <c r="D3103" t="s">
        <v>1306</v>
      </c>
      <c r="E3103" t="s">
        <v>84</v>
      </c>
      <c r="F3103" t="s">
        <v>3848</v>
      </c>
      <c r="G3103" s="2">
        <v>24101103</v>
      </c>
      <c r="H3103" t="s">
        <v>61</v>
      </c>
      <c r="I3103" s="3">
        <v>4263</v>
      </c>
      <c r="J3103">
        <v>20190213</v>
      </c>
      <c r="K3103" s="4">
        <v>1315</v>
      </c>
      <c r="L3103">
        <v>304592</v>
      </c>
      <c r="M3103" s="5">
        <v>605</v>
      </c>
      <c r="N3103" t="s">
        <v>44</v>
      </c>
      <c r="O3103" t="s">
        <v>62</v>
      </c>
      <c r="P3103" t="s">
        <v>63</v>
      </c>
      <c r="Q3103" s="5">
        <v>23</v>
      </c>
      <c r="R3103" s="5">
        <v>5315</v>
      </c>
      <c r="S3103" t="s">
        <v>326</v>
      </c>
      <c r="T3103" t="s">
        <v>65</v>
      </c>
      <c r="U3103" t="s">
        <v>49</v>
      </c>
      <c r="V3103" t="s">
        <v>4019</v>
      </c>
      <c r="W3103" t="s">
        <v>51</v>
      </c>
      <c r="X3103" t="s">
        <v>52</v>
      </c>
      <c r="Y3103">
        <v>31425418</v>
      </c>
      <c r="Z3103" t="s">
        <v>53</v>
      </c>
      <c r="AA3103">
        <v>2019</v>
      </c>
      <c r="AB3103" t="s">
        <v>247</v>
      </c>
      <c r="AC3103" t="s">
        <v>55</v>
      </c>
      <c r="AD3103" t="s">
        <v>68</v>
      </c>
      <c r="AE3103">
        <v>1415677</v>
      </c>
      <c r="AF3103" t="s">
        <v>69</v>
      </c>
      <c r="AG3103" t="s">
        <v>58</v>
      </c>
      <c r="AH3103" t="s">
        <v>55</v>
      </c>
      <c r="AI3103" t="s">
        <v>270</v>
      </c>
    </row>
    <row r="3104" spans="1:35" x14ac:dyDescent="0.25">
      <c r="A3104" s="14" t="str">
        <f t="shared" si="48"/>
        <v>http://dodappwlsprd2.cloud.pge.com:8003/ilis_rpt/dailyeventlogdetail.jsp?odbeventlogid=19-0022524&amp;numberofmonths=24&amp;showchangehistorylog=1</v>
      </c>
      <c r="B3104" s="15" t="str">
        <f>HYPERLINK(A3104,V3104)</f>
        <v>19-0022524</v>
      </c>
      <c r="C3104" t="s">
        <v>3843</v>
      </c>
      <c r="D3104" t="s">
        <v>1306</v>
      </c>
      <c r="E3104" t="s">
        <v>84</v>
      </c>
      <c r="F3104" t="s">
        <v>3848</v>
      </c>
      <c r="G3104" s="2">
        <v>24101103</v>
      </c>
      <c r="H3104" t="s">
        <v>61</v>
      </c>
      <c r="I3104" s="3">
        <v>1621</v>
      </c>
      <c r="J3104">
        <v>20190213</v>
      </c>
      <c r="K3104" s="4">
        <v>1550</v>
      </c>
      <c r="L3104">
        <v>305146</v>
      </c>
      <c r="M3104" s="5">
        <v>4240</v>
      </c>
      <c r="N3104" t="s">
        <v>44</v>
      </c>
      <c r="O3104" t="s">
        <v>45</v>
      </c>
      <c r="P3104" t="s">
        <v>281</v>
      </c>
      <c r="Q3104" s="5">
        <v>3</v>
      </c>
      <c r="R3104" s="5">
        <v>12720</v>
      </c>
      <c r="S3104" t="s">
        <v>277</v>
      </c>
      <c r="T3104" t="s">
        <v>65</v>
      </c>
      <c r="U3104" t="s">
        <v>66</v>
      </c>
      <c r="V3104" t="s">
        <v>4020</v>
      </c>
      <c r="W3104" t="s">
        <v>51</v>
      </c>
      <c r="X3104" t="s">
        <v>52</v>
      </c>
      <c r="Y3104">
        <v>31425418</v>
      </c>
      <c r="Z3104" t="s">
        <v>53</v>
      </c>
      <c r="AA3104">
        <v>2019</v>
      </c>
      <c r="AB3104" t="s">
        <v>247</v>
      </c>
      <c r="AC3104" t="s">
        <v>55</v>
      </c>
      <c r="AD3104" t="s">
        <v>68</v>
      </c>
      <c r="AE3104">
        <v>1415763</v>
      </c>
      <c r="AF3104" t="s">
        <v>69</v>
      </c>
      <c r="AG3104" t="s">
        <v>58</v>
      </c>
      <c r="AH3104" t="s">
        <v>55</v>
      </c>
      <c r="AI3104" t="s">
        <v>270</v>
      </c>
    </row>
    <row r="3105" spans="1:35" x14ac:dyDescent="0.25">
      <c r="A3105" s="14" t="str">
        <f t="shared" si="48"/>
        <v>http://dodappwlsprd2.cloud.pge.com:8003/ilis_rpt/dailyeventlogdetail.jsp?odbeventlogid=19-0023318&amp;numberofmonths=24&amp;showchangehistorylog=1</v>
      </c>
      <c r="B3105" s="15" t="str">
        <f>HYPERLINK(A3105,V3105)</f>
        <v>19-0023318</v>
      </c>
      <c r="C3105" t="s">
        <v>3843</v>
      </c>
      <c r="D3105" t="s">
        <v>1306</v>
      </c>
      <c r="E3105" t="s">
        <v>84</v>
      </c>
      <c r="F3105" t="s">
        <v>3848</v>
      </c>
      <c r="G3105" s="2">
        <v>24101103</v>
      </c>
      <c r="H3105" t="s">
        <v>61</v>
      </c>
      <c r="I3105" s="3">
        <v>14653</v>
      </c>
      <c r="J3105">
        <v>20190213</v>
      </c>
      <c r="K3105" s="4">
        <v>1029</v>
      </c>
      <c r="L3105">
        <v>304425</v>
      </c>
      <c r="M3105" s="5">
        <v>3643</v>
      </c>
      <c r="N3105" t="s">
        <v>44</v>
      </c>
      <c r="O3105" t="s">
        <v>62</v>
      </c>
      <c r="P3105" t="s">
        <v>63</v>
      </c>
      <c r="Q3105" s="5">
        <v>9</v>
      </c>
      <c r="R3105" s="5">
        <v>32787</v>
      </c>
      <c r="S3105" t="s">
        <v>279</v>
      </c>
      <c r="T3105" t="s">
        <v>65</v>
      </c>
      <c r="U3105" t="s">
        <v>49</v>
      </c>
      <c r="V3105" t="s">
        <v>4021</v>
      </c>
      <c r="W3105" t="s">
        <v>51</v>
      </c>
      <c r="X3105" t="s">
        <v>52</v>
      </c>
      <c r="Y3105">
        <v>43677704</v>
      </c>
      <c r="Z3105" t="s">
        <v>53</v>
      </c>
      <c r="AA3105">
        <v>2019</v>
      </c>
      <c r="AB3105" t="s">
        <v>247</v>
      </c>
      <c r="AC3105" t="s">
        <v>55</v>
      </c>
      <c r="AD3105" t="s">
        <v>68</v>
      </c>
      <c r="AE3105">
        <v>1416497</v>
      </c>
      <c r="AF3105" t="s">
        <v>69</v>
      </c>
      <c r="AG3105" t="s">
        <v>58</v>
      </c>
      <c r="AH3105" t="s">
        <v>55</v>
      </c>
      <c r="AI3105" t="s">
        <v>270</v>
      </c>
    </row>
    <row r="3106" spans="1:35" x14ac:dyDescent="0.25">
      <c r="A3106" s="14" t="str">
        <f t="shared" si="48"/>
        <v>http://dodappwlsprd2.cloud.pge.com:8003/ilis_rpt/dailyeventlogdetail.jsp?odbeventlogid=19-0021938&amp;numberofmonths=24&amp;showchangehistorylog=1</v>
      </c>
      <c r="B3106" s="15" t="str">
        <f>HYPERLINK(A3106,V3106)</f>
        <v>19-0021938</v>
      </c>
      <c r="C3106" t="s">
        <v>3843</v>
      </c>
      <c r="D3106" t="s">
        <v>1306</v>
      </c>
      <c r="E3106" t="s">
        <v>84</v>
      </c>
      <c r="F3106" t="s">
        <v>3861</v>
      </c>
      <c r="G3106" s="2">
        <v>24131103</v>
      </c>
      <c r="H3106" t="s">
        <v>61</v>
      </c>
      <c r="I3106" s="3">
        <v>4309</v>
      </c>
      <c r="J3106">
        <v>20190213</v>
      </c>
      <c r="K3106" s="4">
        <v>616</v>
      </c>
      <c r="L3106">
        <v>302878</v>
      </c>
      <c r="M3106" s="5">
        <v>601</v>
      </c>
      <c r="N3106" t="s">
        <v>44</v>
      </c>
      <c r="O3106" t="s">
        <v>62</v>
      </c>
      <c r="P3106" t="s">
        <v>70</v>
      </c>
      <c r="Q3106" s="5">
        <v>12</v>
      </c>
      <c r="R3106" s="5">
        <v>7212</v>
      </c>
      <c r="S3106" t="s">
        <v>290</v>
      </c>
      <c r="T3106" t="s">
        <v>65</v>
      </c>
      <c r="U3106" t="s">
        <v>49</v>
      </c>
      <c r="V3106" t="s">
        <v>4022</v>
      </c>
      <c r="W3106" t="s">
        <v>51</v>
      </c>
      <c r="X3106" t="s">
        <v>52</v>
      </c>
      <c r="Y3106">
        <v>31425418</v>
      </c>
      <c r="Z3106" t="s">
        <v>53</v>
      </c>
      <c r="AA3106">
        <v>2019</v>
      </c>
      <c r="AB3106" t="s">
        <v>247</v>
      </c>
      <c r="AC3106" t="s">
        <v>55</v>
      </c>
      <c r="AD3106" t="s">
        <v>68</v>
      </c>
      <c r="AE3106">
        <v>1415367</v>
      </c>
      <c r="AF3106" t="s">
        <v>69</v>
      </c>
      <c r="AG3106" t="s">
        <v>58</v>
      </c>
      <c r="AH3106" t="s">
        <v>55</v>
      </c>
      <c r="AI3106" t="s">
        <v>55</v>
      </c>
    </row>
    <row r="3107" spans="1:35" x14ac:dyDescent="0.25">
      <c r="A3107" s="14" t="str">
        <f t="shared" si="48"/>
        <v>http://dodappwlsprd2.cloud.pge.com:8003/ilis_rpt/dailyeventlogdetail.jsp?odbeventlogid=19-0023372&amp;numberofmonths=24&amp;showchangehistorylog=1</v>
      </c>
      <c r="B3107" s="15" t="str">
        <f>HYPERLINK(A3107,V3107)</f>
        <v>19-0023372</v>
      </c>
      <c r="C3107" t="s">
        <v>3843</v>
      </c>
      <c r="D3107" t="s">
        <v>1306</v>
      </c>
      <c r="E3107" t="s">
        <v>84</v>
      </c>
      <c r="F3107" t="s">
        <v>3861</v>
      </c>
      <c r="G3107" s="2">
        <v>24131103</v>
      </c>
      <c r="H3107" t="s">
        <v>61</v>
      </c>
      <c r="I3107" s="3">
        <v>8549</v>
      </c>
      <c r="J3107">
        <v>20190213</v>
      </c>
      <c r="K3107" s="4">
        <v>2319</v>
      </c>
      <c r="L3107">
        <v>308290</v>
      </c>
      <c r="M3107" s="5">
        <v>2340</v>
      </c>
      <c r="N3107" t="s">
        <v>44</v>
      </c>
      <c r="O3107" t="s">
        <v>62</v>
      </c>
      <c r="P3107" t="s">
        <v>63</v>
      </c>
      <c r="Q3107" s="5">
        <v>35</v>
      </c>
      <c r="R3107" s="5">
        <v>71108</v>
      </c>
      <c r="S3107" t="s">
        <v>279</v>
      </c>
      <c r="T3107" t="s">
        <v>65</v>
      </c>
      <c r="U3107" t="s">
        <v>49</v>
      </c>
      <c r="V3107" t="s">
        <v>4023</v>
      </c>
      <c r="W3107" t="s">
        <v>51</v>
      </c>
      <c r="X3107" t="s">
        <v>52</v>
      </c>
      <c r="Y3107">
        <v>43677704</v>
      </c>
      <c r="Z3107" t="s">
        <v>53</v>
      </c>
      <c r="AA3107">
        <v>2019</v>
      </c>
      <c r="AB3107" t="s">
        <v>247</v>
      </c>
      <c r="AC3107" t="s">
        <v>55</v>
      </c>
      <c r="AD3107" t="s">
        <v>68</v>
      </c>
      <c r="AE3107">
        <v>1416526</v>
      </c>
      <c r="AF3107" t="s">
        <v>69</v>
      </c>
      <c r="AG3107" t="s">
        <v>58</v>
      </c>
      <c r="AH3107" t="s">
        <v>55</v>
      </c>
      <c r="AI3107" t="s">
        <v>270</v>
      </c>
    </row>
    <row r="3108" spans="1:35" x14ac:dyDescent="0.25">
      <c r="A3108" s="14" t="str">
        <f t="shared" si="48"/>
        <v>http://dodappwlsprd2.cloud.pge.com:8003/ilis_rpt/dailyeventlogdetail.jsp?odbeventlogid=19-0022945&amp;numberofmonths=24&amp;showchangehistorylog=1</v>
      </c>
      <c r="B3108" s="15" t="str">
        <f>HYPERLINK(A3108,V3108)</f>
        <v>19-0022945</v>
      </c>
      <c r="C3108" t="s">
        <v>3843</v>
      </c>
      <c r="D3108" t="s">
        <v>1306</v>
      </c>
      <c r="E3108" t="s">
        <v>84</v>
      </c>
      <c r="F3108" t="s">
        <v>3848</v>
      </c>
      <c r="G3108" s="2">
        <v>24101103</v>
      </c>
      <c r="H3108" t="s">
        <v>61</v>
      </c>
      <c r="I3108" s="3">
        <v>1043</v>
      </c>
      <c r="J3108">
        <v>20190214</v>
      </c>
      <c r="K3108" s="4">
        <v>145</v>
      </c>
      <c r="L3108">
        <v>307798</v>
      </c>
      <c r="M3108" s="5">
        <v>3506</v>
      </c>
      <c r="N3108" t="s">
        <v>44</v>
      </c>
      <c r="O3108" t="s">
        <v>45</v>
      </c>
      <c r="P3108" t="s">
        <v>281</v>
      </c>
      <c r="Q3108" s="5">
        <v>1</v>
      </c>
      <c r="R3108" s="5">
        <v>3506</v>
      </c>
      <c r="S3108" t="s">
        <v>326</v>
      </c>
      <c r="T3108" t="s">
        <v>65</v>
      </c>
      <c r="U3108" t="s">
        <v>66</v>
      </c>
      <c r="V3108" t="s">
        <v>4024</v>
      </c>
      <c r="W3108" t="s">
        <v>51</v>
      </c>
      <c r="X3108" t="s">
        <v>52</v>
      </c>
      <c r="Y3108">
        <v>0</v>
      </c>
      <c r="Z3108" t="s">
        <v>53</v>
      </c>
      <c r="AA3108">
        <v>2019</v>
      </c>
      <c r="AB3108" t="s">
        <v>247</v>
      </c>
      <c r="AC3108" t="s">
        <v>55</v>
      </c>
      <c r="AD3108" t="s">
        <v>68</v>
      </c>
      <c r="AE3108">
        <v>1416175</v>
      </c>
      <c r="AF3108" t="s">
        <v>69</v>
      </c>
      <c r="AG3108" t="s">
        <v>58</v>
      </c>
      <c r="AH3108" t="s">
        <v>55</v>
      </c>
      <c r="AI3108" t="s">
        <v>270</v>
      </c>
    </row>
    <row r="3109" spans="1:35" x14ac:dyDescent="0.25">
      <c r="A3109" s="14" t="str">
        <f t="shared" si="48"/>
        <v>http://dodappwlsprd2.cloud.pge.com:8003/ilis_rpt/dailyeventlogdetail.jsp?odbeventlogid=19-0023599&amp;numberofmonths=24&amp;showchangehistorylog=1</v>
      </c>
      <c r="B3109" s="15" t="str">
        <f>HYPERLINK(A3109,V3109)</f>
        <v>19-0023599</v>
      </c>
      <c r="C3109" t="s">
        <v>3843</v>
      </c>
      <c r="D3109" t="s">
        <v>1306</v>
      </c>
      <c r="E3109" t="s">
        <v>40</v>
      </c>
      <c r="F3109" t="s">
        <v>3848</v>
      </c>
      <c r="G3109" s="2">
        <v>24101103</v>
      </c>
      <c r="H3109" t="s">
        <v>61</v>
      </c>
      <c r="I3109" s="3">
        <v>6093</v>
      </c>
      <c r="J3109">
        <v>20190214</v>
      </c>
      <c r="K3109" s="4">
        <v>718</v>
      </c>
      <c r="L3109">
        <v>310489</v>
      </c>
      <c r="M3109" s="5">
        <v>2017</v>
      </c>
      <c r="N3109" t="s">
        <v>44</v>
      </c>
      <c r="O3109" t="s">
        <v>45</v>
      </c>
      <c r="P3109" t="s">
        <v>281</v>
      </c>
      <c r="Q3109" s="5">
        <v>19</v>
      </c>
      <c r="R3109" s="5">
        <v>34333</v>
      </c>
      <c r="S3109" t="s">
        <v>283</v>
      </c>
      <c r="T3109" t="s">
        <v>65</v>
      </c>
      <c r="U3109" t="s">
        <v>49</v>
      </c>
      <c r="V3109" t="s">
        <v>4025</v>
      </c>
      <c r="W3109" t="s">
        <v>51</v>
      </c>
      <c r="X3109" t="s">
        <v>52</v>
      </c>
      <c r="Y3109">
        <v>0</v>
      </c>
      <c r="Z3109" t="s">
        <v>53</v>
      </c>
      <c r="AA3109">
        <v>2019</v>
      </c>
      <c r="AB3109" t="s">
        <v>247</v>
      </c>
      <c r="AC3109" t="s">
        <v>55</v>
      </c>
      <c r="AD3109" t="s">
        <v>68</v>
      </c>
      <c r="AE3109">
        <v>1416747</v>
      </c>
      <c r="AF3109" t="s">
        <v>69</v>
      </c>
      <c r="AG3109" t="s">
        <v>58</v>
      </c>
      <c r="AH3109" t="s">
        <v>55</v>
      </c>
      <c r="AI3109" t="s">
        <v>270</v>
      </c>
    </row>
    <row r="3110" spans="1:35" x14ac:dyDescent="0.25">
      <c r="A3110" s="14" t="str">
        <f t="shared" si="48"/>
        <v>http://dodappwlsprd2.cloud.pge.com:8003/ilis_rpt/dailyeventlogdetail.jsp?odbeventlogid=19-0023737&amp;numberofmonths=24&amp;showchangehistorylog=1</v>
      </c>
      <c r="B3110" s="15" t="str">
        <f>HYPERLINK(A3110,V3110)</f>
        <v>19-0023737</v>
      </c>
      <c r="C3110" t="s">
        <v>3843</v>
      </c>
      <c r="D3110" t="s">
        <v>1306</v>
      </c>
      <c r="E3110" t="s">
        <v>84</v>
      </c>
      <c r="F3110" t="s">
        <v>3848</v>
      </c>
      <c r="G3110" s="2">
        <v>24101103</v>
      </c>
      <c r="H3110" t="s">
        <v>42</v>
      </c>
      <c r="I3110" s="3">
        <v>6018</v>
      </c>
      <c r="J3110">
        <v>20190214</v>
      </c>
      <c r="K3110" s="4">
        <v>1221</v>
      </c>
      <c r="L3110">
        <v>310866</v>
      </c>
      <c r="M3110" s="5">
        <v>4637</v>
      </c>
      <c r="N3110" t="s">
        <v>44</v>
      </c>
      <c r="O3110" t="s">
        <v>62</v>
      </c>
      <c r="P3110" t="s">
        <v>63</v>
      </c>
      <c r="Q3110" s="5">
        <v>953</v>
      </c>
      <c r="R3110" s="5">
        <v>691981</v>
      </c>
      <c r="S3110" t="s">
        <v>283</v>
      </c>
      <c r="T3110" t="s">
        <v>65</v>
      </c>
      <c r="U3110" t="s">
        <v>49</v>
      </c>
      <c r="V3110" t="s">
        <v>4026</v>
      </c>
      <c r="W3110" t="s">
        <v>51</v>
      </c>
      <c r="X3110" t="s">
        <v>52</v>
      </c>
      <c r="Y3110">
        <v>0</v>
      </c>
      <c r="Z3110" t="s">
        <v>53</v>
      </c>
      <c r="AA3110">
        <v>2019</v>
      </c>
      <c r="AB3110" t="s">
        <v>247</v>
      </c>
      <c r="AC3110" t="s">
        <v>55</v>
      </c>
      <c r="AD3110" t="s">
        <v>68</v>
      </c>
      <c r="AE3110">
        <v>1416887</v>
      </c>
      <c r="AF3110" t="s">
        <v>69</v>
      </c>
      <c r="AG3110" t="s">
        <v>58</v>
      </c>
      <c r="AH3110" t="s">
        <v>55</v>
      </c>
      <c r="AI3110" t="s">
        <v>270</v>
      </c>
    </row>
    <row r="3111" spans="1:35" x14ac:dyDescent="0.25">
      <c r="A3111" s="14" t="str">
        <f t="shared" si="48"/>
        <v>http://dodappwlsprd2.cloud.pge.com:8003/ilis_rpt/dailyeventlogdetail.jsp?odbeventlogid=19-0023500&amp;numberofmonths=24&amp;showchangehistorylog=1</v>
      </c>
      <c r="B3111" s="15" t="str">
        <f>HYPERLINK(A3111,V3111)</f>
        <v>19-0023500</v>
      </c>
      <c r="C3111" t="s">
        <v>3843</v>
      </c>
      <c r="D3111" t="s">
        <v>1306</v>
      </c>
      <c r="E3111" t="s">
        <v>40</v>
      </c>
      <c r="F3111" t="s">
        <v>4027</v>
      </c>
      <c r="G3111" s="2">
        <v>24141101</v>
      </c>
      <c r="H3111" t="s">
        <v>61</v>
      </c>
      <c r="I3111" s="3">
        <v>8603</v>
      </c>
      <c r="J3111">
        <v>20190214</v>
      </c>
      <c r="K3111" s="4">
        <v>12</v>
      </c>
      <c r="L3111">
        <v>306027</v>
      </c>
      <c r="M3111" s="5">
        <v>3991</v>
      </c>
      <c r="N3111" t="s">
        <v>44</v>
      </c>
      <c r="O3111" t="s">
        <v>62</v>
      </c>
      <c r="P3111" t="s">
        <v>63</v>
      </c>
      <c r="Q3111" s="5">
        <v>16</v>
      </c>
      <c r="R3111" s="5">
        <v>63856</v>
      </c>
      <c r="S3111" t="s">
        <v>356</v>
      </c>
      <c r="T3111" t="s">
        <v>65</v>
      </c>
      <c r="U3111" t="s">
        <v>49</v>
      </c>
      <c r="V3111" t="s">
        <v>4028</v>
      </c>
      <c r="W3111" t="s">
        <v>51</v>
      </c>
      <c r="X3111" t="s">
        <v>52</v>
      </c>
      <c r="Y3111">
        <v>31425418</v>
      </c>
      <c r="Z3111" t="s">
        <v>53</v>
      </c>
      <c r="AA3111">
        <v>2019</v>
      </c>
      <c r="AB3111" t="s">
        <v>247</v>
      </c>
      <c r="AC3111" t="s">
        <v>55</v>
      </c>
      <c r="AD3111" t="s">
        <v>68</v>
      </c>
      <c r="AE3111">
        <v>1416648</v>
      </c>
      <c r="AF3111" t="s">
        <v>69</v>
      </c>
      <c r="AG3111" t="s">
        <v>58</v>
      </c>
      <c r="AH3111" t="s">
        <v>55</v>
      </c>
      <c r="AI3111" t="s">
        <v>270</v>
      </c>
    </row>
    <row r="3112" spans="1:35" x14ac:dyDescent="0.25">
      <c r="A3112" s="14" t="str">
        <f t="shared" si="48"/>
        <v>http://dodappwlsprd2.cloud.pge.com:8003/ilis_rpt/dailyeventlogdetail.jsp?odbeventlogid=19-0022723&amp;numberofmonths=24&amp;showchangehistorylog=1</v>
      </c>
      <c r="B3112" s="15" t="str">
        <f>HYPERLINK(A3112,V3112)</f>
        <v>19-0022723</v>
      </c>
      <c r="C3112" t="s">
        <v>3843</v>
      </c>
      <c r="D3112" t="s">
        <v>1306</v>
      </c>
      <c r="E3112" t="s">
        <v>40</v>
      </c>
      <c r="F3112" t="s">
        <v>3844</v>
      </c>
      <c r="G3112" s="2">
        <v>24251101</v>
      </c>
      <c r="H3112" t="s">
        <v>42</v>
      </c>
      <c r="I3112" s="3">
        <v>8972</v>
      </c>
      <c r="J3112">
        <v>20190214</v>
      </c>
      <c r="K3112" s="4">
        <v>30</v>
      </c>
      <c r="L3112">
        <v>306070</v>
      </c>
      <c r="M3112" s="5">
        <v>1162</v>
      </c>
      <c r="N3112" t="s">
        <v>44</v>
      </c>
      <c r="O3112" t="s">
        <v>62</v>
      </c>
      <c r="P3112" t="s">
        <v>70</v>
      </c>
      <c r="Q3112" s="5">
        <v>69</v>
      </c>
      <c r="R3112" s="5">
        <v>80178</v>
      </c>
      <c r="S3112" t="s">
        <v>356</v>
      </c>
      <c r="T3112" t="s">
        <v>65</v>
      </c>
      <c r="U3112" t="s">
        <v>49</v>
      </c>
      <c r="V3112" t="s">
        <v>4029</v>
      </c>
      <c r="W3112" t="s">
        <v>51</v>
      </c>
      <c r="X3112" t="s">
        <v>52</v>
      </c>
      <c r="Y3112">
        <v>43677704</v>
      </c>
      <c r="Z3112" t="s">
        <v>53</v>
      </c>
      <c r="AA3112">
        <v>2019</v>
      </c>
      <c r="AB3112" t="s">
        <v>247</v>
      </c>
      <c r="AC3112" t="s">
        <v>55</v>
      </c>
      <c r="AD3112" t="s">
        <v>68</v>
      </c>
      <c r="AE3112">
        <v>1415958</v>
      </c>
      <c r="AF3112" t="s">
        <v>69</v>
      </c>
      <c r="AG3112" t="s">
        <v>58</v>
      </c>
      <c r="AH3112" t="s">
        <v>55</v>
      </c>
      <c r="AI3112" t="s">
        <v>270</v>
      </c>
    </row>
    <row r="3113" spans="1:35" x14ac:dyDescent="0.25">
      <c r="A3113" s="14" t="str">
        <f t="shared" si="48"/>
        <v>http://dodappwlsprd2.cloud.pge.com:8003/ilis_rpt/dailyeventlogdetail.jsp?odbeventlogid=19-0022743&amp;numberofmonths=24&amp;showchangehistorylog=1</v>
      </c>
      <c r="B3113" s="15" t="str">
        <f>HYPERLINK(A3113,V3113)</f>
        <v>19-0022743</v>
      </c>
      <c r="C3113" t="s">
        <v>3843</v>
      </c>
      <c r="D3113" t="s">
        <v>1306</v>
      </c>
      <c r="E3113" t="s">
        <v>40</v>
      </c>
      <c r="F3113" t="s">
        <v>3844</v>
      </c>
      <c r="G3113" s="2">
        <v>24251101</v>
      </c>
      <c r="H3113" t="s">
        <v>265</v>
      </c>
      <c r="I3113" s="3" t="s">
        <v>4030</v>
      </c>
      <c r="J3113">
        <v>20190214</v>
      </c>
      <c r="K3113" s="4">
        <v>37</v>
      </c>
      <c r="L3113">
        <v>306275</v>
      </c>
      <c r="M3113" s="5">
        <v>844</v>
      </c>
      <c r="N3113" t="s">
        <v>44</v>
      </c>
      <c r="O3113" t="s">
        <v>62</v>
      </c>
      <c r="P3113" t="s">
        <v>63</v>
      </c>
      <c r="Q3113" s="5">
        <v>4</v>
      </c>
      <c r="R3113" s="5">
        <v>3230</v>
      </c>
      <c r="S3113" t="s">
        <v>356</v>
      </c>
      <c r="T3113" t="s">
        <v>65</v>
      </c>
      <c r="U3113" t="s">
        <v>49</v>
      </c>
      <c r="V3113" t="s">
        <v>4031</v>
      </c>
      <c r="W3113" t="s">
        <v>51</v>
      </c>
      <c r="X3113" t="s">
        <v>52</v>
      </c>
      <c r="Y3113">
        <v>0</v>
      </c>
      <c r="Z3113" t="s">
        <v>53</v>
      </c>
      <c r="AA3113">
        <v>2019</v>
      </c>
      <c r="AB3113" t="s">
        <v>247</v>
      </c>
      <c r="AC3113" t="s">
        <v>55</v>
      </c>
      <c r="AD3113" t="s">
        <v>310</v>
      </c>
      <c r="AE3113">
        <v>1415982</v>
      </c>
      <c r="AF3113" t="s">
        <v>69</v>
      </c>
      <c r="AG3113" t="s">
        <v>58</v>
      </c>
      <c r="AH3113" t="s">
        <v>55</v>
      </c>
      <c r="AI3113" t="s">
        <v>55</v>
      </c>
    </row>
    <row r="3114" spans="1:35" x14ac:dyDescent="0.25">
      <c r="A3114" s="14" t="str">
        <f t="shared" si="48"/>
        <v>http://dodappwlsprd2.cloud.pge.com:8003/ilis_rpt/dailyeventlogdetail.jsp?odbeventlogid=19-0025121&amp;numberofmonths=24&amp;showchangehistorylog=1</v>
      </c>
      <c r="B3114" s="15" t="str">
        <f>HYPERLINK(A3114,V3114)</f>
        <v>19-0025121</v>
      </c>
      <c r="C3114" t="s">
        <v>3843</v>
      </c>
      <c r="D3114" t="s">
        <v>1306</v>
      </c>
      <c r="E3114" t="s">
        <v>84</v>
      </c>
      <c r="F3114" t="s">
        <v>3848</v>
      </c>
      <c r="G3114" s="2">
        <v>24101103</v>
      </c>
      <c r="H3114" t="s">
        <v>61</v>
      </c>
      <c r="I3114" s="3">
        <v>6973</v>
      </c>
      <c r="J3114">
        <v>20190217</v>
      </c>
      <c r="K3114" s="4">
        <v>1014</v>
      </c>
      <c r="L3114">
        <v>315558</v>
      </c>
      <c r="M3114" s="5">
        <v>1790</v>
      </c>
      <c r="N3114" t="s">
        <v>44</v>
      </c>
      <c r="O3114" t="s">
        <v>62</v>
      </c>
      <c r="P3114" t="s">
        <v>63</v>
      </c>
      <c r="Q3114" s="5">
        <v>4</v>
      </c>
      <c r="R3114" s="5">
        <v>5540</v>
      </c>
      <c r="S3114" t="s">
        <v>283</v>
      </c>
      <c r="T3114" t="s">
        <v>65</v>
      </c>
      <c r="U3114" t="s">
        <v>49</v>
      </c>
      <c r="V3114" t="s">
        <v>4032</v>
      </c>
      <c r="W3114" t="s">
        <v>51</v>
      </c>
      <c r="X3114" t="s">
        <v>52</v>
      </c>
      <c r="Y3114">
        <v>31425418</v>
      </c>
      <c r="Z3114" t="s">
        <v>53</v>
      </c>
      <c r="AA3114">
        <v>2019</v>
      </c>
      <c r="AB3114" t="s">
        <v>247</v>
      </c>
      <c r="AC3114" t="s">
        <v>55</v>
      </c>
      <c r="AD3114" t="s">
        <v>68</v>
      </c>
      <c r="AE3114">
        <v>1418201</v>
      </c>
      <c r="AF3114" t="s">
        <v>69</v>
      </c>
      <c r="AG3114" t="s">
        <v>58</v>
      </c>
      <c r="AH3114" t="s">
        <v>55</v>
      </c>
      <c r="AI3114" t="s">
        <v>270</v>
      </c>
    </row>
    <row r="3115" spans="1:35" x14ac:dyDescent="0.25">
      <c r="A3115" s="14" t="str">
        <f t="shared" si="48"/>
        <v>http://dodappwlsprd2.cloud.pge.com:8003/ilis_rpt/dailyeventlogdetail.jsp?odbeventlogid=19-0025737&amp;numberofmonths=24&amp;showchangehistorylog=1</v>
      </c>
      <c r="B3115" s="15" t="str">
        <f>HYPERLINK(A3115,V3115)</f>
        <v>19-0025737</v>
      </c>
      <c r="C3115" t="s">
        <v>3843</v>
      </c>
      <c r="D3115" t="s">
        <v>1306</v>
      </c>
      <c r="E3115" t="s">
        <v>84</v>
      </c>
      <c r="F3115" t="s">
        <v>3848</v>
      </c>
      <c r="G3115" s="2">
        <v>24101103</v>
      </c>
      <c r="H3115" t="s">
        <v>61</v>
      </c>
      <c r="I3115" s="3">
        <v>7985</v>
      </c>
      <c r="J3115">
        <v>20190217</v>
      </c>
      <c r="K3115" s="4">
        <v>1151</v>
      </c>
      <c r="L3115">
        <v>318142</v>
      </c>
      <c r="M3115" s="5">
        <v>3079</v>
      </c>
      <c r="N3115" t="s">
        <v>44</v>
      </c>
      <c r="O3115" t="s">
        <v>62</v>
      </c>
      <c r="P3115" t="s">
        <v>63</v>
      </c>
      <c r="Q3115" s="5">
        <v>2</v>
      </c>
      <c r="R3115" s="5">
        <v>6158</v>
      </c>
      <c r="S3115" t="s">
        <v>283</v>
      </c>
      <c r="T3115" t="s">
        <v>65</v>
      </c>
      <c r="U3115" t="s">
        <v>229</v>
      </c>
      <c r="V3115" t="s">
        <v>4033</v>
      </c>
      <c r="W3115" t="s">
        <v>51</v>
      </c>
      <c r="X3115" t="s">
        <v>52</v>
      </c>
      <c r="Y3115">
        <v>0</v>
      </c>
      <c r="Z3115" t="s">
        <v>53</v>
      </c>
      <c r="AA3115">
        <v>2019</v>
      </c>
      <c r="AB3115" t="s">
        <v>247</v>
      </c>
      <c r="AC3115" t="s">
        <v>55</v>
      </c>
      <c r="AD3115" t="s">
        <v>68</v>
      </c>
      <c r="AE3115">
        <v>1418781</v>
      </c>
      <c r="AF3115" t="s">
        <v>69</v>
      </c>
      <c r="AG3115" t="s">
        <v>58</v>
      </c>
      <c r="AH3115" t="s">
        <v>55</v>
      </c>
      <c r="AI3115" t="s">
        <v>270</v>
      </c>
    </row>
    <row r="3116" spans="1:35" x14ac:dyDescent="0.25">
      <c r="A3116" s="14" t="str">
        <f t="shared" si="48"/>
        <v>http://dodappwlsprd2.cloud.pge.com:8003/ilis_rpt/dailyeventlogdetail.jsp?odbeventlogid=19-0028725&amp;numberofmonths=24&amp;showchangehistorylog=1</v>
      </c>
      <c r="B3116" s="15" t="str">
        <f>HYPERLINK(A3116,V3116)</f>
        <v>19-0028725</v>
      </c>
      <c r="C3116" t="s">
        <v>3843</v>
      </c>
      <c r="D3116" t="s">
        <v>1306</v>
      </c>
      <c r="E3116" t="s">
        <v>84</v>
      </c>
      <c r="F3116" t="s">
        <v>3877</v>
      </c>
      <c r="G3116" s="2">
        <v>24251104</v>
      </c>
      <c r="H3116" t="s">
        <v>414</v>
      </c>
      <c r="I3116" s="3">
        <v>3583</v>
      </c>
      <c r="J3116">
        <v>20190227</v>
      </c>
      <c r="K3116" s="4">
        <v>41</v>
      </c>
      <c r="L3116">
        <v>325954</v>
      </c>
      <c r="M3116" s="5">
        <v>710</v>
      </c>
      <c r="N3116" t="s">
        <v>44</v>
      </c>
      <c r="O3116" t="s">
        <v>62</v>
      </c>
      <c r="P3116" t="s">
        <v>63</v>
      </c>
      <c r="Q3116" s="5">
        <v>100</v>
      </c>
      <c r="R3116" s="5">
        <v>54746</v>
      </c>
      <c r="S3116" t="s">
        <v>351</v>
      </c>
      <c r="T3116" t="s">
        <v>65</v>
      </c>
      <c r="U3116" t="s">
        <v>49</v>
      </c>
      <c r="V3116" t="s">
        <v>4034</v>
      </c>
      <c r="W3116" t="s">
        <v>51</v>
      </c>
      <c r="X3116" t="s">
        <v>52</v>
      </c>
      <c r="Y3116">
        <v>43684677</v>
      </c>
      <c r="Z3116" t="s">
        <v>53</v>
      </c>
      <c r="AA3116">
        <v>2019</v>
      </c>
      <c r="AB3116" t="s">
        <v>247</v>
      </c>
      <c r="AC3116" t="s">
        <v>55</v>
      </c>
      <c r="AD3116" t="s">
        <v>68</v>
      </c>
      <c r="AE3116">
        <v>1420636</v>
      </c>
      <c r="AF3116" t="s">
        <v>69</v>
      </c>
      <c r="AG3116" t="s">
        <v>58</v>
      </c>
      <c r="AH3116" t="s">
        <v>55</v>
      </c>
      <c r="AI3116" t="s">
        <v>270</v>
      </c>
    </row>
    <row r="3117" spans="1:35" x14ac:dyDescent="0.25">
      <c r="A3117" s="14" t="str">
        <f t="shared" si="48"/>
        <v>http://dodappwlsprd2.cloud.pge.com:8003/ilis_rpt/dailyeventlogdetail.jsp?odbeventlogid=20-0009621&amp;numberofmonths=24&amp;showchangehistorylog=1</v>
      </c>
      <c r="B3117" s="15" t="str">
        <f>HYPERLINK(A3117,V3117)</f>
        <v>20-0009621</v>
      </c>
      <c r="C3117" t="s">
        <v>3843</v>
      </c>
      <c r="D3117" t="s">
        <v>1306</v>
      </c>
      <c r="E3117" t="s">
        <v>40</v>
      </c>
      <c r="F3117" t="s">
        <v>3844</v>
      </c>
      <c r="G3117" s="2">
        <v>24251101</v>
      </c>
      <c r="H3117" t="s">
        <v>42</v>
      </c>
      <c r="I3117" s="3">
        <v>8972</v>
      </c>
      <c r="J3117">
        <v>20200116</v>
      </c>
      <c r="K3117" s="4">
        <v>839</v>
      </c>
      <c r="L3117">
        <v>762280</v>
      </c>
      <c r="M3117" s="5">
        <v>535</v>
      </c>
      <c r="N3117" t="s">
        <v>44</v>
      </c>
      <c r="O3117" t="s">
        <v>62</v>
      </c>
      <c r="P3117" t="s">
        <v>70</v>
      </c>
      <c r="Q3117" s="5">
        <v>69</v>
      </c>
      <c r="R3117" s="5">
        <v>36915</v>
      </c>
      <c r="S3117" t="s">
        <v>293</v>
      </c>
      <c r="T3117" t="s">
        <v>65</v>
      </c>
      <c r="U3117" t="s">
        <v>49</v>
      </c>
      <c r="V3117" t="s">
        <v>4035</v>
      </c>
      <c r="W3117" t="s">
        <v>51</v>
      </c>
      <c r="X3117" t="s">
        <v>52</v>
      </c>
      <c r="Y3117">
        <v>0</v>
      </c>
      <c r="Z3117" t="s">
        <v>53</v>
      </c>
      <c r="AA3117">
        <v>2020</v>
      </c>
      <c r="AB3117" t="s">
        <v>335</v>
      </c>
      <c r="AC3117" t="s">
        <v>55</v>
      </c>
      <c r="AD3117" t="s">
        <v>68</v>
      </c>
      <c r="AE3117">
        <v>1506733</v>
      </c>
      <c r="AF3117" t="s">
        <v>69</v>
      </c>
      <c r="AG3117" t="s">
        <v>58</v>
      </c>
      <c r="AH3117" t="s">
        <v>55</v>
      </c>
      <c r="AI3117" t="s">
        <v>270</v>
      </c>
    </row>
    <row r="3118" spans="1:35" x14ac:dyDescent="0.25">
      <c r="A3118" s="14" t="str">
        <f t="shared" si="48"/>
        <v>http://dodappwlsprd2.cloud.pge.com:8003/ilis_rpt/dailyeventlogdetail.jsp?odbeventlogid=20-0084802&amp;numberofmonths=24&amp;showchangehistorylog=1</v>
      </c>
      <c r="B3118" s="15" t="str">
        <f>HYPERLINK(A3118,V3118)</f>
        <v>20-0084802</v>
      </c>
      <c r="C3118" t="s">
        <v>3843</v>
      </c>
      <c r="D3118" t="s">
        <v>1306</v>
      </c>
      <c r="E3118" t="s">
        <v>84</v>
      </c>
      <c r="F3118" t="s">
        <v>3848</v>
      </c>
      <c r="G3118" s="2">
        <v>24101103</v>
      </c>
      <c r="H3118" t="s">
        <v>61</v>
      </c>
      <c r="I3118" s="3">
        <v>8125</v>
      </c>
      <c r="J3118">
        <v>20200816</v>
      </c>
      <c r="K3118" s="4">
        <v>903</v>
      </c>
      <c r="L3118">
        <v>1011595</v>
      </c>
      <c r="M3118" s="5">
        <v>507</v>
      </c>
      <c r="N3118" t="s">
        <v>44</v>
      </c>
      <c r="O3118" t="s">
        <v>62</v>
      </c>
      <c r="P3118" t="s">
        <v>70</v>
      </c>
      <c r="Q3118" s="5">
        <v>38</v>
      </c>
      <c r="R3118" s="5">
        <v>16445</v>
      </c>
      <c r="S3118" t="s">
        <v>4036</v>
      </c>
      <c r="T3118" t="s">
        <v>65</v>
      </c>
      <c r="U3118" t="s">
        <v>49</v>
      </c>
      <c r="V3118" t="s">
        <v>4037</v>
      </c>
      <c r="W3118" t="s">
        <v>51</v>
      </c>
      <c r="X3118" t="s">
        <v>52</v>
      </c>
      <c r="Y3118">
        <v>0</v>
      </c>
      <c r="Z3118" t="s">
        <v>53</v>
      </c>
      <c r="AA3118">
        <v>2020</v>
      </c>
      <c r="AB3118" t="s">
        <v>1000</v>
      </c>
      <c r="AC3118" t="s">
        <v>55</v>
      </c>
      <c r="AD3118" t="s">
        <v>68</v>
      </c>
      <c r="AE3118">
        <v>1555279</v>
      </c>
      <c r="AF3118" t="s">
        <v>69</v>
      </c>
      <c r="AG3118" t="s">
        <v>58</v>
      </c>
      <c r="AH3118" t="s">
        <v>55</v>
      </c>
      <c r="AI3118" t="s">
        <v>55</v>
      </c>
    </row>
    <row r="3119" spans="1:35" x14ac:dyDescent="0.25">
      <c r="A3119" s="14" t="str">
        <f t="shared" si="48"/>
        <v>http://dodappwlsprd2.cloud.pge.com:8003/ilis_rpt/dailyeventlogdetail.jsp?odbeventlogid=20-0085352&amp;numberofmonths=24&amp;showchangehistorylog=1</v>
      </c>
      <c r="B3119" s="15" t="str">
        <f>HYPERLINK(A3119,V3119)</f>
        <v>20-0085352</v>
      </c>
      <c r="C3119" t="s">
        <v>3843</v>
      </c>
      <c r="D3119" t="s">
        <v>1306</v>
      </c>
      <c r="E3119" t="s">
        <v>84</v>
      </c>
      <c r="F3119" t="s">
        <v>3848</v>
      </c>
      <c r="G3119" s="2">
        <v>24101103</v>
      </c>
      <c r="H3119" t="s">
        <v>61</v>
      </c>
      <c r="I3119" s="3">
        <v>12457</v>
      </c>
      <c r="J3119">
        <v>20200816</v>
      </c>
      <c r="K3119" s="4">
        <v>2134</v>
      </c>
      <c r="L3119">
        <v>1014238</v>
      </c>
      <c r="M3119" s="5">
        <v>1119</v>
      </c>
      <c r="N3119" t="s">
        <v>44</v>
      </c>
      <c r="O3119" t="s">
        <v>62</v>
      </c>
      <c r="P3119" t="s">
        <v>63</v>
      </c>
      <c r="Q3119" s="5">
        <v>1</v>
      </c>
      <c r="R3119" s="5">
        <v>1119</v>
      </c>
      <c r="S3119" t="s">
        <v>332</v>
      </c>
      <c r="T3119" t="s">
        <v>65</v>
      </c>
      <c r="U3119" t="s">
        <v>49</v>
      </c>
      <c r="V3119" t="s">
        <v>4038</v>
      </c>
      <c r="W3119" t="s">
        <v>51</v>
      </c>
      <c r="X3119" t="s">
        <v>52</v>
      </c>
      <c r="Y3119">
        <v>0</v>
      </c>
      <c r="Z3119" t="s">
        <v>53</v>
      </c>
      <c r="AA3119">
        <v>2020</v>
      </c>
      <c r="AB3119" t="s">
        <v>1000</v>
      </c>
      <c r="AC3119" t="s">
        <v>55</v>
      </c>
      <c r="AD3119" t="s">
        <v>310</v>
      </c>
      <c r="AE3119">
        <v>1555783</v>
      </c>
      <c r="AF3119" t="s">
        <v>69</v>
      </c>
      <c r="AG3119" t="s">
        <v>58</v>
      </c>
      <c r="AH3119" t="s">
        <v>55</v>
      </c>
      <c r="AI3119" t="s">
        <v>270</v>
      </c>
    </row>
    <row r="3120" spans="1:35" x14ac:dyDescent="0.25">
      <c r="A3120" s="14" t="str">
        <f t="shared" si="48"/>
        <v>http://dodappwlsprd2.cloud.pge.com:8003/ilis_rpt/dailyeventlogdetail.jsp?odbeventlogid=21-0009656&amp;numberofmonths=24&amp;showchangehistorylog=1</v>
      </c>
      <c r="B3120" s="15" t="str">
        <f>HYPERLINK(A3120,V3120)</f>
        <v>21-0009656</v>
      </c>
      <c r="C3120" t="s">
        <v>3843</v>
      </c>
      <c r="D3120" t="s">
        <v>1306</v>
      </c>
      <c r="E3120" t="s">
        <v>84</v>
      </c>
      <c r="F3120" t="s">
        <v>3861</v>
      </c>
      <c r="G3120" s="2">
        <v>24131103</v>
      </c>
      <c r="H3120" t="s">
        <v>75</v>
      </c>
      <c r="I3120" s="3" t="s">
        <v>4039</v>
      </c>
      <c r="J3120">
        <v>20210118</v>
      </c>
      <c r="K3120" s="4">
        <v>1007</v>
      </c>
      <c r="L3120">
        <v>1212401</v>
      </c>
      <c r="M3120" s="5">
        <v>532</v>
      </c>
      <c r="N3120" t="s">
        <v>44</v>
      </c>
      <c r="O3120" t="s">
        <v>62</v>
      </c>
      <c r="P3120" t="s">
        <v>70</v>
      </c>
      <c r="Q3120" s="5">
        <v>55</v>
      </c>
      <c r="R3120" s="5">
        <v>29140</v>
      </c>
      <c r="S3120" t="s">
        <v>267</v>
      </c>
      <c r="T3120" t="s">
        <v>65</v>
      </c>
      <c r="U3120" t="s">
        <v>49</v>
      </c>
      <c r="V3120" t="s">
        <v>4040</v>
      </c>
      <c r="W3120" t="s">
        <v>51</v>
      </c>
      <c r="X3120" t="s">
        <v>52</v>
      </c>
      <c r="Y3120">
        <v>44628037</v>
      </c>
      <c r="Z3120" t="s">
        <v>270</v>
      </c>
      <c r="AA3120">
        <v>2021</v>
      </c>
      <c r="AB3120" t="s">
        <v>335</v>
      </c>
      <c r="AC3120" t="s">
        <v>55</v>
      </c>
      <c r="AD3120" t="s">
        <v>97</v>
      </c>
      <c r="AE3120">
        <v>1593672</v>
      </c>
      <c r="AF3120" t="s">
        <v>69</v>
      </c>
      <c r="AG3120" t="s">
        <v>58</v>
      </c>
      <c r="AH3120" t="s">
        <v>55</v>
      </c>
      <c r="AI3120" t="s">
        <v>270</v>
      </c>
    </row>
    <row r="3121" spans="1:35" x14ac:dyDescent="0.25">
      <c r="A3121" s="14" t="str">
        <f t="shared" si="48"/>
        <v>http://dodappwlsprd2.cloud.pge.com:8003/ilis_rpt/dailyeventlogdetail.jsp?odbeventlogid=21-0010195&amp;numberofmonths=24&amp;showchangehistorylog=1</v>
      </c>
      <c r="B3121" s="15" t="str">
        <f>HYPERLINK(A3121,V3121)</f>
        <v>21-0010195</v>
      </c>
      <c r="C3121" t="s">
        <v>3843</v>
      </c>
      <c r="D3121" t="s">
        <v>1306</v>
      </c>
      <c r="E3121" t="s">
        <v>84</v>
      </c>
      <c r="F3121" t="s">
        <v>3980</v>
      </c>
      <c r="G3121" s="2">
        <v>22721106</v>
      </c>
      <c r="H3121" t="s">
        <v>61</v>
      </c>
      <c r="I3121" s="3">
        <v>3185</v>
      </c>
      <c r="J3121">
        <v>20210119</v>
      </c>
      <c r="K3121" s="4">
        <v>454</v>
      </c>
      <c r="L3121">
        <v>1214799</v>
      </c>
      <c r="M3121" s="5">
        <v>567</v>
      </c>
      <c r="N3121" t="s">
        <v>44</v>
      </c>
      <c r="O3121" t="s">
        <v>45</v>
      </c>
      <c r="P3121" t="s">
        <v>281</v>
      </c>
      <c r="Q3121" s="5">
        <v>120</v>
      </c>
      <c r="R3121" s="5">
        <v>68040</v>
      </c>
      <c r="S3121" t="s">
        <v>283</v>
      </c>
      <c r="T3121" t="s">
        <v>65</v>
      </c>
      <c r="U3121" t="s">
        <v>49</v>
      </c>
      <c r="V3121" t="s">
        <v>4041</v>
      </c>
      <c r="W3121" t="s">
        <v>51</v>
      </c>
      <c r="X3121" t="s">
        <v>52</v>
      </c>
      <c r="Y3121">
        <v>0</v>
      </c>
      <c r="Z3121" t="s">
        <v>270</v>
      </c>
      <c r="AA3121">
        <v>2021</v>
      </c>
      <c r="AB3121" t="s">
        <v>335</v>
      </c>
      <c r="AC3121" t="s">
        <v>55</v>
      </c>
      <c r="AD3121" t="s">
        <v>68</v>
      </c>
      <c r="AE3121">
        <v>1594162</v>
      </c>
      <c r="AF3121" t="s">
        <v>69</v>
      </c>
      <c r="AG3121" t="s">
        <v>58</v>
      </c>
      <c r="AH3121" t="s">
        <v>55</v>
      </c>
      <c r="AI3121" t="s">
        <v>55</v>
      </c>
    </row>
    <row r="3122" spans="1:35" x14ac:dyDescent="0.25">
      <c r="A3122" s="14" t="str">
        <f t="shared" si="48"/>
        <v>http://dodappwlsprd2.cloud.pge.com:8003/ilis_rpt/dailyeventlogdetail.jsp?odbeventlogid=21-0010039&amp;numberofmonths=24&amp;showchangehistorylog=1</v>
      </c>
      <c r="B3122" s="15" t="str">
        <f>HYPERLINK(A3122,V3122)</f>
        <v>21-0010039</v>
      </c>
      <c r="C3122" t="s">
        <v>3843</v>
      </c>
      <c r="D3122" t="s">
        <v>1306</v>
      </c>
      <c r="E3122" t="s">
        <v>40</v>
      </c>
      <c r="F3122" t="s">
        <v>3844</v>
      </c>
      <c r="G3122" s="2">
        <v>24251101</v>
      </c>
      <c r="H3122" t="s">
        <v>61</v>
      </c>
      <c r="I3122" s="3">
        <v>5417</v>
      </c>
      <c r="J3122">
        <v>20210119</v>
      </c>
      <c r="K3122" s="4">
        <v>32</v>
      </c>
      <c r="L3122">
        <v>1214103</v>
      </c>
      <c r="M3122" s="5">
        <v>569</v>
      </c>
      <c r="N3122" t="s">
        <v>44</v>
      </c>
      <c r="O3122" t="s">
        <v>62</v>
      </c>
      <c r="P3122" t="s">
        <v>63</v>
      </c>
      <c r="Q3122" s="5">
        <v>41</v>
      </c>
      <c r="R3122" s="5">
        <v>22100</v>
      </c>
      <c r="S3122" t="s">
        <v>1026</v>
      </c>
      <c r="T3122" t="s">
        <v>150</v>
      </c>
      <c r="U3122" t="s">
        <v>49</v>
      </c>
      <c r="V3122" t="s">
        <v>4042</v>
      </c>
      <c r="W3122" t="s">
        <v>51</v>
      </c>
      <c r="X3122" t="s">
        <v>52</v>
      </c>
      <c r="Y3122">
        <v>0</v>
      </c>
      <c r="Z3122" t="s">
        <v>270</v>
      </c>
      <c r="AA3122">
        <v>2021</v>
      </c>
      <c r="AB3122" t="s">
        <v>335</v>
      </c>
      <c r="AC3122" t="s">
        <v>55</v>
      </c>
      <c r="AD3122" t="s">
        <v>68</v>
      </c>
      <c r="AE3122">
        <v>1594003</v>
      </c>
      <c r="AF3122" t="s">
        <v>152</v>
      </c>
      <c r="AG3122" t="s">
        <v>58</v>
      </c>
      <c r="AH3122" t="s">
        <v>55</v>
      </c>
      <c r="AI3122" t="s">
        <v>270</v>
      </c>
    </row>
    <row r="3123" spans="1:35" x14ac:dyDescent="0.25">
      <c r="A3123" s="14" t="str">
        <f t="shared" si="48"/>
        <v>http://dodappwlsprd2.cloud.pge.com:8003/ilis_rpt/dailyeventlogdetail.jsp?odbeventlogid=21-0010078&amp;numberofmonths=24&amp;showchangehistorylog=1</v>
      </c>
      <c r="B3123" s="15" t="str">
        <f>HYPERLINK(A3123,V3123)</f>
        <v>21-0010078</v>
      </c>
      <c r="C3123" t="s">
        <v>3843</v>
      </c>
      <c r="D3123" t="s">
        <v>1306</v>
      </c>
      <c r="E3123" t="s">
        <v>40</v>
      </c>
      <c r="F3123" t="s">
        <v>3844</v>
      </c>
      <c r="G3123" s="2">
        <v>24251101</v>
      </c>
      <c r="H3123" t="s">
        <v>61</v>
      </c>
      <c r="I3123" s="3">
        <v>8327</v>
      </c>
      <c r="J3123">
        <v>20210119</v>
      </c>
      <c r="K3123" s="4">
        <v>30</v>
      </c>
      <c r="L3123">
        <v>1213674</v>
      </c>
      <c r="M3123" s="5">
        <v>379</v>
      </c>
      <c r="N3123" t="s">
        <v>44</v>
      </c>
      <c r="O3123" t="s">
        <v>62</v>
      </c>
      <c r="P3123" t="s">
        <v>63</v>
      </c>
      <c r="Q3123" s="5">
        <v>5</v>
      </c>
      <c r="R3123" s="5">
        <v>1895</v>
      </c>
      <c r="S3123" t="s">
        <v>283</v>
      </c>
      <c r="T3123" t="s">
        <v>65</v>
      </c>
      <c r="U3123" t="s">
        <v>49</v>
      </c>
      <c r="V3123" t="s">
        <v>4043</v>
      </c>
      <c r="W3123" t="s">
        <v>51</v>
      </c>
      <c r="X3123" t="s">
        <v>52</v>
      </c>
      <c r="Y3123">
        <v>0</v>
      </c>
      <c r="Z3123" t="s">
        <v>270</v>
      </c>
      <c r="AA3123">
        <v>2021</v>
      </c>
      <c r="AB3123" t="s">
        <v>335</v>
      </c>
      <c r="AC3123" t="s">
        <v>55</v>
      </c>
      <c r="AD3123" t="s">
        <v>68</v>
      </c>
      <c r="AE3123">
        <v>1594045</v>
      </c>
      <c r="AF3123" t="s">
        <v>69</v>
      </c>
      <c r="AG3123" t="s">
        <v>58</v>
      </c>
      <c r="AH3123" t="s">
        <v>55</v>
      </c>
      <c r="AI3123" t="s">
        <v>270</v>
      </c>
    </row>
    <row r="3124" spans="1:35" x14ac:dyDescent="0.25">
      <c r="A3124" s="14" t="str">
        <f t="shared" si="48"/>
        <v>http://dodappwlsprd2.cloud.pge.com:8003/ilis_rpt/dailyeventlogdetail.jsp?odbeventlogid=21-0015827&amp;numberofmonths=24&amp;showchangehistorylog=1</v>
      </c>
      <c r="B3124" s="15" t="str">
        <f>HYPERLINK(A3124,V3124)</f>
        <v>21-0015827</v>
      </c>
      <c r="C3124" t="s">
        <v>3843</v>
      </c>
      <c r="D3124" t="s">
        <v>1306</v>
      </c>
      <c r="E3124" t="s">
        <v>40</v>
      </c>
      <c r="F3124" t="s">
        <v>3844</v>
      </c>
      <c r="G3124" s="2">
        <v>24251101</v>
      </c>
      <c r="H3124" t="s">
        <v>61</v>
      </c>
      <c r="I3124" s="3">
        <v>12917</v>
      </c>
      <c r="J3124">
        <v>20210127</v>
      </c>
      <c r="K3124" s="4">
        <v>712</v>
      </c>
      <c r="L3124">
        <v>1233425</v>
      </c>
      <c r="M3124" s="5">
        <v>339</v>
      </c>
      <c r="N3124" t="s">
        <v>44</v>
      </c>
      <c r="O3124" t="s">
        <v>45</v>
      </c>
      <c r="P3124" t="s">
        <v>281</v>
      </c>
      <c r="Q3124" s="5">
        <v>7</v>
      </c>
      <c r="R3124" s="5">
        <v>2373</v>
      </c>
      <c r="S3124" t="s">
        <v>4044</v>
      </c>
      <c r="T3124" t="s">
        <v>65</v>
      </c>
      <c r="U3124" t="s">
        <v>49</v>
      </c>
      <c r="V3124" t="s">
        <v>4045</v>
      </c>
      <c r="W3124" t="s">
        <v>51</v>
      </c>
      <c r="X3124" t="s">
        <v>52</v>
      </c>
      <c r="Y3124">
        <v>0</v>
      </c>
      <c r="Z3124" t="s">
        <v>270</v>
      </c>
      <c r="AA3124">
        <v>2021</v>
      </c>
      <c r="AB3124" t="s">
        <v>335</v>
      </c>
      <c r="AC3124" t="s">
        <v>55</v>
      </c>
      <c r="AD3124" t="s">
        <v>310</v>
      </c>
      <c r="AE3124">
        <v>1598357</v>
      </c>
      <c r="AF3124" t="s">
        <v>69</v>
      </c>
      <c r="AG3124" t="s">
        <v>58</v>
      </c>
      <c r="AH3124" t="s">
        <v>55</v>
      </c>
      <c r="AI3124" t="s">
        <v>270</v>
      </c>
    </row>
    <row r="3125" spans="1:35" x14ac:dyDescent="0.25">
      <c r="A3125" s="14" t="str">
        <f t="shared" si="48"/>
        <v>http://dodappwlsprd2.cloud.pge.com:8003/ilis_rpt/dailyeventlogdetail.jsp?odbeventlogid=21-0157413&amp;numberofmonths=24&amp;showchangehistorylog=1</v>
      </c>
      <c r="B3125" s="15" t="str">
        <f>HYPERLINK(A3125,V3125)</f>
        <v>21-0157413</v>
      </c>
      <c r="C3125" t="s">
        <v>3843</v>
      </c>
      <c r="D3125" t="s">
        <v>1306</v>
      </c>
      <c r="E3125" t="s">
        <v>84</v>
      </c>
      <c r="F3125" t="s">
        <v>3848</v>
      </c>
      <c r="G3125" s="2">
        <v>24101103</v>
      </c>
      <c r="H3125" t="s">
        <v>61</v>
      </c>
      <c r="I3125" s="3">
        <v>4279</v>
      </c>
      <c r="J3125">
        <v>20211213</v>
      </c>
      <c r="K3125" s="4">
        <v>952</v>
      </c>
      <c r="L3125">
        <v>1567887</v>
      </c>
      <c r="M3125" s="5">
        <v>671</v>
      </c>
      <c r="N3125" t="s">
        <v>44</v>
      </c>
      <c r="O3125" t="s">
        <v>62</v>
      </c>
      <c r="P3125" t="s">
        <v>63</v>
      </c>
      <c r="Q3125" s="5">
        <v>92</v>
      </c>
      <c r="R3125" s="5">
        <v>53246</v>
      </c>
      <c r="S3125" t="s">
        <v>283</v>
      </c>
      <c r="T3125" t="s">
        <v>65</v>
      </c>
      <c r="U3125" t="s">
        <v>49</v>
      </c>
      <c r="V3125" t="s">
        <v>4046</v>
      </c>
      <c r="W3125" t="s">
        <v>51</v>
      </c>
      <c r="X3125" t="s">
        <v>52</v>
      </c>
      <c r="Y3125">
        <v>0</v>
      </c>
      <c r="Z3125" t="s">
        <v>270</v>
      </c>
      <c r="AA3125">
        <v>2021</v>
      </c>
      <c r="AB3125" t="s">
        <v>103</v>
      </c>
      <c r="AC3125" t="s">
        <v>55</v>
      </c>
      <c r="AD3125" t="s">
        <v>113</v>
      </c>
      <c r="AE3125">
        <v>1694311</v>
      </c>
      <c r="AF3125" t="s">
        <v>69</v>
      </c>
      <c r="AG3125" t="s">
        <v>58</v>
      </c>
      <c r="AH3125" t="s">
        <v>55</v>
      </c>
      <c r="AI3125" t="s">
        <v>270</v>
      </c>
    </row>
    <row r="3126" spans="1:35" x14ac:dyDescent="0.25">
      <c r="A3126" s="14" t="str">
        <f t="shared" si="48"/>
        <v>http://dodappwlsprd2.cloud.pge.com:8003/ilis_rpt/dailyeventlogdetail.jsp?odbeventlogid=22-0138490&amp;numberofmonths=24&amp;showchangehistorylog=1</v>
      </c>
      <c r="B3126" s="15" t="str">
        <f>HYPERLINK(A3126,V3126)</f>
        <v>22-0138490</v>
      </c>
      <c r="C3126" t="s">
        <v>3843</v>
      </c>
      <c r="D3126" t="s">
        <v>1306</v>
      </c>
      <c r="E3126" t="s">
        <v>40</v>
      </c>
      <c r="F3126" t="s">
        <v>3844</v>
      </c>
      <c r="G3126" s="2">
        <v>24251101</v>
      </c>
      <c r="H3126" t="s">
        <v>61</v>
      </c>
      <c r="I3126" s="3">
        <v>8615</v>
      </c>
      <c r="J3126">
        <v>20221210</v>
      </c>
      <c r="K3126" s="4">
        <v>1116</v>
      </c>
      <c r="L3126">
        <v>1881728</v>
      </c>
      <c r="M3126" s="5">
        <v>467</v>
      </c>
      <c r="N3126" t="s">
        <v>44</v>
      </c>
      <c r="O3126" t="s">
        <v>45</v>
      </c>
      <c r="P3126" t="s">
        <v>281</v>
      </c>
      <c r="Q3126" s="5">
        <v>14</v>
      </c>
      <c r="R3126" s="5">
        <v>6538</v>
      </c>
      <c r="S3126" t="s">
        <v>4047</v>
      </c>
      <c r="T3126" t="s">
        <v>65</v>
      </c>
      <c r="U3126" t="s">
        <v>49</v>
      </c>
      <c r="V3126" t="s">
        <v>4048</v>
      </c>
      <c r="W3126" t="s">
        <v>51</v>
      </c>
      <c r="X3126" t="s">
        <v>52</v>
      </c>
      <c r="Y3126">
        <v>0</v>
      </c>
      <c r="Z3126" t="s">
        <v>270</v>
      </c>
      <c r="AA3126">
        <v>2022</v>
      </c>
      <c r="AB3126" t="s">
        <v>103</v>
      </c>
      <c r="AC3126" t="s">
        <v>55</v>
      </c>
      <c r="AD3126" t="s">
        <v>68</v>
      </c>
      <c r="AE3126">
        <v>1789319</v>
      </c>
      <c r="AF3126" t="s">
        <v>69</v>
      </c>
      <c r="AG3126" t="s">
        <v>58</v>
      </c>
      <c r="AH3126" t="s">
        <v>55</v>
      </c>
      <c r="AI3126" t="s">
        <v>270</v>
      </c>
    </row>
    <row r="3127" spans="1:35" x14ac:dyDescent="0.25">
      <c r="A3127" s="14" t="str">
        <f t="shared" si="48"/>
        <v>http://dodappwlsprd2.cloud.pge.com:8003/ilis_rpt/dailyeventlogdetail.jsp?odbeventlogid=23-0007745&amp;numberofmonths=24&amp;showchangehistorylog=1</v>
      </c>
      <c r="B3127" s="15" t="str">
        <f>HYPERLINK(A3127,V3127)</f>
        <v>23-0007745</v>
      </c>
      <c r="C3127" t="s">
        <v>3843</v>
      </c>
      <c r="D3127" t="s">
        <v>1306</v>
      </c>
      <c r="E3127" t="s">
        <v>40</v>
      </c>
      <c r="F3127" t="s">
        <v>3877</v>
      </c>
      <c r="G3127" s="2">
        <v>24251104</v>
      </c>
      <c r="H3127" t="s">
        <v>61</v>
      </c>
      <c r="I3127" s="3">
        <v>3575</v>
      </c>
      <c r="J3127">
        <v>20230105</v>
      </c>
      <c r="K3127" s="4">
        <v>118</v>
      </c>
      <c r="L3127">
        <v>1920693</v>
      </c>
      <c r="M3127" s="5">
        <v>1444</v>
      </c>
      <c r="N3127" t="s">
        <v>44</v>
      </c>
      <c r="O3127" t="s">
        <v>62</v>
      </c>
      <c r="P3127" t="s">
        <v>63</v>
      </c>
      <c r="Q3127" s="5">
        <v>27</v>
      </c>
      <c r="R3127" s="5">
        <v>38988</v>
      </c>
      <c r="S3127" t="s">
        <v>271</v>
      </c>
      <c r="T3127" t="s">
        <v>65</v>
      </c>
      <c r="U3127" t="s">
        <v>49</v>
      </c>
      <c r="V3127" t="s">
        <v>4049</v>
      </c>
      <c r="W3127" t="s">
        <v>51</v>
      </c>
      <c r="X3127" t="s">
        <v>52</v>
      </c>
      <c r="Y3127">
        <v>0</v>
      </c>
      <c r="Z3127" t="s">
        <v>270</v>
      </c>
      <c r="AA3127">
        <v>2023</v>
      </c>
      <c r="AB3127" t="s">
        <v>335</v>
      </c>
      <c r="AC3127" t="s">
        <v>55</v>
      </c>
      <c r="AD3127" t="s">
        <v>88</v>
      </c>
      <c r="AE3127">
        <v>1797922</v>
      </c>
      <c r="AF3127" t="s">
        <v>69</v>
      </c>
      <c r="AG3127" t="s">
        <v>58</v>
      </c>
      <c r="AH3127" t="s">
        <v>55</v>
      </c>
      <c r="AI3127" t="s">
        <v>270</v>
      </c>
    </row>
    <row r="3128" spans="1:35" x14ac:dyDescent="0.25">
      <c r="A3128" s="14" t="str">
        <f t="shared" si="48"/>
        <v>http://dodappwlsprd2.cloud.pge.com:8003/ilis_rpt/dailyeventlogdetail.jsp?odbeventlogid=23-0012235&amp;numberofmonths=24&amp;showchangehistorylog=1</v>
      </c>
      <c r="B3128" s="15" t="str">
        <f>HYPERLINK(A3128,V3128)</f>
        <v>23-0012235</v>
      </c>
      <c r="C3128" t="s">
        <v>3843</v>
      </c>
      <c r="D3128" t="s">
        <v>1306</v>
      </c>
      <c r="E3128" t="s">
        <v>84</v>
      </c>
      <c r="F3128" t="s">
        <v>3852</v>
      </c>
      <c r="G3128" s="2">
        <v>24101101</v>
      </c>
      <c r="H3128" t="s">
        <v>61</v>
      </c>
      <c r="I3128" s="3">
        <v>10695</v>
      </c>
      <c r="J3128">
        <v>20230110</v>
      </c>
      <c r="K3128" s="4">
        <v>406</v>
      </c>
      <c r="L3128">
        <v>1943256</v>
      </c>
      <c r="M3128" s="5">
        <v>869</v>
      </c>
      <c r="N3128" t="s">
        <v>44</v>
      </c>
      <c r="O3128" t="s">
        <v>62</v>
      </c>
      <c r="P3128" t="s">
        <v>63</v>
      </c>
      <c r="Q3128" s="5">
        <v>13</v>
      </c>
      <c r="R3128" s="5">
        <v>11297</v>
      </c>
      <c r="S3128" t="s">
        <v>4044</v>
      </c>
      <c r="T3128" t="s">
        <v>65</v>
      </c>
      <c r="U3128" t="s">
        <v>49</v>
      </c>
      <c r="V3128" t="s">
        <v>4050</v>
      </c>
      <c r="W3128" t="s">
        <v>51</v>
      </c>
      <c r="X3128" t="s">
        <v>52</v>
      </c>
      <c r="Y3128">
        <v>0</v>
      </c>
      <c r="Z3128" t="s">
        <v>270</v>
      </c>
      <c r="AA3128">
        <v>2023</v>
      </c>
      <c r="AB3128" t="s">
        <v>335</v>
      </c>
      <c r="AC3128" t="s">
        <v>55</v>
      </c>
      <c r="AD3128" t="s">
        <v>310</v>
      </c>
      <c r="AE3128">
        <v>1801997</v>
      </c>
      <c r="AF3128" t="s">
        <v>69</v>
      </c>
      <c r="AG3128" t="s">
        <v>58</v>
      </c>
      <c r="AH3128" t="s">
        <v>55</v>
      </c>
      <c r="AI3128" t="s">
        <v>270</v>
      </c>
    </row>
    <row r="3129" spans="1:35" x14ac:dyDescent="0.25">
      <c r="A3129" s="14" t="str">
        <f t="shared" si="48"/>
        <v>http://dodappwlsprd2.cloud.pge.com:8003/ilis_rpt/dailyeventlogdetail.jsp?odbeventlogid=23-0016185&amp;numberofmonths=24&amp;showchangehistorylog=1</v>
      </c>
      <c r="B3129" s="15" t="str">
        <f>HYPERLINK(A3129,V3129)</f>
        <v>23-0016185</v>
      </c>
      <c r="C3129" t="s">
        <v>3843</v>
      </c>
      <c r="D3129" t="s">
        <v>1306</v>
      </c>
      <c r="E3129" t="s">
        <v>84</v>
      </c>
      <c r="F3129" t="s">
        <v>3848</v>
      </c>
      <c r="G3129" s="2">
        <v>24101103</v>
      </c>
      <c r="H3129" t="s">
        <v>61</v>
      </c>
      <c r="I3129" s="3">
        <v>4245</v>
      </c>
      <c r="J3129">
        <v>20230114</v>
      </c>
      <c r="K3129" s="4">
        <v>749</v>
      </c>
      <c r="L3129">
        <v>1954337</v>
      </c>
      <c r="M3129" s="5">
        <v>600</v>
      </c>
      <c r="N3129" t="s">
        <v>44</v>
      </c>
      <c r="O3129" t="s">
        <v>62</v>
      </c>
      <c r="P3129" t="s">
        <v>63</v>
      </c>
      <c r="Q3129" s="5">
        <v>3</v>
      </c>
      <c r="R3129" s="5">
        <v>1800</v>
      </c>
      <c r="S3129" t="s">
        <v>267</v>
      </c>
      <c r="T3129" t="s">
        <v>65</v>
      </c>
      <c r="U3129" t="s">
        <v>49</v>
      </c>
      <c r="V3129" t="s">
        <v>4051</v>
      </c>
      <c r="W3129" t="s">
        <v>51</v>
      </c>
      <c r="X3129" t="s">
        <v>52</v>
      </c>
      <c r="Y3129">
        <v>0</v>
      </c>
      <c r="Z3129" t="s">
        <v>270</v>
      </c>
      <c r="AA3129">
        <v>2023</v>
      </c>
      <c r="AB3129" t="s">
        <v>335</v>
      </c>
      <c r="AC3129" t="s">
        <v>55</v>
      </c>
      <c r="AD3129" t="s">
        <v>68</v>
      </c>
      <c r="AE3129">
        <v>1804959</v>
      </c>
      <c r="AF3129" t="s">
        <v>69</v>
      </c>
      <c r="AG3129" t="s">
        <v>58</v>
      </c>
      <c r="AH3129" t="s">
        <v>55</v>
      </c>
      <c r="AI3129" t="s">
        <v>270</v>
      </c>
    </row>
    <row r="3130" spans="1:35" x14ac:dyDescent="0.25">
      <c r="A3130" s="14" t="str">
        <f t="shared" si="48"/>
        <v>http://dodappwlsprd2.cloud.pge.com:8003/ilis_rpt/dailyeventlogdetail.jsp?odbeventlogid=23-0016493&amp;numberofmonths=24&amp;showchangehistorylog=1</v>
      </c>
      <c r="B3130" s="15" t="str">
        <f>HYPERLINK(A3130,V3130)</f>
        <v>23-0016493</v>
      </c>
      <c r="C3130" t="s">
        <v>3843</v>
      </c>
      <c r="D3130" t="s">
        <v>1306</v>
      </c>
      <c r="E3130" t="s">
        <v>84</v>
      </c>
      <c r="F3130" t="s">
        <v>3848</v>
      </c>
      <c r="G3130" s="2">
        <v>24101103</v>
      </c>
      <c r="H3130" t="s">
        <v>42</v>
      </c>
      <c r="I3130" s="3" t="s">
        <v>4052</v>
      </c>
      <c r="J3130">
        <v>20230114</v>
      </c>
      <c r="K3130" s="4">
        <v>2342</v>
      </c>
      <c r="L3130">
        <v>1955338</v>
      </c>
      <c r="M3130" s="5">
        <v>1033</v>
      </c>
      <c r="N3130" t="s">
        <v>44</v>
      </c>
      <c r="O3130" t="s">
        <v>62</v>
      </c>
      <c r="P3130" t="s">
        <v>63</v>
      </c>
      <c r="Q3130" s="5">
        <v>647</v>
      </c>
      <c r="R3130" s="5">
        <v>178905</v>
      </c>
      <c r="S3130" t="s">
        <v>267</v>
      </c>
      <c r="T3130" t="s">
        <v>79</v>
      </c>
      <c r="U3130" t="s">
        <v>49</v>
      </c>
      <c r="V3130" t="s">
        <v>4053</v>
      </c>
      <c r="W3130" t="s">
        <v>51</v>
      </c>
      <c r="X3130" t="s">
        <v>52</v>
      </c>
      <c r="Y3130">
        <v>0</v>
      </c>
      <c r="Z3130" t="s">
        <v>270</v>
      </c>
      <c r="AA3130">
        <v>2023</v>
      </c>
      <c r="AB3130" t="s">
        <v>335</v>
      </c>
      <c r="AC3130" t="s">
        <v>55</v>
      </c>
      <c r="AD3130" t="s">
        <v>68</v>
      </c>
      <c r="AE3130">
        <v>1805249</v>
      </c>
      <c r="AF3130" t="s">
        <v>81</v>
      </c>
      <c r="AG3130" t="s">
        <v>58</v>
      </c>
      <c r="AH3130" t="s">
        <v>55</v>
      </c>
      <c r="AI3130" t="s">
        <v>270</v>
      </c>
    </row>
    <row r="3131" spans="1:35" x14ac:dyDescent="0.25">
      <c r="A3131" s="14" t="str">
        <f t="shared" si="48"/>
        <v>http://dodappwlsprd2.cloud.pge.com:8003/ilis_rpt/dailyeventlogdetail.jsp?odbeventlogid=23-0016057&amp;numberofmonths=24&amp;showchangehistorylog=1</v>
      </c>
      <c r="B3131" s="15" t="str">
        <f>HYPERLINK(A3131,V3131)</f>
        <v>23-0016057</v>
      </c>
      <c r="C3131" t="s">
        <v>3843</v>
      </c>
      <c r="D3131" t="s">
        <v>1306</v>
      </c>
      <c r="E3131" t="s">
        <v>40</v>
      </c>
      <c r="F3131" t="s">
        <v>3844</v>
      </c>
      <c r="G3131" s="2">
        <v>24251101</v>
      </c>
      <c r="H3131" t="s">
        <v>42</v>
      </c>
      <c r="I3131" s="3">
        <v>8884</v>
      </c>
      <c r="J3131">
        <v>20230114</v>
      </c>
      <c r="K3131" s="4">
        <v>824</v>
      </c>
      <c r="L3131">
        <v>1953267</v>
      </c>
      <c r="M3131" s="5">
        <v>468</v>
      </c>
      <c r="N3131" t="s">
        <v>44</v>
      </c>
      <c r="O3131" t="s">
        <v>62</v>
      </c>
      <c r="P3131" t="s">
        <v>63</v>
      </c>
      <c r="Q3131" s="5">
        <v>343</v>
      </c>
      <c r="R3131" s="5">
        <v>85298</v>
      </c>
      <c r="S3131" t="s">
        <v>267</v>
      </c>
      <c r="T3131" t="s">
        <v>65</v>
      </c>
      <c r="U3131" t="s">
        <v>49</v>
      </c>
      <c r="V3131" t="s">
        <v>4054</v>
      </c>
      <c r="W3131" t="s">
        <v>51</v>
      </c>
      <c r="X3131" t="s">
        <v>52</v>
      </c>
      <c r="Y3131">
        <v>0</v>
      </c>
      <c r="Z3131" t="s">
        <v>270</v>
      </c>
      <c r="AA3131">
        <v>2023</v>
      </c>
      <c r="AB3131" t="s">
        <v>335</v>
      </c>
      <c r="AC3131" t="s">
        <v>55</v>
      </c>
      <c r="AD3131" t="s">
        <v>88</v>
      </c>
      <c r="AE3131">
        <v>1804866</v>
      </c>
      <c r="AF3131" t="s">
        <v>69</v>
      </c>
      <c r="AG3131" t="s">
        <v>58</v>
      </c>
      <c r="AH3131" t="s">
        <v>55</v>
      </c>
      <c r="AI3131" t="s">
        <v>270</v>
      </c>
    </row>
    <row r="3132" spans="1:35" x14ac:dyDescent="0.25">
      <c r="A3132" s="14" t="str">
        <f t="shared" si="48"/>
        <v>http://dodappwlsprd2.cloud.pge.com:8003/ilis_rpt/dailyeventlogdetail.jsp?odbeventlogid=23-0016957&amp;numberofmonths=24&amp;showchangehistorylog=1</v>
      </c>
      <c r="B3132" s="15" t="str">
        <f>HYPERLINK(A3132,V3132)</f>
        <v>23-0016957</v>
      </c>
      <c r="C3132" t="s">
        <v>3843</v>
      </c>
      <c r="D3132" t="s">
        <v>1306</v>
      </c>
      <c r="E3132" t="s">
        <v>40</v>
      </c>
      <c r="F3132" t="s">
        <v>3844</v>
      </c>
      <c r="G3132" s="2">
        <v>24251101</v>
      </c>
      <c r="H3132" t="s">
        <v>42</v>
      </c>
      <c r="I3132" s="3">
        <v>8974</v>
      </c>
      <c r="J3132">
        <v>20230116</v>
      </c>
      <c r="K3132" s="4">
        <v>624</v>
      </c>
      <c r="L3132">
        <v>1956755</v>
      </c>
      <c r="M3132" s="5">
        <v>406</v>
      </c>
      <c r="N3132" t="s">
        <v>44</v>
      </c>
      <c r="O3132" t="s">
        <v>62</v>
      </c>
      <c r="P3132" t="s">
        <v>63</v>
      </c>
      <c r="Q3132" s="5">
        <v>314</v>
      </c>
      <c r="R3132" s="5">
        <v>7438</v>
      </c>
      <c r="S3132" t="s">
        <v>267</v>
      </c>
      <c r="T3132" t="s">
        <v>65</v>
      </c>
      <c r="U3132" t="s">
        <v>49</v>
      </c>
      <c r="V3132" t="s">
        <v>4055</v>
      </c>
      <c r="W3132" t="s">
        <v>51</v>
      </c>
      <c r="X3132" t="s">
        <v>52</v>
      </c>
      <c r="Y3132">
        <v>0</v>
      </c>
      <c r="Z3132" t="s">
        <v>270</v>
      </c>
      <c r="AA3132">
        <v>2023</v>
      </c>
      <c r="AB3132" t="s">
        <v>335</v>
      </c>
      <c r="AC3132" t="s">
        <v>55</v>
      </c>
      <c r="AD3132" t="s">
        <v>310</v>
      </c>
      <c r="AE3132">
        <v>1805662</v>
      </c>
      <c r="AF3132" t="s">
        <v>69</v>
      </c>
      <c r="AG3132" t="s">
        <v>58</v>
      </c>
      <c r="AH3132" t="s">
        <v>55</v>
      </c>
      <c r="AI3132" t="s">
        <v>55</v>
      </c>
    </row>
    <row r="3133" spans="1:35" x14ac:dyDescent="0.25">
      <c r="A3133" s="14" t="str">
        <f t="shared" si="48"/>
        <v>http://dodappwlsprd2.cloud.pge.com:8003/ilis_rpt/dailyeventlogdetail.jsp?odbeventlogid=23-0017018&amp;numberofmonths=24&amp;showchangehistorylog=1</v>
      </c>
      <c r="B3133" s="15" t="str">
        <f>HYPERLINK(A3133,V3133)</f>
        <v>23-0017018</v>
      </c>
      <c r="C3133" t="s">
        <v>3843</v>
      </c>
      <c r="D3133" t="s">
        <v>1306</v>
      </c>
      <c r="E3133" t="s">
        <v>84</v>
      </c>
      <c r="F3133" t="s">
        <v>3877</v>
      </c>
      <c r="G3133" s="2">
        <v>24251104</v>
      </c>
      <c r="H3133" t="s">
        <v>414</v>
      </c>
      <c r="I3133" s="3">
        <v>3583</v>
      </c>
      <c r="J3133">
        <v>20230116</v>
      </c>
      <c r="K3133" s="4">
        <v>734</v>
      </c>
      <c r="L3133">
        <v>1957216</v>
      </c>
      <c r="M3133" s="5">
        <v>709</v>
      </c>
      <c r="N3133" t="s">
        <v>44</v>
      </c>
      <c r="O3133" t="s">
        <v>62</v>
      </c>
      <c r="P3133" t="s">
        <v>63</v>
      </c>
      <c r="Q3133" s="5">
        <v>103</v>
      </c>
      <c r="R3133" s="5">
        <v>47976</v>
      </c>
      <c r="S3133" t="s">
        <v>4056</v>
      </c>
      <c r="T3133" t="s">
        <v>79</v>
      </c>
      <c r="U3133" t="s">
        <v>49</v>
      </c>
      <c r="V3133" t="s">
        <v>4057</v>
      </c>
      <c r="W3133" t="s">
        <v>51</v>
      </c>
      <c r="X3133" t="s">
        <v>52</v>
      </c>
      <c r="Y3133">
        <v>0</v>
      </c>
      <c r="Z3133" t="s">
        <v>270</v>
      </c>
      <c r="AA3133">
        <v>2023</v>
      </c>
      <c r="AB3133" t="s">
        <v>335</v>
      </c>
      <c r="AC3133" t="s">
        <v>55</v>
      </c>
      <c r="AD3133" t="s">
        <v>113</v>
      </c>
      <c r="AE3133">
        <v>1805722</v>
      </c>
      <c r="AF3133" t="s">
        <v>81</v>
      </c>
      <c r="AG3133" t="s">
        <v>58</v>
      </c>
      <c r="AH3133" t="s">
        <v>55</v>
      </c>
      <c r="AI3133" t="s">
        <v>270</v>
      </c>
    </row>
    <row r="3134" spans="1:35" x14ac:dyDescent="0.25">
      <c r="A3134" s="14" t="str">
        <f t="shared" si="48"/>
        <v>http://dodappwlsprd2.cloud.pge.com:8003/ilis_rpt/dailyeventlogdetail.jsp?odbeventlogid=13-0078622&amp;numberofmonths=24&amp;showchangehistorylog=1</v>
      </c>
      <c r="B3134" s="15" t="str">
        <f>HYPERLINK(A3134,V3134)</f>
        <v>13-0078622</v>
      </c>
      <c r="C3134" t="s">
        <v>4058</v>
      </c>
      <c r="D3134" t="s">
        <v>1527</v>
      </c>
      <c r="E3134" t="s">
        <v>84</v>
      </c>
      <c r="F3134" t="s">
        <v>4059</v>
      </c>
      <c r="G3134" s="2">
        <v>63591105</v>
      </c>
      <c r="H3134" t="s">
        <v>61</v>
      </c>
      <c r="I3134" s="3">
        <v>40983</v>
      </c>
      <c r="J3134">
        <v>20131122</v>
      </c>
      <c r="K3134" s="4">
        <v>1225</v>
      </c>
      <c r="L3134">
        <v>912077</v>
      </c>
      <c r="M3134" s="5">
        <v>545</v>
      </c>
      <c r="N3134" t="s">
        <v>44</v>
      </c>
      <c r="O3134" t="s">
        <v>45</v>
      </c>
      <c r="P3134" t="s">
        <v>46</v>
      </c>
      <c r="Q3134" s="5">
        <v>95</v>
      </c>
      <c r="R3134" s="5">
        <v>18781</v>
      </c>
      <c r="S3134" t="s">
        <v>47</v>
      </c>
      <c r="T3134" t="s">
        <v>65</v>
      </c>
      <c r="U3134" t="s">
        <v>229</v>
      </c>
      <c r="V3134" t="s">
        <v>4060</v>
      </c>
      <c r="W3134" t="s">
        <v>51</v>
      </c>
      <c r="X3134" t="s">
        <v>52</v>
      </c>
      <c r="Y3134">
        <v>0</v>
      </c>
      <c r="Z3134" t="s">
        <v>53</v>
      </c>
      <c r="AA3134">
        <v>2013</v>
      </c>
      <c r="AB3134" t="s">
        <v>767</v>
      </c>
      <c r="AC3134" t="s">
        <v>55</v>
      </c>
      <c r="AD3134" t="s">
        <v>68</v>
      </c>
      <c r="AE3134">
        <v>99251528</v>
      </c>
      <c r="AF3134" t="s">
        <v>69</v>
      </c>
      <c r="AG3134" t="s">
        <v>58</v>
      </c>
      <c r="AH3134" t="s">
        <v>55</v>
      </c>
      <c r="AI3134" t="s">
        <v>59</v>
      </c>
    </row>
    <row r="3135" spans="1:35" x14ac:dyDescent="0.25">
      <c r="A3135" s="14" t="str">
        <f t="shared" si="48"/>
        <v>http://dodappwlsprd2.cloud.pge.com:8003/ilis_rpt/dailyeventlogdetail.jsp?odbeventlogid=14-0078910&amp;numberofmonths=24&amp;showchangehistorylog=1</v>
      </c>
      <c r="B3135" s="15" t="str">
        <f>HYPERLINK(A3135,V3135)</f>
        <v>14-0078910</v>
      </c>
      <c r="C3135" t="s">
        <v>4058</v>
      </c>
      <c r="D3135" t="s">
        <v>1527</v>
      </c>
      <c r="E3135" t="s">
        <v>84</v>
      </c>
      <c r="F3135" t="s">
        <v>3140</v>
      </c>
      <c r="G3135" s="2">
        <v>103191101</v>
      </c>
      <c r="H3135" t="s">
        <v>42</v>
      </c>
      <c r="I3135" s="3">
        <v>7446</v>
      </c>
      <c r="J3135">
        <v>20141230</v>
      </c>
      <c r="K3135" s="4">
        <v>840</v>
      </c>
      <c r="L3135">
        <v>1150530</v>
      </c>
      <c r="M3135" s="5">
        <v>449</v>
      </c>
      <c r="N3135" t="s">
        <v>44</v>
      </c>
      <c r="O3135" t="s">
        <v>62</v>
      </c>
      <c r="P3135" t="s">
        <v>63</v>
      </c>
      <c r="Q3135" s="5">
        <v>520</v>
      </c>
      <c r="R3135" s="5">
        <v>79320</v>
      </c>
      <c r="S3135" t="s">
        <v>47</v>
      </c>
      <c r="T3135" t="s">
        <v>65</v>
      </c>
      <c r="U3135" t="s">
        <v>49</v>
      </c>
      <c r="V3135" t="s">
        <v>4061</v>
      </c>
      <c r="W3135" t="s">
        <v>51</v>
      </c>
      <c r="X3135" t="s">
        <v>52</v>
      </c>
      <c r="Y3135">
        <v>0</v>
      </c>
      <c r="Z3135" t="s">
        <v>53</v>
      </c>
      <c r="AA3135">
        <v>2014</v>
      </c>
      <c r="AB3135" t="s">
        <v>103</v>
      </c>
      <c r="AC3135" t="s">
        <v>55</v>
      </c>
      <c r="AD3135" t="s">
        <v>68</v>
      </c>
      <c r="AE3135">
        <v>99190754</v>
      </c>
      <c r="AF3135" t="s">
        <v>69</v>
      </c>
      <c r="AG3135" t="s">
        <v>58</v>
      </c>
      <c r="AH3135" t="s">
        <v>55</v>
      </c>
      <c r="AI3135" t="s">
        <v>59</v>
      </c>
    </row>
    <row r="3136" spans="1:35" x14ac:dyDescent="0.25">
      <c r="A3136" s="14" t="str">
        <f t="shared" si="48"/>
        <v>http://dodappwlsprd2.cloud.pge.com:8003/ilis_rpt/dailyeventlogdetail.jsp?odbeventlogid=14-0079333&amp;numberofmonths=24&amp;showchangehistorylog=1</v>
      </c>
      <c r="B3136" s="15" t="str">
        <f>HYPERLINK(A3136,V3136)</f>
        <v>14-0079333</v>
      </c>
      <c r="C3136" t="s">
        <v>4058</v>
      </c>
      <c r="D3136" t="s">
        <v>1527</v>
      </c>
      <c r="E3136" t="s">
        <v>84</v>
      </c>
      <c r="F3136" t="s">
        <v>4062</v>
      </c>
      <c r="G3136" s="2">
        <v>152921101</v>
      </c>
      <c r="H3136" t="s">
        <v>61</v>
      </c>
      <c r="I3136" s="3">
        <v>6811</v>
      </c>
      <c r="J3136">
        <v>20141230</v>
      </c>
      <c r="K3136" s="4">
        <v>1630</v>
      </c>
      <c r="L3136">
        <v>1153984</v>
      </c>
      <c r="M3136" s="5">
        <v>300</v>
      </c>
      <c r="N3136" t="s">
        <v>44</v>
      </c>
      <c r="O3136" t="s">
        <v>62</v>
      </c>
      <c r="P3136" t="s">
        <v>63</v>
      </c>
      <c r="Q3136" s="5">
        <v>8</v>
      </c>
      <c r="R3136" s="5">
        <v>2400</v>
      </c>
      <c r="S3136" t="s">
        <v>47</v>
      </c>
      <c r="T3136" t="s">
        <v>65</v>
      </c>
      <c r="U3136" t="s">
        <v>66</v>
      </c>
      <c r="V3136" t="s">
        <v>4063</v>
      </c>
      <c r="W3136" t="s">
        <v>51</v>
      </c>
      <c r="X3136" t="s">
        <v>52</v>
      </c>
      <c r="Y3136">
        <v>0</v>
      </c>
      <c r="Z3136" t="s">
        <v>53</v>
      </c>
      <c r="AA3136">
        <v>2014</v>
      </c>
      <c r="AB3136" t="s">
        <v>103</v>
      </c>
      <c r="AC3136" t="s">
        <v>55</v>
      </c>
      <c r="AD3136" t="s">
        <v>68</v>
      </c>
      <c r="AE3136">
        <v>99190422</v>
      </c>
      <c r="AF3136" t="s">
        <v>69</v>
      </c>
      <c r="AG3136" t="s">
        <v>58</v>
      </c>
      <c r="AH3136" t="s">
        <v>55</v>
      </c>
      <c r="AI3136" t="s">
        <v>59</v>
      </c>
    </row>
    <row r="3137" spans="1:35" x14ac:dyDescent="0.25">
      <c r="A3137" s="14" t="str">
        <f t="shared" si="48"/>
        <v>http://dodappwlsprd2.cloud.pge.com:8003/ilis_rpt/dailyeventlogdetail.jsp?odbeventlogid=17-0005344&amp;numberofmonths=24&amp;showchangehistorylog=1</v>
      </c>
      <c r="B3137" s="15" t="str">
        <f>HYPERLINK(A3137,V3137)</f>
        <v>17-0005344</v>
      </c>
      <c r="C3137" t="s">
        <v>4058</v>
      </c>
      <c r="D3137" t="s">
        <v>1527</v>
      </c>
      <c r="E3137" t="s">
        <v>84</v>
      </c>
      <c r="F3137" t="s">
        <v>3140</v>
      </c>
      <c r="G3137" s="2">
        <v>103191101</v>
      </c>
      <c r="H3137" t="s">
        <v>61</v>
      </c>
      <c r="I3137" s="3">
        <v>1895</v>
      </c>
      <c r="J3137">
        <v>20170108</v>
      </c>
      <c r="K3137" s="4">
        <v>1227</v>
      </c>
      <c r="L3137">
        <v>1626017</v>
      </c>
      <c r="M3137" s="5">
        <v>257</v>
      </c>
      <c r="N3137" t="s">
        <v>44</v>
      </c>
      <c r="O3137" t="s">
        <v>62</v>
      </c>
      <c r="P3137" t="s">
        <v>63</v>
      </c>
      <c r="Q3137" s="5">
        <v>30</v>
      </c>
      <c r="R3137" s="5">
        <v>7710</v>
      </c>
      <c r="S3137" t="s">
        <v>298</v>
      </c>
      <c r="T3137" t="s">
        <v>65</v>
      </c>
      <c r="U3137" t="s">
        <v>49</v>
      </c>
      <c r="V3137" t="s">
        <v>4064</v>
      </c>
      <c r="W3137" t="s">
        <v>51</v>
      </c>
      <c r="X3137" t="s">
        <v>52</v>
      </c>
      <c r="Y3137">
        <v>0</v>
      </c>
      <c r="Z3137" t="s">
        <v>53</v>
      </c>
      <c r="AA3137">
        <v>2017</v>
      </c>
      <c r="AB3137" t="s">
        <v>335</v>
      </c>
      <c r="AC3137" t="s">
        <v>55</v>
      </c>
      <c r="AD3137" t="s">
        <v>68</v>
      </c>
      <c r="AE3137">
        <v>1245134</v>
      </c>
      <c r="AF3137" t="s">
        <v>69</v>
      </c>
      <c r="AG3137" t="s">
        <v>58</v>
      </c>
      <c r="AH3137" t="s">
        <v>55</v>
      </c>
      <c r="AI3137" t="s">
        <v>270</v>
      </c>
    </row>
    <row r="3138" spans="1:35" x14ac:dyDescent="0.25">
      <c r="A3138" s="14" t="str">
        <f t="shared" si="48"/>
        <v>http://dodappwlsprd2.cloud.pge.com:8003/ilis_rpt/dailyeventlogdetail.jsp?odbeventlogid=17-0005482&amp;numberofmonths=24&amp;showchangehistorylog=1</v>
      </c>
      <c r="B3138" s="15" t="str">
        <f>HYPERLINK(A3138,V3138)</f>
        <v>17-0005482</v>
      </c>
      <c r="C3138" t="s">
        <v>4058</v>
      </c>
      <c r="D3138" t="s">
        <v>1527</v>
      </c>
      <c r="E3138" t="s">
        <v>84</v>
      </c>
      <c r="F3138" t="s">
        <v>4065</v>
      </c>
      <c r="G3138" s="2">
        <v>153132101</v>
      </c>
      <c r="H3138" t="s">
        <v>61</v>
      </c>
      <c r="I3138" s="3">
        <v>36129</v>
      </c>
      <c r="J3138">
        <v>20170108</v>
      </c>
      <c r="K3138" s="4">
        <v>1239</v>
      </c>
      <c r="L3138">
        <v>1626357</v>
      </c>
      <c r="M3138" s="5">
        <v>453</v>
      </c>
      <c r="N3138" t="s">
        <v>44</v>
      </c>
      <c r="O3138" t="s">
        <v>62</v>
      </c>
      <c r="P3138" t="s">
        <v>63</v>
      </c>
      <c r="Q3138" s="5">
        <v>44</v>
      </c>
      <c r="R3138" s="5">
        <v>12606</v>
      </c>
      <c r="S3138" t="s">
        <v>4066</v>
      </c>
      <c r="T3138" t="s">
        <v>65</v>
      </c>
      <c r="U3138" t="s">
        <v>49</v>
      </c>
      <c r="V3138" t="s">
        <v>4067</v>
      </c>
      <c r="W3138" t="s">
        <v>51</v>
      </c>
      <c r="X3138" t="s">
        <v>52</v>
      </c>
      <c r="Y3138">
        <v>0</v>
      </c>
      <c r="Z3138" t="s">
        <v>53</v>
      </c>
      <c r="AA3138">
        <v>2017</v>
      </c>
      <c r="AB3138" t="s">
        <v>335</v>
      </c>
      <c r="AC3138" t="s">
        <v>55</v>
      </c>
      <c r="AD3138" t="s">
        <v>68</v>
      </c>
      <c r="AE3138">
        <v>1245265</v>
      </c>
      <c r="AF3138" t="s">
        <v>69</v>
      </c>
      <c r="AG3138" t="s">
        <v>58</v>
      </c>
      <c r="AH3138" t="s">
        <v>55</v>
      </c>
      <c r="AI3138" t="s">
        <v>270</v>
      </c>
    </row>
    <row r="3139" spans="1:35" x14ac:dyDescent="0.25">
      <c r="A3139" s="14" t="str">
        <f t="shared" si="48"/>
        <v>http://dodappwlsprd2.cloud.pge.com:8003/ilis_rpt/dailyeventlogdetail.jsp?odbeventlogid=17-0007253&amp;numberofmonths=24&amp;showchangehistorylog=1</v>
      </c>
      <c r="B3139" s="15" t="str">
        <f>HYPERLINK(A3139,V3139)</f>
        <v>17-0007253</v>
      </c>
      <c r="C3139" t="s">
        <v>4058</v>
      </c>
      <c r="D3139" t="s">
        <v>1527</v>
      </c>
      <c r="E3139" t="s">
        <v>84</v>
      </c>
      <c r="F3139" t="s">
        <v>4068</v>
      </c>
      <c r="G3139" s="2">
        <v>63601108</v>
      </c>
      <c r="H3139" t="s">
        <v>61</v>
      </c>
      <c r="I3139" s="3">
        <v>1475</v>
      </c>
      <c r="J3139">
        <v>20170110</v>
      </c>
      <c r="K3139" s="4">
        <v>1917</v>
      </c>
      <c r="L3139">
        <v>1636080</v>
      </c>
      <c r="M3139" s="5">
        <v>930</v>
      </c>
      <c r="N3139" t="s">
        <v>44</v>
      </c>
      <c r="O3139" t="s">
        <v>62</v>
      </c>
      <c r="P3139" t="s">
        <v>63</v>
      </c>
      <c r="Q3139" s="5">
        <v>6</v>
      </c>
      <c r="R3139" s="5">
        <v>5580</v>
      </c>
      <c r="S3139" t="s">
        <v>293</v>
      </c>
      <c r="T3139" t="s">
        <v>65</v>
      </c>
      <c r="U3139" t="s">
        <v>66</v>
      </c>
      <c r="V3139" t="s">
        <v>4069</v>
      </c>
      <c r="W3139" t="s">
        <v>51</v>
      </c>
      <c r="X3139" t="s">
        <v>52</v>
      </c>
      <c r="Y3139">
        <v>0</v>
      </c>
      <c r="Z3139" t="s">
        <v>53</v>
      </c>
      <c r="AA3139">
        <v>2017</v>
      </c>
      <c r="AB3139" t="s">
        <v>335</v>
      </c>
      <c r="AC3139" t="s">
        <v>55</v>
      </c>
      <c r="AD3139" t="s">
        <v>68</v>
      </c>
      <c r="AE3139">
        <v>1246833</v>
      </c>
      <c r="AF3139" t="s">
        <v>69</v>
      </c>
      <c r="AG3139" t="s">
        <v>58</v>
      </c>
      <c r="AH3139" t="s">
        <v>55</v>
      </c>
      <c r="AI3139" t="s">
        <v>270</v>
      </c>
    </row>
    <row r="3140" spans="1:35" x14ac:dyDescent="0.25">
      <c r="A3140" s="14" t="str">
        <f t="shared" si="48"/>
        <v>http://dodappwlsprd2.cloud.pge.com:8003/ilis_rpt/dailyeventlogdetail.jsp?odbeventlogid=17-0010068&amp;numberofmonths=24&amp;showchangehistorylog=1</v>
      </c>
      <c r="B3140" s="15" t="str">
        <f>HYPERLINK(A3140,V3140)</f>
        <v>17-0010068</v>
      </c>
      <c r="C3140" t="s">
        <v>4058</v>
      </c>
      <c r="D3140" t="s">
        <v>1527</v>
      </c>
      <c r="E3140" t="s">
        <v>84</v>
      </c>
      <c r="F3140" t="s">
        <v>3140</v>
      </c>
      <c r="G3140" s="2">
        <v>103191101</v>
      </c>
      <c r="H3140" t="s">
        <v>265</v>
      </c>
      <c r="I3140" s="3" t="s">
        <v>4070</v>
      </c>
      <c r="J3140">
        <v>20170118</v>
      </c>
      <c r="K3140" s="4">
        <v>1527</v>
      </c>
      <c r="L3140">
        <v>1646735</v>
      </c>
      <c r="M3140" s="5">
        <v>229</v>
      </c>
      <c r="N3140" t="s">
        <v>44</v>
      </c>
      <c r="O3140" t="s">
        <v>45</v>
      </c>
      <c r="P3140" t="s">
        <v>281</v>
      </c>
      <c r="Q3140" s="5">
        <v>2</v>
      </c>
      <c r="R3140" s="5">
        <v>458</v>
      </c>
      <c r="S3140" t="s">
        <v>326</v>
      </c>
      <c r="T3140" t="s">
        <v>79</v>
      </c>
      <c r="U3140" t="s">
        <v>49</v>
      </c>
      <c r="V3140" t="s">
        <v>4071</v>
      </c>
      <c r="W3140" t="s">
        <v>51</v>
      </c>
      <c r="X3140" t="s">
        <v>52</v>
      </c>
      <c r="Y3140">
        <v>0</v>
      </c>
      <c r="Z3140" t="s">
        <v>53</v>
      </c>
      <c r="AA3140">
        <v>2017</v>
      </c>
      <c r="AB3140" t="s">
        <v>335</v>
      </c>
      <c r="AC3140" t="s">
        <v>55</v>
      </c>
      <c r="AD3140" t="s">
        <v>68</v>
      </c>
      <c r="AE3140">
        <v>1249096</v>
      </c>
      <c r="AF3140" t="s">
        <v>81</v>
      </c>
      <c r="AG3140" t="s">
        <v>58</v>
      </c>
      <c r="AH3140" t="s">
        <v>55</v>
      </c>
      <c r="AI3140" t="s">
        <v>55</v>
      </c>
    </row>
    <row r="3141" spans="1:35" x14ac:dyDescent="0.25">
      <c r="A3141" s="14" t="str">
        <f t="shared" si="48"/>
        <v>http://dodappwlsprd2.cloud.pge.com:8003/ilis_rpt/dailyeventlogdetail.jsp?odbeventlogid=17-0025868&amp;numberofmonths=24&amp;showchangehistorylog=1</v>
      </c>
      <c r="B3141" s="15" t="str">
        <f>HYPERLINK(A3141,V3141)</f>
        <v>17-0025868</v>
      </c>
      <c r="C3141" t="s">
        <v>4058</v>
      </c>
      <c r="D3141" t="s">
        <v>1527</v>
      </c>
      <c r="E3141" t="s">
        <v>84</v>
      </c>
      <c r="F3141" t="s">
        <v>4072</v>
      </c>
      <c r="G3141" s="2">
        <v>63681102</v>
      </c>
      <c r="H3141" t="s">
        <v>42</v>
      </c>
      <c r="I3141" s="3">
        <v>67858</v>
      </c>
      <c r="J3141">
        <v>20170222</v>
      </c>
      <c r="K3141" s="4">
        <v>2134</v>
      </c>
      <c r="L3141">
        <v>1711452</v>
      </c>
      <c r="M3141" s="5">
        <v>956</v>
      </c>
      <c r="N3141" t="s">
        <v>44</v>
      </c>
      <c r="O3141" t="s">
        <v>62</v>
      </c>
      <c r="P3141" t="s">
        <v>63</v>
      </c>
      <c r="Q3141" s="5">
        <v>101</v>
      </c>
      <c r="R3141" s="5">
        <v>30897</v>
      </c>
      <c r="S3141" t="s">
        <v>283</v>
      </c>
      <c r="T3141" t="s">
        <v>65</v>
      </c>
      <c r="U3141" t="s">
        <v>49</v>
      </c>
      <c r="V3141" t="s">
        <v>4073</v>
      </c>
      <c r="W3141" t="s">
        <v>51</v>
      </c>
      <c r="X3141" t="s">
        <v>52</v>
      </c>
      <c r="Y3141">
        <v>0</v>
      </c>
      <c r="Z3141" t="s">
        <v>53</v>
      </c>
      <c r="AA3141">
        <v>2017</v>
      </c>
      <c r="AB3141" t="s">
        <v>247</v>
      </c>
      <c r="AC3141" t="s">
        <v>55</v>
      </c>
      <c r="AD3141" t="s">
        <v>68</v>
      </c>
      <c r="AE3141">
        <v>1262664</v>
      </c>
      <c r="AF3141" t="s">
        <v>69</v>
      </c>
      <c r="AG3141" t="s">
        <v>58</v>
      </c>
      <c r="AH3141" t="s">
        <v>55</v>
      </c>
      <c r="AI3141" t="s">
        <v>270</v>
      </c>
    </row>
    <row r="3142" spans="1:35" x14ac:dyDescent="0.25">
      <c r="A3142" s="14" t="str">
        <f t="shared" ref="A3142:A3205" si="49">CONCATENATE("http://dodappwlsprd2.cloud.pge.com:8003/ilis_rpt/dailyeventlogdetail.jsp?odbeventlogid="&amp;V3142&amp;"&amp;numberofmonths=24&amp;showchangehistorylog=1")</f>
        <v>http://dodappwlsprd2.cloud.pge.com:8003/ilis_rpt/dailyeventlogdetail.jsp?odbeventlogid=17-0075611&amp;numberofmonths=24&amp;showchangehistorylog=1</v>
      </c>
      <c r="B3142" s="15" t="str">
        <f>HYPERLINK(A3142,V3142)</f>
        <v>17-0075611</v>
      </c>
      <c r="C3142" t="s">
        <v>4058</v>
      </c>
      <c r="D3142" t="s">
        <v>1527</v>
      </c>
      <c r="E3142" t="s">
        <v>84</v>
      </c>
      <c r="F3142" t="s">
        <v>4062</v>
      </c>
      <c r="G3142" s="2">
        <v>152921101</v>
      </c>
      <c r="H3142" t="s">
        <v>265</v>
      </c>
      <c r="I3142" s="3" t="s">
        <v>455</v>
      </c>
      <c r="J3142">
        <v>20170903</v>
      </c>
      <c r="K3142" s="4">
        <v>1855</v>
      </c>
      <c r="L3142">
        <v>1869070</v>
      </c>
      <c r="M3142" s="5">
        <v>115</v>
      </c>
      <c r="N3142" t="s">
        <v>44</v>
      </c>
      <c r="O3142" t="s">
        <v>45</v>
      </c>
      <c r="P3142" t="s">
        <v>281</v>
      </c>
      <c r="Q3142" s="5">
        <v>582</v>
      </c>
      <c r="R3142" s="5">
        <v>55325</v>
      </c>
      <c r="S3142" t="s">
        <v>1508</v>
      </c>
      <c r="T3142" t="s">
        <v>65</v>
      </c>
      <c r="U3142" t="s">
        <v>49</v>
      </c>
      <c r="V3142" t="s">
        <v>4074</v>
      </c>
      <c r="W3142" t="s">
        <v>51</v>
      </c>
      <c r="X3142" t="s">
        <v>52</v>
      </c>
      <c r="Y3142">
        <v>0</v>
      </c>
      <c r="Z3142" t="s">
        <v>53</v>
      </c>
      <c r="AA3142">
        <v>2017</v>
      </c>
      <c r="AB3142" t="s">
        <v>737</v>
      </c>
      <c r="AC3142" t="s">
        <v>55</v>
      </c>
      <c r="AD3142" t="s">
        <v>68</v>
      </c>
      <c r="AE3142">
        <v>1299892</v>
      </c>
      <c r="AF3142" t="s">
        <v>69</v>
      </c>
      <c r="AG3142" t="s">
        <v>58</v>
      </c>
      <c r="AH3142" t="s">
        <v>55</v>
      </c>
      <c r="AI3142" t="s">
        <v>55</v>
      </c>
    </row>
    <row r="3143" spans="1:35" x14ac:dyDescent="0.25">
      <c r="A3143" s="14" t="str">
        <f t="shared" si="49"/>
        <v>http://dodappwlsprd2.cloud.pge.com:8003/ilis_rpt/dailyeventlogdetail.jsp?odbeventlogid=17-0085755&amp;numberofmonths=24&amp;showchangehistorylog=1</v>
      </c>
      <c r="B3143" s="15" t="str">
        <f>HYPERLINK(A3143,V3143)</f>
        <v>17-0085755</v>
      </c>
      <c r="C3143" t="s">
        <v>4058</v>
      </c>
      <c r="D3143" t="s">
        <v>1527</v>
      </c>
      <c r="E3143" t="s">
        <v>84</v>
      </c>
      <c r="F3143" t="s">
        <v>3140</v>
      </c>
      <c r="G3143" s="2">
        <v>103191101</v>
      </c>
      <c r="H3143" t="s">
        <v>61</v>
      </c>
      <c r="I3143" s="3">
        <v>5807</v>
      </c>
      <c r="J3143">
        <v>20171008</v>
      </c>
      <c r="K3143" s="4">
        <v>2322</v>
      </c>
      <c r="L3143">
        <v>1896866</v>
      </c>
      <c r="M3143" s="5">
        <v>6701</v>
      </c>
      <c r="N3143" t="s">
        <v>44</v>
      </c>
      <c r="O3143" t="s">
        <v>45</v>
      </c>
      <c r="P3143" t="s">
        <v>2987</v>
      </c>
      <c r="Q3143" s="5">
        <v>69</v>
      </c>
      <c r="R3143" s="5">
        <v>462369</v>
      </c>
      <c r="S3143" t="s">
        <v>283</v>
      </c>
      <c r="T3143" t="s">
        <v>79</v>
      </c>
      <c r="U3143" t="s">
        <v>49</v>
      </c>
      <c r="V3143" t="s">
        <v>4075</v>
      </c>
      <c r="W3143" t="s">
        <v>51</v>
      </c>
      <c r="X3143" t="s">
        <v>52</v>
      </c>
      <c r="Y3143">
        <v>0</v>
      </c>
      <c r="Z3143" t="s">
        <v>53</v>
      </c>
      <c r="AA3143">
        <v>2017</v>
      </c>
      <c r="AB3143" t="s">
        <v>269</v>
      </c>
      <c r="AC3143" t="s">
        <v>55</v>
      </c>
      <c r="AD3143" t="s">
        <v>310</v>
      </c>
      <c r="AE3143">
        <v>1307078</v>
      </c>
      <c r="AF3143" t="s">
        <v>81</v>
      </c>
      <c r="AG3143" t="s">
        <v>58</v>
      </c>
      <c r="AH3143" t="s">
        <v>55</v>
      </c>
      <c r="AI3143" t="s">
        <v>270</v>
      </c>
    </row>
    <row r="3144" spans="1:35" x14ac:dyDescent="0.25">
      <c r="A3144" s="14" t="str">
        <f t="shared" si="49"/>
        <v>http://dodappwlsprd2.cloud.pge.com:8003/ilis_rpt/dailyeventlogdetail.jsp?odbeventlogid=17-0086750&amp;numberofmonths=24&amp;showchangehistorylog=1</v>
      </c>
      <c r="B3144" s="15" t="str">
        <f>HYPERLINK(A3144,V3144)</f>
        <v>17-0086750</v>
      </c>
      <c r="C3144" t="s">
        <v>4058</v>
      </c>
      <c r="D3144" t="s">
        <v>1527</v>
      </c>
      <c r="E3144" t="s">
        <v>84</v>
      </c>
      <c r="F3144" t="s">
        <v>3140</v>
      </c>
      <c r="G3144" s="2">
        <v>103191101</v>
      </c>
      <c r="H3144" t="s">
        <v>61</v>
      </c>
      <c r="I3144" s="3">
        <v>18539</v>
      </c>
      <c r="J3144">
        <v>20171008</v>
      </c>
      <c r="K3144" s="4">
        <v>2322</v>
      </c>
      <c r="L3144">
        <v>1899357</v>
      </c>
      <c r="M3144" s="5">
        <v>8197</v>
      </c>
      <c r="N3144" t="s">
        <v>44</v>
      </c>
      <c r="O3144" t="s">
        <v>359</v>
      </c>
      <c r="P3144" t="s">
        <v>2186</v>
      </c>
      <c r="Q3144" s="5">
        <v>4</v>
      </c>
      <c r="R3144" s="5">
        <v>32788</v>
      </c>
      <c r="S3144" t="s">
        <v>283</v>
      </c>
      <c r="T3144" t="s">
        <v>79</v>
      </c>
      <c r="U3144" t="s">
        <v>49</v>
      </c>
      <c r="V3144" t="s">
        <v>4076</v>
      </c>
      <c r="W3144" t="s">
        <v>51</v>
      </c>
      <c r="X3144" t="s">
        <v>52</v>
      </c>
      <c r="Y3144">
        <v>0</v>
      </c>
      <c r="Z3144" t="s">
        <v>53</v>
      </c>
      <c r="AA3144">
        <v>2017</v>
      </c>
      <c r="AB3144" t="s">
        <v>269</v>
      </c>
      <c r="AC3144" t="s">
        <v>55</v>
      </c>
      <c r="AD3144" t="s">
        <v>68</v>
      </c>
      <c r="AE3144">
        <v>1307822</v>
      </c>
      <c r="AF3144" t="s">
        <v>81</v>
      </c>
      <c r="AG3144" t="s">
        <v>58</v>
      </c>
      <c r="AH3144" t="s">
        <v>55</v>
      </c>
      <c r="AI3144" t="s">
        <v>270</v>
      </c>
    </row>
    <row r="3145" spans="1:35" x14ac:dyDescent="0.25">
      <c r="A3145" s="14" t="str">
        <f t="shared" si="49"/>
        <v>http://dodappwlsprd2.cloud.pge.com:8003/ilis_rpt/dailyeventlogdetail.jsp?odbeventlogid=17-0086819&amp;numberofmonths=24&amp;showchangehistorylog=1</v>
      </c>
      <c r="B3145" s="15" t="str">
        <f>HYPERLINK(A3145,V3145)</f>
        <v>17-0086819</v>
      </c>
      <c r="C3145" t="s">
        <v>4058</v>
      </c>
      <c r="D3145" t="s">
        <v>1527</v>
      </c>
      <c r="E3145" t="s">
        <v>84</v>
      </c>
      <c r="F3145" t="s">
        <v>3140</v>
      </c>
      <c r="G3145" s="2">
        <v>103191101</v>
      </c>
      <c r="H3145" t="s">
        <v>61</v>
      </c>
      <c r="I3145" s="3">
        <v>173629</v>
      </c>
      <c r="J3145">
        <v>20171008</v>
      </c>
      <c r="K3145" s="4">
        <v>2322</v>
      </c>
      <c r="L3145">
        <v>1899487</v>
      </c>
      <c r="M3145" s="5">
        <v>6858</v>
      </c>
      <c r="N3145" t="s">
        <v>44</v>
      </c>
      <c r="O3145" t="s">
        <v>359</v>
      </c>
      <c r="P3145" t="s">
        <v>2186</v>
      </c>
      <c r="Q3145" s="5">
        <v>3</v>
      </c>
      <c r="R3145" s="5">
        <v>20574</v>
      </c>
      <c r="S3145" t="s">
        <v>283</v>
      </c>
      <c r="T3145" t="s">
        <v>79</v>
      </c>
      <c r="U3145" t="s">
        <v>49</v>
      </c>
      <c r="V3145" t="s">
        <v>4077</v>
      </c>
      <c r="W3145" t="s">
        <v>51</v>
      </c>
      <c r="X3145" t="s">
        <v>52</v>
      </c>
      <c r="Y3145">
        <v>0</v>
      </c>
      <c r="Z3145" t="s">
        <v>53</v>
      </c>
      <c r="AA3145">
        <v>2017</v>
      </c>
      <c r="AB3145" t="s">
        <v>269</v>
      </c>
      <c r="AC3145" t="s">
        <v>55</v>
      </c>
      <c r="AD3145" t="s">
        <v>68</v>
      </c>
      <c r="AE3145">
        <v>1307869</v>
      </c>
      <c r="AF3145" t="s">
        <v>81</v>
      </c>
      <c r="AG3145" t="s">
        <v>58</v>
      </c>
      <c r="AH3145" t="s">
        <v>55</v>
      </c>
      <c r="AI3145" t="s">
        <v>270</v>
      </c>
    </row>
    <row r="3146" spans="1:35" x14ac:dyDescent="0.25">
      <c r="A3146" s="14" t="str">
        <f t="shared" si="49"/>
        <v>http://dodappwlsprd2.cloud.pge.com:8003/ilis_rpt/dailyeventlogdetail.jsp?odbeventlogid=17-0086820&amp;numberofmonths=24&amp;showchangehistorylog=1</v>
      </c>
      <c r="B3146" s="15" t="str">
        <f>HYPERLINK(A3146,V3146)</f>
        <v>17-0086820</v>
      </c>
      <c r="C3146" t="s">
        <v>4058</v>
      </c>
      <c r="D3146" t="s">
        <v>1527</v>
      </c>
      <c r="E3146" t="s">
        <v>84</v>
      </c>
      <c r="F3146" t="s">
        <v>3140</v>
      </c>
      <c r="G3146" s="2">
        <v>103191101</v>
      </c>
      <c r="H3146" t="s">
        <v>61</v>
      </c>
      <c r="I3146" s="3">
        <v>459277</v>
      </c>
      <c r="J3146">
        <v>20171008</v>
      </c>
      <c r="K3146" s="4">
        <v>2322</v>
      </c>
      <c r="L3146">
        <v>1899490</v>
      </c>
      <c r="M3146" s="5">
        <v>6991</v>
      </c>
      <c r="N3146" t="s">
        <v>44</v>
      </c>
      <c r="O3146" t="s">
        <v>359</v>
      </c>
      <c r="P3146" t="s">
        <v>2186</v>
      </c>
      <c r="Q3146" s="5">
        <v>2</v>
      </c>
      <c r="R3146" s="5">
        <v>13982</v>
      </c>
      <c r="S3146" t="s">
        <v>283</v>
      </c>
      <c r="T3146" t="s">
        <v>79</v>
      </c>
      <c r="U3146" t="s">
        <v>49</v>
      </c>
      <c r="V3146" t="s">
        <v>4078</v>
      </c>
      <c r="W3146" t="s">
        <v>51</v>
      </c>
      <c r="X3146" t="s">
        <v>52</v>
      </c>
      <c r="Y3146">
        <v>0</v>
      </c>
      <c r="Z3146" t="s">
        <v>53</v>
      </c>
      <c r="AA3146">
        <v>2017</v>
      </c>
      <c r="AB3146" t="s">
        <v>269</v>
      </c>
      <c r="AC3146" t="s">
        <v>55</v>
      </c>
      <c r="AD3146" t="s">
        <v>68</v>
      </c>
      <c r="AE3146">
        <v>1307870</v>
      </c>
      <c r="AF3146" t="s">
        <v>81</v>
      </c>
      <c r="AG3146" t="s">
        <v>58</v>
      </c>
      <c r="AH3146" t="s">
        <v>55</v>
      </c>
      <c r="AI3146" t="s">
        <v>270</v>
      </c>
    </row>
    <row r="3147" spans="1:35" x14ac:dyDescent="0.25">
      <c r="A3147" s="14" t="str">
        <f t="shared" si="49"/>
        <v>http://dodappwlsprd2.cloud.pge.com:8003/ilis_rpt/dailyeventlogdetail.jsp?odbeventlogid=17-0086821&amp;numberofmonths=24&amp;showchangehistorylog=1</v>
      </c>
      <c r="B3147" s="15" t="str">
        <f>HYPERLINK(A3147,V3147)</f>
        <v>17-0086821</v>
      </c>
      <c r="C3147" t="s">
        <v>4058</v>
      </c>
      <c r="D3147" t="s">
        <v>1527</v>
      </c>
      <c r="E3147" t="s">
        <v>84</v>
      </c>
      <c r="F3147" t="s">
        <v>3140</v>
      </c>
      <c r="G3147" s="2">
        <v>103191101</v>
      </c>
      <c r="H3147" t="s">
        <v>61</v>
      </c>
      <c r="I3147" s="3">
        <v>188009</v>
      </c>
      <c r="J3147">
        <v>20171008</v>
      </c>
      <c r="K3147" s="4">
        <v>2322</v>
      </c>
      <c r="L3147">
        <v>1899491</v>
      </c>
      <c r="M3147" s="5">
        <v>7601</v>
      </c>
      <c r="N3147" t="s">
        <v>44</v>
      </c>
      <c r="O3147" t="s">
        <v>359</v>
      </c>
      <c r="P3147" t="s">
        <v>2186</v>
      </c>
      <c r="Q3147" s="5">
        <v>1</v>
      </c>
      <c r="R3147" s="5">
        <v>7601</v>
      </c>
      <c r="S3147" t="s">
        <v>283</v>
      </c>
      <c r="T3147" t="s">
        <v>79</v>
      </c>
      <c r="U3147" t="s">
        <v>49</v>
      </c>
      <c r="V3147" t="s">
        <v>4079</v>
      </c>
      <c r="W3147" t="s">
        <v>51</v>
      </c>
      <c r="X3147" t="s">
        <v>52</v>
      </c>
      <c r="Y3147">
        <v>0</v>
      </c>
      <c r="Z3147" t="s">
        <v>53</v>
      </c>
      <c r="AA3147">
        <v>2017</v>
      </c>
      <c r="AB3147" t="s">
        <v>269</v>
      </c>
      <c r="AC3147" t="s">
        <v>55</v>
      </c>
      <c r="AD3147" t="s">
        <v>68</v>
      </c>
      <c r="AE3147">
        <v>1307871</v>
      </c>
      <c r="AF3147" t="s">
        <v>81</v>
      </c>
      <c r="AG3147" t="s">
        <v>58</v>
      </c>
      <c r="AH3147" t="s">
        <v>55</v>
      </c>
      <c r="AI3147" t="s">
        <v>270</v>
      </c>
    </row>
    <row r="3148" spans="1:35" x14ac:dyDescent="0.25">
      <c r="A3148" s="14" t="str">
        <f t="shared" si="49"/>
        <v>http://dodappwlsprd2.cloud.pge.com:8003/ilis_rpt/dailyeventlogdetail.jsp?odbeventlogid=17-0086822&amp;numberofmonths=24&amp;showchangehistorylog=1</v>
      </c>
      <c r="B3148" s="15" t="str">
        <f>HYPERLINK(A3148,V3148)</f>
        <v>17-0086822</v>
      </c>
      <c r="C3148" t="s">
        <v>4058</v>
      </c>
      <c r="D3148" t="s">
        <v>1527</v>
      </c>
      <c r="E3148" t="s">
        <v>84</v>
      </c>
      <c r="F3148" t="s">
        <v>3140</v>
      </c>
      <c r="G3148" s="2">
        <v>103191101</v>
      </c>
      <c r="H3148" t="s">
        <v>61</v>
      </c>
      <c r="I3148" s="3">
        <v>307759</v>
      </c>
      <c r="J3148">
        <v>20171008</v>
      </c>
      <c r="K3148" s="4">
        <v>2322</v>
      </c>
      <c r="L3148">
        <v>1899493</v>
      </c>
      <c r="M3148" s="5">
        <v>8123</v>
      </c>
      <c r="N3148" t="s">
        <v>44</v>
      </c>
      <c r="O3148" t="s">
        <v>359</v>
      </c>
      <c r="P3148" t="s">
        <v>2186</v>
      </c>
      <c r="Q3148" s="5">
        <v>1</v>
      </c>
      <c r="R3148" s="5">
        <v>8123</v>
      </c>
      <c r="S3148" t="s">
        <v>283</v>
      </c>
      <c r="T3148" t="s">
        <v>79</v>
      </c>
      <c r="U3148" t="s">
        <v>49</v>
      </c>
      <c r="V3148" t="s">
        <v>4080</v>
      </c>
      <c r="W3148" t="s">
        <v>51</v>
      </c>
      <c r="X3148" t="s">
        <v>52</v>
      </c>
      <c r="Y3148">
        <v>0</v>
      </c>
      <c r="Z3148" t="s">
        <v>53</v>
      </c>
      <c r="AA3148">
        <v>2017</v>
      </c>
      <c r="AB3148" t="s">
        <v>269</v>
      </c>
      <c r="AC3148" t="s">
        <v>55</v>
      </c>
      <c r="AD3148" t="s">
        <v>68</v>
      </c>
      <c r="AE3148">
        <v>1307872</v>
      </c>
      <c r="AF3148" t="s">
        <v>81</v>
      </c>
      <c r="AG3148" t="s">
        <v>58</v>
      </c>
      <c r="AH3148" t="s">
        <v>55</v>
      </c>
      <c r="AI3148" t="s">
        <v>270</v>
      </c>
    </row>
    <row r="3149" spans="1:35" x14ac:dyDescent="0.25">
      <c r="A3149" s="14" t="str">
        <f t="shared" si="49"/>
        <v>http://dodappwlsprd2.cloud.pge.com:8003/ilis_rpt/dailyeventlogdetail.jsp?odbeventlogid=17-0086823&amp;numberofmonths=24&amp;showchangehistorylog=1</v>
      </c>
      <c r="B3149" s="15" t="str">
        <f>HYPERLINK(A3149,V3149)</f>
        <v>17-0086823</v>
      </c>
      <c r="C3149" t="s">
        <v>4058</v>
      </c>
      <c r="D3149" t="s">
        <v>1527</v>
      </c>
      <c r="E3149" t="s">
        <v>84</v>
      </c>
      <c r="F3149" t="s">
        <v>3140</v>
      </c>
      <c r="G3149" s="2">
        <v>103191101</v>
      </c>
      <c r="H3149" t="s">
        <v>61</v>
      </c>
      <c r="I3149" s="3">
        <v>693385</v>
      </c>
      <c r="J3149">
        <v>20171008</v>
      </c>
      <c r="K3149" s="4">
        <v>2322</v>
      </c>
      <c r="L3149">
        <v>1899495</v>
      </c>
      <c r="M3149" s="5">
        <v>7863</v>
      </c>
      <c r="N3149" t="s">
        <v>44</v>
      </c>
      <c r="O3149" t="s">
        <v>359</v>
      </c>
      <c r="P3149" t="s">
        <v>2186</v>
      </c>
      <c r="Q3149" s="5">
        <v>29</v>
      </c>
      <c r="R3149" s="5">
        <v>228027</v>
      </c>
      <c r="S3149" t="s">
        <v>283</v>
      </c>
      <c r="T3149" t="s">
        <v>79</v>
      </c>
      <c r="U3149" t="s">
        <v>49</v>
      </c>
      <c r="V3149" t="s">
        <v>4081</v>
      </c>
      <c r="W3149" t="s">
        <v>51</v>
      </c>
      <c r="X3149" t="s">
        <v>52</v>
      </c>
      <c r="Y3149">
        <v>0</v>
      </c>
      <c r="Z3149" t="s">
        <v>53</v>
      </c>
      <c r="AA3149">
        <v>2017</v>
      </c>
      <c r="AB3149" t="s">
        <v>269</v>
      </c>
      <c r="AC3149" t="s">
        <v>55</v>
      </c>
      <c r="AD3149" t="s">
        <v>68</v>
      </c>
      <c r="AE3149">
        <v>1307873</v>
      </c>
      <c r="AF3149" t="s">
        <v>81</v>
      </c>
      <c r="AG3149" t="s">
        <v>58</v>
      </c>
      <c r="AH3149" t="s">
        <v>55</v>
      </c>
      <c r="AI3149" t="s">
        <v>270</v>
      </c>
    </row>
    <row r="3150" spans="1:35" x14ac:dyDescent="0.25">
      <c r="A3150" s="14" t="str">
        <f t="shared" si="49"/>
        <v>http://dodappwlsprd2.cloud.pge.com:8003/ilis_rpt/dailyeventlogdetail.jsp?odbeventlogid=17-0086825&amp;numberofmonths=24&amp;showchangehistorylog=1</v>
      </c>
      <c r="B3150" s="15" t="str">
        <f>HYPERLINK(A3150,V3150)</f>
        <v>17-0086825</v>
      </c>
      <c r="C3150" t="s">
        <v>4058</v>
      </c>
      <c r="D3150" t="s">
        <v>1527</v>
      </c>
      <c r="E3150" t="s">
        <v>84</v>
      </c>
      <c r="F3150" t="s">
        <v>3140</v>
      </c>
      <c r="G3150" s="2">
        <v>103191101</v>
      </c>
      <c r="H3150" t="s">
        <v>61</v>
      </c>
      <c r="I3150" s="3">
        <v>527809</v>
      </c>
      <c r="J3150">
        <v>20171008</v>
      </c>
      <c r="K3150" s="4">
        <v>2322</v>
      </c>
      <c r="L3150">
        <v>1899496</v>
      </c>
      <c r="M3150" s="5">
        <v>6703</v>
      </c>
      <c r="N3150" t="s">
        <v>44</v>
      </c>
      <c r="O3150" t="s">
        <v>359</v>
      </c>
      <c r="P3150" t="s">
        <v>2186</v>
      </c>
      <c r="Q3150" s="5">
        <v>2</v>
      </c>
      <c r="R3150" s="5">
        <v>13406</v>
      </c>
      <c r="S3150" t="s">
        <v>283</v>
      </c>
      <c r="T3150" t="s">
        <v>79</v>
      </c>
      <c r="U3150" t="s">
        <v>49</v>
      </c>
      <c r="V3150" t="s">
        <v>4082</v>
      </c>
      <c r="W3150" t="s">
        <v>51</v>
      </c>
      <c r="X3150" t="s">
        <v>52</v>
      </c>
      <c r="Y3150">
        <v>0</v>
      </c>
      <c r="Z3150" t="s">
        <v>53</v>
      </c>
      <c r="AA3150">
        <v>2017</v>
      </c>
      <c r="AB3150" t="s">
        <v>269</v>
      </c>
      <c r="AC3150" t="s">
        <v>55</v>
      </c>
      <c r="AD3150" t="s">
        <v>68</v>
      </c>
      <c r="AE3150">
        <v>1307874</v>
      </c>
      <c r="AF3150" t="s">
        <v>81</v>
      </c>
      <c r="AG3150" t="s">
        <v>58</v>
      </c>
      <c r="AH3150" t="s">
        <v>55</v>
      </c>
      <c r="AI3150" t="s">
        <v>270</v>
      </c>
    </row>
    <row r="3151" spans="1:35" x14ac:dyDescent="0.25">
      <c r="A3151" s="14" t="str">
        <f t="shared" si="49"/>
        <v>http://dodappwlsprd2.cloud.pge.com:8003/ilis_rpt/dailyeventlogdetail.jsp?odbeventlogid=17-0086826&amp;numberofmonths=24&amp;showchangehistorylog=1</v>
      </c>
      <c r="B3151" s="15" t="str">
        <f>HYPERLINK(A3151,V3151)</f>
        <v>17-0086826</v>
      </c>
      <c r="C3151" t="s">
        <v>4058</v>
      </c>
      <c r="D3151" t="s">
        <v>1527</v>
      </c>
      <c r="E3151" t="s">
        <v>84</v>
      </c>
      <c r="F3151" t="s">
        <v>3140</v>
      </c>
      <c r="G3151" s="2">
        <v>103191101</v>
      </c>
      <c r="H3151" t="s">
        <v>61</v>
      </c>
      <c r="I3151" s="3">
        <v>1803</v>
      </c>
      <c r="J3151">
        <v>20171008</v>
      </c>
      <c r="K3151" s="4">
        <v>2322</v>
      </c>
      <c r="L3151">
        <v>1899498</v>
      </c>
      <c r="M3151" s="5">
        <v>6839</v>
      </c>
      <c r="N3151" t="s">
        <v>44</v>
      </c>
      <c r="O3151" t="s">
        <v>359</v>
      </c>
      <c r="P3151" t="s">
        <v>2186</v>
      </c>
      <c r="Q3151" s="5">
        <v>151</v>
      </c>
      <c r="R3151" s="5">
        <v>897785</v>
      </c>
      <c r="S3151" t="s">
        <v>283</v>
      </c>
      <c r="T3151" t="s">
        <v>79</v>
      </c>
      <c r="U3151" t="s">
        <v>49</v>
      </c>
      <c r="V3151" t="s">
        <v>4083</v>
      </c>
      <c r="W3151" t="s">
        <v>51</v>
      </c>
      <c r="X3151" t="s">
        <v>52</v>
      </c>
      <c r="Y3151">
        <v>0</v>
      </c>
      <c r="Z3151" t="s">
        <v>53</v>
      </c>
      <c r="AA3151">
        <v>2017</v>
      </c>
      <c r="AB3151" t="s">
        <v>269</v>
      </c>
      <c r="AC3151" t="s">
        <v>55</v>
      </c>
      <c r="AD3151" t="s">
        <v>68</v>
      </c>
      <c r="AE3151">
        <v>1307875</v>
      </c>
      <c r="AF3151" t="s">
        <v>81</v>
      </c>
      <c r="AG3151" t="s">
        <v>58</v>
      </c>
      <c r="AH3151" t="s">
        <v>55</v>
      </c>
      <c r="AI3151" t="s">
        <v>270</v>
      </c>
    </row>
    <row r="3152" spans="1:35" x14ac:dyDescent="0.25">
      <c r="A3152" s="14" t="str">
        <f t="shared" si="49"/>
        <v>http://dodappwlsprd2.cloud.pge.com:8003/ilis_rpt/dailyeventlogdetail.jsp?odbeventlogid=17-0086827&amp;numberofmonths=24&amp;showchangehistorylog=1</v>
      </c>
      <c r="B3152" s="15" t="str">
        <f>HYPERLINK(A3152,V3152)</f>
        <v>17-0086827</v>
      </c>
      <c r="C3152" t="s">
        <v>4058</v>
      </c>
      <c r="D3152" t="s">
        <v>1527</v>
      </c>
      <c r="E3152" t="s">
        <v>84</v>
      </c>
      <c r="F3152" t="s">
        <v>3140</v>
      </c>
      <c r="G3152" s="2">
        <v>103191101</v>
      </c>
      <c r="H3152" t="s">
        <v>265</v>
      </c>
      <c r="I3152" s="3" t="s">
        <v>4084</v>
      </c>
      <c r="J3152">
        <v>20171008</v>
      </c>
      <c r="K3152" s="4">
        <v>2308</v>
      </c>
      <c r="L3152">
        <v>1899500</v>
      </c>
      <c r="M3152" s="5">
        <v>6882</v>
      </c>
      <c r="N3152" t="s">
        <v>44</v>
      </c>
      <c r="O3152" t="s">
        <v>359</v>
      </c>
      <c r="P3152" t="s">
        <v>2186</v>
      </c>
      <c r="Q3152" s="5">
        <v>1</v>
      </c>
      <c r="R3152" s="5">
        <v>6882</v>
      </c>
      <c r="S3152" t="s">
        <v>283</v>
      </c>
      <c r="T3152" t="s">
        <v>79</v>
      </c>
      <c r="U3152" t="s">
        <v>49</v>
      </c>
      <c r="V3152" t="s">
        <v>4085</v>
      </c>
      <c r="W3152" t="s">
        <v>51</v>
      </c>
      <c r="X3152" t="s">
        <v>52</v>
      </c>
      <c r="Y3152">
        <v>0</v>
      </c>
      <c r="Z3152" t="s">
        <v>53</v>
      </c>
      <c r="AA3152">
        <v>2017</v>
      </c>
      <c r="AB3152" t="s">
        <v>269</v>
      </c>
      <c r="AC3152" t="s">
        <v>55</v>
      </c>
      <c r="AD3152" t="s">
        <v>68</v>
      </c>
      <c r="AE3152">
        <v>1307876</v>
      </c>
      <c r="AF3152" t="s">
        <v>81</v>
      </c>
      <c r="AG3152" t="s">
        <v>58</v>
      </c>
      <c r="AH3152" t="s">
        <v>55</v>
      </c>
      <c r="AI3152" t="s">
        <v>270</v>
      </c>
    </row>
    <row r="3153" spans="1:35" x14ac:dyDescent="0.25">
      <c r="A3153" s="14" t="str">
        <f t="shared" si="49"/>
        <v>http://dodappwlsprd2.cloud.pge.com:8003/ilis_rpt/dailyeventlogdetail.jsp?odbeventlogid=17-0086828&amp;numberofmonths=24&amp;showchangehistorylog=1</v>
      </c>
      <c r="B3153" s="15" t="str">
        <f>HYPERLINK(A3153,V3153)</f>
        <v>17-0086828</v>
      </c>
      <c r="C3153" t="s">
        <v>4058</v>
      </c>
      <c r="D3153" t="s">
        <v>1527</v>
      </c>
      <c r="E3153" t="s">
        <v>84</v>
      </c>
      <c r="F3153" t="s">
        <v>3140</v>
      </c>
      <c r="G3153" s="2">
        <v>103191101</v>
      </c>
      <c r="H3153" t="s">
        <v>61</v>
      </c>
      <c r="I3153" s="3">
        <v>15803</v>
      </c>
      <c r="J3153">
        <v>20171008</v>
      </c>
      <c r="K3153" s="4">
        <v>2308</v>
      </c>
      <c r="L3153">
        <v>1899501</v>
      </c>
      <c r="M3153" s="5">
        <v>6502</v>
      </c>
      <c r="N3153" t="s">
        <v>44</v>
      </c>
      <c r="O3153" t="s">
        <v>359</v>
      </c>
      <c r="P3153" t="s">
        <v>2186</v>
      </c>
      <c r="Q3153" s="5">
        <v>4</v>
      </c>
      <c r="R3153" s="5">
        <v>26008</v>
      </c>
      <c r="S3153" t="s">
        <v>283</v>
      </c>
      <c r="T3153" t="s">
        <v>79</v>
      </c>
      <c r="U3153" t="s">
        <v>49</v>
      </c>
      <c r="V3153" t="s">
        <v>4086</v>
      </c>
      <c r="W3153" t="s">
        <v>51</v>
      </c>
      <c r="X3153" t="s">
        <v>52</v>
      </c>
      <c r="Y3153">
        <v>0</v>
      </c>
      <c r="Z3153" t="s">
        <v>53</v>
      </c>
      <c r="AA3153">
        <v>2017</v>
      </c>
      <c r="AB3153" t="s">
        <v>269</v>
      </c>
      <c r="AC3153" t="s">
        <v>55</v>
      </c>
      <c r="AD3153" t="s">
        <v>68</v>
      </c>
      <c r="AE3153">
        <v>1307877</v>
      </c>
      <c r="AF3153" t="s">
        <v>81</v>
      </c>
      <c r="AG3153" t="s">
        <v>58</v>
      </c>
      <c r="AH3153" t="s">
        <v>55</v>
      </c>
      <c r="AI3153" t="s">
        <v>270</v>
      </c>
    </row>
    <row r="3154" spans="1:35" x14ac:dyDescent="0.25">
      <c r="A3154" s="14" t="str">
        <f t="shared" si="49"/>
        <v>http://dodappwlsprd2.cloud.pge.com:8003/ilis_rpt/dailyeventlogdetail.jsp?odbeventlogid=17-0086829&amp;numberofmonths=24&amp;showchangehistorylog=1</v>
      </c>
      <c r="B3154" s="15" t="str">
        <f>HYPERLINK(A3154,V3154)</f>
        <v>17-0086829</v>
      </c>
      <c r="C3154" t="s">
        <v>4058</v>
      </c>
      <c r="D3154" t="s">
        <v>1527</v>
      </c>
      <c r="E3154" t="s">
        <v>84</v>
      </c>
      <c r="F3154" t="s">
        <v>3140</v>
      </c>
      <c r="G3154" s="2">
        <v>103191101</v>
      </c>
      <c r="H3154" t="s">
        <v>61</v>
      </c>
      <c r="I3154" s="3">
        <v>15805</v>
      </c>
      <c r="J3154">
        <v>20171008</v>
      </c>
      <c r="K3154" s="4">
        <v>2316</v>
      </c>
      <c r="L3154">
        <v>1899504</v>
      </c>
      <c r="M3154" s="5">
        <v>6894</v>
      </c>
      <c r="N3154" t="s">
        <v>44</v>
      </c>
      <c r="O3154" t="s">
        <v>359</v>
      </c>
      <c r="P3154" t="s">
        <v>2186</v>
      </c>
      <c r="Q3154" s="5">
        <v>1</v>
      </c>
      <c r="R3154" s="5">
        <v>6894</v>
      </c>
      <c r="S3154" t="s">
        <v>283</v>
      </c>
      <c r="T3154" t="s">
        <v>79</v>
      </c>
      <c r="U3154" t="s">
        <v>49</v>
      </c>
      <c r="V3154" t="s">
        <v>4087</v>
      </c>
      <c r="W3154" t="s">
        <v>51</v>
      </c>
      <c r="X3154" t="s">
        <v>52</v>
      </c>
      <c r="Y3154">
        <v>0</v>
      </c>
      <c r="Z3154" t="s">
        <v>53</v>
      </c>
      <c r="AA3154">
        <v>2017</v>
      </c>
      <c r="AB3154" t="s">
        <v>269</v>
      </c>
      <c r="AC3154" t="s">
        <v>55</v>
      </c>
      <c r="AD3154" t="s">
        <v>68</v>
      </c>
      <c r="AE3154">
        <v>1307878</v>
      </c>
      <c r="AF3154" t="s">
        <v>81</v>
      </c>
      <c r="AG3154" t="s">
        <v>58</v>
      </c>
      <c r="AH3154" t="s">
        <v>55</v>
      </c>
      <c r="AI3154" t="s">
        <v>270</v>
      </c>
    </row>
    <row r="3155" spans="1:35" x14ac:dyDescent="0.25">
      <c r="A3155" s="14" t="str">
        <f t="shared" si="49"/>
        <v>http://dodappwlsprd2.cloud.pge.com:8003/ilis_rpt/dailyeventlogdetail.jsp?odbeventlogid=17-0086830&amp;numberofmonths=24&amp;showchangehistorylog=1</v>
      </c>
      <c r="B3155" s="15" t="str">
        <f>HYPERLINK(A3155,V3155)</f>
        <v>17-0086830</v>
      </c>
      <c r="C3155" t="s">
        <v>4058</v>
      </c>
      <c r="D3155" t="s">
        <v>1527</v>
      </c>
      <c r="E3155" t="s">
        <v>84</v>
      </c>
      <c r="F3155" t="s">
        <v>3140</v>
      </c>
      <c r="G3155" s="2">
        <v>103191101</v>
      </c>
      <c r="H3155" t="s">
        <v>61</v>
      </c>
      <c r="I3155" s="3">
        <v>15807</v>
      </c>
      <c r="J3155">
        <v>20171008</v>
      </c>
      <c r="K3155" s="4">
        <v>2316</v>
      </c>
      <c r="L3155">
        <v>1899506</v>
      </c>
      <c r="M3155" s="5">
        <v>6874</v>
      </c>
      <c r="N3155" t="s">
        <v>44</v>
      </c>
      <c r="O3155" t="s">
        <v>359</v>
      </c>
      <c r="P3155" t="s">
        <v>2186</v>
      </c>
      <c r="Q3155" s="5">
        <v>1</v>
      </c>
      <c r="R3155" s="5">
        <v>6874</v>
      </c>
      <c r="S3155" t="s">
        <v>283</v>
      </c>
      <c r="T3155" t="s">
        <v>79</v>
      </c>
      <c r="U3155" t="s">
        <v>49</v>
      </c>
      <c r="V3155" t="s">
        <v>4088</v>
      </c>
      <c r="W3155" t="s">
        <v>51</v>
      </c>
      <c r="X3155" t="s">
        <v>52</v>
      </c>
      <c r="Y3155">
        <v>0</v>
      </c>
      <c r="Z3155" t="s">
        <v>53</v>
      </c>
      <c r="AA3155">
        <v>2017</v>
      </c>
      <c r="AB3155" t="s">
        <v>269</v>
      </c>
      <c r="AC3155" t="s">
        <v>55</v>
      </c>
      <c r="AD3155" t="s">
        <v>68</v>
      </c>
      <c r="AE3155">
        <v>1307879</v>
      </c>
      <c r="AF3155" t="s">
        <v>81</v>
      </c>
      <c r="AG3155" t="s">
        <v>58</v>
      </c>
      <c r="AH3155" t="s">
        <v>55</v>
      </c>
      <c r="AI3155" t="s">
        <v>270</v>
      </c>
    </row>
    <row r="3156" spans="1:35" x14ac:dyDescent="0.25">
      <c r="A3156" s="14" t="str">
        <f t="shared" si="49"/>
        <v>http://dodappwlsprd2.cloud.pge.com:8003/ilis_rpt/dailyeventlogdetail.jsp?odbeventlogid=17-0086833&amp;numberofmonths=24&amp;showchangehistorylog=1</v>
      </c>
      <c r="B3156" s="15" t="str">
        <f>HYPERLINK(A3156,V3156)</f>
        <v>17-0086833</v>
      </c>
      <c r="C3156" t="s">
        <v>4058</v>
      </c>
      <c r="D3156" t="s">
        <v>1527</v>
      </c>
      <c r="E3156" t="s">
        <v>84</v>
      </c>
      <c r="F3156" t="s">
        <v>3140</v>
      </c>
      <c r="G3156" s="2">
        <v>103191101</v>
      </c>
      <c r="H3156" t="s">
        <v>61</v>
      </c>
      <c r="I3156" s="3">
        <v>15809</v>
      </c>
      <c r="J3156">
        <v>20171008</v>
      </c>
      <c r="K3156" s="4">
        <v>2316</v>
      </c>
      <c r="L3156">
        <v>1899516</v>
      </c>
      <c r="M3156" s="5">
        <v>6884</v>
      </c>
      <c r="N3156" t="s">
        <v>44</v>
      </c>
      <c r="O3156" t="s">
        <v>359</v>
      </c>
      <c r="P3156" t="s">
        <v>2186</v>
      </c>
      <c r="Q3156" s="5">
        <v>1</v>
      </c>
      <c r="R3156" s="5">
        <v>6884</v>
      </c>
      <c r="S3156" t="s">
        <v>283</v>
      </c>
      <c r="T3156" t="s">
        <v>79</v>
      </c>
      <c r="U3156" t="s">
        <v>49</v>
      </c>
      <c r="V3156" t="s">
        <v>4089</v>
      </c>
      <c r="W3156" t="s">
        <v>51</v>
      </c>
      <c r="X3156" t="s">
        <v>52</v>
      </c>
      <c r="Y3156">
        <v>0</v>
      </c>
      <c r="Z3156" t="s">
        <v>53</v>
      </c>
      <c r="AA3156">
        <v>2017</v>
      </c>
      <c r="AB3156" t="s">
        <v>269</v>
      </c>
      <c r="AC3156" t="s">
        <v>55</v>
      </c>
      <c r="AD3156" t="s">
        <v>68</v>
      </c>
      <c r="AE3156">
        <v>1307882</v>
      </c>
      <c r="AF3156" t="s">
        <v>81</v>
      </c>
      <c r="AG3156" t="s">
        <v>58</v>
      </c>
      <c r="AH3156" t="s">
        <v>55</v>
      </c>
      <c r="AI3156" t="s">
        <v>270</v>
      </c>
    </row>
    <row r="3157" spans="1:35" x14ac:dyDescent="0.25">
      <c r="A3157" s="14" t="str">
        <f t="shared" si="49"/>
        <v>http://dodappwlsprd2.cloud.pge.com:8003/ilis_rpt/dailyeventlogdetail.jsp?odbeventlogid=17-0086835&amp;numberofmonths=24&amp;showchangehistorylog=1</v>
      </c>
      <c r="B3157" s="15" t="str">
        <f>HYPERLINK(A3157,V3157)</f>
        <v>17-0086835</v>
      </c>
      <c r="C3157" t="s">
        <v>4058</v>
      </c>
      <c r="D3157" t="s">
        <v>1527</v>
      </c>
      <c r="E3157" t="s">
        <v>84</v>
      </c>
      <c r="F3157" t="s">
        <v>3140</v>
      </c>
      <c r="G3157" s="2">
        <v>103191101</v>
      </c>
      <c r="H3157" t="s">
        <v>265</v>
      </c>
      <c r="I3157" s="3" t="s">
        <v>4090</v>
      </c>
      <c r="J3157">
        <v>20171008</v>
      </c>
      <c r="K3157" s="4">
        <v>2308</v>
      </c>
      <c r="L3157">
        <v>1899517</v>
      </c>
      <c r="M3157" s="5">
        <v>6939</v>
      </c>
      <c r="N3157" t="s">
        <v>44</v>
      </c>
      <c r="O3157" t="s">
        <v>359</v>
      </c>
      <c r="P3157" t="s">
        <v>2186</v>
      </c>
      <c r="Q3157" s="5">
        <v>1</v>
      </c>
      <c r="R3157" s="5">
        <v>6939</v>
      </c>
      <c r="S3157" t="s">
        <v>283</v>
      </c>
      <c r="T3157" t="s">
        <v>79</v>
      </c>
      <c r="U3157" t="s">
        <v>49</v>
      </c>
      <c r="V3157" t="s">
        <v>4091</v>
      </c>
      <c r="W3157" t="s">
        <v>51</v>
      </c>
      <c r="X3157" t="s">
        <v>52</v>
      </c>
      <c r="Y3157">
        <v>0</v>
      </c>
      <c r="Z3157" t="s">
        <v>53</v>
      </c>
      <c r="AA3157">
        <v>2017</v>
      </c>
      <c r="AB3157" t="s">
        <v>269</v>
      </c>
      <c r="AC3157" t="s">
        <v>55</v>
      </c>
      <c r="AD3157" t="s">
        <v>68</v>
      </c>
      <c r="AE3157">
        <v>1307883</v>
      </c>
      <c r="AF3157" t="s">
        <v>81</v>
      </c>
      <c r="AG3157" t="s">
        <v>58</v>
      </c>
      <c r="AH3157" t="s">
        <v>55</v>
      </c>
      <c r="AI3157" t="s">
        <v>270</v>
      </c>
    </row>
    <row r="3158" spans="1:35" x14ac:dyDescent="0.25">
      <c r="A3158" s="14" t="str">
        <f t="shared" si="49"/>
        <v>http://dodappwlsprd2.cloud.pge.com:8003/ilis_rpt/dailyeventlogdetail.jsp?odbeventlogid=17-0086837&amp;numberofmonths=24&amp;showchangehistorylog=1</v>
      </c>
      <c r="B3158" s="15" t="str">
        <f>HYPERLINK(A3158,V3158)</f>
        <v>17-0086837</v>
      </c>
      <c r="C3158" t="s">
        <v>4058</v>
      </c>
      <c r="D3158" t="s">
        <v>1527</v>
      </c>
      <c r="E3158" t="s">
        <v>84</v>
      </c>
      <c r="F3158" t="s">
        <v>3140</v>
      </c>
      <c r="G3158" s="2">
        <v>103191101</v>
      </c>
      <c r="H3158" t="s">
        <v>61</v>
      </c>
      <c r="I3158" s="3">
        <v>15811</v>
      </c>
      <c r="J3158">
        <v>20171008</v>
      </c>
      <c r="K3158" s="4">
        <v>2322</v>
      </c>
      <c r="L3158">
        <v>1899520</v>
      </c>
      <c r="M3158" s="5">
        <v>6886</v>
      </c>
      <c r="N3158" t="s">
        <v>44</v>
      </c>
      <c r="O3158" t="s">
        <v>359</v>
      </c>
      <c r="P3158" t="s">
        <v>2186</v>
      </c>
      <c r="Q3158" s="5">
        <v>1</v>
      </c>
      <c r="R3158" s="5">
        <v>6886</v>
      </c>
      <c r="S3158" t="s">
        <v>283</v>
      </c>
      <c r="T3158" t="s">
        <v>79</v>
      </c>
      <c r="U3158" t="s">
        <v>49</v>
      </c>
      <c r="V3158" t="s">
        <v>4092</v>
      </c>
      <c r="W3158" t="s">
        <v>51</v>
      </c>
      <c r="X3158" t="s">
        <v>52</v>
      </c>
      <c r="Y3158">
        <v>0</v>
      </c>
      <c r="Z3158" t="s">
        <v>53</v>
      </c>
      <c r="AA3158">
        <v>2017</v>
      </c>
      <c r="AB3158" t="s">
        <v>269</v>
      </c>
      <c r="AC3158" t="s">
        <v>55</v>
      </c>
      <c r="AD3158" t="s">
        <v>68</v>
      </c>
      <c r="AE3158">
        <v>1307884</v>
      </c>
      <c r="AF3158" t="s">
        <v>81</v>
      </c>
      <c r="AG3158" t="s">
        <v>58</v>
      </c>
      <c r="AH3158" t="s">
        <v>55</v>
      </c>
      <c r="AI3158" t="s">
        <v>270</v>
      </c>
    </row>
    <row r="3159" spans="1:35" x14ac:dyDescent="0.25">
      <c r="A3159" s="14" t="str">
        <f t="shared" si="49"/>
        <v>http://dodappwlsprd2.cloud.pge.com:8003/ilis_rpt/dailyeventlogdetail.jsp?odbeventlogid=17-0086838&amp;numberofmonths=24&amp;showchangehistorylog=1</v>
      </c>
      <c r="B3159" s="15" t="str">
        <f>HYPERLINK(A3159,V3159)</f>
        <v>17-0086838</v>
      </c>
      <c r="C3159" t="s">
        <v>4058</v>
      </c>
      <c r="D3159" t="s">
        <v>1527</v>
      </c>
      <c r="E3159" t="s">
        <v>84</v>
      </c>
      <c r="F3159" t="s">
        <v>3140</v>
      </c>
      <c r="G3159" s="2">
        <v>103191101</v>
      </c>
      <c r="H3159" t="s">
        <v>61</v>
      </c>
      <c r="I3159" s="3">
        <v>15813</v>
      </c>
      <c r="J3159">
        <v>20171008</v>
      </c>
      <c r="K3159" s="4">
        <v>2322</v>
      </c>
      <c r="L3159">
        <v>1899523</v>
      </c>
      <c r="M3159" s="5">
        <v>6890</v>
      </c>
      <c r="N3159" t="s">
        <v>44</v>
      </c>
      <c r="O3159" t="s">
        <v>359</v>
      </c>
      <c r="P3159" t="s">
        <v>2186</v>
      </c>
      <c r="Q3159" s="5">
        <v>11</v>
      </c>
      <c r="R3159" s="5">
        <v>75790</v>
      </c>
      <c r="S3159" t="s">
        <v>283</v>
      </c>
      <c r="T3159" t="s">
        <v>79</v>
      </c>
      <c r="U3159" t="s">
        <v>49</v>
      </c>
      <c r="V3159" t="s">
        <v>4093</v>
      </c>
      <c r="W3159" t="s">
        <v>51</v>
      </c>
      <c r="X3159" t="s">
        <v>52</v>
      </c>
      <c r="Y3159">
        <v>0</v>
      </c>
      <c r="Z3159" t="s">
        <v>53</v>
      </c>
      <c r="AA3159">
        <v>2017</v>
      </c>
      <c r="AB3159" t="s">
        <v>269</v>
      </c>
      <c r="AC3159" t="s">
        <v>55</v>
      </c>
      <c r="AD3159" t="s">
        <v>68</v>
      </c>
      <c r="AE3159">
        <v>1307885</v>
      </c>
      <c r="AF3159" t="s">
        <v>81</v>
      </c>
      <c r="AG3159" t="s">
        <v>58</v>
      </c>
      <c r="AH3159" t="s">
        <v>55</v>
      </c>
      <c r="AI3159" t="s">
        <v>270</v>
      </c>
    </row>
    <row r="3160" spans="1:35" x14ac:dyDescent="0.25">
      <c r="A3160" s="14" t="str">
        <f t="shared" si="49"/>
        <v>http://dodappwlsprd2.cloud.pge.com:8003/ilis_rpt/dailyeventlogdetail.jsp?odbeventlogid=17-0086839&amp;numberofmonths=24&amp;showchangehistorylog=1</v>
      </c>
      <c r="B3160" s="15" t="str">
        <f>HYPERLINK(A3160,V3160)</f>
        <v>17-0086839</v>
      </c>
      <c r="C3160" t="s">
        <v>4058</v>
      </c>
      <c r="D3160" t="s">
        <v>1527</v>
      </c>
      <c r="E3160" t="s">
        <v>84</v>
      </c>
      <c r="F3160" t="s">
        <v>3140</v>
      </c>
      <c r="G3160" s="2">
        <v>103191101</v>
      </c>
      <c r="H3160" t="s">
        <v>61</v>
      </c>
      <c r="I3160" s="3">
        <v>1895</v>
      </c>
      <c r="J3160">
        <v>20171008</v>
      </c>
      <c r="K3160" s="4">
        <v>2322</v>
      </c>
      <c r="L3160">
        <v>1894286</v>
      </c>
      <c r="M3160" s="5">
        <v>8085</v>
      </c>
      <c r="N3160" t="s">
        <v>44</v>
      </c>
      <c r="O3160" t="s">
        <v>359</v>
      </c>
      <c r="P3160" t="s">
        <v>2186</v>
      </c>
      <c r="Q3160" s="5">
        <v>30</v>
      </c>
      <c r="R3160" s="5">
        <v>242550</v>
      </c>
      <c r="S3160" t="s">
        <v>283</v>
      </c>
      <c r="T3160" t="s">
        <v>79</v>
      </c>
      <c r="U3160" t="s">
        <v>49</v>
      </c>
      <c r="V3160" t="s">
        <v>4094</v>
      </c>
      <c r="W3160" t="s">
        <v>51</v>
      </c>
      <c r="X3160" t="s">
        <v>52</v>
      </c>
      <c r="Y3160">
        <v>0</v>
      </c>
      <c r="Z3160" t="s">
        <v>53</v>
      </c>
      <c r="AA3160">
        <v>2017</v>
      </c>
      <c r="AB3160" t="s">
        <v>269</v>
      </c>
      <c r="AC3160" t="s">
        <v>55</v>
      </c>
      <c r="AD3160" t="s">
        <v>68</v>
      </c>
      <c r="AE3160">
        <v>1307886</v>
      </c>
      <c r="AF3160" t="s">
        <v>81</v>
      </c>
      <c r="AG3160" t="s">
        <v>58</v>
      </c>
      <c r="AH3160" t="s">
        <v>55</v>
      </c>
      <c r="AI3160" t="s">
        <v>270</v>
      </c>
    </row>
    <row r="3161" spans="1:35" x14ac:dyDescent="0.25">
      <c r="A3161" s="14" t="str">
        <f t="shared" si="49"/>
        <v>http://dodappwlsprd2.cloud.pge.com:8003/ilis_rpt/dailyeventlogdetail.jsp?odbeventlogid=17-0086840&amp;numberofmonths=24&amp;showchangehistorylog=1</v>
      </c>
      <c r="B3161" s="15" t="str">
        <f>HYPERLINK(A3161,V3161)</f>
        <v>17-0086840</v>
      </c>
      <c r="C3161" t="s">
        <v>4058</v>
      </c>
      <c r="D3161" t="s">
        <v>1527</v>
      </c>
      <c r="E3161" t="s">
        <v>84</v>
      </c>
      <c r="F3161" t="s">
        <v>3140</v>
      </c>
      <c r="G3161" s="2">
        <v>103191101</v>
      </c>
      <c r="H3161" t="s">
        <v>61</v>
      </c>
      <c r="I3161" s="3">
        <v>15815</v>
      </c>
      <c r="J3161">
        <v>20171008</v>
      </c>
      <c r="K3161" s="4">
        <v>2322</v>
      </c>
      <c r="L3161">
        <v>1899525</v>
      </c>
      <c r="M3161" s="5">
        <v>6669</v>
      </c>
      <c r="N3161" t="s">
        <v>44</v>
      </c>
      <c r="O3161" t="s">
        <v>359</v>
      </c>
      <c r="P3161" t="s">
        <v>2186</v>
      </c>
      <c r="Q3161" s="5">
        <v>3</v>
      </c>
      <c r="R3161" s="5">
        <v>20007</v>
      </c>
      <c r="S3161" t="s">
        <v>283</v>
      </c>
      <c r="T3161" t="s">
        <v>79</v>
      </c>
      <c r="U3161" t="s">
        <v>49</v>
      </c>
      <c r="V3161" t="s">
        <v>4095</v>
      </c>
      <c r="W3161" t="s">
        <v>51</v>
      </c>
      <c r="X3161" t="s">
        <v>52</v>
      </c>
      <c r="Y3161">
        <v>0</v>
      </c>
      <c r="Z3161" t="s">
        <v>53</v>
      </c>
      <c r="AA3161">
        <v>2017</v>
      </c>
      <c r="AB3161" t="s">
        <v>269</v>
      </c>
      <c r="AC3161" t="s">
        <v>55</v>
      </c>
      <c r="AD3161" t="s">
        <v>68</v>
      </c>
      <c r="AE3161">
        <v>1307887</v>
      </c>
      <c r="AF3161" t="s">
        <v>81</v>
      </c>
      <c r="AG3161" t="s">
        <v>58</v>
      </c>
      <c r="AH3161" t="s">
        <v>55</v>
      </c>
      <c r="AI3161" t="s">
        <v>270</v>
      </c>
    </row>
    <row r="3162" spans="1:35" x14ac:dyDescent="0.25">
      <c r="A3162" s="14" t="str">
        <f t="shared" si="49"/>
        <v>http://dodappwlsprd2.cloud.pge.com:8003/ilis_rpt/dailyeventlogdetail.jsp?odbeventlogid=17-0086841&amp;numberofmonths=24&amp;showchangehistorylog=1</v>
      </c>
      <c r="B3162" s="15" t="str">
        <f>HYPERLINK(A3162,V3162)</f>
        <v>17-0086841</v>
      </c>
      <c r="C3162" t="s">
        <v>4058</v>
      </c>
      <c r="D3162" t="s">
        <v>1527</v>
      </c>
      <c r="E3162" t="s">
        <v>84</v>
      </c>
      <c r="F3162" t="s">
        <v>3140</v>
      </c>
      <c r="G3162" s="2">
        <v>103191101</v>
      </c>
      <c r="H3162" t="s">
        <v>61</v>
      </c>
      <c r="I3162" s="3">
        <v>15819</v>
      </c>
      <c r="J3162">
        <v>20171008</v>
      </c>
      <c r="K3162" s="4">
        <v>2322</v>
      </c>
      <c r="L3162">
        <v>1899526</v>
      </c>
      <c r="M3162" s="5">
        <v>6662</v>
      </c>
      <c r="N3162" t="s">
        <v>44</v>
      </c>
      <c r="O3162" t="s">
        <v>359</v>
      </c>
      <c r="P3162" t="s">
        <v>2186</v>
      </c>
      <c r="Q3162" s="5">
        <v>3</v>
      </c>
      <c r="R3162" s="5">
        <v>19986</v>
      </c>
      <c r="S3162" t="s">
        <v>283</v>
      </c>
      <c r="T3162" t="s">
        <v>79</v>
      </c>
      <c r="U3162" t="s">
        <v>49</v>
      </c>
      <c r="V3162" t="s">
        <v>4096</v>
      </c>
      <c r="W3162" t="s">
        <v>51</v>
      </c>
      <c r="X3162" t="s">
        <v>52</v>
      </c>
      <c r="Y3162">
        <v>0</v>
      </c>
      <c r="Z3162" t="s">
        <v>53</v>
      </c>
      <c r="AA3162">
        <v>2017</v>
      </c>
      <c r="AB3162" t="s">
        <v>269</v>
      </c>
      <c r="AC3162" t="s">
        <v>55</v>
      </c>
      <c r="AD3162" t="s">
        <v>68</v>
      </c>
      <c r="AE3162">
        <v>1307888</v>
      </c>
      <c r="AF3162" t="s">
        <v>81</v>
      </c>
      <c r="AG3162" t="s">
        <v>58</v>
      </c>
      <c r="AH3162" t="s">
        <v>55</v>
      </c>
      <c r="AI3162" t="s">
        <v>270</v>
      </c>
    </row>
    <row r="3163" spans="1:35" x14ac:dyDescent="0.25">
      <c r="A3163" s="14" t="str">
        <f t="shared" si="49"/>
        <v>http://dodappwlsprd2.cloud.pge.com:8003/ilis_rpt/dailyeventlogdetail.jsp?odbeventlogid=17-0086842&amp;numberofmonths=24&amp;showchangehistorylog=1</v>
      </c>
      <c r="B3163" s="15" t="str">
        <f>HYPERLINK(A3163,V3163)</f>
        <v>17-0086842</v>
      </c>
      <c r="C3163" t="s">
        <v>4058</v>
      </c>
      <c r="D3163" t="s">
        <v>1527</v>
      </c>
      <c r="E3163" t="s">
        <v>84</v>
      </c>
      <c r="F3163" t="s">
        <v>3140</v>
      </c>
      <c r="G3163" s="2">
        <v>103191101</v>
      </c>
      <c r="H3163" t="s">
        <v>61</v>
      </c>
      <c r="I3163" s="3">
        <v>15821</v>
      </c>
      <c r="J3163">
        <v>20171008</v>
      </c>
      <c r="K3163" s="4">
        <v>2322</v>
      </c>
      <c r="L3163">
        <v>1899529</v>
      </c>
      <c r="M3163" s="5">
        <v>6893</v>
      </c>
      <c r="N3163" t="s">
        <v>44</v>
      </c>
      <c r="O3163" t="s">
        <v>359</v>
      </c>
      <c r="P3163" t="s">
        <v>2186</v>
      </c>
      <c r="Q3163" s="5">
        <v>2</v>
      </c>
      <c r="R3163" s="5">
        <v>13786</v>
      </c>
      <c r="S3163" t="s">
        <v>283</v>
      </c>
      <c r="T3163" t="s">
        <v>79</v>
      </c>
      <c r="U3163" t="s">
        <v>49</v>
      </c>
      <c r="V3163" t="s">
        <v>4097</v>
      </c>
      <c r="W3163" t="s">
        <v>51</v>
      </c>
      <c r="X3163" t="s">
        <v>52</v>
      </c>
      <c r="Y3163">
        <v>0</v>
      </c>
      <c r="Z3163" t="s">
        <v>53</v>
      </c>
      <c r="AA3163">
        <v>2017</v>
      </c>
      <c r="AB3163" t="s">
        <v>269</v>
      </c>
      <c r="AC3163" t="s">
        <v>55</v>
      </c>
      <c r="AD3163" t="s">
        <v>68</v>
      </c>
      <c r="AE3163">
        <v>1307889</v>
      </c>
      <c r="AF3163" t="s">
        <v>81</v>
      </c>
      <c r="AG3163" t="s">
        <v>58</v>
      </c>
      <c r="AH3163" t="s">
        <v>55</v>
      </c>
      <c r="AI3163" t="s">
        <v>270</v>
      </c>
    </row>
    <row r="3164" spans="1:35" x14ac:dyDescent="0.25">
      <c r="A3164" s="14" t="str">
        <f t="shared" si="49"/>
        <v>http://dodappwlsprd2.cloud.pge.com:8003/ilis_rpt/dailyeventlogdetail.jsp?odbeventlogid=17-0086845&amp;numberofmonths=24&amp;showchangehistorylog=1</v>
      </c>
      <c r="B3164" s="15" t="str">
        <f>HYPERLINK(A3164,V3164)</f>
        <v>17-0086845</v>
      </c>
      <c r="C3164" t="s">
        <v>4058</v>
      </c>
      <c r="D3164" t="s">
        <v>1527</v>
      </c>
      <c r="E3164" t="s">
        <v>84</v>
      </c>
      <c r="F3164" t="s">
        <v>3140</v>
      </c>
      <c r="G3164" s="2">
        <v>103191101</v>
      </c>
      <c r="H3164" t="s">
        <v>61</v>
      </c>
      <c r="I3164" s="3">
        <v>15823</v>
      </c>
      <c r="J3164">
        <v>20171008</v>
      </c>
      <c r="K3164" s="4">
        <v>2316</v>
      </c>
      <c r="L3164">
        <v>1899530</v>
      </c>
      <c r="M3164" s="5">
        <v>6779</v>
      </c>
      <c r="N3164" t="s">
        <v>44</v>
      </c>
      <c r="O3164" t="s">
        <v>359</v>
      </c>
      <c r="P3164" t="s">
        <v>2186</v>
      </c>
      <c r="Q3164" s="5">
        <v>2</v>
      </c>
      <c r="R3164" s="5">
        <v>13558</v>
      </c>
      <c r="S3164" t="s">
        <v>283</v>
      </c>
      <c r="T3164" t="s">
        <v>79</v>
      </c>
      <c r="U3164" t="s">
        <v>49</v>
      </c>
      <c r="V3164" t="s">
        <v>4098</v>
      </c>
      <c r="W3164" t="s">
        <v>51</v>
      </c>
      <c r="X3164" t="s">
        <v>52</v>
      </c>
      <c r="Y3164">
        <v>0</v>
      </c>
      <c r="Z3164" t="s">
        <v>53</v>
      </c>
      <c r="AA3164">
        <v>2017</v>
      </c>
      <c r="AB3164" t="s">
        <v>269</v>
      </c>
      <c r="AC3164" t="s">
        <v>55</v>
      </c>
      <c r="AD3164" t="s">
        <v>68</v>
      </c>
      <c r="AE3164">
        <v>1307891</v>
      </c>
      <c r="AF3164" t="s">
        <v>81</v>
      </c>
      <c r="AG3164" t="s">
        <v>58</v>
      </c>
      <c r="AH3164" t="s">
        <v>55</v>
      </c>
      <c r="AI3164" t="s">
        <v>270</v>
      </c>
    </row>
    <row r="3165" spans="1:35" x14ac:dyDescent="0.25">
      <c r="A3165" s="14" t="str">
        <f t="shared" si="49"/>
        <v>http://dodappwlsprd2.cloud.pge.com:8003/ilis_rpt/dailyeventlogdetail.jsp?odbeventlogid=17-0086846&amp;numberofmonths=24&amp;showchangehistorylog=1</v>
      </c>
      <c r="B3165" s="15" t="str">
        <f>HYPERLINK(A3165,V3165)</f>
        <v>17-0086846</v>
      </c>
      <c r="C3165" t="s">
        <v>4058</v>
      </c>
      <c r="D3165" t="s">
        <v>1527</v>
      </c>
      <c r="E3165" t="s">
        <v>84</v>
      </c>
      <c r="F3165" t="s">
        <v>3140</v>
      </c>
      <c r="G3165" s="2">
        <v>103191101</v>
      </c>
      <c r="H3165" t="s">
        <v>61</v>
      </c>
      <c r="I3165" s="3">
        <v>15825</v>
      </c>
      <c r="J3165">
        <v>20171008</v>
      </c>
      <c r="K3165" s="4">
        <v>2322</v>
      </c>
      <c r="L3165">
        <v>1899532</v>
      </c>
      <c r="M3165" s="5">
        <v>6768</v>
      </c>
      <c r="N3165" t="s">
        <v>44</v>
      </c>
      <c r="O3165" t="s">
        <v>359</v>
      </c>
      <c r="P3165" t="s">
        <v>2186</v>
      </c>
      <c r="Q3165" s="5">
        <v>1</v>
      </c>
      <c r="R3165" s="5">
        <v>6768</v>
      </c>
      <c r="S3165" t="s">
        <v>283</v>
      </c>
      <c r="T3165" t="s">
        <v>79</v>
      </c>
      <c r="U3165" t="s">
        <v>49</v>
      </c>
      <c r="V3165" t="s">
        <v>4099</v>
      </c>
      <c r="W3165" t="s">
        <v>51</v>
      </c>
      <c r="X3165" t="s">
        <v>52</v>
      </c>
      <c r="Y3165">
        <v>0</v>
      </c>
      <c r="Z3165" t="s">
        <v>53</v>
      </c>
      <c r="AA3165">
        <v>2017</v>
      </c>
      <c r="AB3165" t="s">
        <v>269</v>
      </c>
      <c r="AC3165" t="s">
        <v>55</v>
      </c>
      <c r="AD3165" t="s">
        <v>68</v>
      </c>
      <c r="AE3165">
        <v>1307892</v>
      </c>
      <c r="AF3165" t="s">
        <v>81</v>
      </c>
      <c r="AG3165" t="s">
        <v>58</v>
      </c>
      <c r="AH3165" t="s">
        <v>55</v>
      </c>
      <c r="AI3165" t="s">
        <v>270</v>
      </c>
    </row>
    <row r="3166" spans="1:35" x14ac:dyDescent="0.25">
      <c r="A3166" s="14" t="str">
        <f t="shared" si="49"/>
        <v>http://dodappwlsprd2.cloud.pge.com:8003/ilis_rpt/dailyeventlogdetail.jsp?odbeventlogid=17-0086847&amp;numberofmonths=24&amp;showchangehistorylog=1</v>
      </c>
      <c r="B3166" s="15" t="str">
        <f>HYPERLINK(A3166,V3166)</f>
        <v>17-0086847</v>
      </c>
      <c r="C3166" t="s">
        <v>4058</v>
      </c>
      <c r="D3166" t="s">
        <v>1527</v>
      </c>
      <c r="E3166" t="s">
        <v>84</v>
      </c>
      <c r="F3166" t="s">
        <v>3140</v>
      </c>
      <c r="G3166" s="2">
        <v>103191101</v>
      </c>
      <c r="H3166" t="s">
        <v>61</v>
      </c>
      <c r="I3166" s="3">
        <v>15827</v>
      </c>
      <c r="J3166">
        <v>20171008</v>
      </c>
      <c r="K3166" s="4">
        <v>2322</v>
      </c>
      <c r="L3166">
        <v>1899533</v>
      </c>
      <c r="M3166" s="5">
        <v>6758</v>
      </c>
      <c r="N3166" t="s">
        <v>44</v>
      </c>
      <c r="O3166" t="s">
        <v>359</v>
      </c>
      <c r="P3166" t="s">
        <v>2186</v>
      </c>
      <c r="Q3166" s="5">
        <v>3</v>
      </c>
      <c r="R3166" s="5">
        <v>20274</v>
      </c>
      <c r="S3166" t="s">
        <v>283</v>
      </c>
      <c r="T3166" t="s">
        <v>79</v>
      </c>
      <c r="U3166" t="s">
        <v>49</v>
      </c>
      <c r="V3166" t="s">
        <v>4100</v>
      </c>
      <c r="W3166" t="s">
        <v>51</v>
      </c>
      <c r="X3166" t="s">
        <v>52</v>
      </c>
      <c r="Y3166">
        <v>0</v>
      </c>
      <c r="Z3166" t="s">
        <v>53</v>
      </c>
      <c r="AA3166">
        <v>2017</v>
      </c>
      <c r="AB3166" t="s">
        <v>269</v>
      </c>
      <c r="AC3166" t="s">
        <v>55</v>
      </c>
      <c r="AD3166" t="s">
        <v>68</v>
      </c>
      <c r="AE3166">
        <v>1307893</v>
      </c>
      <c r="AF3166" t="s">
        <v>81</v>
      </c>
      <c r="AG3166" t="s">
        <v>58</v>
      </c>
      <c r="AH3166" t="s">
        <v>55</v>
      </c>
      <c r="AI3166" t="s">
        <v>270</v>
      </c>
    </row>
    <row r="3167" spans="1:35" x14ac:dyDescent="0.25">
      <c r="A3167" s="14" t="str">
        <f t="shared" si="49"/>
        <v>http://dodappwlsprd2.cloud.pge.com:8003/ilis_rpt/dailyeventlogdetail.jsp?odbeventlogid=17-0086849&amp;numberofmonths=24&amp;showchangehistorylog=1</v>
      </c>
      <c r="B3167" s="15" t="str">
        <f>HYPERLINK(A3167,V3167)</f>
        <v>17-0086849</v>
      </c>
      <c r="C3167" t="s">
        <v>4058</v>
      </c>
      <c r="D3167" t="s">
        <v>1527</v>
      </c>
      <c r="E3167" t="s">
        <v>84</v>
      </c>
      <c r="F3167" t="s">
        <v>3140</v>
      </c>
      <c r="G3167" s="2">
        <v>103191101</v>
      </c>
      <c r="H3167" t="s">
        <v>61</v>
      </c>
      <c r="I3167" s="3">
        <v>15829</v>
      </c>
      <c r="J3167">
        <v>20171008</v>
      </c>
      <c r="K3167" s="4">
        <v>2308</v>
      </c>
      <c r="L3167">
        <v>1899536</v>
      </c>
      <c r="M3167" s="5">
        <v>6767</v>
      </c>
      <c r="N3167" t="s">
        <v>44</v>
      </c>
      <c r="O3167" t="s">
        <v>359</v>
      </c>
      <c r="P3167" t="s">
        <v>2186</v>
      </c>
      <c r="Q3167" s="5">
        <v>2</v>
      </c>
      <c r="R3167" s="5">
        <v>13534</v>
      </c>
      <c r="S3167" t="s">
        <v>283</v>
      </c>
      <c r="T3167" t="s">
        <v>79</v>
      </c>
      <c r="U3167" t="s">
        <v>49</v>
      </c>
      <c r="V3167" t="s">
        <v>4101</v>
      </c>
      <c r="W3167" t="s">
        <v>51</v>
      </c>
      <c r="X3167" t="s">
        <v>52</v>
      </c>
      <c r="Y3167">
        <v>0</v>
      </c>
      <c r="Z3167" t="s">
        <v>53</v>
      </c>
      <c r="AA3167">
        <v>2017</v>
      </c>
      <c r="AB3167" t="s">
        <v>269</v>
      </c>
      <c r="AC3167" t="s">
        <v>55</v>
      </c>
      <c r="AD3167" t="s">
        <v>68</v>
      </c>
      <c r="AE3167">
        <v>1307894</v>
      </c>
      <c r="AF3167" t="s">
        <v>81</v>
      </c>
      <c r="AG3167" t="s">
        <v>58</v>
      </c>
      <c r="AH3167" t="s">
        <v>55</v>
      </c>
      <c r="AI3167" t="s">
        <v>270</v>
      </c>
    </row>
    <row r="3168" spans="1:35" x14ac:dyDescent="0.25">
      <c r="A3168" s="14" t="str">
        <f t="shared" si="49"/>
        <v>http://dodappwlsprd2.cloud.pge.com:8003/ilis_rpt/dailyeventlogdetail.jsp?odbeventlogid=17-0085274&amp;numberofmonths=24&amp;showchangehistorylog=1</v>
      </c>
      <c r="B3168" s="15" t="str">
        <f>HYPERLINK(A3168,V3168)</f>
        <v>17-0085274</v>
      </c>
      <c r="C3168" t="s">
        <v>4058</v>
      </c>
      <c r="D3168" t="s">
        <v>1527</v>
      </c>
      <c r="E3168" t="s">
        <v>84</v>
      </c>
      <c r="F3168" t="s">
        <v>4102</v>
      </c>
      <c r="G3168" s="2">
        <v>153741101</v>
      </c>
      <c r="H3168" t="s">
        <v>42</v>
      </c>
      <c r="I3168" s="3">
        <v>1808</v>
      </c>
      <c r="J3168">
        <v>20171008</v>
      </c>
      <c r="K3168" s="4">
        <v>2205</v>
      </c>
      <c r="L3168">
        <v>1894014</v>
      </c>
      <c r="M3168" s="5">
        <v>3750</v>
      </c>
      <c r="N3168" t="s">
        <v>44</v>
      </c>
      <c r="O3168" t="s">
        <v>62</v>
      </c>
      <c r="P3168" t="s">
        <v>63</v>
      </c>
      <c r="Q3168" s="5">
        <v>169</v>
      </c>
      <c r="R3168" s="5">
        <v>426606</v>
      </c>
      <c r="S3168" t="s">
        <v>1026</v>
      </c>
      <c r="T3168" t="s">
        <v>65</v>
      </c>
      <c r="U3168" t="s">
        <v>49</v>
      </c>
      <c r="V3168" t="s">
        <v>4103</v>
      </c>
      <c r="W3168" t="s">
        <v>51</v>
      </c>
      <c r="X3168" t="s">
        <v>52</v>
      </c>
      <c r="Y3168">
        <v>0</v>
      </c>
      <c r="Z3168" t="s">
        <v>53</v>
      </c>
      <c r="AA3168">
        <v>2017</v>
      </c>
      <c r="AB3168" t="s">
        <v>269</v>
      </c>
      <c r="AC3168" t="s">
        <v>55</v>
      </c>
      <c r="AD3168" t="s">
        <v>68</v>
      </c>
      <c r="AE3168">
        <v>1306721</v>
      </c>
      <c r="AF3168" t="s">
        <v>69</v>
      </c>
      <c r="AG3168" t="s">
        <v>58</v>
      </c>
      <c r="AH3168" t="s">
        <v>55</v>
      </c>
      <c r="AI3168" t="s">
        <v>270</v>
      </c>
    </row>
    <row r="3169" spans="1:35" x14ac:dyDescent="0.25">
      <c r="A3169" s="14" t="str">
        <f t="shared" si="49"/>
        <v>http://dodappwlsprd2.cloud.pge.com:8003/ilis_rpt/dailyeventlogdetail.jsp?odbeventlogid=17-0086135&amp;numberofmonths=24&amp;showchangehistorylog=1</v>
      </c>
      <c r="B3169" s="15" t="str">
        <f>HYPERLINK(A3169,V3169)</f>
        <v>17-0086135</v>
      </c>
      <c r="C3169" t="s">
        <v>4058</v>
      </c>
      <c r="D3169" t="s">
        <v>1527</v>
      </c>
      <c r="E3169" t="s">
        <v>84</v>
      </c>
      <c r="F3169" t="s">
        <v>4102</v>
      </c>
      <c r="G3169" s="2">
        <v>153741101</v>
      </c>
      <c r="H3169" t="s">
        <v>61</v>
      </c>
      <c r="I3169" s="3">
        <v>17309</v>
      </c>
      <c r="J3169">
        <v>20171008</v>
      </c>
      <c r="K3169" s="4">
        <v>2145</v>
      </c>
      <c r="L3169">
        <v>1893968</v>
      </c>
      <c r="M3169" s="5">
        <v>4099</v>
      </c>
      <c r="N3169" t="s">
        <v>44</v>
      </c>
      <c r="O3169" t="s">
        <v>62</v>
      </c>
      <c r="P3169" t="s">
        <v>63</v>
      </c>
      <c r="Q3169" s="5">
        <v>1</v>
      </c>
      <c r="R3169" s="5">
        <v>4099</v>
      </c>
      <c r="S3169" t="s">
        <v>1026</v>
      </c>
      <c r="T3169" t="s">
        <v>79</v>
      </c>
      <c r="U3169" t="s">
        <v>49</v>
      </c>
      <c r="V3169" t="s">
        <v>4104</v>
      </c>
      <c r="W3169" t="s">
        <v>51</v>
      </c>
      <c r="X3169" t="s">
        <v>52</v>
      </c>
      <c r="Y3169">
        <v>0</v>
      </c>
      <c r="Z3169" t="s">
        <v>53</v>
      </c>
      <c r="AA3169">
        <v>2017</v>
      </c>
      <c r="AB3169" t="s">
        <v>269</v>
      </c>
      <c r="AC3169" t="s">
        <v>55</v>
      </c>
      <c r="AD3169" t="s">
        <v>68</v>
      </c>
      <c r="AE3169">
        <v>1307300</v>
      </c>
      <c r="AF3169" t="s">
        <v>81</v>
      </c>
      <c r="AG3169" t="s">
        <v>58</v>
      </c>
      <c r="AH3169" t="s">
        <v>55</v>
      </c>
      <c r="AI3169" t="s">
        <v>270</v>
      </c>
    </row>
    <row r="3170" spans="1:35" x14ac:dyDescent="0.25">
      <c r="A3170" s="14" t="str">
        <f t="shared" si="49"/>
        <v>http://dodappwlsprd2.cloud.pge.com:8003/ilis_rpt/dailyeventlogdetail.jsp?odbeventlogid=17-0089070&amp;numberofmonths=24&amp;showchangehistorylog=1</v>
      </c>
      <c r="B3170" s="15" t="str">
        <f>HYPERLINK(A3170,V3170)</f>
        <v>17-0089070</v>
      </c>
      <c r="C3170" t="s">
        <v>4058</v>
      </c>
      <c r="D3170" t="s">
        <v>1527</v>
      </c>
      <c r="E3170" t="s">
        <v>40</v>
      </c>
      <c r="F3170" t="s">
        <v>4102</v>
      </c>
      <c r="G3170" s="2">
        <v>153741101</v>
      </c>
      <c r="H3170" t="s">
        <v>61</v>
      </c>
      <c r="I3170" s="3">
        <v>18445</v>
      </c>
      <c r="J3170">
        <v>20171020</v>
      </c>
      <c r="K3170" s="4">
        <v>59</v>
      </c>
      <c r="L3170">
        <v>1905604</v>
      </c>
      <c r="M3170" s="5">
        <v>771</v>
      </c>
      <c r="N3170" t="s">
        <v>44</v>
      </c>
      <c r="O3170" t="s">
        <v>62</v>
      </c>
      <c r="P3170" t="s">
        <v>70</v>
      </c>
      <c r="Q3170" s="5">
        <v>2</v>
      </c>
      <c r="R3170" s="5">
        <v>1542</v>
      </c>
      <c r="S3170" t="s">
        <v>277</v>
      </c>
      <c r="T3170" t="s">
        <v>65</v>
      </c>
      <c r="U3170" t="s">
        <v>49</v>
      </c>
      <c r="V3170" t="s">
        <v>4105</v>
      </c>
      <c r="W3170" t="s">
        <v>51</v>
      </c>
      <c r="X3170" t="s">
        <v>52</v>
      </c>
      <c r="Y3170">
        <v>43199090</v>
      </c>
      <c r="Z3170" t="s">
        <v>53</v>
      </c>
      <c r="AA3170">
        <v>2017</v>
      </c>
      <c r="AB3170" t="s">
        <v>269</v>
      </c>
      <c r="AC3170" t="s">
        <v>55</v>
      </c>
      <c r="AD3170" t="s">
        <v>68</v>
      </c>
      <c r="AE3170">
        <v>1309628</v>
      </c>
      <c r="AF3170" t="s">
        <v>69</v>
      </c>
      <c r="AG3170" t="s">
        <v>58</v>
      </c>
      <c r="AH3170" t="s">
        <v>55</v>
      </c>
      <c r="AI3170" t="s">
        <v>270</v>
      </c>
    </row>
    <row r="3171" spans="1:35" x14ac:dyDescent="0.25">
      <c r="A3171" s="14" t="str">
        <f t="shared" si="49"/>
        <v>http://dodappwlsprd2.cloud.pge.com:8003/ilis_rpt/dailyeventlogdetail.jsp?odbeventlogid=19-0011107&amp;numberofmonths=24&amp;showchangehistorylog=1</v>
      </c>
      <c r="B3171" s="15" t="str">
        <f>HYPERLINK(A3171,V3171)</f>
        <v>19-0011107</v>
      </c>
      <c r="C3171" t="s">
        <v>4058</v>
      </c>
      <c r="D3171" t="s">
        <v>1527</v>
      </c>
      <c r="E3171" t="s">
        <v>84</v>
      </c>
      <c r="F3171" t="s">
        <v>4065</v>
      </c>
      <c r="G3171" s="2">
        <v>153132101</v>
      </c>
      <c r="H3171" t="s">
        <v>61</v>
      </c>
      <c r="I3171" s="3">
        <v>18555</v>
      </c>
      <c r="J3171">
        <v>20190117</v>
      </c>
      <c r="K3171" s="4">
        <v>146</v>
      </c>
      <c r="L3171">
        <v>272280</v>
      </c>
      <c r="M3171" s="5">
        <v>714</v>
      </c>
      <c r="N3171" t="s">
        <v>44</v>
      </c>
      <c r="O3171" t="s">
        <v>62</v>
      </c>
      <c r="P3171" t="s">
        <v>70</v>
      </c>
      <c r="Q3171" s="5">
        <v>12</v>
      </c>
      <c r="R3171" s="5">
        <v>8568</v>
      </c>
      <c r="S3171" t="s">
        <v>279</v>
      </c>
      <c r="T3171" t="s">
        <v>65</v>
      </c>
      <c r="U3171" t="s">
        <v>49</v>
      </c>
      <c r="V3171" t="s">
        <v>4106</v>
      </c>
      <c r="W3171" t="s">
        <v>51</v>
      </c>
      <c r="X3171" t="s">
        <v>52</v>
      </c>
      <c r="Y3171">
        <v>0</v>
      </c>
      <c r="Z3171" t="s">
        <v>53</v>
      </c>
      <c r="AA3171">
        <v>2019</v>
      </c>
      <c r="AB3171" t="s">
        <v>335</v>
      </c>
      <c r="AC3171" t="s">
        <v>55</v>
      </c>
      <c r="AD3171" t="s">
        <v>88</v>
      </c>
      <c r="AE3171">
        <v>1407730</v>
      </c>
      <c r="AF3171" t="s">
        <v>69</v>
      </c>
      <c r="AG3171" t="s">
        <v>58</v>
      </c>
      <c r="AH3171" t="s">
        <v>55</v>
      </c>
      <c r="AI3171" t="s">
        <v>270</v>
      </c>
    </row>
    <row r="3172" spans="1:35" x14ac:dyDescent="0.25">
      <c r="A3172" s="14" t="str">
        <f t="shared" si="49"/>
        <v>http://dodappwlsprd2.cloud.pge.com:8003/ilis_rpt/dailyeventlogdetail.jsp?odbeventlogid=21-0136382&amp;numberofmonths=24&amp;showchangehistorylog=1</v>
      </c>
      <c r="B3172" s="15" t="str">
        <f>HYPERLINK(A3172,V3172)</f>
        <v>21-0136382</v>
      </c>
      <c r="C3172" t="s">
        <v>4058</v>
      </c>
      <c r="D3172" t="s">
        <v>1527</v>
      </c>
      <c r="E3172" t="s">
        <v>84</v>
      </c>
      <c r="F3172" t="s">
        <v>4102</v>
      </c>
      <c r="G3172" s="2">
        <v>153741101</v>
      </c>
      <c r="H3172" t="s">
        <v>75</v>
      </c>
      <c r="I3172" s="3" t="s">
        <v>4107</v>
      </c>
      <c r="J3172">
        <v>20211024</v>
      </c>
      <c r="K3172" s="4">
        <v>1444</v>
      </c>
      <c r="L3172">
        <v>1512993</v>
      </c>
      <c r="M3172" s="5">
        <v>277</v>
      </c>
      <c r="N3172" t="s">
        <v>44</v>
      </c>
      <c r="O3172" t="s">
        <v>62</v>
      </c>
      <c r="P3172" t="s">
        <v>63</v>
      </c>
      <c r="Q3172" s="5">
        <v>2</v>
      </c>
      <c r="R3172" s="5">
        <v>554</v>
      </c>
      <c r="S3172" t="s">
        <v>283</v>
      </c>
      <c r="T3172" t="s">
        <v>65</v>
      </c>
      <c r="U3172" t="s">
        <v>49</v>
      </c>
      <c r="V3172" t="s">
        <v>4108</v>
      </c>
      <c r="W3172" t="s">
        <v>51</v>
      </c>
      <c r="X3172" t="s">
        <v>52</v>
      </c>
      <c r="Y3172">
        <v>0</v>
      </c>
      <c r="Z3172" t="s">
        <v>270</v>
      </c>
      <c r="AA3172">
        <v>2021</v>
      </c>
      <c r="AB3172" t="s">
        <v>269</v>
      </c>
      <c r="AC3172" t="s">
        <v>55</v>
      </c>
      <c r="AD3172" t="s">
        <v>310</v>
      </c>
      <c r="AE3172">
        <v>1677862</v>
      </c>
      <c r="AF3172" t="s">
        <v>69</v>
      </c>
      <c r="AG3172" t="s">
        <v>58</v>
      </c>
      <c r="AH3172" t="s">
        <v>55</v>
      </c>
      <c r="AI3172" t="s">
        <v>55</v>
      </c>
    </row>
    <row r="3173" spans="1:35" x14ac:dyDescent="0.25">
      <c r="A3173" s="14" t="str">
        <f t="shared" si="49"/>
        <v>http://dodappwlsprd2.cloud.pge.com:8003/ilis_rpt/dailyeventlogdetail.jsp?odbeventlogid=23-0007542&amp;numberofmonths=24&amp;showchangehistorylog=1</v>
      </c>
      <c r="B3173" s="15" t="str">
        <f>HYPERLINK(A3173,V3173)</f>
        <v>23-0007542</v>
      </c>
      <c r="C3173" t="s">
        <v>4058</v>
      </c>
      <c r="D3173" t="s">
        <v>1527</v>
      </c>
      <c r="E3173" t="s">
        <v>84</v>
      </c>
      <c r="F3173" t="s">
        <v>4065</v>
      </c>
      <c r="G3173" s="2">
        <v>153132101</v>
      </c>
      <c r="H3173" t="s">
        <v>61</v>
      </c>
      <c r="I3173" s="3">
        <v>2527</v>
      </c>
      <c r="J3173">
        <v>20230105</v>
      </c>
      <c r="K3173" s="4">
        <v>10</v>
      </c>
      <c r="L3173">
        <v>1920285</v>
      </c>
      <c r="M3173" s="5">
        <v>1368</v>
      </c>
      <c r="N3173" t="s">
        <v>44</v>
      </c>
      <c r="O3173" t="s">
        <v>62</v>
      </c>
      <c r="P3173" t="s">
        <v>70</v>
      </c>
      <c r="Q3173" s="5">
        <v>21</v>
      </c>
      <c r="R3173" s="5">
        <v>28728</v>
      </c>
      <c r="S3173" t="s">
        <v>283</v>
      </c>
      <c r="T3173" t="s">
        <v>65</v>
      </c>
      <c r="U3173" t="s">
        <v>49</v>
      </c>
      <c r="V3173" t="s">
        <v>4109</v>
      </c>
      <c r="W3173" t="s">
        <v>51</v>
      </c>
      <c r="X3173" t="s">
        <v>52</v>
      </c>
      <c r="Y3173">
        <v>0</v>
      </c>
      <c r="Z3173" t="s">
        <v>270</v>
      </c>
      <c r="AA3173">
        <v>2023</v>
      </c>
      <c r="AB3173" t="s">
        <v>335</v>
      </c>
      <c r="AC3173" t="s">
        <v>55</v>
      </c>
      <c r="AD3173" t="s">
        <v>68</v>
      </c>
      <c r="AE3173">
        <v>1797757</v>
      </c>
      <c r="AF3173" t="s">
        <v>69</v>
      </c>
      <c r="AG3173" t="s">
        <v>58</v>
      </c>
      <c r="AH3173" t="s">
        <v>55</v>
      </c>
      <c r="AI3173" t="s">
        <v>270</v>
      </c>
    </row>
    <row r="3174" spans="1:35" x14ac:dyDescent="0.25">
      <c r="A3174" s="14" t="str">
        <f t="shared" si="49"/>
        <v>http://dodappwlsprd2.cloud.pge.com:8003/ilis_rpt/dailyeventlogdetail.jsp?odbeventlogid=23-0045549&amp;numberofmonths=24&amp;showchangehistorylog=1</v>
      </c>
      <c r="B3174" s="15" t="str">
        <f>HYPERLINK(A3174,V3174)</f>
        <v>23-0045549</v>
      </c>
      <c r="C3174" t="s">
        <v>4058</v>
      </c>
      <c r="D3174" t="s">
        <v>1527</v>
      </c>
      <c r="E3174" t="s">
        <v>40</v>
      </c>
      <c r="F3174" t="s">
        <v>4102</v>
      </c>
      <c r="G3174" s="2">
        <v>153741101</v>
      </c>
      <c r="H3174" t="s">
        <v>61</v>
      </c>
      <c r="I3174" s="3">
        <v>15911</v>
      </c>
      <c r="J3174">
        <v>20230314</v>
      </c>
      <c r="K3174" s="4">
        <v>1437</v>
      </c>
      <c r="L3174">
        <v>2042432</v>
      </c>
      <c r="M3174" s="5">
        <v>320</v>
      </c>
      <c r="N3174" t="s">
        <v>44</v>
      </c>
      <c r="O3174" t="s">
        <v>62</v>
      </c>
      <c r="P3174" t="s">
        <v>63</v>
      </c>
      <c r="Q3174" s="5">
        <v>8</v>
      </c>
      <c r="R3174" s="5">
        <v>2560</v>
      </c>
      <c r="S3174" t="s">
        <v>326</v>
      </c>
      <c r="T3174" t="s">
        <v>65</v>
      </c>
      <c r="U3174" t="s">
        <v>49</v>
      </c>
      <c r="V3174" t="s">
        <v>4110</v>
      </c>
      <c r="W3174" t="s">
        <v>51</v>
      </c>
      <c r="X3174" t="s">
        <v>52</v>
      </c>
      <c r="Y3174">
        <v>0</v>
      </c>
      <c r="Z3174" t="s">
        <v>270</v>
      </c>
      <c r="AA3174">
        <v>2023</v>
      </c>
      <c r="AB3174" t="s">
        <v>297</v>
      </c>
      <c r="AC3174" t="s">
        <v>55</v>
      </c>
      <c r="AD3174" t="s">
        <v>88</v>
      </c>
      <c r="AE3174">
        <v>1825506</v>
      </c>
      <c r="AF3174" t="s">
        <v>69</v>
      </c>
      <c r="AG3174" t="s">
        <v>58</v>
      </c>
      <c r="AH3174" t="s">
        <v>55</v>
      </c>
      <c r="AI3174" t="s">
        <v>270</v>
      </c>
    </row>
    <row r="3175" spans="1:35" x14ac:dyDescent="0.25">
      <c r="A3175" s="14" t="str">
        <f t="shared" si="49"/>
        <v>http://dodappwlsprd2.cloud.pge.com:8003/ilis_rpt/dailyeventlogdetail.jsp?odbeventlogid=17-0010247&amp;numberofmonths=24&amp;showchangehistorylog=1</v>
      </c>
      <c r="B3175" s="15" t="str">
        <f>HYPERLINK(A3175,V3175)</f>
        <v>17-0010247</v>
      </c>
      <c r="C3175" t="s">
        <v>4111</v>
      </c>
      <c r="D3175" t="s">
        <v>1306</v>
      </c>
      <c r="E3175" t="s">
        <v>40</v>
      </c>
      <c r="F3175" t="s">
        <v>3844</v>
      </c>
      <c r="G3175" s="2">
        <v>24251101</v>
      </c>
      <c r="H3175" t="s">
        <v>75</v>
      </c>
      <c r="I3175" s="3" t="s">
        <v>4112</v>
      </c>
      <c r="J3175">
        <v>20170118</v>
      </c>
      <c r="K3175" s="4">
        <v>1759</v>
      </c>
      <c r="L3175" t="s">
        <v>4113</v>
      </c>
      <c r="M3175" s="5">
        <v>694</v>
      </c>
      <c r="N3175" t="s">
        <v>44</v>
      </c>
      <c r="O3175" t="s">
        <v>45</v>
      </c>
      <c r="P3175" t="s">
        <v>281</v>
      </c>
      <c r="Q3175" s="5">
        <v>20</v>
      </c>
      <c r="R3175" s="5">
        <v>9920</v>
      </c>
      <c r="S3175" t="s">
        <v>283</v>
      </c>
      <c r="T3175" t="s">
        <v>65</v>
      </c>
      <c r="U3175" t="s">
        <v>49</v>
      </c>
      <c r="V3175" t="s">
        <v>4114</v>
      </c>
      <c r="W3175" t="s">
        <v>51</v>
      </c>
      <c r="X3175" t="s">
        <v>52</v>
      </c>
      <c r="Y3175">
        <v>0</v>
      </c>
      <c r="Z3175" t="s">
        <v>53</v>
      </c>
      <c r="AA3175">
        <v>2017</v>
      </c>
      <c r="AB3175" t="s">
        <v>335</v>
      </c>
      <c r="AC3175" t="s">
        <v>55</v>
      </c>
      <c r="AD3175" t="s">
        <v>97</v>
      </c>
      <c r="AE3175">
        <v>1249610</v>
      </c>
      <c r="AF3175" t="s">
        <v>69</v>
      </c>
      <c r="AG3175" t="s">
        <v>58</v>
      </c>
      <c r="AH3175" t="s">
        <v>55</v>
      </c>
      <c r="AI3175" t="s">
        <v>270</v>
      </c>
    </row>
    <row r="3176" spans="1:35" x14ac:dyDescent="0.25">
      <c r="A3176" s="14" t="str">
        <f t="shared" si="49"/>
        <v>http://dodappwlsprd2.cloud.pge.com:8003/ilis_rpt/dailyeventlogdetail.jsp?odbeventlogid=14-0075959&amp;numberofmonths=24&amp;showchangehistorylog=1</v>
      </c>
      <c r="B3176" s="15" t="str">
        <f>HYPERLINK(A3176,V3176)</f>
        <v>14-0075959</v>
      </c>
      <c r="C3176" t="s">
        <v>4115</v>
      </c>
      <c r="D3176" t="s">
        <v>39</v>
      </c>
      <c r="E3176" t="s">
        <v>84</v>
      </c>
      <c r="F3176" t="s">
        <v>4116</v>
      </c>
      <c r="G3176" s="2">
        <v>83182103</v>
      </c>
      <c r="H3176" t="s">
        <v>61</v>
      </c>
      <c r="I3176" s="3">
        <v>14201</v>
      </c>
      <c r="J3176">
        <v>20141211</v>
      </c>
      <c r="K3176" s="4">
        <v>2140</v>
      </c>
      <c r="L3176">
        <v>1136215</v>
      </c>
      <c r="M3176" s="5">
        <v>620</v>
      </c>
      <c r="N3176" t="s">
        <v>44</v>
      </c>
      <c r="O3176" t="s">
        <v>45</v>
      </c>
      <c r="P3176" t="s">
        <v>46</v>
      </c>
      <c r="Q3176" s="5">
        <v>2</v>
      </c>
      <c r="R3176" s="5">
        <v>1240</v>
      </c>
      <c r="S3176" t="s">
        <v>105</v>
      </c>
      <c r="T3176" t="s">
        <v>65</v>
      </c>
      <c r="U3176" t="s">
        <v>49</v>
      </c>
      <c r="V3176" t="s">
        <v>4117</v>
      </c>
      <c r="W3176" t="s">
        <v>51</v>
      </c>
      <c r="X3176" t="s">
        <v>52</v>
      </c>
      <c r="Y3176">
        <v>0</v>
      </c>
      <c r="Z3176" t="s">
        <v>53</v>
      </c>
      <c r="AA3176">
        <v>2014</v>
      </c>
      <c r="AB3176" t="s">
        <v>103</v>
      </c>
      <c r="AC3176" t="s">
        <v>55</v>
      </c>
      <c r="AD3176" t="s">
        <v>68</v>
      </c>
      <c r="AE3176">
        <v>99194228</v>
      </c>
      <c r="AF3176" t="s">
        <v>69</v>
      </c>
      <c r="AG3176" t="s">
        <v>58</v>
      </c>
      <c r="AH3176" t="s">
        <v>55</v>
      </c>
      <c r="AI3176" t="s">
        <v>59</v>
      </c>
    </row>
    <row r="3177" spans="1:35" x14ac:dyDescent="0.25">
      <c r="A3177" s="14" t="str">
        <f t="shared" si="49"/>
        <v>http://dodappwlsprd2.cloud.pge.com:8003/ilis_rpt/dailyeventlogdetail.jsp?odbeventlogid=14-0076326&amp;numberofmonths=24&amp;showchangehistorylog=1</v>
      </c>
      <c r="B3177" s="15" t="str">
        <f>HYPERLINK(A3177,V3177)</f>
        <v>14-0076326</v>
      </c>
      <c r="C3177" t="s">
        <v>4115</v>
      </c>
      <c r="D3177" t="s">
        <v>39</v>
      </c>
      <c r="E3177" t="s">
        <v>84</v>
      </c>
      <c r="F3177" t="s">
        <v>4118</v>
      </c>
      <c r="G3177" s="2">
        <v>82831109</v>
      </c>
      <c r="H3177" t="s">
        <v>75</v>
      </c>
      <c r="I3177" s="3" t="s">
        <v>76</v>
      </c>
      <c r="J3177">
        <v>20141212</v>
      </c>
      <c r="K3177" s="4">
        <v>1115</v>
      </c>
      <c r="L3177">
        <v>1138128</v>
      </c>
      <c r="M3177" s="5">
        <v>150</v>
      </c>
      <c r="N3177" t="s">
        <v>44</v>
      </c>
      <c r="O3177" t="s">
        <v>45</v>
      </c>
      <c r="P3177" t="s">
        <v>46</v>
      </c>
      <c r="Q3177" s="5">
        <v>2</v>
      </c>
      <c r="R3177" s="5">
        <v>300</v>
      </c>
      <c r="S3177" t="s">
        <v>139</v>
      </c>
      <c r="T3177" t="s">
        <v>65</v>
      </c>
      <c r="U3177" t="s">
        <v>66</v>
      </c>
      <c r="V3177" t="s">
        <v>4119</v>
      </c>
      <c r="W3177" t="s">
        <v>51</v>
      </c>
      <c r="X3177" t="s">
        <v>52</v>
      </c>
      <c r="Y3177">
        <v>0</v>
      </c>
      <c r="Z3177" t="s">
        <v>53</v>
      </c>
      <c r="AA3177">
        <v>2014</v>
      </c>
      <c r="AB3177" t="s">
        <v>103</v>
      </c>
      <c r="AC3177" t="s">
        <v>55</v>
      </c>
      <c r="AD3177" t="s">
        <v>167</v>
      </c>
      <c r="AE3177">
        <v>99194002</v>
      </c>
      <c r="AF3177" t="s">
        <v>69</v>
      </c>
      <c r="AG3177" t="s">
        <v>58</v>
      </c>
      <c r="AH3177" t="s">
        <v>55</v>
      </c>
      <c r="AI3177" t="s">
        <v>59</v>
      </c>
    </row>
    <row r="3178" spans="1:35" x14ac:dyDescent="0.25">
      <c r="A3178" s="14" t="str">
        <f t="shared" si="49"/>
        <v>http://dodappwlsprd2.cloud.pge.com:8003/ilis_rpt/dailyeventlogdetail.jsp?odbeventlogid=14-0079602&amp;numberofmonths=24&amp;showchangehistorylog=1</v>
      </c>
      <c r="B3178" s="15" t="str">
        <f>HYPERLINK(A3178,V3178)</f>
        <v>14-0079602</v>
      </c>
      <c r="C3178" t="s">
        <v>4115</v>
      </c>
      <c r="D3178" t="s">
        <v>39</v>
      </c>
      <c r="E3178" t="s">
        <v>84</v>
      </c>
      <c r="F3178" t="s">
        <v>4120</v>
      </c>
      <c r="G3178" s="2">
        <v>83392110</v>
      </c>
      <c r="H3178" t="s">
        <v>61</v>
      </c>
      <c r="I3178" s="3">
        <v>6263</v>
      </c>
      <c r="J3178">
        <v>20141230</v>
      </c>
      <c r="K3178" s="4">
        <v>1843</v>
      </c>
      <c r="L3178">
        <v>1156068</v>
      </c>
      <c r="M3178" s="5">
        <v>1342</v>
      </c>
      <c r="N3178" t="s">
        <v>44</v>
      </c>
      <c r="O3178" t="s">
        <v>62</v>
      </c>
      <c r="P3178" t="s">
        <v>63</v>
      </c>
      <c r="Q3178" s="5">
        <v>30</v>
      </c>
      <c r="R3178" s="5">
        <v>22396</v>
      </c>
      <c r="S3178" t="s">
        <v>47</v>
      </c>
      <c r="T3178" t="s">
        <v>65</v>
      </c>
      <c r="U3178" t="s">
        <v>49</v>
      </c>
      <c r="V3178" t="s">
        <v>4121</v>
      </c>
      <c r="W3178" t="s">
        <v>51</v>
      </c>
      <c r="X3178" t="s">
        <v>52</v>
      </c>
      <c r="Y3178">
        <v>0</v>
      </c>
      <c r="Z3178" t="s">
        <v>53</v>
      </c>
      <c r="AA3178">
        <v>2014</v>
      </c>
      <c r="AB3178" t="s">
        <v>103</v>
      </c>
      <c r="AC3178" t="s">
        <v>55</v>
      </c>
      <c r="AD3178" t="s">
        <v>68</v>
      </c>
      <c r="AE3178">
        <v>99189378</v>
      </c>
      <c r="AF3178" t="s">
        <v>69</v>
      </c>
      <c r="AG3178" t="s">
        <v>58</v>
      </c>
      <c r="AH3178" t="s">
        <v>55</v>
      </c>
      <c r="AI3178" t="s">
        <v>59</v>
      </c>
    </row>
    <row r="3179" spans="1:35" x14ac:dyDescent="0.25">
      <c r="A3179" s="14" t="str">
        <f t="shared" si="49"/>
        <v>http://dodappwlsprd2.cloud.pge.com:8003/ilis_rpt/dailyeventlogdetail.jsp?odbeventlogid=17-0007155&amp;numberofmonths=24&amp;showchangehistorylog=1</v>
      </c>
      <c r="B3179" s="15" t="str">
        <f>HYPERLINK(A3179,V3179)</f>
        <v>17-0007155</v>
      </c>
      <c r="C3179" t="s">
        <v>4115</v>
      </c>
      <c r="D3179" t="s">
        <v>39</v>
      </c>
      <c r="E3179" t="s">
        <v>84</v>
      </c>
      <c r="F3179" t="s">
        <v>4122</v>
      </c>
      <c r="G3179" s="2">
        <v>83242105</v>
      </c>
      <c r="H3179" t="s">
        <v>61</v>
      </c>
      <c r="I3179" s="3">
        <v>28315</v>
      </c>
      <c r="J3179">
        <v>20170110</v>
      </c>
      <c r="K3179" s="4">
        <v>2051</v>
      </c>
      <c r="L3179">
        <v>1637040</v>
      </c>
      <c r="M3179" s="5">
        <v>2529</v>
      </c>
      <c r="N3179" t="s">
        <v>44</v>
      </c>
      <c r="O3179" t="s">
        <v>62</v>
      </c>
      <c r="P3179" t="s">
        <v>70</v>
      </c>
      <c r="Q3179" s="5">
        <v>86</v>
      </c>
      <c r="R3179" s="5">
        <v>15704</v>
      </c>
      <c r="S3179" t="s">
        <v>283</v>
      </c>
      <c r="T3179" t="s">
        <v>65</v>
      </c>
      <c r="U3179" t="s">
        <v>49</v>
      </c>
      <c r="V3179" t="s">
        <v>4123</v>
      </c>
      <c r="W3179" t="s">
        <v>51</v>
      </c>
      <c r="X3179" t="s">
        <v>52</v>
      </c>
      <c r="Y3179">
        <v>0</v>
      </c>
      <c r="Z3179" t="s">
        <v>53</v>
      </c>
      <c r="AA3179">
        <v>2017</v>
      </c>
      <c r="AB3179" t="s">
        <v>335</v>
      </c>
      <c r="AC3179" t="s">
        <v>55</v>
      </c>
      <c r="AD3179" t="s">
        <v>68</v>
      </c>
      <c r="AE3179">
        <v>1246739</v>
      </c>
      <c r="AF3179" t="s">
        <v>69</v>
      </c>
      <c r="AG3179" t="s">
        <v>58</v>
      </c>
      <c r="AH3179" t="s">
        <v>55</v>
      </c>
      <c r="AI3179" t="s">
        <v>270</v>
      </c>
    </row>
    <row r="3180" spans="1:35" x14ac:dyDescent="0.25">
      <c r="A3180" s="14" t="str">
        <f t="shared" si="49"/>
        <v>http://dodappwlsprd2.cloud.pge.com:8003/ilis_rpt/dailyeventlogdetail.jsp?odbeventlogid=17-0007249&amp;numberofmonths=24&amp;showchangehistorylog=1</v>
      </c>
      <c r="B3180" s="15" t="str">
        <f>HYPERLINK(A3180,V3180)</f>
        <v>17-0007249</v>
      </c>
      <c r="C3180" t="s">
        <v>4115</v>
      </c>
      <c r="D3180" t="s">
        <v>39</v>
      </c>
      <c r="E3180" t="s">
        <v>84</v>
      </c>
      <c r="F3180" t="s">
        <v>4124</v>
      </c>
      <c r="G3180" s="2">
        <v>83242111</v>
      </c>
      <c r="H3180" t="s">
        <v>61</v>
      </c>
      <c r="I3180" s="3">
        <v>3761</v>
      </c>
      <c r="J3180">
        <v>20170110</v>
      </c>
      <c r="K3180" s="4">
        <v>2002</v>
      </c>
      <c r="L3180">
        <v>1636629</v>
      </c>
      <c r="M3180" s="5">
        <v>2428</v>
      </c>
      <c r="N3180" t="s">
        <v>44</v>
      </c>
      <c r="O3180" t="s">
        <v>62</v>
      </c>
      <c r="P3180" t="s">
        <v>63</v>
      </c>
      <c r="Q3180" s="5">
        <v>123</v>
      </c>
      <c r="R3180" s="5">
        <v>246744</v>
      </c>
      <c r="S3180" t="s">
        <v>283</v>
      </c>
      <c r="T3180" t="s">
        <v>65</v>
      </c>
      <c r="U3180" t="s">
        <v>49</v>
      </c>
      <c r="V3180" t="s">
        <v>4125</v>
      </c>
      <c r="W3180" t="s">
        <v>51</v>
      </c>
      <c r="X3180" t="s">
        <v>52</v>
      </c>
      <c r="Y3180">
        <v>0</v>
      </c>
      <c r="Z3180" t="s">
        <v>53</v>
      </c>
      <c r="AA3180">
        <v>2017</v>
      </c>
      <c r="AB3180" t="s">
        <v>335</v>
      </c>
      <c r="AC3180" t="s">
        <v>55</v>
      </c>
      <c r="AD3180" t="s">
        <v>68</v>
      </c>
      <c r="AE3180">
        <v>1246829</v>
      </c>
      <c r="AF3180" t="s">
        <v>69</v>
      </c>
      <c r="AG3180" t="s">
        <v>58</v>
      </c>
      <c r="AH3180" t="s">
        <v>55</v>
      </c>
      <c r="AI3180" t="s">
        <v>270</v>
      </c>
    </row>
    <row r="3181" spans="1:35" x14ac:dyDescent="0.25">
      <c r="A3181" s="14" t="str">
        <f t="shared" si="49"/>
        <v>http://dodappwlsprd2.cloud.pge.com:8003/ilis_rpt/dailyeventlogdetail.jsp?odbeventlogid=17-0010809&amp;numberofmonths=24&amp;showchangehistorylog=1</v>
      </c>
      <c r="B3181" s="15" t="str">
        <f>HYPERLINK(A3181,V3181)</f>
        <v>17-0010809</v>
      </c>
      <c r="C3181" t="s">
        <v>4115</v>
      </c>
      <c r="D3181" t="s">
        <v>39</v>
      </c>
      <c r="E3181" t="s">
        <v>84</v>
      </c>
      <c r="F3181" t="s">
        <v>4120</v>
      </c>
      <c r="G3181" s="2">
        <v>83392110</v>
      </c>
      <c r="H3181" t="s">
        <v>42</v>
      </c>
      <c r="I3181" s="3" t="s">
        <v>4126</v>
      </c>
      <c r="J3181">
        <v>20170119</v>
      </c>
      <c r="K3181" s="4">
        <v>1010</v>
      </c>
      <c r="L3181">
        <v>1650603</v>
      </c>
      <c r="M3181" s="5">
        <v>1664</v>
      </c>
      <c r="N3181" t="s">
        <v>44</v>
      </c>
      <c r="O3181" t="s">
        <v>359</v>
      </c>
      <c r="P3181" t="s">
        <v>741</v>
      </c>
      <c r="Q3181" s="5">
        <v>194</v>
      </c>
      <c r="R3181" s="5">
        <v>189436</v>
      </c>
      <c r="S3181" t="s">
        <v>277</v>
      </c>
      <c r="T3181" t="s">
        <v>65</v>
      </c>
      <c r="U3181" t="s">
        <v>49</v>
      </c>
      <c r="V3181" t="s">
        <v>4127</v>
      </c>
      <c r="W3181" t="s">
        <v>51</v>
      </c>
      <c r="X3181" t="s">
        <v>52</v>
      </c>
      <c r="Y3181">
        <v>0</v>
      </c>
      <c r="Z3181" t="s">
        <v>53</v>
      </c>
      <c r="AA3181">
        <v>2017</v>
      </c>
      <c r="AB3181" t="s">
        <v>335</v>
      </c>
      <c r="AC3181" t="s">
        <v>55</v>
      </c>
      <c r="AD3181" t="s">
        <v>68</v>
      </c>
      <c r="AE3181">
        <v>1249782</v>
      </c>
      <c r="AF3181" t="s">
        <v>69</v>
      </c>
      <c r="AG3181" t="s">
        <v>58</v>
      </c>
      <c r="AH3181" t="s">
        <v>55</v>
      </c>
      <c r="AI3181" t="s">
        <v>270</v>
      </c>
    </row>
    <row r="3182" spans="1:35" x14ac:dyDescent="0.25">
      <c r="A3182" s="14" t="str">
        <f t="shared" si="49"/>
        <v>http://dodappwlsprd2.cloud.pge.com:8003/ilis_rpt/dailyeventlogdetail.jsp?odbeventlogid=17-0018354&amp;numberofmonths=24&amp;showchangehistorylog=1</v>
      </c>
      <c r="B3182" s="15" t="str">
        <f>HYPERLINK(A3182,V3182)</f>
        <v>17-0018354</v>
      </c>
      <c r="C3182" t="s">
        <v>4115</v>
      </c>
      <c r="D3182" t="s">
        <v>39</v>
      </c>
      <c r="E3182" t="s">
        <v>84</v>
      </c>
      <c r="F3182" t="s">
        <v>4128</v>
      </c>
      <c r="G3182" s="2">
        <v>83182101</v>
      </c>
      <c r="H3182" t="s">
        <v>61</v>
      </c>
      <c r="I3182" s="3">
        <v>3843</v>
      </c>
      <c r="J3182">
        <v>20170207</v>
      </c>
      <c r="K3182" s="4">
        <v>736</v>
      </c>
      <c r="L3182">
        <v>1678652</v>
      </c>
      <c r="M3182" s="5">
        <v>439</v>
      </c>
      <c r="N3182" t="s">
        <v>44</v>
      </c>
      <c r="O3182" t="s">
        <v>62</v>
      </c>
      <c r="P3182" t="s">
        <v>63</v>
      </c>
      <c r="Q3182" s="5">
        <v>14</v>
      </c>
      <c r="R3182" s="5">
        <v>6146</v>
      </c>
      <c r="S3182" t="s">
        <v>273</v>
      </c>
      <c r="T3182" t="s">
        <v>65</v>
      </c>
      <c r="U3182" t="s">
        <v>49</v>
      </c>
      <c r="V3182" t="s">
        <v>4129</v>
      </c>
      <c r="W3182" t="s">
        <v>51</v>
      </c>
      <c r="X3182" t="s">
        <v>52</v>
      </c>
      <c r="Y3182">
        <v>0</v>
      </c>
      <c r="Z3182" t="s">
        <v>53</v>
      </c>
      <c r="AA3182">
        <v>2017</v>
      </c>
      <c r="AB3182" t="s">
        <v>247</v>
      </c>
      <c r="AC3182" t="s">
        <v>55</v>
      </c>
      <c r="AD3182" t="s">
        <v>167</v>
      </c>
      <c r="AE3182">
        <v>1256191</v>
      </c>
      <c r="AF3182" t="s">
        <v>69</v>
      </c>
      <c r="AG3182" t="s">
        <v>58</v>
      </c>
      <c r="AH3182" t="s">
        <v>55</v>
      </c>
      <c r="AI3182" t="s">
        <v>270</v>
      </c>
    </row>
    <row r="3183" spans="1:35" x14ac:dyDescent="0.25">
      <c r="A3183" s="14" t="str">
        <f t="shared" si="49"/>
        <v>http://dodappwlsprd2.cloud.pge.com:8003/ilis_rpt/dailyeventlogdetail.jsp?odbeventlogid=17-0018660&amp;numberofmonths=24&amp;showchangehistorylog=1</v>
      </c>
      <c r="B3183" s="15" t="str">
        <f>HYPERLINK(A3183,V3183)</f>
        <v>17-0018660</v>
      </c>
      <c r="C3183" t="s">
        <v>4115</v>
      </c>
      <c r="D3183" t="s">
        <v>39</v>
      </c>
      <c r="E3183" t="s">
        <v>84</v>
      </c>
      <c r="F3183" t="s">
        <v>4122</v>
      </c>
      <c r="G3183" s="2">
        <v>83242105</v>
      </c>
      <c r="H3183" t="s">
        <v>75</v>
      </c>
      <c r="I3183" s="3" t="s">
        <v>4130</v>
      </c>
      <c r="J3183">
        <v>20170207</v>
      </c>
      <c r="K3183" s="4">
        <v>1126</v>
      </c>
      <c r="L3183">
        <v>1679934</v>
      </c>
      <c r="M3183" s="5">
        <v>664</v>
      </c>
      <c r="N3183" t="s">
        <v>44</v>
      </c>
      <c r="O3183" t="s">
        <v>45</v>
      </c>
      <c r="P3183" t="s">
        <v>281</v>
      </c>
      <c r="Q3183" s="5">
        <v>98</v>
      </c>
      <c r="R3183" s="5">
        <v>17648</v>
      </c>
      <c r="S3183" t="s">
        <v>4131</v>
      </c>
      <c r="T3183" t="s">
        <v>65</v>
      </c>
      <c r="U3183" t="s">
        <v>49</v>
      </c>
      <c r="V3183" t="s">
        <v>4132</v>
      </c>
      <c r="W3183" t="s">
        <v>51</v>
      </c>
      <c r="X3183" t="s">
        <v>52</v>
      </c>
      <c r="Y3183">
        <v>0</v>
      </c>
      <c r="Z3183" t="s">
        <v>53</v>
      </c>
      <c r="AA3183">
        <v>2017</v>
      </c>
      <c r="AB3183" t="s">
        <v>247</v>
      </c>
      <c r="AC3183" t="s">
        <v>55</v>
      </c>
      <c r="AD3183" t="s">
        <v>68</v>
      </c>
      <c r="AE3183">
        <v>1256428</v>
      </c>
      <c r="AF3183" t="s">
        <v>69</v>
      </c>
      <c r="AG3183" t="s">
        <v>58</v>
      </c>
      <c r="AH3183" t="s">
        <v>55</v>
      </c>
      <c r="AI3183" t="s">
        <v>55</v>
      </c>
    </row>
    <row r="3184" spans="1:35" x14ac:dyDescent="0.25">
      <c r="A3184" s="14" t="str">
        <f t="shared" si="49"/>
        <v>http://dodappwlsprd2.cloud.pge.com:8003/ilis_rpt/dailyeventlogdetail.jsp?odbeventlogid=17-0018740&amp;numberofmonths=24&amp;showchangehistorylog=1</v>
      </c>
      <c r="B3184" s="15" t="str">
        <f>HYPERLINK(A3184,V3184)</f>
        <v>17-0018740</v>
      </c>
      <c r="C3184" t="s">
        <v>4115</v>
      </c>
      <c r="D3184" t="s">
        <v>39</v>
      </c>
      <c r="E3184" t="s">
        <v>40</v>
      </c>
      <c r="F3184" t="s">
        <v>4124</v>
      </c>
      <c r="G3184" s="2">
        <v>83242111</v>
      </c>
      <c r="H3184" t="s">
        <v>414</v>
      </c>
      <c r="I3184" s="3">
        <v>4461</v>
      </c>
      <c r="J3184">
        <v>20170207</v>
      </c>
      <c r="K3184" s="4">
        <v>1723</v>
      </c>
      <c r="L3184">
        <v>1680858</v>
      </c>
      <c r="M3184" s="5">
        <v>4728</v>
      </c>
      <c r="N3184" t="s">
        <v>44</v>
      </c>
      <c r="O3184" t="s">
        <v>359</v>
      </c>
      <c r="P3184" t="s">
        <v>360</v>
      </c>
      <c r="Q3184" s="5">
        <v>63</v>
      </c>
      <c r="R3184" s="5">
        <v>297864</v>
      </c>
      <c r="S3184" t="s">
        <v>277</v>
      </c>
      <c r="T3184" t="s">
        <v>65</v>
      </c>
      <c r="U3184" t="s">
        <v>49</v>
      </c>
      <c r="V3184" t="s">
        <v>4133</v>
      </c>
      <c r="W3184" t="s">
        <v>51</v>
      </c>
      <c r="X3184" t="s">
        <v>52</v>
      </c>
      <c r="Y3184">
        <v>0</v>
      </c>
      <c r="Z3184" t="s">
        <v>53</v>
      </c>
      <c r="AA3184">
        <v>2017</v>
      </c>
      <c r="AB3184" t="s">
        <v>247</v>
      </c>
      <c r="AC3184" t="s">
        <v>55</v>
      </c>
      <c r="AD3184" t="s">
        <v>88</v>
      </c>
      <c r="AE3184">
        <v>1256488</v>
      </c>
      <c r="AF3184" t="s">
        <v>69</v>
      </c>
      <c r="AG3184" t="s">
        <v>58</v>
      </c>
      <c r="AH3184" t="s">
        <v>55</v>
      </c>
      <c r="AI3184" t="s">
        <v>55</v>
      </c>
    </row>
    <row r="3185" spans="1:35" x14ac:dyDescent="0.25">
      <c r="A3185" s="14" t="str">
        <f t="shared" si="49"/>
        <v>http://dodappwlsprd2.cloud.pge.com:8003/ilis_rpt/dailyeventlogdetail.jsp?odbeventlogid=17-0023138&amp;numberofmonths=24&amp;showchangehistorylog=1</v>
      </c>
      <c r="B3185" s="15" t="str">
        <f>HYPERLINK(A3185,V3185)</f>
        <v>17-0023138</v>
      </c>
      <c r="C3185" t="s">
        <v>4115</v>
      </c>
      <c r="D3185" t="s">
        <v>39</v>
      </c>
      <c r="E3185" t="s">
        <v>84</v>
      </c>
      <c r="F3185" t="s">
        <v>4134</v>
      </c>
      <c r="G3185" s="2">
        <v>83531111</v>
      </c>
      <c r="H3185" t="s">
        <v>61</v>
      </c>
      <c r="I3185" s="3">
        <v>14289</v>
      </c>
      <c r="J3185">
        <v>20170217</v>
      </c>
      <c r="K3185" s="4">
        <v>827</v>
      </c>
      <c r="L3185">
        <v>1693487</v>
      </c>
      <c r="M3185" s="5">
        <v>1969</v>
      </c>
      <c r="N3185" t="s">
        <v>44</v>
      </c>
      <c r="O3185" t="s">
        <v>45</v>
      </c>
      <c r="P3185" t="s">
        <v>281</v>
      </c>
      <c r="Q3185" s="5">
        <v>6</v>
      </c>
      <c r="R3185" s="5">
        <v>11814</v>
      </c>
      <c r="S3185" t="s">
        <v>424</v>
      </c>
      <c r="T3185" t="s">
        <v>65</v>
      </c>
      <c r="U3185" t="s">
        <v>49</v>
      </c>
      <c r="V3185" t="s">
        <v>4135</v>
      </c>
      <c r="W3185" t="s">
        <v>51</v>
      </c>
      <c r="X3185" t="s">
        <v>52</v>
      </c>
      <c r="Y3185">
        <v>0</v>
      </c>
      <c r="Z3185" t="s">
        <v>53</v>
      </c>
      <c r="AA3185">
        <v>2017</v>
      </c>
      <c r="AB3185" t="s">
        <v>247</v>
      </c>
      <c r="AC3185" t="s">
        <v>55</v>
      </c>
      <c r="AD3185" t="s">
        <v>68</v>
      </c>
      <c r="AE3185">
        <v>1260145</v>
      </c>
      <c r="AF3185" t="s">
        <v>69</v>
      </c>
      <c r="AG3185" t="s">
        <v>58</v>
      </c>
      <c r="AH3185" t="s">
        <v>55</v>
      </c>
      <c r="AI3185" t="s">
        <v>270</v>
      </c>
    </row>
    <row r="3186" spans="1:35" x14ac:dyDescent="0.25">
      <c r="A3186" s="14" t="str">
        <f t="shared" si="49"/>
        <v>http://dodappwlsprd2.cloud.pge.com:8003/ilis_rpt/dailyeventlogdetail.jsp?odbeventlogid=19-0005517&amp;numberofmonths=24&amp;showchangehistorylog=1</v>
      </c>
      <c r="B3186" s="15" t="str">
        <f>HYPERLINK(A3186,V3186)</f>
        <v>19-0005517</v>
      </c>
      <c r="C3186" t="s">
        <v>4115</v>
      </c>
      <c r="D3186" t="s">
        <v>39</v>
      </c>
      <c r="E3186" t="s">
        <v>40</v>
      </c>
      <c r="F3186" t="s">
        <v>4124</v>
      </c>
      <c r="G3186" s="2">
        <v>83242111</v>
      </c>
      <c r="H3186" t="s">
        <v>61</v>
      </c>
      <c r="I3186" s="3">
        <v>2153</v>
      </c>
      <c r="J3186">
        <v>20190106</v>
      </c>
      <c r="K3186" s="4">
        <v>1954</v>
      </c>
      <c r="L3186">
        <v>257386</v>
      </c>
      <c r="M3186" s="5">
        <v>1536</v>
      </c>
      <c r="N3186" t="s">
        <v>44</v>
      </c>
      <c r="O3186" t="s">
        <v>62</v>
      </c>
      <c r="P3186" t="s">
        <v>63</v>
      </c>
      <c r="Q3186" s="5">
        <v>12</v>
      </c>
      <c r="R3186" s="5">
        <v>18432</v>
      </c>
      <c r="S3186" t="s">
        <v>279</v>
      </c>
      <c r="T3186" t="s">
        <v>65</v>
      </c>
      <c r="U3186" t="s">
        <v>49</v>
      </c>
      <c r="V3186" t="s">
        <v>4136</v>
      </c>
      <c r="W3186" t="s">
        <v>51</v>
      </c>
      <c r="X3186" t="s">
        <v>52</v>
      </c>
      <c r="Y3186">
        <v>0</v>
      </c>
      <c r="Z3186" t="s">
        <v>53</v>
      </c>
      <c r="AA3186">
        <v>2019</v>
      </c>
      <c r="AB3186" t="s">
        <v>335</v>
      </c>
      <c r="AC3186" t="s">
        <v>55</v>
      </c>
      <c r="AD3186" t="s">
        <v>68</v>
      </c>
      <c r="AE3186">
        <v>1403966</v>
      </c>
      <c r="AF3186" t="s">
        <v>69</v>
      </c>
      <c r="AG3186" t="s">
        <v>58</v>
      </c>
      <c r="AH3186" t="s">
        <v>55</v>
      </c>
      <c r="AI3186" t="s">
        <v>270</v>
      </c>
    </row>
    <row r="3187" spans="1:35" x14ac:dyDescent="0.25">
      <c r="A3187" s="14" t="str">
        <f t="shared" si="49"/>
        <v>http://dodappwlsprd2.cloud.pge.com:8003/ilis_rpt/dailyeventlogdetail.jsp?odbeventlogid=19-0018584&amp;numberofmonths=24&amp;showchangehistorylog=1</v>
      </c>
      <c r="B3187" s="15" t="str">
        <f>HYPERLINK(A3187,V3187)</f>
        <v>19-0018584</v>
      </c>
      <c r="C3187" t="s">
        <v>4115</v>
      </c>
      <c r="D3187" t="s">
        <v>39</v>
      </c>
      <c r="E3187" t="s">
        <v>84</v>
      </c>
      <c r="F3187" t="s">
        <v>4118</v>
      </c>
      <c r="G3187" s="2">
        <v>82831109</v>
      </c>
      <c r="H3187" t="s">
        <v>61</v>
      </c>
      <c r="I3187" s="3">
        <v>25457</v>
      </c>
      <c r="J3187">
        <v>20190202</v>
      </c>
      <c r="K3187" s="4">
        <v>1352</v>
      </c>
      <c r="L3187">
        <v>287562</v>
      </c>
      <c r="M3187" s="5">
        <v>4368</v>
      </c>
      <c r="N3187" t="s">
        <v>44</v>
      </c>
      <c r="O3187" t="s">
        <v>62</v>
      </c>
      <c r="P3187" t="s">
        <v>601</v>
      </c>
      <c r="Q3187" s="5">
        <v>4</v>
      </c>
      <c r="R3187" s="5">
        <v>17472</v>
      </c>
      <c r="S3187" t="s">
        <v>613</v>
      </c>
      <c r="T3187" t="s">
        <v>65</v>
      </c>
      <c r="U3187" t="s">
        <v>49</v>
      </c>
      <c r="V3187" t="s">
        <v>4137</v>
      </c>
      <c r="W3187" t="s">
        <v>51</v>
      </c>
      <c r="X3187" t="s">
        <v>52</v>
      </c>
      <c r="Y3187">
        <v>0</v>
      </c>
      <c r="Z3187" t="s">
        <v>53</v>
      </c>
      <c r="AA3187">
        <v>2019</v>
      </c>
      <c r="AB3187" t="s">
        <v>247</v>
      </c>
      <c r="AC3187" t="s">
        <v>55</v>
      </c>
      <c r="AD3187" t="s">
        <v>68</v>
      </c>
      <c r="AE3187">
        <v>1412700</v>
      </c>
      <c r="AF3187" t="s">
        <v>69</v>
      </c>
      <c r="AG3187" t="s">
        <v>58</v>
      </c>
      <c r="AH3187" t="s">
        <v>55</v>
      </c>
      <c r="AI3187" t="s">
        <v>270</v>
      </c>
    </row>
    <row r="3188" spans="1:35" x14ac:dyDescent="0.25">
      <c r="A3188" s="14" t="str">
        <f t="shared" si="49"/>
        <v>http://dodappwlsprd2.cloud.pge.com:8003/ilis_rpt/dailyeventlogdetail.jsp?odbeventlogid=19-0022427&amp;numberofmonths=24&amp;showchangehistorylog=1</v>
      </c>
      <c r="B3188" s="15" t="str">
        <f>HYPERLINK(A3188,V3188)</f>
        <v>19-0022427</v>
      </c>
      <c r="C3188" t="s">
        <v>4115</v>
      </c>
      <c r="D3188" t="s">
        <v>39</v>
      </c>
      <c r="E3188" t="s">
        <v>40</v>
      </c>
      <c r="F3188" t="s">
        <v>4138</v>
      </c>
      <c r="G3188" s="2">
        <v>83182107</v>
      </c>
      <c r="H3188" t="s">
        <v>61</v>
      </c>
      <c r="I3188" s="3">
        <v>4459</v>
      </c>
      <c r="J3188">
        <v>20190213</v>
      </c>
      <c r="K3188" s="4">
        <v>1319</v>
      </c>
      <c r="L3188">
        <v>304628</v>
      </c>
      <c r="M3188" s="5">
        <v>546</v>
      </c>
      <c r="N3188" t="s">
        <v>44</v>
      </c>
      <c r="O3188" t="s">
        <v>62</v>
      </c>
      <c r="P3188" t="s">
        <v>63</v>
      </c>
      <c r="Q3188" s="5">
        <v>16</v>
      </c>
      <c r="R3188" s="5">
        <v>8736</v>
      </c>
      <c r="S3188" t="s">
        <v>283</v>
      </c>
      <c r="T3188" t="s">
        <v>65</v>
      </c>
      <c r="U3188" t="s">
        <v>49</v>
      </c>
      <c r="V3188" t="s">
        <v>4139</v>
      </c>
      <c r="W3188" t="s">
        <v>51</v>
      </c>
      <c r="X3188" t="s">
        <v>52</v>
      </c>
      <c r="Y3188">
        <v>31425399</v>
      </c>
      <c r="Z3188" t="s">
        <v>53</v>
      </c>
      <c r="AA3188">
        <v>2019</v>
      </c>
      <c r="AB3188" t="s">
        <v>247</v>
      </c>
      <c r="AC3188" t="s">
        <v>55</v>
      </c>
      <c r="AD3188" t="s">
        <v>68</v>
      </c>
      <c r="AE3188">
        <v>1415686</v>
      </c>
      <c r="AF3188" t="s">
        <v>69</v>
      </c>
      <c r="AG3188" t="s">
        <v>58</v>
      </c>
      <c r="AH3188" t="s">
        <v>55</v>
      </c>
      <c r="AI3188" t="s">
        <v>270</v>
      </c>
    </row>
    <row r="3189" spans="1:35" x14ac:dyDescent="0.25">
      <c r="A3189" s="14" t="str">
        <f t="shared" si="49"/>
        <v>http://dodappwlsprd2.cloud.pge.com:8003/ilis_rpt/dailyeventlogdetail.jsp?odbeventlogid=19-0024737&amp;numberofmonths=24&amp;showchangehistorylog=1</v>
      </c>
      <c r="B3189" s="15" t="str">
        <f>HYPERLINK(A3189,V3189)</f>
        <v>19-0024737</v>
      </c>
      <c r="C3189" t="s">
        <v>4115</v>
      </c>
      <c r="D3189" t="s">
        <v>39</v>
      </c>
      <c r="E3189" t="s">
        <v>84</v>
      </c>
      <c r="F3189" t="s">
        <v>4140</v>
      </c>
      <c r="G3189" s="2">
        <v>83432101</v>
      </c>
      <c r="H3189" t="s">
        <v>61</v>
      </c>
      <c r="I3189" s="3">
        <v>25065</v>
      </c>
      <c r="J3189">
        <v>20190216</v>
      </c>
      <c r="K3189" s="4">
        <v>1743</v>
      </c>
      <c r="L3189">
        <v>314870</v>
      </c>
      <c r="M3189" s="5">
        <v>448</v>
      </c>
      <c r="N3189" t="s">
        <v>44</v>
      </c>
      <c r="O3189" t="s">
        <v>45</v>
      </c>
      <c r="P3189" t="s">
        <v>281</v>
      </c>
      <c r="Q3189" s="5">
        <v>53</v>
      </c>
      <c r="R3189" s="5">
        <v>23744</v>
      </c>
      <c r="S3189" t="s">
        <v>613</v>
      </c>
      <c r="T3189" t="s">
        <v>65</v>
      </c>
      <c r="U3189" t="s">
        <v>49</v>
      </c>
      <c r="V3189" t="s">
        <v>4141</v>
      </c>
      <c r="W3189" t="s">
        <v>51</v>
      </c>
      <c r="X3189" t="s">
        <v>52</v>
      </c>
      <c r="Y3189">
        <v>0</v>
      </c>
      <c r="Z3189" t="s">
        <v>53</v>
      </c>
      <c r="AA3189">
        <v>2019</v>
      </c>
      <c r="AB3189" t="s">
        <v>247</v>
      </c>
      <c r="AC3189" t="s">
        <v>55</v>
      </c>
      <c r="AD3189" t="s">
        <v>68</v>
      </c>
      <c r="AE3189">
        <v>1417810</v>
      </c>
      <c r="AF3189" t="s">
        <v>69</v>
      </c>
      <c r="AG3189" t="s">
        <v>58</v>
      </c>
      <c r="AH3189" t="s">
        <v>55</v>
      </c>
      <c r="AI3189" t="s">
        <v>270</v>
      </c>
    </row>
    <row r="3190" spans="1:35" x14ac:dyDescent="0.25">
      <c r="A3190" s="14" t="str">
        <f t="shared" si="49"/>
        <v>http://dodappwlsprd2.cloud.pge.com:8003/ilis_rpt/dailyeventlogdetail.jsp?odbeventlogid=20-0085670&amp;numberofmonths=24&amp;showchangehistorylog=1</v>
      </c>
      <c r="B3190" s="15" t="str">
        <f>HYPERLINK(A3190,V3190)</f>
        <v>20-0085670</v>
      </c>
      <c r="C3190" t="s">
        <v>4115</v>
      </c>
      <c r="D3190" t="s">
        <v>39</v>
      </c>
      <c r="E3190" t="s">
        <v>40</v>
      </c>
      <c r="F3190" t="s">
        <v>4122</v>
      </c>
      <c r="G3190" s="2">
        <v>83242105</v>
      </c>
      <c r="H3190" t="s">
        <v>75</v>
      </c>
      <c r="I3190" s="3" t="s">
        <v>4142</v>
      </c>
      <c r="J3190">
        <v>20200817</v>
      </c>
      <c r="K3190" s="4">
        <v>645</v>
      </c>
      <c r="L3190">
        <v>1015257</v>
      </c>
      <c r="M3190" s="5">
        <v>316</v>
      </c>
      <c r="N3190" t="s">
        <v>44</v>
      </c>
      <c r="O3190" t="s">
        <v>62</v>
      </c>
      <c r="P3190" t="s">
        <v>63</v>
      </c>
      <c r="Q3190" s="5">
        <v>52</v>
      </c>
      <c r="R3190" s="5">
        <v>13858</v>
      </c>
      <c r="S3190" t="s">
        <v>283</v>
      </c>
      <c r="T3190" t="s">
        <v>65</v>
      </c>
      <c r="U3190" t="s">
        <v>49</v>
      </c>
      <c r="V3190" t="s">
        <v>4143</v>
      </c>
      <c r="W3190" t="s">
        <v>51</v>
      </c>
      <c r="X3190" t="s">
        <v>52</v>
      </c>
      <c r="Y3190">
        <v>0</v>
      </c>
      <c r="Z3190" t="s">
        <v>53</v>
      </c>
      <c r="AA3190">
        <v>2020</v>
      </c>
      <c r="AB3190" t="s">
        <v>1000</v>
      </c>
      <c r="AC3190" t="s">
        <v>55</v>
      </c>
      <c r="AD3190" t="s">
        <v>68</v>
      </c>
      <c r="AE3190">
        <v>1556063</v>
      </c>
      <c r="AF3190" t="s">
        <v>69</v>
      </c>
      <c r="AG3190" t="s">
        <v>58</v>
      </c>
      <c r="AH3190" t="s">
        <v>55</v>
      </c>
      <c r="AI3190" t="s">
        <v>55</v>
      </c>
    </row>
    <row r="3191" spans="1:35" x14ac:dyDescent="0.25">
      <c r="A3191" s="14" t="str">
        <f t="shared" si="49"/>
        <v>http://dodappwlsprd2.cloud.pge.com:8003/ilis_rpt/dailyeventlogdetail.jsp?odbeventlogid=21-0161149&amp;numberofmonths=24&amp;showchangehistorylog=1</v>
      </c>
      <c r="B3191" s="15" t="str">
        <f>HYPERLINK(A3191,V3191)</f>
        <v>21-0161149</v>
      </c>
      <c r="C3191" t="s">
        <v>4115</v>
      </c>
      <c r="D3191" t="s">
        <v>39</v>
      </c>
      <c r="E3191" t="s">
        <v>84</v>
      </c>
      <c r="F3191" t="s">
        <v>4122</v>
      </c>
      <c r="G3191" s="2">
        <v>83242105</v>
      </c>
      <c r="H3191" t="s">
        <v>61</v>
      </c>
      <c r="I3191" s="3">
        <v>27285</v>
      </c>
      <c r="J3191">
        <v>20211227</v>
      </c>
      <c r="K3191" s="4">
        <v>1446</v>
      </c>
      <c r="L3191">
        <v>1585919</v>
      </c>
      <c r="M3191" s="5">
        <v>390</v>
      </c>
      <c r="N3191" t="s">
        <v>44</v>
      </c>
      <c r="O3191" t="s">
        <v>62</v>
      </c>
      <c r="P3191" t="s">
        <v>63</v>
      </c>
      <c r="Q3191" s="5">
        <v>42</v>
      </c>
      <c r="R3191" s="5">
        <v>16380</v>
      </c>
      <c r="S3191" t="s">
        <v>283</v>
      </c>
      <c r="T3191" t="s">
        <v>65</v>
      </c>
      <c r="U3191" t="s">
        <v>49</v>
      </c>
      <c r="V3191" t="s">
        <v>4144</v>
      </c>
      <c r="W3191" t="s">
        <v>51</v>
      </c>
      <c r="X3191" t="s">
        <v>52</v>
      </c>
      <c r="Y3191">
        <v>45102203</v>
      </c>
      <c r="Z3191" t="s">
        <v>270</v>
      </c>
      <c r="AA3191">
        <v>2021</v>
      </c>
      <c r="AB3191" t="s">
        <v>103</v>
      </c>
      <c r="AC3191" t="s">
        <v>55</v>
      </c>
      <c r="AD3191" t="s">
        <v>310</v>
      </c>
      <c r="AE3191">
        <v>1698726</v>
      </c>
      <c r="AF3191" t="s">
        <v>69</v>
      </c>
      <c r="AG3191" t="s">
        <v>58</v>
      </c>
      <c r="AH3191" t="s">
        <v>55</v>
      </c>
      <c r="AI3191" t="s">
        <v>270</v>
      </c>
    </row>
    <row r="3192" spans="1:35" x14ac:dyDescent="0.25">
      <c r="A3192" s="14" t="str">
        <f t="shared" si="49"/>
        <v>http://dodappwlsprd2.cloud.pge.com:8003/ilis_rpt/dailyeventlogdetail.jsp?odbeventlogid=22-0138452&amp;numberofmonths=24&amp;showchangehistorylog=1</v>
      </c>
      <c r="B3192" s="15" t="str">
        <f>HYPERLINK(A3192,V3192)</f>
        <v>22-0138452</v>
      </c>
      <c r="C3192" t="s">
        <v>4115</v>
      </c>
      <c r="D3192" t="s">
        <v>39</v>
      </c>
      <c r="E3192" t="s">
        <v>84</v>
      </c>
      <c r="F3192" t="s">
        <v>4124</v>
      </c>
      <c r="G3192" s="2">
        <v>83242111</v>
      </c>
      <c r="H3192" t="s">
        <v>61</v>
      </c>
      <c r="I3192" s="3">
        <v>2501</v>
      </c>
      <c r="J3192">
        <v>20221210</v>
      </c>
      <c r="K3192" s="4">
        <v>1103</v>
      </c>
      <c r="L3192">
        <v>1881688</v>
      </c>
      <c r="M3192" s="5">
        <v>412</v>
      </c>
      <c r="N3192" t="s">
        <v>44</v>
      </c>
      <c r="O3192" t="s">
        <v>45</v>
      </c>
      <c r="P3192" t="s">
        <v>281</v>
      </c>
      <c r="Q3192" s="5">
        <v>32</v>
      </c>
      <c r="R3192" s="5">
        <v>11967</v>
      </c>
      <c r="S3192" t="s">
        <v>267</v>
      </c>
      <c r="T3192" t="s">
        <v>65</v>
      </c>
      <c r="U3192" t="s">
        <v>49</v>
      </c>
      <c r="V3192" t="s">
        <v>4145</v>
      </c>
      <c r="W3192" t="s">
        <v>51</v>
      </c>
      <c r="X3192" t="s">
        <v>52</v>
      </c>
      <c r="Y3192">
        <v>0</v>
      </c>
      <c r="Z3192" t="s">
        <v>270</v>
      </c>
      <c r="AA3192">
        <v>2022</v>
      </c>
      <c r="AB3192" t="s">
        <v>103</v>
      </c>
      <c r="AC3192" t="s">
        <v>55</v>
      </c>
      <c r="AD3192" t="s">
        <v>68</v>
      </c>
      <c r="AE3192">
        <v>1789278</v>
      </c>
      <c r="AF3192" t="s">
        <v>69</v>
      </c>
      <c r="AG3192" t="s">
        <v>58</v>
      </c>
      <c r="AH3192" t="s">
        <v>55</v>
      </c>
      <c r="AI3192" t="s">
        <v>270</v>
      </c>
    </row>
    <row r="3193" spans="1:35" x14ac:dyDescent="0.25">
      <c r="A3193" s="14" t="str">
        <f t="shared" si="49"/>
        <v>http://dodappwlsprd2.cloud.pge.com:8003/ilis_rpt/dailyeventlogdetail.jsp?odbeventlogid=13-0022600&amp;numberofmonths=24&amp;showchangehistorylog=1</v>
      </c>
      <c r="B3193" s="15" t="str">
        <f>HYPERLINK(A3193,V3193)</f>
        <v>13-0022600</v>
      </c>
      <c r="C3193" t="s">
        <v>4146</v>
      </c>
      <c r="D3193" t="s">
        <v>1527</v>
      </c>
      <c r="E3193" t="s">
        <v>84</v>
      </c>
      <c r="F3193" t="s">
        <v>4147</v>
      </c>
      <c r="G3193" s="2">
        <v>152031103</v>
      </c>
      <c r="H3193" t="s">
        <v>42</v>
      </c>
      <c r="I3193" s="3">
        <v>2180</v>
      </c>
      <c r="J3193">
        <v>20130408</v>
      </c>
      <c r="K3193" s="4">
        <v>1324</v>
      </c>
      <c r="L3193">
        <v>770213</v>
      </c>
      <c r="M3193" s="5">
        <v>567</v>
      </c>
      <c r="N3193" t="s">
        <v>44</v>
      </c>
      <c r="O3193" t="s">
        <v>62</v>
      </c>
      <c r="P3193" t="s">
        <v>63</v>
      </c>
      <c r="Q3193" s="5">
        <v>481</v>
      </c>
      <c r="R3193" s="5">
        <v>92952</v>
      </c>
      <c r="S3193" t="s">
        <v>47</v>
      </c>
      <c r="T3193" t="s">
        <v>65</v>
      </c>
      <c r="U3193" t="s">
        <v>49</v>
      </c>
      <c r="V3193" t="s">
        <v>4148</v>
      </c>
      <c r="W3193" t="s">
        <v>51</v>
      </c>
      <c r="X3193" t="s">
        <v>52</v>
      </c>
      <c r="Y3193">
        <v>30988246</v>
      </c>
      <c r="Z3193" t="s">
        <v>53</v>
      </c>
      <c r="AA3193">
        <v>2013</v>
      </c>
      <c r="AB3193" t="s">
        <v>54</v>
      </c>
      <c r="AC3193" t="s">
        <v>55</v>
      </c>
      <c r="AD3193" t="s">
        <v>68</v>
      </c>
      <c r="AE3193">
        <v>99292015</v>
      </c>
      <c r="AF3193" t="s">
        <v>69</v>
      </c>
      <c r="AG3193" t="s">
        <v>58</v>
      </c>
      <c r="AH3193" t="s">
        <v>55</v>
      </c>
      <c r="AI3193" t="s">
        <v>59</v>
      </c>
    </row>
    <row r="3194" spans="1:35" x14ac:dyDescent="0.25">
      <c r="A3194" s="14" t="str">
        <f t="shared" si="49"/>
        <v>http://dodappwlsprd2.cloud.pge.com:8003/ilis_rpt/dailyeventlogdetail.jsp?odbeventlogid=13-0078484&amp;numberofmonths=24&amp;showchangehistorylog=1</v>
      </c>
      <c r="B3194" s="15" t="str">
        <f>HYPERLINK(A3194,V3194)</f>
        <v>13-0078484</v>
      </c>
      <c r="C3194" t="s">
        <v>4146</v>
      </c>
      <c r="D3194" t="s">
        <v>1527</v>
      </c>
      <c r="E3194" t="s">
        <v>40</v>
      </c>
      <c r="F3194" t="s">
        <v>4149</v>
      </c>
      <c r="G3194" s="2">
        <v>152101102</v>
      </c>
      <c r="H3194" t="s">
        <v>61</v>
      </c>
      <c r="I3194" s="3">
        <v>6747</v>
      </c>
      <c r="J3194">
        <v>20131121</v>
      </c>
      <c r="K3194" s="4">
        <v>2129</v>
      </c>
      <c r="L3194">
        <v>911665</v>
      </c>
      <c r="M3194" s="5">
        <v>2681</v>
      </c>
      <c r="N3194" t="s">
        <v>44</v>
      </c>
      <c r="O3194" t="s">
        <v>45</v>
      </c>
      <c r="P3194" t="s">
        <v>46</v>
      </c>
      <c r="Q3194" s="5">
        <v>4</v>
      </c>
      <c r="R3194" s="5">
        <v>10724</v>
      </c>
      <c r="S3194" t="s">
        <v>47</v>
      </c>
      <c r="T3194" t="s">
        <v>65</v>
      </c>
      <c r="U3194" t="s">
        <v>49</v>
      </c>
      <c r="V3194" t="s">
        <v>4150</v>
      </c>
      <c r="W3194" t="s">
        <v>51</v>
      </c>
      <c r="X3194" t="s">
        <v>52</v>
      </c>
      <c r="Y3194">
        <v>0</v>
      </c>
      <c r="Z3194" t="s">
        <v>53</v>
      </c>
      <c r="AA3194">
        <v>2013</v>
      </c>
      <c r="AB3194" t="s">
        <v>767</v>
      </c>
      <c r="AC3194" t="s">
        <v>55</v>
      </c>
      <c r="AD3194" t="s">
        <v>68</v>
      </c>
      <c r="AE3194">
        <v>99251226</v>
      </c>
      <c r="AF3194" t="s">
        <v>69</v>
      </c>
      <c r="AG3194" t="s">
        <v>58</v>
      </c>
      <c r="AH3194" t="s">
        <v>55</v>
      </c>
      <c r="AI3194" t="s">
        <v>59</v>
      </c>
    </row>
    <row r="3195" spans="1:35" x14ac:dyDescent="0.25">
      <c r="A3195" s="14" t="str">
        <f t="shared" si="49"/>
        <v>http://dodappwlsprd2.cloud.pge.com:8003/ilis_rpt/dailyeventlogdetail.jsp?odbeventlogid=13-0078113&amp;numberofmonths=24&amp;showchangehistorylog=1</v>
      </c>
      <c r="B3195" s="15" t="str">
        <f>HYPERLINK(A3195,V3195)</f>
        <v>13-0078113</v>
      </c>
      <c r="C3195" t="s">
        <v>4146</v>
      </c>
      <c r="D3195" t="s">
        <v>1527</v>
      </c>
      <c r="E3195" t="s">
        <v>84</v>
      </c>
      <c r="F3195" t="s">
        <v>4151</v>
      </c>
      <c r="G3195" s="2">
        <v>153662102</v>
      </c>
      <c r="H3195" t="s">
        <v>325</v>
      </c>
      <c r="I3195" s="3" t="s">
        <v>1376</v>
      </c>
      <c r="J3195">
        <v>20131121</v>
      </c>
      <c r="K3195" s="4">
        <v>2047</v>
      </c>
      <c r="L3195">
        <v>909364</v>
      </c>
      <c r="M3195" s="5">
        <v>21</v>
      </c>
      <c r="N3195" t="s">
        <v>44</v>
      </c>
      <c r="O3195" t="s">
        <v>45</v>
      </c>
      <c r="P3195" t="s">
        <v>46</v>
      </c>
      <c r="Q3195" s="5">
        <v>5436</v>
      </c>
      <c r="R3195" s="5">
        <v>114156</v>
      </c>
      <c r="S3195" t="s">
        <v>47</v>
      </c>
      <c r="T3195" t="s">
        <v>65</v>
      </c>
      <c r="U3195" t="s">
        <v>66</v>
      </c>
      <c r="V3195" t="s">
        <v>4152</v>
      </c>
      <c r="W3195" t="s">
        <v>51</v>
      </c>
      <c r="X3195" t="s">
        <v>52</v>
      </c>
      <c r="Y3195">
        <v>0</v>
      </c>
      <c r="Z3195" t="s">
        <v>53</v>
      </c>
      <c r="AA3195">
        <v>2013</v>
      </c>
      <c r="AB3195" t="s">
        <v>767</v>
      </c>
      <c r="AC3195" t="s">
        <v>55</v>
      </c>
      <c r="AD3195" t="s">
        <v>68</v>
      </c>
      <c r="AE3195">
        <v>99251969</v>
      </c>
      <c r="AF3195" t="s">
        <v>69</v>
      </c>
      <c r="AG3195" t="s">
        <v>58</v>
      </c>
      <c r="AH3195" t="s">
        <v>55</v>
      </c>
      <c r="AI3195" t="s">
        <v>59</v>
      </c>
    </row>
    <row r="3196" spans="1:35" x14ac:dyDescent="0.25">
      <c r="A3196" s="14" t="str">
        <f t="shared" si="49"/>
        <v>http://dodappwlsprd2.cloud.pge.com:8003/ilis_rpt/dailyeventlogdetail.jsp?odbeventlogid=13-0078998&amp;numberofmonths=24&amp;showchangehistorylog=1</v>
      </c>
      <c r="B3196" s="15" t="str">
        <f>HYPERLINK(A3196,V3196)</f>
        <v>13-0078998</v>
      </c>
      <c r="C3196" t="s">
        <v>4146</v>
      </c>
      <c r="D3196" t="s">
        <v>1527</v>
      </c>
      <c r="E3196" t="s">
        <v>40</v>
      </c>
      <c r="F3196" t="s">
        <v>4151</v>
      </c>
      <c r="G3196" s="2">
        <v>153662102</v>
      </c>
      <c r="H3196" t="s">
        <v>75</v>
      </c>
      <c r="I3196" s="3" t="s">
        <v>76</v>
      </c>
      <c r="J3196">
        <v>20131121</v>
      </c>
      <c r="K3196" s="4">
        <v>2154</v>
      </c>
      <c r="L3196">
        <v>909799</v>
      </c>
      <c r="M3196" s="5">
        <v>2511</v>
      </c>
      <c r="N3196" t="s">
        <v>44</v>
      </c>
      <c r="O3196" t="s">
        <v>45</v>
      </c>
      <c r="P3196" t="s">
        <v>46</v>
      </c>
      <c r="Q3196" s="5">
        <v>2</v>
      </c>
      <c r="R3196" s="5">
        <v>5022</v>
      </c>
      <c r="S3196" t="s">
        <v>47</v>
      </c>
      <c r="T3196" t="s">
        <v>65</v>
      </c>
      <c r="U3196" t="s">
        <v>49</v>
      </c>
      <c r="V3196" t="s">
        <v>4153</v>
      </c>
      <c r="W3196" t="s">
        <v>51</v>
      </c>
      <c r="X3196" t="s">
        <v>52</v>
      </c>
      <c r="Y3196">
        <v>0</v>
      </c>
      <c r="Z3196" t="s">
        <v>53</v>
      </c>
      <c r="AA3196">
        <v>2013</v>
      </c>
      <c r="AB3196" t="s">
        <v>767</v>
      </c>
      <c r="AC3196" t="s">
        <v>55</v>
      </c>
      <c r="AD3196" t="s">
        <v>68</v>
      </c>
      <c r="AE3196">
        <v>99251074</v>
      </c>
      <c r="AF3196" t="s">
        <v>69</v>
      </c>
      <c r="AG3196" t="s">
        <v>58</v>
      </c>
      <c r="AH3196" t="s">
        <v>55</v>
      </c>
      <c r="AI3196" t="s">
        <v>59</v>
      </c>
    </row>
    <row r="3197" spans="1:35" x14ac:dyDescent="0.25">
      <c r="A3197" s="14" t="str">
        <f t="shared" si="49"/>
        <v>http://dodappwlsprd2.cloud.pge.com:8003/ilis_rpt/dailyeventlogdetail.jsp?odbeventlogid=13-0078249&amp;numberofmonths=24&amp;showchangehistorylog=1</v>
      </c>
      <c r="B3197" s="15" t="str">
        <f>HYPERLINK(A3197,V3197)</f>
        <v>13-0078249</v>
      </c>
      <c r="C3197" t="s">
        <v>4146</v>
      </c>
      <c r="D3197" t="s">
        <v>1527</v>
      </c>
      <c r="E3197" t="s">
        <v>40</v>
      </c>
      <c r="F3197" t="s">
        <v>4154</v>
      </c>
      <c r="G3197" s="2">
        <v>152321101</v>
      </c>
      <c r="H3197" t="s">
        <v>42</v>
      </c>
      <c r="I3197" s="3">
        <v>1602</v>
      </c>
      <c r="J3197">
        <v>20131121</v>
      </c>
      <c r="K3197" s="4">
        <v>2127</v>
      </c>
      <c r="L3197">
        <v>909663</v>
      </c>
      <c r="M3197" s="5">
        <v>1323</v>
      </c>
      <c r="N3197" t="s">
        <v>44</v>
      </c>
      <c r="O3197" t="s">
        <v>62</v>
      </c>
      <c r="P3197" t="s">
        <v>63</v>
      </c>
      <c r="Q3197" s="5">
        <v>320</v>
      </c>
      <c r="R3197" s="5">
        <v>225275</v>
      </c>
      <c r="S3197" t="s">
        <v>47</v>
      </c>
      <c r="T3197" t="s">
        <v>65</v>
      </c>
      <c r="U3197" t="s">
        <v>229</v>
      </c>
      <c r="V3197" t="s">
        <v>4155</v>
      </c>
      <c r="W3197" t="s">
        <v>51</v>
      </c>
      <c r="X3197" t="s">
        <v>52</v>
      </c>
      <c r="Y3197">
        <v>0</v>
      </c>
      <c r="Z3197" t="s">
        <v>53</v>
      </c>
      <c r="AA3197">
        <v>2013</v>
      </c>
      <c r="AB3197" t="s">
        <v>767</v>
      </c>
      <c r="AC3197" t="s">
        <v>55</v>
      </c>
      <c r="AD3197" t="s">
        <v>68</v>
      </c>
      <c r="AE3197">
        <v>99251726</v>
      </c>
      <c r="AF3197" t="s">
        <v>69</v>
      </c>
      <c r="AG3197" t="s">
        <v>58</v>
      </c>
      <c r="AH3197" t="s">
        <v>55</v>
      </c>
      <c r="AI3197" t="s">
        <v>59</v>
      </c>
    </row>
    <row r="3198" spans="1:35" x14ac:dyDescent="0.25">
      <c r="A3198" s="14" t="str">
        <f t="shared" si="49"/>
        <v>http://dodappwlsprd2.cloud.pge.com:8003/ilis_rpt/dailyeventlogdetail.jsp?odbeventlogid=13-0078237&amp;numberofmonths=24&amp;showchangehistorylog=1</v>
      </c>
      <c r="B3198" s="15" t="str">
        <f>HYPERLINK(A3198,V3198)</f>
        <v>13-0078237</v>
      </c>
      <c r="C3198" t="s">
        <v>4146</v>
      </c>
      <c r="D3198" t="s">
        <v>1527</v>
      </c>
      <c r="E3198" t="s">
        <v>40</v>
      </c>
      <c r="F3198" t="s">
        <v>4156</v>
      </c>
      <c r="G3198" s="2">
        <v>152762102</v>
      </c>
      <c r="H3198" t="s">
        <v>61</v>
      </c>
      <c r="I3198" s="3">
        <v>18511</v>
      </c>
      <c r="J3198">
        <v>20131121</v>
      </c>
      <c r="K3198" s="4">
        <v>1915</v>
      </c>
      <c r="L3198">
        <v>908474</v>
      </c>
      <c r="M3198" s="5">
        <v>1555</v>
      </c>
      <c r="N3198" t="s">
        <v>44</v>
      </c>
      <c r="O3198" t="s">
        <v>45</v>
      </c>
      <c r="P3198" t="s">
        <v>46</v>
      </c>
      <c r="Q3198" s="5">
        <v>84</v>
      </c>
      <c r="R3198" s="5">
        <v>105254</v>
      </c>
      <c r="S3198" t="s">
        <v>47</v>
      </c>
      <c r="T3198" t="s">
        <v>65</v>
      </c>
      <c r="U3198" t="s">
        <v>66</v>
      </c>
      <c r="V3198" t="s">
        <v>4157</v>
      </c>
      <c r="W3198" t="s">
        <v>51</v>
      </c>
      <c r="X3198" t="s">
        <v>52</v>
      </c>
      <c r="Y3198">
        <v>0</v>
      </c>
      <c r="Z3198" t="s">
        <v>53</v>
      </c>
      <c r="AA3198">
        <v>2013</v>
      </c>
      <c r="AB3198" t="s">
        <v>767</v>
      </c>
      <c r="AC3198" t="s">
        <v>55</v>
      </c>
      <c r="AD3198" t="s">
        <v>68</v>
      </c>
      <c r="AE3198">
        <v>99251731</v>
      </c>
      <c r="AF3198" t="s">
        <v>69</v>
      </c>
      <c r="AG3198" t="s">
        <v>58</v>
      </c>
      <c r="AH3198" t="s">
        <v>55</v>
      </c>
      <c r="AI3198" t="s">
        <v>59</v>
      </c>
    </row>
    <row r="3199" spans="1:35" x14ac:dyDescent="0.25">
      <c r="A3199" s="14" t="str">
        <f t="shared" si="49"/>
        <v>http://dodappwlsprd2.cloud.pge.com:8003/ilis_rpt/dailyeventlogdetail.jsp?odbeventlogid=13-0077956&amp;numberofmonths=24&amp;showchangehistorylog=1</v>
      </c>
      <c r="B3199" s="15" t="str">
        <f>HYPERLINK(A3199,V3199)</f>
        <v>13-0077956</v>
      </c>
      <c r="C3199" t="s">
        <v>4146</v>
      </c>
      <c r="D3199" t="s">
        <v>1527</v>
      </c>
      <c r="E3199" t="s">
        <v>40</v>
      </c>
      <c r="F3199" t="s">
        <v>4158</v>
      </c>
      <c r="G3199" s="2">
        <v>153082106</v>
      </c>
      <c r="H3199" t="s">
        <v>42</v>
      </c>
      <c r="I3199" s="3">
        <v>2224</v>
      </c>
      <c r="J3199">
        <v>20131121</v>
      </c>
      <c r="K3199" s="4">
        <v>1609</v>
      </c>
      <c r="L3199">
        <v>907493</v>
      </c>
      <c r="M3199" s="5">
        <v>1269</v>
      </c>
      <c r="N3199" t="s">
        <v>44</v>
      </c>
      <c r="O3199" t="s">
        <v>62</v>
      </c>
      <c r="P3199" t="s">
        <v>63</v>
      </c>
      <c r="Q3199" s="5">
        <v>967</v>
      </c>
      <c r="R3199" s="5">
        <v>565491</v>
      </c>
      <c r="S3199" t="s">
        <v>64</v>
      </c>
      <c r="T3199" t="s">
        <v>79</v>
      </c>
      <c r="U3199" t="s">
        <v>49</v>
      </c>
      <c r="V3199" t="s">
        <v>4159</v>
      </c>
      <c r="W3199" t="s">
        <v>51</v>
      </c>
      <c r="X3199" t="s">
        <v>52</v>
      </c>
      <c r="Y3199">
        <v>0</v>
      </c>
      <c r="Z3199" t="s">
        <v>53</v>
      </c>
      <c r="AA3199">
        <v>2013</v>
      </c>
      <c r="AB3199" t="s">
        <v>767</v>
      </c>
      <c r="AC3199" t="s">
        <v>55</v>
      </c>
      <c r="AD3199" t="s">
        <v>88</v>
      </c>
      <c r="AE3199">
        <v>99251796</v>
      </c>
      <c r="AF3199" t="s">
        <v>81</v>
      </c>
      <c r="AG3199" t="s">
        <v>58</v>
      </c>
      <c r="AH3199" t="s">
        <v>55</v>
      </c>
      <c r="AI3199" t="s">
        <v>59</v>
      </c>
    </row>
    <row r="3200" spans="1:35" x14ac:dyDescent="0.25">
      <c r="A3200" s="14" t="str">
        <f t="shared" si="49"/>
        <v>http://dodappwlsprd2.cloud.pge.com:8003/ilis_rpt/dailyeventlogdetail.jsp?odbeventlogid=13-0078701&amp;numberofmonths=24&amp;showchangehistorylog=1</v>
      </c>
      <c r="B3200" s="15" t="str">
        <f>HYPERLINK(A3200,V3200)</f>
        <v>13-0078701</v>
      </c>
      <c r="C3200" t="s">
        <v>4146</v>
      </c>
      <c r="D3200" t="s">
        <v>1527</v>
      </c>
      <c r="E3200" t="s">
        <v>84</v>
      </c>
      <c r="F3200" t="s">
        <v>4160</v>
      </c>
      <c r="G3200" s="2">
        <v>152101101</v>
      </c>
      <c r="H3200" t="s">
        <v>61</v>
      </c>
      <c r="I3200" s="3">
        <v>7905</v>
      </c>
      <c r="J3200">
        <v>20131122</v>
      </c>
      <c r="K3200" s="4">
        <v>1508</v>
      </c>
      <c r="L3200">
        <v>912541</v>
      </c>
      <c r="M3200" s="5">
        <v>2872</v>
      </c>
      <c r="N3200" t="s">
        <v>44</v>
      </c>
      <c r="O3200" t="s">
        <v>62</v>
      </c>
      <c r="P3200" t="s">
        <v>63</v>
      </c>
      <c r="Q3200" s="5">
        <v>11</v>
      </c>
      <c r="R3200" s="5">
        <v>31592</v>
      </c>
      <c r="S3200" t="s">
        <v>47</v>
      </c>
      <c r="T3200" t="s">
        <v>65</v>
      </c>
      <c r="U3200" t="s">
        <v>49</v>
      </c>
      <c r="V3200" t="s">
        <v>4161</v>
      </c>
      <c r="W3200" t="s">
        <v>51</v>
      </c>
      <c r="X3200" t="s">
        <v>52</v>
      </c>
      <c r="Y3200">
        <v>0</v>
      </c>
      <c r="Z3200" t="s">
        <v>53</v>
      </c>
      <c r="AA3200">
        <v>2013</v>
      </c>
      <c r="AB3200" t="s">
        <v>767</v>
      </c>
      <c r="AC3200" t="s">
        <v>55</v>
      </c>
      <c r="AD3200" t="s">
        <v>68</v>
      </c>
      <c r="AE3200">
        <v>99250913</v>
      </c>
      <c r="AF3200" t="s">
        <v>69</v>
      </c>
      <c r="AG3200" t="s">
        <v>58</v>
      </c>
      <c r="AH3200" t="s">
        <v>55</v>
      </c>
      <c r="AI3200" t="s">
        <v>59</v>
      </c>
    </row>
    <row r="3201" spans="1:35" x14ac:dyDescent="0.25">
      <c r="A3201" s="14" t="str">
        <f t="shared" si="49"/>
        <v>http://dodappwlsprd2.cloud.pge.com:8003/ilis_rpt/dailyeventlogdetail.jsp?odbeventlogid=13-0078675&amp;numberofmonths=24&amp;showchangehistorylog=1</v>
      </c>
      <c r="B3201" s="15" t="str">
        <f>HYPERLINK(A3201,V3201)</f>
        <v>13-0078675</v>
      </c>
      <c r="C3201" t="s">
        <v>4146</v>
      </c>
      <c r="D3201" t="s">
        <v>1527</v>
      </c>
      <c r="E3201" t="s">
        <v>40</v>
      </c>
      <c r="F3201" t="s">
        <v>4162</v>
      </c>
      <c r="G3201" s="2">
        <v>152481102</v>
      </c>
      <c r="H3201" t="s">
        <v>61</v>
      </c>
      <c r="I3201" s="3">
        <v>3919</v>
      </c>
      <c r="J3201">
        <v>20131122</v>
      </c>
      <c r="K3201" s="4">
        <v>1259</v>
      </c>
      <c r="L3201">
        <v>912551</v>
      </c>
      <c r="M3201" s="5">
        <v>1847</v>
      </c>
      <c r="N3201" t="s">
        <v>44</v>
      </c>
      <c r="O3201" t="s">
        <v>62</v>
      </c>
      <c r="P3201" t="s">
        <v>63</v>
      </c>
      <c r="Q3201" s="5">
        <v>44</v>
      </c>
      <c r="R3201" s="5">
        <v>59320</v>
      </c>
      <c r="S3201" t="s">
        <v>64</v>
      </c>
      <c r="T3201" t="s">
        <v>65</v>
      </c>
      <c r="U3201" t="s">
        <v>49</v>
      </c>
      <c r="V3201" t="s">
        <v>4163</v>
      </c>
      <c r="W3201" t="s">
        <v>51</v>
      </c>
      <c r="X3201" t="s">
        <v>52</v>
      </c>
      <c r="Y3201">
        <v>0</v>
      </c>
      <c r="Z3201" t="s">
        <v>53</v>
      </c>
      <c r="AA3201">
        <v>2013</v>
      </c>
      <c r="AB3201" t="s">
        <v>767</v>
      </c>
      <c r="AC3201" t="s">
        <v>55</v>
      </c>
      <c r="AD3201" t="s">
        <v>68</v>
      </c>
      <c r="AE3201">
        <v>99251212</v>
      </c>
      <c r="AF3201" t="s">
        <v>69</v>
      </c>
      <c r="AG3201" t="s">
        <v>58</v>
      </c>
      <c r="AH3201" t="s">
        <v>55</v>
      </c>
      <c r="AI3201" t="s">
        <v>59</v>
      </c>
    </row>
    <row r="3202" spans="1:35" x14ac:dyDescent="0.25">
      <c r="A3202" s="14" t="str">
        <f t="shared" si="49"/>
        <v>http://dodappwlsprd2.cloud.pge.com:8003/ilis_rpt/dailyeventlogdetail.jsp?odbeventlogid=13-0078615&amp;numberofmonths=24&amp;showchangehistorylog=1</v>
      </c>
      <c r="B3202" s="15" t="str">
        <f>HYPERLINK(A3202,V3202)</f>
        <v>13-0078615</v>
      </c>
      <c r="C3202" t="s">
        <v>4146</v>
      </c>
      <c r="D3202" t="s">
        <v>1527</v>
      </c>
      <c r="E3202" t="s">
        <v>40</v>
      </c>
      <c r="F3202" t="s">
        <v>4164</v>
      </c>
      <c r="G3202" s="2">
        <v>152481106</v>
      </c>
      <c r="H3202" t="s">
        <v>42</v>
      </c>
      <c r="I3202" s="3">
        <v>51486</v>
      </c>
      <c r="J3202">
        <v>20131122</v>
      </c>
      <c r="K3202" s="4">
        <v>1237</v>
      </c>
      <c r="L3202">
        <v>912181</v>
      </c>
      <c r="M3202" s="5">
        <v>1632</v>
      </c>
      <c r="N3202" t="s">
        <v>44</v>
      </c>
      <c r="O3202" t="s">
        <v>62</v>
      </c>
      <c r="P3202" t="s">
        <v>63</v>
      </c>
      <c r="Q3202" s="5">
        <v>1038</v>
      </c>
      <c r="R3202" s="5">
        <v>630848</v>
      </c>
      <c r="S3202" t="s">
        <v>64</v>
      </c>
      <c r="T3202" t="s">
        <v>65</v>
      </c>
      <c r="U3202" t="s">
        <v>49</v>
      </c>
      <c r="V3202" t="s">
        <v>4165</v>
      </c>
      <c r="W3202" t="s">
        <v>51</v>
      </c>
      <c r="X3202" t="s">
        <v>52</v>
      </c>
      <c r="Y3202">
        <v>0</v>
      </c>
      <c r="Z3202" t="s">
        <v>53</v>
      </c>
      <c r="AA3202">
        <v>2013</v>
      </c>
      <c r="AB3202" t="s">
        <v>767</v>
      </c>
      <c r="AC3202" t="s">
        <v>55</v>
      </c>
      <c r="AD3202" t="s">
        <v>117</v>
      </c>
      <c r="AE3202">
        <v>99251215</v>
      </c>
      <c r="AF3202" t="s">
        <v>69</v>
      </c>
      <c r="AG3202" t="s">
        <v>58</v>
      </c>
      <c r="AH3202" t="s">
        <v>55</v>
      </c>
      <c r="AI3202" t="s">
        <v>59</v>
      </c>
    </row>
    <row r="3203" spans="1:35" x14ac:dyDescent="0.25">
      <c r="A3203" s="14" t="str">
        <f t="shared" si="49"/>
        <v>http://dodappwlsprd2.cloud.pge.com:8003/ilis_rpt/dailyeventlogdetail.jsp?odbeventlogid=13-0078726&amp;numberofmonths=24&amp;showchangehistorylog=1</v>
      </c>
      <c r="B3203" s="15" t="str">
        <f>HYPERLINK(A3203,V3203)</f>
        <v>13-0078726</v>
      </c>
      <c r="C3203" t="s">
        <v>4146</v>
      </c>
      <c r="D3203" t="s">
        <v>1527</v>
      </c>
      <c r="E3203" t="s">
        <v>40</v>
      </c>
      <c r="F3203" t="s">
        <v>4164</v>
      </c>
      <c r="G3203" s="2">
        <v>152481106</v>
      </c>
      <c r="H3203" t="s">
        <v>61</v>
      </c>
      <c r="I3203" s="3">
        <v>9795</v>
      </c>
      <c r="J3203">
        <v>20131122</v>
      </c>
      <c r="K3203" s="4">
        <v>1531</v>
      </c>
      <c r="L3203">
        <v>912620</v>
      </c>
      <c r="M3203" s="5">
        <v>1515</v>
      </c>
      <c r="N3203" t="s">
        <v>44</v>
      </c>
      <c r="O3203" t="s">
        <v>62</v>
      </c>
      <c r="P3203" t="s">
        <v>63</v>
      </c>
      <c r="Q3203" s="5">
        <v>54</v>
      </c>
      <c r="R3203" s="5">
        <v>81810</v>
      </c>
      <c r="S3203" t="s">
        <v>64</v>
      </c>
      <c r="T3203" t="s">
        <v>65</v>
      </c>
      <c r="U3203" t="s">
        <v>49</v>
      </c>
      <c r="V3203" t="s">
        <v>4166</v>
      </c>
      <c r="W3203" t="s">
        <v>51</v>
      </c>
      <c r="X3203" t="s">
        <v>52</v>
      </c>
      <c r="Y3203">
        <v>0</v>
      </c>
      <c r="Z3203" t="s">
        <v>53</v>
      </c>
      <c r="AA3203">
        <v>2013</v>
      </c>
      <c r="AB3203" t="s">
        <v>767</v>
      </c>
      <c r="AC3203" t="s">
        <v>55</v>
      </c>
      <c r="AD3203" t="s">
        <v>68</v>
      </c>
      <c r="AE3203">
        <v>99251204</v>
      </c>
      <c r="AF3203" t="s">
        <v>69</v>
      </c>
      <c r="AG3203" t="s">
        <v>58</v>
      </c>
      <c r="AH3203" t="s">
        <v>55</v>
      </c>
      <c r="AI3203" t="s">
        <v>59</v>
      </c>
    </row>
    <row r="3204" spans="1:35" x14ac:dyDescent="0.25">
      <c r="A3204" s="14" t="str">
        <f t="shared" si="49"/>
        <v>http://dodappwlsprd2.cloud.pge.com:8003/ilis_rpt/dailyeventlogdetail.jsp?odbeventlogid=13-0078583&amp;numberofmonths=24&amp;showchangehistorylog=1</v>
      </c>
      <c r="B3204" s="15" t="str">
        <f>HYPERLINK(A3204,V3204)</f>
        <v>13-0078583</v>
      </c>
      <c r="C3204" t="s">
        <v>4146</v>
      </c>
      <c r="D3204" t="s">
        <v>1527</v>
      </c>
      <c r="E3204" t="s">
        <v>40</v>
      </c>
      <c r="F3204" t="s">
        <v>4154</v>
      </c>
      <c r="G3204" s="2">
        <v>152321101</v>
      </c>
      <c r="H3204" t="s">
        <v>61</v>
      </c>
      <c r="I3204" s="3">
        <v>9215</v>
      </c>
      <c r="J3204">
        <v>20131122</v>
      </c>
      <c r="K3204" s="4">
        <v>734</v>
      </c>
      <c r="L3204">
        <v>911141</v>
      </c>
      <c r="M3204" s="5">
        <v>2241</v>
      </c>
      <c r="N3204" t="s">
        <v>44</v>
      </c>
      <c r="O3204" t="s">
        <v>62</v>
      </c>
      <c r="P3204" t="s">
        <v>63</v>
      </c>
      <c r="Q3204" s="5">
        <v>18</v>
      </c>
      <c r="R3204" s="5">
        <v>40338</v>
      </c>
      <c r="S3204" t="s">
        <v>47</v>
      </c>
      <c r="T3204" t="s">
        <v>65</v>
      </c>
      <c r="U3204" t="s">
        <v>66</v>
      </c>
      <c r="V3204" t="s">
        <v>4167</v>
      </c>
      <c r="W3204" t="s">
        <v>51</v>
      </c>
      <c r="X3204" t="s">
        <v>52</v>
      </c>
      <c r="Y3204">
        <v>0</v>
      </c>
      <c r="Z3204" t="s">
        <v>53</v>
      </c>
      <c r="AA3204">
        <v>2013</v>
      </c>
      <c r="AB3204" t="s">
        <v>767</v>
      </c>
      <c r="AC3204" t="s">
        <v>55</v>
      </c>
      <c r="AD3204" t="s">
        <v>68</v>
      </c>
      <c r="AE3204">
        <v>99251219</v>
      </c>
      <c r="AF3204" t="s">
        <v>69</v>
      </c>
      <c r="AG3204" t="s">
        <v>58</v>
      </c>
      <c r="AH3204" t="s">
        <v>55</v>
      </c>
      <c r="AI3204" t="s">
        <v>59</v>
      </c>
    </row>
    <row r="3205" spans="1:35" x14ac:dyDescent="0.25">
      <c r="A3205" s="14" t="str">
        <f t="shared" si="49"/>
        <v>http://dodappwlsprd2.cloud.pge.com:8003/ilis_rpt/dailyeventlogdetail.jsp?odbeventlogid=13-0078241&amp;numberofmonths=24&amp;showchangehistorylog=1</v>
      </c>
      <c r="B3205" s="15" t="str">
        <f>HYPERLINK(A3205,V3205)</f>
        <v>13-0078241</v>
      </c>
      <c r="C3205" t="s">
        <v>4146</v>
      </c>
      <c r="D3205" t="s">
        <v>1527</v>
      </c>
      <c r="E3205" t="s">
        <v>84</v>
      </c>
      <c r="F3205" t="s">
        <v>4168</v>
      </c>
      <c r="G3205" s="2">
        <v>152762101</v>
      </c>
      <c r="H3205" t="s">
        <v>42</v>
      </c>
      <c r="I3205" s="3">
        <v>52456</v>
      </c>
      <c r="J3205">
        <v>20131122</v>
      </c>
      <c r="K3205" s="4">
        <v>43</v>
      </c>
      <c r="L3205">
        <v>910278</v>
      </c>
      <c r="M3205" s="5">
        <v>1049</v>
      </c>
      <c r="N3205" t="s">
        <v>44</v>
      </c>
      <c r="O3205" t="s">
        <v>45</v>
      </c>
      <c r="P3205" t="s">
        <v>46</v>
      </c>
      <c r="Q3205" s="5">
        <v>189</v>
      </c>
      <c r="R3205" s="5">
        <v>109436</v>
      </c>
      <c r="S3205" t="s">
        <v>47</v>
      </c>
      <c r="T3205" t="s">
        <v>65</v>
      </c>
      <c r="U3205" t="s">
        <v>49</v>
      </c>
      <c r="V3205" t="s">
        <v>4169</v>
      </c>
      <c r="W3205" t="s">
        <v>51</v>
      </c>
      <c r="X3205" t="s">
        <v>52</v>
      </c>
      <c r="Y3205">
        <v>0</v>
      </c>
      <c r="Z3205" t="s">
        <v>53</v>
      </c>
      <c r="AA3205">
        <v>2013</v>
      </c>
      <c r="AB3205" t="s">
        <v>767</v>
      </c>
      <c r="AC3205" t="s">
        <v>55</v>
      </c>
      <c r="AD3205" t="s">
        <v>68</v>
      </c>
      <c r="AE3205">
        <v>99251728</v>
      </c>
      <c r="AF3205" t="s">
        <v>69</v>
      </c>
      <c r="AG3205" t="s">
        <v>58</v>
      </c>
      <c r="AH3205" t="s">
        <v>55</v>
      </c>
      <c r="AI3205" t="s">
        <v>59</v>
      </c>
    </row>
    <row r="3206" spans="1:35" x14ac:dyDescent="0.25">
      <c r="A3206" s="14" t="str">
        <f t="shared" ref="A3206:A3269" si="50">CONCATENATE("http://dodappwlsprd2.cloud.pge.com:8003/ilis_rpt/dailyeventlogdetail.jsp?odbeventlogid="&amp;V3206&amp;"&amp;numberofmonths=24&amp;showchangehistorylog=1")</f>
        <v>http://dodappwlsprd2.cloud.pge.com:8003/ilis_rpt/dailyeventlogdetail.jsp?odbeventlogid=13-0078541&amp;numberofmonths=24&amp;showchangehistorylog=1</v>
      </c>
      <c r="B3206" s="15" t="str">
        <f>HYPERLINK(A3206,V3206)</f>
        <v>13-0078541</v>
      </c>
      <c r="C3206" t="s">
        <v>4146</v>
      </c>
      <c r="D3206" t="s">
        <v>1527</v>
      </c>
      <c r="E3206" t="s">
        <v>84</v>
      </c>
      <c r="F3206" t="s">
        <v>4168</v>
      </c>
      <c r="G3206" s="2">
        <v>152762101</v>
      </c>
      <c r="H3206" t="s">
        <v>61</v>
      </c>
      <c r="I3206" s="3">
        <v>1571</v>
      </c>
      <c r="J3206">
        <v>20131122</v>
      </c>
      <c r="K3206" s="4">
        <v>43</v>
      </c>
      <c r="L3206">
        <v>911857</v>
      </c>
      <c r="M3206" s="5">
        <v>3837</v>
      </c>
      <c r="N3206" t="s">
        <v>44</v>
      </c>
      <c r="O3206" t="s">
        <v>62</v>
      </c>
      <c r="P3206" t="s">
        <v>63</v>
      </c>
      <c r="Q3206" s="5">
        <v>65</v>
      </c>
      <c r="R3206" s="5">
        <v>249405</v>
      </c>
      <c r="S3206" t="s">
        <v>2789</v>
      </c>
      <c r="T3206" t="s">
        <v>65</v>
      </c>
      <c r="U3206" t="s">
        <v>49</v>
      </c>
      <c r="V3206" t="s">
        <v>4170</v>
      </c>
      <c r="W3206" t="s">
        <v>51</v>
      </c>
      <c r="X3206" t="s">
        <v>52</v>
      </c>
      <c r="Y3206">
        <v>0</v>
      </c>
      <c r="Z3206" t="s">
        <v>53</v>
      </c>
      <c r="AA3206">
        <v>2013</v>
      </c>
      <c r="AB3206" t="s">
        <v>767</v>
      </c>
      <c r="AC3206" t="s">
        <v>55</v>
      </c>
      <c r="AD3206" t="s">
        <v>68</v>
      </c>
      <c r="AE3206">
        <v>99250918</v>
      </c>
      <c r="AF3206" t="s">
        <v>69</v>
      </c>
      <c r="AG3206" t="s">
        <v>58</v>
      </c>
      <c r="AH3206" t="s">
        <v>55</v>
      </c>
      <c r="AI3206" t="s">
        <v>59</v>
      </c>
    </row>
    <row r="3207" spans="1:35" x14ac:dyDescent="0.25">
      <c r="A3207" s="14" t="str">
        <f t="shared" si="50"/>
        <v>http://dodappwlsprd2.cloud.pge.com:8003/ilis_rpt/dailyeventlogdetail.jsp?odbeventlogid=13-0078771&amp;numberofmonths=24&amp;showchangehistorylog=1</v>
      </c>
      <c r="B3207" s="15" t="str">
        <f>HYPERLINK(A3207,V3207)</f>
        <v>13-0078771</v>
      </c>
      <c r="C3207" t="s">
        <v>4146</v>
      </c>
      <c r="D3207" t="s">
        <v>1527</v>
      </c>
      <c r="E3207" t="s">
        <v>84</v>
      </c>
      <c r="F3207" t="s">
        <v>4171</v>
      </c>
      <c r="G3207" s="2">
        <v>152282101</v>
      </c>
      <c r="H3207" t="s">
        <v>61</v>
      </c>
      <c r="I3207" s="3">
        <v>9351</v>
      </c>
      <c r="J3207">
        <v>20131122</v>
      </c>
      <c r="K3207" s="4">
        <v>1900</v>
      </c>
      <c r="L3207">
        <v>913036</v>
      </c>
      <c r="M3207" s="5">
        <v>1385</v>
      </c>
      <c r="N3207" t="s">
        <v>44</v>
      </c>
      <c r="O3207" t="s">
        <v>62</v>
      </c>
      <c r="P3207" t="s">
        <v>63</v>
      </c>
      <c r="Q3207" s="5">
        <v>5</v>
      </c>
      <c r="R3207" s="5">
        <v>6925</v>
      </c>
      <c r="S3207" t="s">
        <v>64</v>
      </c>
      <c r="T3207" t="s">
        <v>65</v>
      </c>
      <c r="U3207" t="s">
        <v>66</v>
      </c>
      <c r="V3207" t="s">
        <v>4172</v>
      </c>
      <c r="W3207" t="s">
        <v>51</v>
      </c>
      <c r="X3207" t="s">
        <v>52</v>
      </c>
      <c r="Y3207">
        <v>0</v>
      </c>
      <c r="Z3207" t="s">
        <v>53</v>
      </c>
      <c r="AA3207">
        <v>2013</v>
      </c>
      <c r="AB3207" t="s">
        <v>767</v>
      </c>
      <c r="AC3207" t="s">
        <v>55</v>
      </c>
      <c r="AD3207" t="s">
        <v>56</v>
      </c>
      <c r="AE3207">
        <v>99251195</v>
      </c>
      <c r="AF3207" t="s">
        <v>69</v>
      </c>
      <c r="AG3207" t="s">
        <v>58</v>
      </c>
      <c r="AH3207" t="s">
        <v>55</v>
      </c>
      <c r="AI3207" t="s">
        <v>59</v>
      </c>
    </row>
    <row r="3208" spans="1:35" x14ac:dyDescent="0.25">
      <c r="A3208" s="14" t="str">
        <f t="shared" si="50"/>
        <v>http://dodappwlsprd2.cloud.pge.com:8003/ilis_rpt/dailyeventlogdetail.jsp?odbeventlogid=13-0078837&amp;numberofmonths=24&amp;showchangehistorylog=1</v>
      </c>
      <c r="B3208" s="15" t="str">
        <f>HYPERLINK(A3208,V3208)</f>
        <v>13-0078837</v>
      </c>
      <c r="C3208" t="s">
        <v>4146</v>
      </c>
      <c r="D3208" t="s">
        <v>1527</v>
      </c>
      <c r="E3208" t="s">
        <v>84</v>
      </c>
      <c r="F3208" t="s">
        <v>4171</v>
      </c>
      <c r="G3208" s="2">
        <v>152282101</v>
      </c>
      <c r="H3208" t="s">
        <v>61</v>
      </c>
      <c r="I3208" s="3">
        <v>4489</v>
      </c>
      <c r="J3208">
        <v>20131122</v>
      </c>
      <c r="K3208" s="4">
        <v>2046</v>
      </c>
      <c r="L3208">
        <v>913186</v>
      </c>
      <c r="M3208" s="5">
        <v>1092</v>
      </c>
      <c r="N3208" t="s">
        <v>44</v>
      </c>
      <c r="O3208" t="s">
        <v>62</v>
      </c>
      <c r="P3208" t="s">
        <v>63</v>
      </c>
      <c r="Q3208" s="5">
        <v>54</v>
      </c>
      <c r="R3208" s="5">
        <v>58968</v>
      </c>
      <c r="S3208" t="s">
        <v>64</v>
      </c>
      <c r="T3208" t="s">
        <v>65</v>
      </c>
      <c r="U3208" t="s">
        <v>49</v>
      </c>
      <c r="V3208" t="s">
        <v>4173</v>
      </c>
      <c r="W3208" t="s">
        <v>51</v>
      </c>
      <c r="X3208" t="s">
        <v>52</v>
      </c>
      <c r="Y3208">
        <v>0</v>
      </c>
      <c r="Z3208" t="s">
        <v>53</v>
      </c>
      <c r="AA3208">
        <v>2013</v>
      </c>
      <c r="AB3208" t="s">
        <v>767</v>
      </c>
      <c r="AC3208" t="s">
        <v>55</v>
      </c>
      <c r="AD3208" t="s">
        <v>56</v>
      </c>
      <c r="AE3208">
        <v>99251181</v>
      </c>
      <c r="AF3208" t="s">
        <v>69</v>
      </c>
      <c r="AG3208" t="s">
        <v>58</v>
      </c>
      <c r="AH3208" t="s">
        <v>55</v>
      </c>
      <c r="AI3208" t="s">
        <v>59</v>
      </c>
    </row>
    <row r="3209" spans="1:35" x14ac:dyDescent="0.25">
      <c r="A3209" s="14" t="str">
        <f t="shared" si="50"/>
        <v>http://dodappwlsprd2.cloud.pge.com:8003/ilis_rpt/dailyeventlogdetail.jsp?odbeventlogid=13-0078568&amp;numberofmonths=24&amp;showchangehistorylog=1</v>
      </c>
      <c r="B3209" s="15" t="str">
        <f>HYPERLINK(A3209,V3209)</f>
        <v>13-0078568</v>
      </c>
      <c r="C3209" t="s">
        <v>4146</v>
      </c>
      <c r="D3209" t="s">
        <v>1527</v>
      </c>
      <c r="E3209" t="s">
        <v>40</v>
      </c>
      <c r="F3209" t="s">
        <v>4158</v>
      </c>
      <c r="G3209" s="2">
        <v>153082106</v>
      </c>
      <c r="H3209" t="s">
        <v>42</v>
      </c>
      <c r="I3209" s="3">
        <v>9712</v>
      </c>
      <c r="J3209">
        <v>20131122</v>
      </c>
      <c r="K3209" s="4">
        <v>1141</v>
      </c>
      <c r="L3209">
        <v>911991</v>
      </c>
      <c r="M3209" s="5">
        <v>2290</v>
      </c>
      <c r="N3209" t="s">
        <v>44</v>
      </c>
      <c r="O3209" t="s">
        <v>62</v>
      </c>
      <c r="P3209" t="s">
        <v>63</v>
      </c>
      <c r="Q3209" s="5">
        <v>1107</v>
      </c>
      <c r="R3209" s="5">
        <v>425449</v>
      </c>
      <c r="S3209" t="s">
        <v>64</v>
      </c>
      <c r="T3209" t="s">
        <v>65</v>
      </c>
      <c r="U3209" t="s">
        <v>49</v>
      </c>
      <c r="V3209" t="s">
        <v>4174</v>
      </c>
      <c r="W3209" t="s">
        <v>51</v>
      </c>
      <c r="X3209" t="s">
        <v>52</v>
      </c>
      <c r="Y3209">
        <v>0</v>
      </c>
      <c r="Z3209" t="s">
        <v>53</v>
      </c>
      <c r="AA3209">
        <v>2013</v>
      </c>
      <c r="AB3209" t="s">
        <v>767</v>
      </c>
      <c r="AC3209" t="s">
        <v>55</v>
      </c>
      <c r="AD3209" t="s">
        <v>68</v>
      </c>
      <c r="AE3209">
        <v>99250916</v>
      </c>
      <c r="AF3209" t="s">
        <v>69</v>
      </c>
      <c r="AG3209" t="s">
        <v>58</v>
      </c>
      <c r="AH3209" t="s">
        <v>55</v>
      </c>
      <c r="AI3209" t="s">
        <v>59</v>
      </c>
    </row>
    <row r="3210" spans="1:35" x14ac:dyDescent="0.25">
      <c r="A3210" s="14" t="str">
        <f t="shared" si="50"/>
        <v>http://dodappwlsprd2.cloud.pge.com:8003/ilis_rpt/dailyeventlogdetail.jsp?odbeventlogid=13-0078552&amp;numberofmonths=24&amp;showchangehistorylog=1</v>
      </c>
      <c r="B3210" s="15" t="str">
        <f>HYPERLINK(A3210,V3210)</f>
        <v>13-0078552</v>
      </c>
      <c r="C3210" t="s">
        <v>4146</v>
      </c>
      <c r="D3210" t="s">
        <v>1527</v>
      </c>
      <c r="E3210" t="s">
        <v>40</v>
      </c>
      <c r="F3210" t="s">
        <v>4158</v>
      </c>
      <c r="G3210" s="2">
        <v>153082106</v>
      </c>
      <c r="H3210" t="s">
        <v>42</v>
      </c>
      <c r="I3210" s="3">
        <v>7522</v>
      </c>
      <c r="J3210">
        <v>20131122</v>
      </c>
      <c r="K3210" s="4">
        <v>1114</v>
      </c>
      <c r="L3210">
        <v>911910</v>
      </c>
      <c r="M3210" s="5">
        <v>735</v>
      </c>
      <c r="N3210" t="s">
        <v>44</v>
      </c>
      <c r="O3210" t="s">
        <v>62</v>
      </c>
      <c r="P3210" t="s">
        <v>63</v>
      </c>
      <c r="Q3210" s="5">
        <v>1012</v>
      </c>
      <c r="R3210" s="5">
        <v>126224</v>
      </c>
      <c r="S3210" t="s">
        <v>64</v>
      </c>
      <c r="T3210" t="s">
        <v>65</v>
      </c>
      <c r="U3210" t="s">
        <v>49</v>
      </c>
      <c r="V3210" t="s">
        <v>4175</v>
      </c>
      <c r="W3210" t="s">
        <v>51</v>
      </c>
      <c r="X3210" t="s">
        <v>52</v>
      </c>
      <c r="Y3210">
        <v>0</v>
      </c>
      <c r="Z3210" t="s">
        <v>53</v>
      </c>
      <c r="AA3210">
        <v>2013</v>
      </c>
      <c r="AB3210" t="s">
        <v>767</v>
      </c>
      <c r="AC3210" t="s">
        <v>55</v>
      </c>
      <c r="AD3210" t="s">
        <v>88</v>
      </c>
      <c r="AE3210">
        <v>99251564</v>
      </c>
      <c r="AF3210" t="s">
        <v>69</v>
      </c>
      <c r="AG3210" t="s">
        <v>58</v>
      </c>
      <c r="AH3210" t="s">
        <v>55</v>
      </c>
      <c r="AI3210" t="s">
        <v>59</v>
      </c>
    </row>
    <row r="3211" spans="1:35" x14ac:dyDescent="0.25">
      <c r="A3211" s="14" t="str">
        <f t="shared" si="50"/>
        <v>http://dodappwlsprd2.cloud.pge.com:8003/ilis_rpt/dailyeventlogdetail.jsp?odbeventlogid=13-0078544&amp;numberofmonths=24&amp;showchangehistorylog=1</v>
      </c>
      <c r="B3211" s="15" t="str">
        <f>HYPERLINK(A3211,V3211)</f>
        <v>13-0078544</v>
      </c>
      <c r="C3211" t="s">
        <v>4146</v>
      </c>
      <c r="D3211" t="s">
        <v>1527</v>
      </c>
      <c r="E3211" t="s">
        <v>84</v>
      </c>
      <c r="F3211" t="s">
        <v>4176</v>
      </c>
      <c r="G3211" s="2">
        <v>152291101</v>
      </c>
      <c r="H3211" t="s">
        <v>61</v>
      </c>
      <c r="I3211" s="3">
        <v>6619</v>
      </c>
      <c r="J3211">
        <v>20131122</v>
      </c>
      <c r="K3211" s="4">
        <v>933</v>
      </c>
      <c r="L3211">
        <v>911606</v>
      </c>
      <c r="M3211" s="5">
        <v>2562</v>
      </c>
      <c r="N3211" t="s">
        <v>44</v>
      </c>
      <c r="O3211" t="s">
        <v>62</v>
      </c>
      <c r="P3211" t="s">
        <v>63</v>
      </c>
      <c r="Q3211" s="5">
        <v>29</v>
      </c>
      <c r="R3211" s="5">
        <v>77256</v>
      </c>
      <c r="S3211" t="s">
        <v>2789</v>
      </c>
      <c r="T3211" t="s">
        <v>65</v>
      </c>
      <c r="U3211" t="s">
        <v>49</v>
      </c>
      <c r="V3211" t="s">
        <v>4177</v>
      </c>
      <c r="W3211" t="s">
        <v>51</v>
      </c>
      <c r="X3211" t="s">
        <v>52</v>
      </c>
      <c r="Y3211">
        <v>0</v>
      </c>
      <c r="Z3211" t="s">
        <v>53</v>
      </c>
      <c r="AA3211">
        <v>2013</v>
      </c>
      <c r="AB3211" t="s">
        <v>767</v>
      </c>
      <c r="AC3211" t="s">
        <v>55</v>
      </c>
      <c r="AD3211" t="s">
        <v>56</v>
      </c>
      <c r="AE3211">
        <v>99250917</v>
      </c>
      <c r="AF3211" t="s">
        <v>69</v>
      </c>
      <c r="AG3211" t="s">
        <v>58</v>
      </c>
      <c r="AH3211" t="s">
        <v>55</v>
      </c>
      <c r="AI3211" t="s">
        <v>59</v>
      </c>
    </row>
    <row r="3212" spans="1:35" x14ac:dyDescent="0.25">
      <c r="A3212" s="14" t="str">
        <f t="shared" si="50"/>
        <v>http://dodappwlsprd2.cloud.pge.com:8003/ilis_rpt/dailyeventlogdetail.jsp?odbeventlogid=13-0078691&amp;numberofmonths=24&amp;showchangehistorylog=1</v>
      </c>
      <c r="B3212" s="15" t="str">
        <f>HYPERLINK(A3212,V3212)</f>
        <v>13-0078691</v>
      </c>
      <c r="C3212" t="s">
        <v>4146</v>
      </c>
      <c r="D3212" t="s">
        <v>1527</v>
      </c>
      <c r="E3212" t="s">
        <v>84</v>
      </c>
      <c r="F3212" t="s">
        <v>4176</v>
      </c>
      <c r="G3212" s="2">
        <v>152291101</v>
      </c>
      <c r="H3212" t="s">
        <v>61</v>
      </c>
      <c r="I3212" s="3">
        <v>6617</v>
      </c>
      <c r="J3212">
        <v>20131122</v>
      </c>
      <c r="K3212" s="4">
        <v>1540</v>
      </c>
      <c r="L3212">
        <v>912375</v>
      </c>
      <c r="M3212" s="5">
        <v>1697</v>
      </c>
      <c r="N3212" t="s">
        <v>44</v>
      </c>
      <c r="O3212" t="s">
        <v>62</v>
      </c>
      <c r="P3212" t="s">
        <v>63</v>
      </c>
      <c r="Q3212" s="5">
        <v>53</v>
      </c>
      <c r="R3212" s="5">
        <v>17253</v>
      </c>
      <c r="S3212" t="s">
        <v>47</v>
      </c>
      <c r="T3212" t="s">
        <v>65</v>
      </c>
      <c r="U3212" t="s">
        <v>49</v>
      </c>
      <c r="V3212" t="s">
        <v>4178</v>
      </c>
      <c r="W3212" t="s">
        <v>51</v>
      </c>
      <c r="X3212" t="s">
        <v>52</v>
      </c>
      <c r="Y3212">
        <v>0</v>
      </c>
      <c r="Z3212" t="s">
        <v>53</v>
      </c>
      <c r="AA3212">
        <v>2013</v>
      </c>
      <c r="AB3212" t="s">
        <v>767</v>
      </c>
      <c r="AC3212" t="s">
        <v>55</v>
      </c>
      <c r="AD3212" t="s">
        <v>97</v>
      </c>
      <c r="AE3212">
        <v>99251209</v>
      </c>
      <c r="AF3212" t="s">
        <v>69</v>
      </c>
      <c r="AG3212" t="s">
        <v>58</v>
      </c>
      <c r="AH3212" t="s">
        <v>55</v>
      </c>
      <c r="AI3212" t="s">
        <v>59</v>
      </c>
    </row>
    <row r="3213" spans="1:35" x14ac:dyDescent="0.25">
      <c r="A3213" s="14" t="str">
        <f t="shared" si="50"/>
        <v>http://dodappwlsprd2.cloud.pge.com:8003/ilis_rpt/dailyeventlogdetail.jsp?odbeventlogid=13-0078862&amp;numberofmonths=24&amp;showchangehistorylog=1</v>
      </c>
      <c r="B3213" s="15" t="str">
        <f>HYPERLINK(A3213,V3213)</f>
        <v>13-0078862</v>
      </c>
      <c r="C3213" t="s">
        <v>4146</v>
      </c>
      <c r="D3213" t="s">
        <v>1527</v>
      </c>
      <c r="E3213" t="s">
        <v>84</v>
      </c>
      <c r="F3213" t="s">
        <v>4176</v>
      </c>
      <c r="G3213" s="2">
        <v>152291101</v>
      </c>
      <c r="H3213" t="s">
        <v>61</v>
      </c>
      <c r="I3213" s="3">
        <v>6631</v>
      </c>
      <c r="J3213">
        <v>20131122</v>
      </c>
      <c r="K3213" s="4">
        <v>2131</v>
      </c>
      <c r="L3213">
        <v>913244</v>
      </c>
      <c r="M3213" s="5">
        <v>1317</v>
      </c>
      <c r="N3213" t="s">
        <v>44</v>
      </c>
      <c r="O3213" t="s">
        <v>62</v>
      </c>
      <c r="P3213" t="s">
        <v>63</v>
      </c>
      <c r="Q3213" s="5">
        <v>119</v>
      </c>
      <c r="R3213" s="5">
        <v>36519</v>
      </c>
      <c r="S3213" t="s">
        <v>1859</v>
      </c>
      <c r="T3213" t="s">
        <v>65</v>
      </c>
      <c r="U3213" t="s">
        <v>49</v>
      </c>
      <c r="V3213" t="s">
        <v>4179</v>
      </c>
      <c r="W3213" t="s">
        <v>51</v>
      </c>
      <c r="X3213" t="s">
        <v>52</v>
      </c>
      <c r="Y3213">
        <v>0</v>
      </c>
      <c r="Z3213" t="s">
        <v>53</v>
      </c>
      <c r="AA3213">
        <v>2013</v>
      </c>
      <c r="AB3213" t="s">
        <v>767</v>
      </c>
      <c r="AC3213" t="s">
        <v>55</v>
      </c>
      <c r="AD3213" t="s">
        <v>167</v>
      </c>
      <c r="AE3213">
        <v>99251167</v>
      </c>
      <c r="AF3213" t="s">
        <v>69</v>
      </c>
      <c r="AG3213" t="s">
        <v>58</v>
      </c>
      <c r="AH3213" t="s">
        <v>55</v>
      </c>
      <c r="AI3213" t="s">
        <v>59</v>
      </c>
    </row>
    <row r="3214" spans="1:35" x14ac:dyDescent="0.25">
      <c r="A3214" s="14" t="str">
        <f t="shared" si="50"/>
        <v>http://dodappwlsprd2.cloud.pge.com:8003/ilis_rpt/dailyeventlogdetail.jsp?odbeventlogid=13-0078891&amp;numberofmonths=24&amp;showchangehistorylog=1</v>
      </c>
      <c r="B3214" s="15" t="str">
        <f>HYPERLINK(A3214,V3214)</f>
        <v>13-0078891</v>
      </c>
      <c r="C3214" t="s">
        <v>4146</v>
      </c>
      <c r="D3214" t="s">
        <v>1527</v>
      </c>
      <c r="E3214" t="s">
        <v>84</v>
      </c>
      <c r="F3214" t="s">
        <v>4176</v>
      </c>
      <c r="G3214" s="2">
        <v>152291101</v>
      </c>
      <c r="H3214" t="s">
        <v>61</v>
      </c>
      <c r="I3214" s="3">
        <v>6635</v>
      </c>
      <c r="J3214">
        <v>20131122</v>
      </c>
      <c r="K3214" s="4">
        <v>1253</v>
      </c>
      <c r="L3214">
        <v>912242</v>
      </c>
      <c r="M3214" s="5">
        <v>2167</v>
      </c>
      <c r="N3214" t="s">
        <v>44</v>
      </c>
      <c r="O3214" t="s">
        <v>62</v>
      </c>
      <c r="P3214" t="s">
        <v>63</v>
      </c>
      <c r="Q3214" s="5">
        <v>24</v>
      </c>
      <c r="R3214" s="5">
        <v>31816</v>
      </c>
      <c r="S3214" t="s">
        <v>47</v>
      </c>
      <c r="T3214" t="s">
        <v>65</v>
      </c>
      <c r="U3214" t="s">
        <v>66</v>
      </c>
      <c r="V3214" t="s">
        <v>4180</v>
      </c>
      <c r="W3214" t="s">
        <v>51</v>
      </c>
      <c r="X3214" t="s">
        <v>52</v>
      </c>
      <c r="Y3214">
        <v>0</v>
      </c>
      <c r="Z3214" t="s">
        <v>53</v>
      </c>
      <c r="AA3214">
        <v>2013</v>
      </c>
      <c r="AB3214" t="s">
        <v>767</v>
      </c>
      <c r="AC3214" t="s">
        <v>55</v>
      </c>
      <c r="AD3214" t="s">
        <v>117</v>
      </c>
      <c r="AE3214">
        <v>99251156</v>
      </c>
      <c r="AF3214" t="s">
        <v>69</v>
      </c>
      <c r="AG3214" t="s">
        <v>58</v>
      </c>
      <c r="AH3214" t="s">
        <v>55</v>
      </c>
      <c r="AI3214" t="s">
        <v>59</v>
      </c>
    </row>
    <row r="3215" spans="1:35" x14ac:dyDescent="0.25">
      <c r="A3215" s="14" t="str">
        <f t="shared" si="50"/>
        <v>http://dodappwlsprd2.cloud.pge.com:8003/ilis_rpt/dailyeventlogdetail.jsp?odbeventlogid=14-0052913&amp;numberofmonths=24&amp;showchangehistorylog=1</v>
      </c>
      <c r="B3215" s="15" t="str">
        <f>HYPERLINK(A3215,V3215)</f>
        <v>14-0052913</v>
      </c>
      <c r="C3215" t="s">
        <v>4146</v>
      </c>
      <c r="D3215" t="s">
        <v>1527</v>
      </c>
      <c r="E3215" t="s">
        <v>84</v>
      </c>
      <c r="F3215" t="s">
        <v>4151</v>
      </c>
      <c r="G3215" s="2">
        <v>153662102</v>
      </c>
      <c r="H3215" t="s">
        <v>61</v>
      </c>
      <c r="I3215" s="3">
        <v>10019</v>
      </c>
      <c r="J3215">
        <v>20140824</v>
      </c>
      <c r="K3215" s="4">
        <v>1928</v>
      </c>
      <c r="L3215">
        <v>1072340</v>
      </c>
      <c r="M3215" s="5">
        <v>283</v>
      </c>
      <c r="N3215" t="s">
        <v>44</v>
      </c>
      <c r="O3215" t="s">
        <v>62</v>
      </c>
      <c r="P3215" t="s">
        <v>63</v>
      </c>
      <c r="Q3215" s="5">
        <v>92</v>
      </c>
      <c r="R3215" s="5">
        <v>19736</v>
      </c>
      <c r="S3215" t="s">
        <v>64</v>
      </c>
      <c r="T3215" t="s">
        <v>65</v>
      </c>
      <c r="U3215" t="s">
        <v>66</v>
      </c>
      <c r="V3215" t="s">
        <v>4181</v>
      </c>
      <c r="W3215" t="s">
        <v>51</v>
      </c>
      <c r="X3215" t="s">
        <v>52</v>
      </c>
      <c r="Y3215">
        <v>31096822</v>
      </c>
      <c r="Z3215" t="s">
        <v>270</v>
      </c>
      <c r="AA3215">
        <v>2014</v>
      </c>
      <c r="AB3215" t="s">
        <v>1000</v>
      </c>
      <c r="AC3215" t="s">
        <v>55</v>
      </c>
      <c r="AD3215" t="s">
        <v>88</v>
      </c>
      <c r="AE3215">
        <v>99210692</v>
      </c>
      <c r="AF3215" t="s">
        <v>69</v>
      </c>
      <c r="AG3215" t="s">
        <v>58</v>
      </c>
      <c r="AH3215" t="s">
        <v>55</v>
      </c>
      <c r="AI3215" t="s">
        <v>59</v>
      </c>
    </row>
    <row r="3216" spans="1:35" x14ac:dyDescent="0.25">
      <c r="A3216" s="14" t="str">
        <f t="shared" si="50"/>
        <v>http://dodappwlsprd2.cloud.pge.com:8003/ilis_rpt/dailyeventlogdetail.jsp?odbeventlogid=14-0073345&amp;numberofmonths=24&amp;showchangehistorylog=1</v>
      </c>
      <c r="B3216" s="15" t="str">
        <f>HYPERLINK(A3216,V3216)</f>
        <v>14-0073345</v>
      </c>
      <c r="C3216" t="s">
        <v>4146</v>
      </c>
      <c r="D3216" t="s">
        <v>1527</v>
      </c>
      <c r="E3216" t="s">
        <v>84</v>
      </c>
      <c r="F3216" t="s">
        <v>4151</v>
      </c>
      <c r="G3216" s="2">
        <v>153662102</v>
      </c>
      <c r="H3216" t="s">
        <v>61</v>
      </c>
      <c r="I3216" s="3">
        <v>21355</v>
      </c>
      <c r="J3216">
        <v>20141203</v>
      </c>
      <c r="K3216" s="4">
        <v>958</v>
      </c>
      <c r="L3216">
        <v>1122204</v>
      </c>
      <c r="M3216" s="5">
        <v>817</v>
      </c>
      <c r="N3216" t="s">
        <v>44</v>
      </c>
      <c r="O3216" t="s">
        <v>45</v>
      </c>
      <c r="P3216" t="s">
        <v>46</v>
      </c>
      <c r="Q3216" s="5">
        <v>14</v>
      </c>
      <c r="R3216" s="5">
        <v>11438</v>
      </c>
      <c r="S3216" t="s">
        <v>118</v>
      </c>
      <c r="T3216" t="s">
        <v>79</v>
      </c>
      <c r="U3216" t="s">
        <v>49</v>
      </c>
      <c r="V3216" t="s">
        <v>4182</v>
      </c>
      <c r="W3216" t="s">
        <v>51</v>
      </c>
      <c r="X3216" t="s">
        <v>52</v>
      </c>
      <c r="Y3216">
        <v>0</v>
      </c>
      <c r="Z3216" t="s">
        <v>53</v>
      </c>
      <c r="AA3216">
        <v>2014</v>
      </c>
      <c r="AB3216" t="s">
        <v>103</v>
      </c>
      <c r="AC3216" t="s">
        <v>55</v>
      </c>
      <c r="AD3216" t="s">
        <v>68</v>
      </c>
      <c r="AE3216">
        <v>99196863</v>
      </c>
      <c r="AF3216" t="s">
        <v>81</v>
      </c>
      <c r="AG3216" t="s">
        <v>58</v>
      </c>
      <c r="AH3216" t="s">
        <v>55</v>
      </c>
      <c r="AI3216" t="s">
        <v>59</v>
      </c>
    </row>
    <row r="3217" spans="1:35" x14ac:dyDescent="0.25">
      <c r="A3217" s="14" t="str">
        <f t="shared" si="50"/>
        <v>http://dodappwlsprd2.cloud.pge.com:8003/ilis_rpt/dailyeventlogdetail.jsp?odbeventlogid=14-0073530&amp;numberofmonths=24&amp;showchangehistorylog=1</v>
      </c>
      <c r="B3217" s="15" t="str">
        <f>HYPERLINK(A3217,V3217)</f>
        <v>14-0073530</v>
      </c>
      <c r="C3217" t="s">
        <v>4146</v>
      </c>
      <c r="D3217" t="s">
        <v>1527</v>
      </c>
      <c r="E3217" t="s">
        <v>84</v>
      </c>
      <c r="F3217" t="s">
        <v>4183</v>
      </c>
      <c r="G3217" s="2">
        <v>152481103</v>
      </c>
      <c r="H3217" t="s">
        <v>61</v>
      </c>
      <c r="I3217" s="3">
        <v>31321</v>
      </c>
      <c r="J3217">
        <v>20141203</v>
      </c>
      <c r="K3217" s="4">
        <v>1428</v>
      </c>
      <c r="L3217">
        <v>1123470</v>
      </c>
      <c r="M3217" s="5">
        <v>691</v>
      </c>
      <c r="N3217" t="s">
        <v>44</v>
      </c>
      <c r="O3217" t="s">
        <v>62</v>
      </c>
      <c r="P3217" t="s">
        <v>63</v>
      </c>
      <c r="Q3217" s="5">
        <v>99</v>
      </c>
      <c r="R3217" s="5">
        <v>33713</v>
      </c>
      <c r="S3217" t="s">
        <v>109</v>
      </c>
      <c r="T3217" t="s">
        <v>65</v>
      </c>
      <c r="U3217" t="s">
        <v>49</v>
      </c>
      <c r="V3217" t="s">
        <v>4184</v>
      </c>
      <c r="W3217" t="s">
        <v>51</v>
      </c>
      <c r="X3217" t="s">
        <v>52</v>
      </c>
      <c r="Y3217">
        <v>0</v>
      </c>
      <c r="Z3217" t="s">
        <v>53</v>
      </c>
      <c r="AA3217">
        <v>2014</v>
      </c>
      <c r="AB3217" t="s">
        <v>103</v>
      </c>
      <c r="AC3217" t="s">
        <v>55</v>
      </c>
      <c r="AD3217" t="s">
        <v>56</v>
      </c>
      <c r="AE3217">
        <v>99196732</v>
      </c>
      <c r="AF3217" t="s">
        <v>69</v>
      </c>
      <c r="AG3217" t="s">
        <v>58</v>
      </c>
      <c r="AH3217" t="s">
        <v>55</v>
      </c>
      <c r="AI3217" t="s">
        <v>59</v>
      </c>
    </row>
    <row r="3218" spans="1:35" x14ac:dyDescent="0.25">
      <c r="A3218" s="14" t="str">
        <f t="shared" si="50"/>
        <v>http://dodappwlsprd2.cloud.pge.com:8003/ilis_rpt/dailyeventlogdetail.jsp?odbeventlogid=14-0073563&amp;numberofmonths=24&amp;showchangehistorylog=1</v>
      </c>
      <c r="B3218" s="15" t="str">
        <f>HYPERLINK(A3218,V3218)</f>
        <v>14-0073563</v>
      </c>
      <c r="C3218" t="s">
        <v>4146</v>
      </c>
      <c r="D3218" t="s">
        <v>1527</v>
      </c>
      <c r="E3218" t="s">
        <v>40</v>
      </c>
      <c r="F3218" t="s">
        <v>4185</v>
      </c>
      <c r="G3218" s="2">
        <v>152471101</v>
      </c>
      <c r="H3218" t="s">
        <v>61</v>
      </c>
      <c r="I3218" s="3">
        <v>8035</v>
      </c>
      <c r="J3218">
        <v>20141203</v>
      </c>
      <c r="K3218" s="4">
        <v>1418</v>
      </c>
      <c r="L3218">
        <v>1123401</v>
      </c>
      <c r="M3218" s="5">
        <v>1337</v>
      </c>
      <c r="N3218" t="s">
        <v>44</v>
      </c>
      <c r="O3218" t="s">
        <v>45</v>
      </c>
      <c r="P3218" t="s">
        <v>46</v>
      </c>
      <c r="Q3218" s="5">
        <v>41</v>
      </c>
      <c r="R3218" s="5">
        <v>20689</v>
      </c>
      <c r="S3218" t="s">
        <v>109</v>
      </c>
      <c r="T3218" t="s">
        <v>218</v>
      </c>
      <c r="U3218" t="s">
        <v>49</v>
      </c>
      <c r="V3218" t="s">
        <v>4186</v>
      </c>
      <c r="W3218" t="s">
        <v>51</v>
      </c>
      <c r="X3218" t="s">
        <v>52</v>
      </c>
      <c r="Y3218">
        <v>0</v>
      </c>
      <c r="Z3218" t="s">
        <v>53</v>
      </c>
      <c r="AA3218">
        <v>2014</v>
      </c>
      <c r="AB3218" t="s">
        <v>103</v>
      </c>
      <c r="AC3218" t="s">
        <v>55</v>
      </c>
      <c r="AD3218" t="s">
        <v>56</v>
      </c>
      <c r="AE3218">
        <v>99196569</v>
      </c>
      <c r="AF3218" t="s">
        <v>220</v>
      </c>
      <c r="AG3218" t="s">
        <v>221</v>
      </c>
      <c r="AH3218" t="s">
        <v>55</v>
      </c>
      <c r="AI3218" t="s">
        <v>59</v>
      </c>
    </row>
    <row r="3219" spans="1:35" x14ac:dyDescent="0.25">
      <c r="A3219" s="14" t="str">
        <f t="shared" si="50"/>
        <v>http://dodappwlsprd2.cloud.pge.com:8003/ilis_rpt/dailyeventlogdetail.jsp?odbeventlogid=14-0073194&amp;numberofmonths=24&amp;showchangehistorylog=1</v>
      </c>
      <c r="B3219" s="15" t="str">
        <f>HYPERLINK(A3219,V3219)</f>
        <v>14-0073194</v>
      </c>
      <c r="C3219" t="s">
        <v>4146</v>
      </c>
      <c r="D3219" t="s">
        <v>1527</v>
      </c>
      <c r="E3219" t="s">
        <v>84</v>
      </c>
      <c r="F3219" t="s">
        <v>4187</v>
      </c>
      <c r="G3219" s="2">
        <v>152261103</v>
      </c>
      <c r="H3219" t="s">
        <v>61</v>
      </c>
      <c r="I3219" s="3">
        <v>1113</v>
      </c>
      <c r="J3219">
        <v>20141203</v>
      </c>
      <c r="K3219" s="4">
        <v>609</v>
      </c>
      <c r="L3219">
        <v>1121757</v>
      </c>
      <c r="M3219" s="5">
        <v>421</v>
      </c>
      <c r="N3219" t="s">
        <v>44</v>
      </c>
      <c r="O3219" t="s">
        <v>62</v>
      </c>
      <c r="P3219" t="s">
        <v>63</v>
      </c>
      <c r="Q3219" s="5">
        <v>76</v>
      </c>
      <c r="R3219" s="5">
        <v>31996</v>
      </c>
      <c r="S3219" t="s">
        <v>109</v>
      </c>
      <c r="T3219" t="s">
        <v>65</v>
      </c>
      <c r="U3219" t="s">
        <v>49</v>
      </c>
      <c r="V3219" t="s">
        <v>4188</v>
      </c>
      <c r="W3219" t="s">
        <v>51</v>
      </c>
      <c r="X3219" t="s">
        <v>52</v>
      </c>
      <c r="Y3219">
        <v>0</v>
      </c>
      <c r="Z3219" t="s">
        <v>53</v>
      </c>
      <c r="AA3219">
        <v>2014</v>
      </c>
      <c r="AB3219" t="s">
        <v>103</v>
      </c>
      <c r="AC3219" t="s">
        <v>55</v>
      </c>
      <c r="AD3219" t="s">
        <v>88</v>
      </c>
      <c r="AE3219">
        <v>99196967</v>
      </c>
      <c r="AF3219" t="s">
        <v>69</v>
      </c>
      <c r="AG3219" t="s">
        <v>58</v>
      </c>
      <c r="AH3219" t="s">
        <v>55</v>
      </c>
      <c r="AI3219" t="s">
        <v>59</v>
      </c>
    </row>
    <row r="3220" spans="1:35" x14ac:dyDescent="0.25">
      <c r="A3220" s="14" t="str">
        <f t="shared" si="50"/>
        <v>http://dodappwlsprd2.cloud.pge.com:8003/ilis_rpt/dailyeventlogdetail.jsp?odbeventlogid=14-0073415&amp;numberofmonths=24&amp;showchangehistorylog=1</v>
      </c>
      <c r="B3220" s="15" t="str">
        <f>HYPERLINK(A3220,V3220)</f>
        <v>14-0073415</v>
      </c>
      <c r="C3220" t="s">
        <v>4146</v>
      </c>
      <c r="D3220" t="s">
        <v>1527</v>
      </c>
      <c r="E3220" t="s">
        <v>84</v>
      </c>
      <c r="F3220" t="s">
        <v>4189</v>
      </c>
      <c r="G3220" s="2">
        <v>152241101</v>
      </c>
      <c r="H3220" t="s">
        <v>61</v>
      </c>
      <c r="I3220" s="3">
        <v>5781</v>
      </c>
      <c r="J3220">
        <v>20141203</v>
      </c>
      <c r="K3220" s="4">
        <v>1149</v>
      </c>
      <c r="L3220">
        <v>1122888</v>
      </c>
      <c r="M3220" s="5">
        <v>259</v>
      </c>
      <c r="N3220" t="s">
        <v>44</v>
      </c>
      <c r="O3220" t="s">
        <v>62</v>
      </c>
      <c r="P3220" t="s">
        <v>63</v>
      </c>
      <c r="Q3220" s="5">
        <v>173</v>
      </c>
      <c r="R3220" s="5">
        <v>43781</v>
      </c>
      <c r="S3220" t="s">
        <v>139</v>
      </c>
      <c r="T3220" t="s">
        <v>65</v>
      </c>
      <c r="U3220" t="s">
        <v>49</v>
      </c>
      <c r="V3220" t="s">
        <v>4190</v>
      </c>
      <c r="W3220" t="s">
        <v>51</v>
      </c>
      <c r="X3220" t="s">
        <v>52</v>
      </c>
      <c r="Y3220">
        <v>0</v>
      </c>
      <c r="Z3220" t="s">
        <v>53</v>
      </c>
      <c r="AA3220">
        <v>2014</v>
      </c>
      <c r="AB3220" t="s">
        <v>103</v>
      </c>
      <c r="AC3220" t="s">
        <v>55</v>
      </c>
      <c r="AD3220" t="s">
        <v>68</v>
      </c>
      <c r="AE3220">
        <v>99196816</v>
      </c>
      <c r="AF3220" t="s">
        <v>69</v>
      </c>
      <c r="AG3220" t="s">
        <v>58</v>
      </c>
      <c r="AH3220" t="s">
        <v>55</v>
      </c>
      <c r="AI3220" t="s">
        <v>59</v>
      </c>
    </row>
    <row r="3221" spans="1:35" x14ac:dyDescent="0.25">
      <c r="A3221" s="14" t="str">
        <f t="shared" si="50"/>
        <v>http://dodappwlsprd2.cloud.pge.com:8003/ilis_rpt/dailyeventlogdetail.jsp?odbeventlogid=14-0073135&amp;numberofmonths=24&amp;showchangehistorylog=1</v>
      </c>
      <c r="B3221" s="15" t="str">
        <f>HYPERLINK(A3221,V3221)</f>
        <v>14-0073135</v>
      </c>
      <c r="C3221" t="s">
        <v>4146</v>
      </c>
      <c r="D3221" t="s">
        <v>1527</v>
      </c>
      <c r="E3221" t="s">
        <v>84</v>
      </c>
      <c r="F3221" t="s">
        <v>4191</v>
      </c>
      <c r="G3221" s="2">
        <v>152241102</v>
      </c>
      <c r="H3221" t="s">
        <v>42</v>
      </c>
      <c r="I3221" s="3">
        <v>39104</v>
      </c>
      <c r="J3221">
        <v>20141203</v>
      </c>
      <c r="K3221" s="4">
        <v>306</v>
      </c>
      <c r="L3221">
        <v>1121664</v>
      </c>
      <c r="M3221" s="5">
        <v>607</v>
      </c>
      <c r="N3221" t="s">
        <v>44</v>
      </c>
      <c r="O3221" t="s">
        <v>62</v>
      </c>
      <c r="P3221" t="s">
        <v>63</v>
      </c>
      <c r="Q3221" s="5">
        <v>875</v>
      </c>
      <c r="R3221" s="5">
        <v>150128</v>
      </c>
      <c r="S3221" t="s">
        <v>118</v>
      </c>
      <c r="T3221" t="s">
        <v>150</v>
      </c>
      <c r="U3221" t="s">
        <v>49</v>
      </c>
      <c r="V3221" t="s">
        <v>4192</v>
      </c>
      <c r="W3221" t="s">
        <v>51</v>
      </c>
      <c r="X3221" t="s">
        <v>52</v>
      </c>
      <c r="Y3221">
        <v>0</v>
      </c>
      <c r="Z3221" t="s">
        <v>53</v>
      </c>
      <c r="AA3221">
        <v>2014</v>
      </c>
      <c r="AB3221" t="s">
        <v>103</v>
      </c>
      <c r="AC3221" t="s">
        <v>55</v>
      </c>
      <c r="AD3221" t="s">
        <v>88</v>
      </c>
      <c r="AE3221">
        <v>99197005</v>
      </c>
      <c r="AF3221" t="s">
        <v>152</v>
      </c>
      <c r="AG3221" t="s">
        <v>58</v>
      </c>
      <c r="AH3221" t="s">
        <v>55</v>
      </c>
      <c r="AI3221" t="s">
        <v>59</v>
      </c>
    </row>
    <row r="3222" spans="1:35" x14ac:dyDescent="0.25">
      <c r="A3222" s="14" t="str">
        <f t="shared" si="50"/>
        <v>http://dodappwlsprd2.cloud.pge.com:8003/ilis_rpt/dailyeventlogdetail.jsp?odbeventlogid=14-0073166&amp;numberofmonths=24&amp;showchangehistorylog=1</v>
      </c>
      <c r="B3222" s="15" t="str">
        <f>HYPERLINK(A3222,V3222)</f>
        <v>14-0073166</v>
      </c>
      <c r="C3222" t="s">
        <v>4146</v>
      </c>
      <c r="D3222" t="s">
        <v>1527</v>
      </c>
      <c r="E3222" t="s">
        <v>84</v>
      </c>
      <c r="F3222" t="s">
        <v>4193</v>
      </c>
      <c r="G3222" s="2">
        <v>153652109</v>
      </c>
      <c r="H3222" t="s">
        <v>61</v>
      </c>
      <c r="I3222" s="3">
        <v>18861</v>
      </c>
      <c r="J3222">
        <v>20141203</v>
      </c>
      <c r="K3222" s="4">
        <v>511</v>
      </c>
      <c r="L3222">
        <v>1121716</v>
      </c>
      <c r="M3222" s="5">
        <v>332</v>
      </c>
      <c r="N3222" t="s">
        <v>44</v>
      </c>
      <c r="O3222" t="s">
        <v>62</v>
      </c>
      <c r="P3222" t="s">
        <v>63</v>
      </c>
      <c r="Q3222" s="5">
        <v>23</v>
      </c>
      <c r="R3222" s="5">
        <v>7636</v>
      </c>
      <c r="S3222" t="s">
        <v>109</v>
      </c>
      <c r="T3222" t="s">
        <v>65</v>
      </c>
      <c r="U3222" t="s">
        <v>49</v>
      </c>
      <c r="V3222" t="s">
        <v>4194</v>
      </c>
      <c r="W3222" t="s">
        <v>51</v>
      </c>
      <c r="X3222" t="s">
        <v>52</v>
      </c>
      <c r="Y3222">
        <v>0</v>
      </c>
      <c r="Z3222" t="s">
        <v>53</v>
      </c>
      <c r="AA3222">
        <v>2014</v>
      </c>
      <c r="AB3222" t="s">
        <v>103</v>
      </c>
      <c r="AC3222" t="s">
        <v>55</v>
      </c>
      <c r="AD3222" t="s">
        <v>88</v>
      </c>
      <c r="AE3222">
        <v>99196985</v>
      </c>
      <c r="AF3222" t="s">
        <v>69</v>
      </c>
      <c r="AG3222" t="s">
        <v>58</v>
      </c>
      <c r="AH3222" t="s">
        <v>55</v>
      </c>
      <c r="AI3222" t="s">
        <v>59</v>
      </c>
    </row>
    <row r="3223" spans="1:35" x14ac:dyDescent="0.25">
      <c r="A3223" s="14" t="str">
        <f t="shared" si="50"/>
        <v>http://dodappwlsprd2.cloud.pge.com:8003/ilis_rpt/dailyeventlogdetail.jsp?odbeventlogid=14-0075037&amp;numberofmonths=24&amp;showchangehistorylog=1</v>
      </c>
      <c r="B3223" s="15" t="str">
        <f>HYPERLINK(A3223,V3223)</f>
        <v>14-0075037</v>
      </c>
      <c r="C3223" t="s">
        <v>4146</v>
      </c>
      <c r="D3223" t="s">
        <v>1527</v>
      </c>
      <c r="E3223" t="s">
        <v>40</v>
      </c>
      <c r="F3223" t="s">
        <v>4149</v>
      </c>
      <c r="G3223" s="2">
        <v>152101102</v>
      </c>
      <c r="H3223" t="s">
        <v>325</v>
      </c>
      <c r="I3223" s="3" t="s">
        <v>1376</v>
      </c>
      <c r="J3223">
        <v>20141211</v>
      </c>
      <c r="K3223" s="4">
        <v>556</v>
      </c>
      <c r="L3223">
        <v>1129858</v>
      </c>
      <c r="M3223" s="5">
        <v>2284</v>
      </c>
      <c r="N3223" t="s">
        <v>44</v>
      </c>
      <c r="O3223" t="s">
        <v>62</v>
      </c>
      <c r="P3223" t="s">
        <v>63</v>
      </c>
      <c r="Q3223" s="5">
        <v>153</v>
      </c>
      <c r="R3223" s="5">
        <v>49907</v>
      </c>
      <c r="S3223" t="s">
        <v>47</v>
      </c>
      <c r="T3223" t="s">
        <v>65</v>
      </c>
      <c r="U3223" t="s">
        <v>49</v>
      </c>
      <c r="V3223" t="s">
        <v>4195</v>
      </c>
      <c r="W3223" t="s">
        <v>51</v>
      </c>
      <c r="X3223" t="s">
        <v>52</v>
      </c>
      <c r="Y3223">
        <v>0</v>
      </c>
      <c r="Z3223" t="s">
        <v>53</v>
      </c>
      <c r="AA3223">
        <v>2014</v>
      </c>
      <c r="AB3223" t="s">
        <v>103</v>
      </c>
      <c r="AC3223" t="s">
        <v>55</v>
      </c>
      <c r="AD3223" t="s">
        <v>68</v>
      </c>
      <c r="AE3223">
        <v>99193083</v>
      </c>
      <c r="AF3223" t="s">
        <v>69</v>
      </c>
      <c r="AG3223" t="s">
        <v>58</v>
      </c>
      <c r="AH3223" t="s">
        <v>55</v>
      </c>
      <c r="AI3223" t="s">
        <v>59</v>
      </c>
    </row>
    <row r="3224" spans="1:35" x14ac:dyDescent="0.25">
      <c r="A3224" s="14" t="str">
        <f t="shared" si="50"/>
        <v>http://dodappwlsprd2.cloud.pge.com:8003/ilis_rpt/dailyeventlogdetail.jsp?odbeventlogid=14-0075426&amp;numberofmonths=24&amp;showchangehistorylog=1</v>
      </c>
      <c r="B3224" s="15" t="str">
        <f>HYPERLINK(A3224,V3224)</f>
        <v>14-0075426</v>
      </c>
      <c r="C3224" t="s">
        <v>4146</v>
      </c>
      <c r="D3224" t="s">
        <v>1527</v>
      </c>
      <c r="E3224" t="s">
        <v>40</v>
      </c>
      <c r="F3224" t="s">
        <v>4151</v>
      </c>
      <c r="G3224" s="2">
        <v>153662102</v>
      </c>
      <c r="H3224" t="s">
        <v>61</v>
      </c>
      <c r="I3224" s="3">
        <v>7959</v>
      </c>
      <c r="J3224">
        <v>20141211</v>
      </c>
      <c r="K3224" s="4">
        <v>949</v>
      </c>
      <c r="L3224">
        <v>1132513</v>
      </c>
      <c r="M3224" s="5">
        <v>511</v>
      </c>
      <c r="N3224" t="s">
        <v>44</v>
      </c>
      <c r="O3224" t="s">
        <v>62</v>
      </c>
      <c r="P3224" t="s">
        <v>63</v>
      </c>
      <c r="Q3224" s="5">
        <v>192</v>
      </c>
      <c r="R3224" s="5">
        <v>70642</v>
      </c>
      <c r="S3224" t="s">
        <v>118</v>
      </c>
      <c r="T3224" t="s">
        <v>65</v>
      </c>
      <c r="U3224" t="s">
        <v>66</v>
      </c>
      <c r="V3224" t="s">
        <v>4196</v>
      </c>
      <c r="W3224" t="s">
        <v>51</v>
      </c>
      <c r="X3224" t="s">
        <v>52</v>
      </c>
      <c r="Y3224">
        <v>0</v>
      </c>
      <c r="Z3224" t="s">
        <v>53</v>
      </c>
      <c r="AA3224">
        <v>2014</v>
      </c>
      <c r="AB3224" t="s">
        <v>103</v>
      </c>
      <c r="AC3224" t="s">
        <v>55</v>
      </c>
      <c r="AD3224" t="s">
        <v>56</v>
      </c>
      <c r="AE3224">
        <v>99194881</v>
      </c>
      <c r="AF3224" t="s">
        <v>69</v>
      </c>
      <c r="AG3224" t="s">
        <v>58</v>
      </c>
      <c r="AH3224" t="s">
        <v>55</v>
      </c>
      <c r="AI3224" t="s">
        <v>59</v>
      </c>
    </row>
    <row r="3225" spans="1:35" x14ac:dyDescent="0.25">
      <c r="A3225" s="14" t="str">
        <f t="shared" si="50"/>
        <v>http://dodappwlsprd2.cloud.pge.com:8003/ilis_rpt/dailyeventlogdetail.jsp?odbeventlogid=14-0075600&amp;numberofmonths=24&amp;showchangehistorylog=1</v>
      </c>
      <c r="B3225" s="15" t="str">
        <f>HYPERLINK(A3225,V3225)</f>
        <v>14-0075600</v>
      </c>
      <c r="C3225" t="s">
        <v>4146</v>
      </c>
      <c r="D3225" t="s">
        <v>1527</v>
      </c>
      <c r="E3225" t="s">
        <v>84</v>
      </c>
      <c r="F3225" t="s">
        <v>4151</v>
      </c>
      <c r="G3225" s="2">
        <v>153662102</v>
      </c>
      <c r="H3225" t="s">
        <v>61</v>
      </c>
      <c r="I3225" s="3">
        <v>21345</v>
      </c>
      <c r="J3225">
        <v>20141211</v>
      </c>
      <c r="K3225" s="4">
        <v>833</v>
      </c>
      <c r="L3225">
        <v>1131657</v>
      </c>
      <c r="M3225" s="5">
        <v>1597</v>
      </c>
      <c r="N3225" t="s">
        <v>44</v>
      </c>
      <c r="O3225" t="s">
        <v>62</v>
      </c>
      <c r="P3225" t="s">
        <v>63</v>
      </c>
      <c r="Q3225" s="5">
        <v>7</v>
      </c>
      <c r="R3225" s="5">
        <v>11179</v>
      </c>
      <c r="S3225" t="s">
        <v>47</v>
      </c>
      <c r="T3225" t="s">
        <v>65</v>
      </c>
      <c r="U3225" t="s">
        <v>229</v>
      </c>
      <c r="V3225" t="s">
        <v>4197</v>
      </c>
      <c r="W3225" t="s">
        <v>51</v>
      </c>
      <c r="X3225" t="s">
        <v>52</v>
      </c>
      <c r="Y3225">
        <v>0</v>
      </c>
      <c r="Z3225" t="s">
        <v>53</v>
      </c>
      <c r="AA3225">
        <v>2014</v>
      </c>
      <c r="AB3225" t="s">
        <v>103</v>
      </c>
      <c r="AC3225" t="s">
        <v>55</v>
      </c>
      <c r="AD3225" t="s">
        <v>56</v>
      </c>
      <c r="AE3225">
        <v>99194322</v>
      </c>
      <c r="AF3225" t="s">
        <v>69</v>
      </c>
      <c r="AG3225" t="s">
        <v>58</v>
      </c>
      <c r="AH3225" t="s">
        <v>55</v>
      </c>
      <c r="AI3225" t="s">
        <v>59</v>
      </c>
    </row>
    <row r="3226" spans="1:35" x14ac:dyDescent="0.25">
      <c r="A3226" s="14" t="str">
        <f t="shared" si="50"/>
        <v>http://dodappwlsprd2.cloud.pge.com:8003/ilis_rpt/dailyeventlogdetail.jsp?odbeventlogid=14-0075553&amp;numberofmonths=24&amp;showchangehistorylog=1</v>
      </c>
      <c r="B3226" s="15" t="str">
        <f>HYPERLINK(A3226,V3226)</f>
        <v>14-0075553</v>
      </c>
      <c r="C3226" t="s">
        <v>4146</v>
      </c>
      <c r="D3226" t="s">
        <v>1527</v>
      </c>
      <c r="E3226" t="s">
        <v>40</v>
      </c>
      <c r="F3226" t="s">
        <v>4198</v>
      </c>
      <c r="G3226" s="2">
        <v>152301102</v>
      </c>
      <c r="H3226" t="s">
        <v>61</v>
      </c>
      <c r="I3226" s="3">
        <v>9593</v>
      </c>
      <c r="J3226">
        <v>20141211</v>
      </c>
      <c r="K3226" s="4">
        <v>1030</v>
      </c>
      <c r="L3226">
        <v>1132899</v>
      </c>
      <c r="M3226" s="5">
        <v>765</v>
      </c>
      <c r="N3226" t="s">
        <v>44</v>
      </c>
      <c r="O3226" t="s">
        <v>62</v>
      </c>
      <c r="P3226" t="s">
        <v>63</v>
      </c>
      <c r="Q3226" s="5">
        <v>52</v>
      </c>
      <c r="R3226" s="5">
        <v>25180</v>
      </c>
      <c r="S3226" t="s">
        <v>47</v>
      </c>
      <c r="T3226" t="s">
        <v>2813</v>
      </c>
      <c r="U3226" t="s">
        <v>49</v>
      </c>
      <c r="V3226" t="s">
        <v>4199</v>
      </c>
      <c r="W3226" t="s">
        <v>51</v>
      </c>
      <c r="X3226" t="s">
        <v>52</v>
      </c>
      <c r="Y3226">
        <v>0</v>
      </c>
      <c r="Z3226" t="s">
        <v>53</v>
      </c>
      <c r="AA3226">
        <v>2014</v>
      </c>
      <c r="AB3226" t="s">
        <v>103</v>
      </c>
      <c r="AC3226" t="s">
        <v>55</v>
      </c>
      <c r="AD3226" t="s">
        <v>88</v>
      </c>
      <c r="AE3226">
        <v>99194784</v>
      </c>
      <c r="AF3226" t="s">
        <v>2815</v>
      </c>
      <c r="AG3226" t="s">
        <v>58</v>
      </c>
      <c r="AH3226" t="s">
        <v>55</v>
      </c>
      <c r="AI3226" t="s">
        <v>59</v>
      </c>
    </row>
    <row r="3227" spans="1:35" x14ac:dyDescent="0.25">
      <c r="A3227" s="14" t="str">
        <f t="shared" si="50"/>
        <v>http://dodappwlsprd2.cloud.pge.com:8003/ilis_rpt/dailyeventlogdetail.jsp?odbeventlogid=14-0075130&amp;numberofmonths=24&amp;showchangehistorylog=1</v>
      </c>
      <c r="B3227" s="15" t="str">
        <f>HYPERLINK(A3227,V3227)</f>
        <v>14-0075130</v>
      </c>
      <c r="C3227" t="s">
        <v>4146</v>
      </c>
      <c r="D3227" t="s">
        <v>1527</v>
      </c>
      <c r="E3227" t="s">
        <v>40</v>
      </c>
      <c r="F3227" t="s">
        <v>4200</v>
      </c>
      <c r="G3227" s="2">
        <v>152481105</v>
      </c>
      <c r="H3227" t="s">
        <v>61</v>
      </c>
      <c r="I3227" s="3">
        <v>6279</v>
      </c>
      <c r="J3227">
        <v>20141211</v>
      </c>
      <c r="K3227" s="4">
        <v>729</v>
      </c>
      <c r="L3227">
        <v>1130716</v>
      </c>
      <c r="M3227" s="5">
        <v>339</v>
      </c>
      <c r="N3227" t="s">
        <v>44</v>
      </c>
      <c r="O3227" t="s">
        <v>45</v>
      </c>
      <c r="P3227" t="s">
        <v>46</v>
      </c>
      <c r="Q3227" s="5">
        <v>53</v>
      </c>
      <c r="R3227" s="5">
        <v>17967</v>
      </c>
      <c r="S3227" t="s">
        <v>139</v>
      </c>
      <c r="T3227" t="s">
        <v>48</v>
      </c>
      <c r="U3227" t="s">
        <v>49</v>
      </c>
      <c r="V3227" t="s">
        <v>4201</v>
      </c>
      <c r="W3227" t="s">
        <v>51</v>
      </c>
      <c r="X3227" t="s">
        <v>52</v>
      </c>
      <c r="Y3227">
        <v>0</v>
      </c>
      <c r="Z3227" t="s">
        <v>53</v>
      </c>
      <c r="AA3227">
        <v>2014</v>
      </c>
      <c r="AB3227" t="s">
        <v>103</v>
      </c>
      <c r="AC3227" t="s">
        <v>55</v>
      </c>
      <c r="AD3227" t="s">
        <v>68</v>
      </c>
      <c r="AE3227">
        <v>99195126</v>
      </c>
      <c r="AF3227" t="s">
        <v>57</v>
      </c>
      <c r="AG3227" t="s">
        <v>58</v>
      </c>
      <c r="AH3227" t="s">
        <v>55</v>
      </c>
      <c r="AI3227" t="s">
        <v>59</v>
      </c>
    </row>
    <row r="3228" spans="1:35" x14ac:dyDescent="0.25">
      <c r="A3228" s="14" t="str">
        <f t="shared" si="50"/>
        <v>http://dodappwlsprd2.cloud.pge.com:8003/ilis_rpt/dailyeventlogdetail.jsp?odbeventlogid=14-0075022&amp;numberofmonths=24&amp;showchangehistorylog=1</v>
      </c>
      <c r="B3228" s="15" t="str">
        <f>HYPERLINK(A3228,V3228)</f>
        <v>14-0075022</v>
      </c>
      <c r="C3228" t="s">
        <v>4146</v>
      </c>
      <c r="D3228" t="s">
        <v>1527</v>
      </c>
      <c r="E3228" t="s">
        <v>40</v>
      </c>
      <c r="F3228" t="s">
        <v>4202</v>
      </c>
      <c r="G3228" s="2">
        <v>153612103</v>
      </c>
      <c r="H3228" t="s">
        <v>61</v>
      </c>
      <c r="I3228" s="3">
        <v>11049</v>
      </c>
      <c r="J3228">
        <v>20141211</v>
      </c>
      <c r="K3228" s="4">
        <v>620</v>
      </c>
      <c r="L3228">
        <v>1129852</v>
      </c>
      <c r="M3228" s="5">
        <v>275</v>
      </c>
      <c r="N3228" t="s">
        <v>44</v>
      </c>
      <c r="O3228" t="s">
        <v>62</v>
      </c>
      <c r="P3228" t="s">
        <v>63</v>
      </c>
      <c r="Q3228" s="5">
        <v>84</v>
      </c>
      <c r="R3228" s="5">
        <v>19377</v>
      </c>
      <c r="S3228" t="s">
        <v>139</v>
      </c>
      <c r="T3228" t="s">
        <v>65</v>
      </c>
      <c r="U3228" t="s">
        <v>49</v>
      </c>
      <c r="V3228" t="s">
        <v>4203</v>
      </c>
      <c r="W3228" t="s">
        <v>51</v>
      </c>
      <c r="X3228" t="s">
        <v>52</v>
      </c>
      <c r="Y3228">
        <v>0</v>
      </c>
      <c r="Z3228" t="s">
        <v>53</v>
      </c>
      <c r="AA3228">
        <v>2014</v>
      </c>
      <c r="AB3228" t="s">
        <v>103</v>
      </c>
      <c r="AC3228" t="s">
        <v>55</v>
      </c>
      <c r="AD3228" t="s">
        <v>68</v>
      </c>
      <c r="AE3228">
        <v>99195201</v>
      </c>
      <c r="AF3228" t="s">
        <v>69</v>
      </c>
      <c r="AG3228" t="s">
        <v>58</v>
      </c>
      <c r="AH3228" t="s">
        <v>55</v>
      </c>
      <c r="AI3228" t="s">
        <v>59</v>
      </c>
    </row>
    <row r="3229" spans="1:35" x14ac:dyDescent="0.25">
      <c r="A3229" s="14" t="str">
        <f t="shared" si="50"/>
        <v>http://dodappwlsprd2.cloud.pge.com:8003/ilis_rpt/dailyeventlogdetail.jsp?odbeventlogid=14-0075279&amp;numberofmonths=24&amp;showchangehistorylog=1</v>
      </c>
      <c r="B3229" s="15" t="str">
        <f>HYPERLINK(A3229,V3229)</f>
        <v>14-0075279</v>
      </c>
      <c r="C3229" t="s">
        <v>4146</v>
      </c>
      <c r="D3229" t="s">
        <v>1527</v>
      </c>
      <c r="E3229" t="s">
        <v>40</v>
      </c>
      <c r="F3229" t="s">
        <v>4185</v>
      </c>
      <c r="G3229" s="2">
        <v>152471101</v>
      </c>
      <c r="H3229" t="s">
        <v>42</v>
      </c>
      <c r="I3229" s="3">
        <v>2212</v>
      </c>
      <c r="J3229">
        <v>20141211</v>
      </c>
      <c r="K3229" s="4">
        <v>638</v>
      </c>
      <c r="L3229">
        <v>1130009</v>
      </c>
      <c r="M3229" s="5">
        <v>628</v>
      </c>
      <c r="N3229" t="s">
        <v>44</v>
      </c>
      <c r="O3229" t="s">
        <v>62</v>
      </c>
      <c r="P3229" t="s">
        <v>63</v>
      </c>
      <c r="Q3229" s="5">
        <v>72</v>
      </c>
      <c r="R3229" s="5">
        <v>45216</v>
      </c>
      <c r="S3229" t="s">
        <v>118</v>
      </c>
      <c r="T3229" t="s">
        <v>65</v>
      </c>
      <c r="U3229" t="s">
        <v>49</v>
      </c>
      <c r="V3229" t="s">
        <v>4204</v>
      </c>
      <c r="W3229" t="s">
        <v>51</v>
      </c>
      <c r="X3229" t="s">
        <v>52</v>
      </c>
      <c r="Y3229">
        <v>0</v>
      </c>
      <c r="Z3229" t="s">
        <v>53</v>
      </c>
      <c r="AA3229">
        <v>2014</v>
      </c>
      <c r="AB3229" t="s">
        <v>103</v>
      </c>
      <c r="AC3229" t="s">
        <v>55</v>
      </c>
      <c r="AD3229" t="s">
        <v>68</v>
      </c>
      <c r="AE3229">
        <v>99195002</v>
      </c>
      <c r="AF3229" t="s">
        <v>69</v>
      </c>
      <c r="AG3229" t="s">
        <v>58</v>
      </c>
      <c r="AH3229" t="s">
        <v>55</v>
      </c>
      <c r="AI3229" t="s">
        <v>59</v>
      </c>
    </row>
    <row r="3230" spans="1:35" x14ac:dyDescent="0.25">
      <c r="A3230" s="14" t="str">
        <f t="shared" si="50"/>
        <v>http://dodappwlsprd2.cloud.pge.com:8003/ilis_rpt/dailyeventlogdetail.jsp?odbeventlogid=14-0075342&amp;numberofmonths=24&amp;showchangehistorylog=1</v>
      </c>
      <c r="B3230" s="15" t="str">
        <f>HYPERLINK(A3230,V3230)</f>
        <v>14-0075342</v>
      </c>
      <c r="C3230" t="s">
        <v>4146</v>
      </c>
      <c r="D3230" t="s">
        <v>1527</v>
      </c>
      <c r="E3230" t="s">
        <v>40</v>
      </c>
      <c r="F3230" t="s">
        <v>4185</v>
      </c>
      <c r="G3230" s="2">
        <v>152471101</v>
      </c>
      <c r="H3230" t="s">
        <v>61</v>
      </c>
      <c r="I3230" s="3">
        <v>8129</v>
      </c>
      <c r="J3230">
        <v>20141211</v>
      </c>
      <c r="K3230" s="4">
        <v>955</v>
      </c>
      <c r="L3230">
        <v>1132485</v>
      </c>
      <c r="M3230" s="5">
        <v>290</v>
      </c>
      <c r="N3230" t="s">
        <v>44</v>
      </c>
      <c r="O3230" t="s">
        <v>62</v>
      </c>
      <c r="P3230" t="s">
        <v>70</v>
      </c>
      <c r="Q3230" s="5">
        <v>14</v>
      </c>
      <c r="R3230" s="5">
        <v>4060</v>
      </c>
      <c r="S3230" t="s">
        <v>47</v>
      </c>
      <c r="T3230" t="s">
        <v>65</v>
      </c>
      <c r="U3230" t="s">
        <v>49</v>
      </c>
      <c r="V3230" t="s">
        <v>4205</v>
      </c>
      <c r="W3230" t="s">
        <v>51</v>
      </c>
      <c r="X3230" t="s">
        <v>52</v>
      </c>
      <c r="Y3230">
        <v>0</v>
      </c>
      <c r="Z3230" t="s">
        <v>53</v>
      </c>
      <c r="AA3230">
        <v>2014</v>
      </c>
      <c r="AB3230" t="s">
        <v>103</v>
      </c>
      <c r="AC3230" t="s">
        <v>55</v>
      </c>
      <c r="AD3230" t="s">
        <v>68</v>
      </c>
      <c r="AE3230">
        <v>99194947</v>
      </c>
      <c r="AF3230" t="s">
        <v>69</v>
      </c>
      <c r="AG3230" t="s">
        <v>58</v>
      </c>
      <c r="AH3230" t="s">
        <v>55</v>
      </c>
      <c r="AI3230" t="s">
        <v>59</v>
      </c>
    </row>
    <row r="3231" spans="1:35" x14ac:dyDescent="0.25">
      <c r="A3231" s="14" t="str">
        <f t="shared" si="50"/>
        <v>http://dodappwlsprd2.cloud.pge.com:8003/ilis_rpt/dailyeventlogdetail.jsp?odbeventlogid=14-0075221&amp;numberofmonths=24&amp;showchangehistorylog=1</v>
      </c>
      <c r="B3231" s="15" t="str">
        <f>HYPERLINK(A3231,V3231)</f>
        <v>14-0075221</v>
      </c>
      <c r="C3231" t="s">
        <v>4146</v>
      </c>
      <c r="D3231" t="s">
        <v>1527</v>
      </c>
      <c r="E3231" t="s">
        <v>84</v>
      </c>
      <c r="F3231" t="s">
        <v>4191</v>
      </c>
      <c r="G3231" s="2">
        <v>152241102</v>
      </c>
      <c r="H3231" t="s">
        <v>61</v>
      </c>
      <c r="I3231" s="3">
        <v>8469</v>
      </c>
      <c r="J3231">
        <v>20141211</v>
      </c>
      <c r="K3231" s="4">
        <v>717</v>
      </c>
      <c r="L3231">
        <v>1130439</v>
      </c>
      <c r="M3231" s="5">
        <v>538</v>
      </c>
      <c r="N3231" t="s">
        <v>44</v>
      </c>
      <c r="O3231" t="s">
        <v>62</v>
      </c>
      <c r="P3231" t="s">
        <v>63</v>
      </c>
      <c r="Q3231" s="5">
        <v>22</v>
      </c>
      <c r="R3231" s="5">
        <v>10576</v>
      </c>
      <c r="S3231" t="s">
        <v>47</v>
      </c>
      <c r="T3231" t="s">
        <v>65</v>
      </c>
      <c r="U3231" t="s">
        <v>49</v>
      </c>
      <c r="V3231" t="s">
        <v>4206</v>
      </c>
      <c r="W3231" t="s">
        <v>51</v>
      </c>
      <c r="X3231" t="s">
        <v>52</v>
      </c>
      <c r="Y3231">
        <v>0</v>
      </c>
      <c r="Z3231" t="s">
        <v>53</v>
      </c>
      <c r="AA3231">
        <v>2014</v>
      </c>
      <c r="AB3231" t="s">
        <v>103</v>
      </c>
      <c r="AC3231" t="s">
        <v>55</v>
      </c>
      <c r="AD3231" t="s">
        <v>68</v>
      </c>
      <c r="AE3231">
        <v>99195050</v>
      </c>
      <c r="AF3231" t="s">
        <v>69</v>
      </c>
      <c r="AG3231" t="s">
        <v>58</v>
      </c>
      <c r="AH3231" t="s">
        <v>55</v>
      </c>
      <c r="AI3231" t="s">
        <v>59</v>
      </c>
    </row>
    <row r="3232" spans="1:35" x14ac:dyDescent="0.25">
      <c r="A3232" s="14" t="str">
        <f t="shared" si="50"/>
        <v>http://dodappwlsprd2.cloud.pge.com:8003/ilis_rpt/dailyeventlogdetail.jsp?odbeventlogid=14-0074819&amp;numberofmonths=24&amp;showchangehistorylog=1</v>
      </c>
      <c r="B3232" s="15" t="str">
        <f>HYPERLINK(A3232,V3232)</f>
        <v>14-0074819</v>
      </c>
      <c r="C3232" t="s">
        <v>4146</v>
      </c>
      <c r="D3232" t="s">
        <v>1527</v>
      </c>
      <c r="E3232" t="s">
        <v>84</v>
      </c>
      <c r="F3232" t="s">
        <v>4207</v>
      </c>
      <c r="G3232" s="2">
        <v>153132102</v>
      </c>
      <c r="H3232" t="s">
        <v>75</v>
      </c>
      <c r="I3232" s="3" t="s">
        <v>76</v>
      </c>
      <c r="J3232">
        <v>20141211</v>
      </c>
      <c r="K3232" s="4">
        <v>125</v>
      </c>
      <c r="L3232">
        <v>1128899</v>
      </c>
      <c r="M3232" s="5">
        <v>305</v>
      </c>
      <c r="N3232" t="s">
        <v>44</v>
      </c>
      <c r="O3232" t="s">
        <v>45</v>
      </c>
      <c r="P3232" t="s">
        <v>46</v>
      </c>
      <c r="Q3232" s="5">
        <v>85</v>
      </c>
      <c r="R3232" s="5">
        <v>25925</v>
      </c>
      <c r="S3232" t="s">
        <v>160</v>
      </c>
      <c r="T3232" t="s">
        <v>48</v>
      </c>
      <c r="U3232" t="s">
        <v>49</v>
      </c>
      <c r="V3232" t="s">
        <v>4208</v>
      </c>
      <c r="W3232" t="s">
        <v>51</v>
      </c>
      <c r="X3232" t="s">
        <v>52</v>
      </c>
      <c r="Y3232">
        <v>0</v>
      </c>
      <c r="Z3232" t="s">
        <v>53</v>
      </c>
      <c r="AA3232">
        <v>2014</v>
      </c>
      <c r="AB3232" t="s">
        <v>103</v>
      </c>
      <c r="AC3232" t="s">
        <v>55</v>
      </c>
      <c r="AD3232" t="s">
        <v>167</v>
      </c>
      <c r="AE3232">
        <v>99195314</v>
      </c>
      <c r="AF3232" t="s">
        <v>57</v>
      </c>
      <c r="AG3232" t="s">
        <v>58</v>
      </c>
      <c r="AH3232" t="s">
        <v>55</v>
      </c>
      <c r="AI3232" t="s">
        <v>59</v>
      </c>
    </row>
    <row r="3233" spans="1:35" x14ac:dyDescent="0.25">
      <c r="A3233" s="14" t="str">
        <f t="shared" si="50"/>
        <v>http://dodappwlsprd2.cloud.pge.com:8003/ilis_rpt/dailyeventlogdetail.jsp?odbeventlogid=14-0075552&amp;numberofmonths=24&amp;showchangehistorylog=1</v>
      </c>
      <c r="B3233" s="15" t="str">
        <f>HYPERLINK(A3233,V3233)</f>
        <v>14-0075552</v>
      </c>
      <c r="C3233" t="s">
        <v>4146</v>
      </c>
      <c r="D3233" t="s">
        <v>1527</v>
      </c>
      <c r="E3233" t="s">
        <v>40</v>
      </c>
      <c r="F3233" t="s">
        <v>4209</v>
      </c>
      <c r="G3233" s="2">
        <v>152201101</v>
      </c>
      <c r="H3233" t="s">
        <v>61</v>
      </c>
      <c r="I3233" s="3">
        <v>8213</v>
      </c>
      <c r="J3233">
        <v>20141211</v>
      </c>
      <c r="K3233" s="4">
        <v>1048</v>
      </c>
      <c r="L3233">
        <v>1132493</v>
      </c>
      <c r="M3233" s="5">
        <v>700</v>
      </c>
      <c r="N3233" t="s">
        <v>44</v>
      </c>
      <c r="O3233" t="s">
        <v>62</v>
      </c>
      <c r="P3233" t="s">
        <v>63</v>
      </c>
      <c r="Q3233" s="5">
        <v>22</v>
      </c>
      <c r="R3233" s="5">
        <v>15400</v>
      </c>
      <c r="S3233" t="s">
        <v>47</v>
      </c>
      <c r="T3233" t="s">
        <v>65</v>
      </c>
      <c r="U3233" t="s">
        <v>49</v>
      </c>
      <c r="V3233" t="s">
        <v>4210</v>
      </c>
      <c r="W3233" t="s">
        <v>51</v>
      </c>
      <c r="X3233" t="s">
        <v>52</v>
      </c>
      <c r="Y3233">
        <v>0</v>
      </c>
      <c r="Z3233" t="s">
        <v>53</v>
      </c>
      <c r="AA3233">
        <v>2014</v>
      </c>
      <c r="AB3233" t="s">
        <v>103</v>
      </c>
      <c r="AC3233" t="s">
        <v>55</v>
      </c>
      <c r="AD3233" t="s">
        <v>68</v>
      </c>
      <c r="AE3233">
        <v>99194785</v>
      </c>
      <c r="AF3233" t="s">
        <v>69</v>
      </c>
      <c r="AG3233" t="s">
        <v>58</v>
      </c>
      <c r="AH3233" t="s">
        <v>55</v>
      </c>
      <c r="AI3233" t="s">
        <v>59</v>
      </c>
    </row>
    <row r="3234" spans="1:35" x14ac:dyDescent="0.25">
      <c r="A3234" s="14" t="str">
        <f t="shared" si="50"/>
        <v>http://dodappwlsprd2.cloud.pge.com:8003/ilis_rpt/dailyeventlogdetail.jsp?odbeventlogid=14-0074971&amp;numberofmonths=24&amp;showchangehistorylog=1</v>
      </c>
      <c r="B3234" s="15" t="str">
        <f>HYPERLINK(A3234,V3234)</f>
        <v>14-0074971</v>
      </c>
      <c r="C3234" t="s">
        <v>4146</v>
      </c>
      <c r="D3234" t="s">
        <v>1527</v>
      </c>
      <c r="E3234" t="s">
        <v>40</v>
      </c>
      <c r="F3234" t="s">
        <v>4211</v>
      </c>
      <c r="G3234" s="2">
        <v>153652108</v>
      </c>
      <c r="H3234" t="s">
        <v>42</v>
      </c>
      <c r="I3234" s="3">
        <v>19622</v>
      </c>
      <c r="J3234">
        <v>20141211</v>
      </c>
      <c r="K3234" s="4">
        <v>554</v>
      </c>
      <c r="L3234">
        <v>1129635</v>
      </c>
      <c r="M3234" s="5">
        <v>1951</v>
      </c>
      <c r="N3234" t="s">
        <v>44</v>
      </c>
      <c r="O3234" t="s">
        <v>62</v>
      </c>
      <c r="P3234" t="s">
        <v>63</v>
      </c>
      <c r="Q3234" s="5">
        <v>1667</v>
      </c>
      <c r="R3234" s="5">
        <v>212744</v>
      </c>
      <c r="S3234" t="s">
        <v>47</v>
      </c>
      <c r="T3234" t="s">
        <v>65</v>
      </c>
      <c r="U3234" t="s">
        <v>66</v>
      </c>
      <c r="V3234" t="s">
        <v>4212</v>
      </c>
      <c r="W3234" t="s">
        <v>51</v>
      </c>
      <c r="X3234" t="s">
        <v>52</v>
      </c>
      <c r="Y3234">
        <v>0</v>
      </c>
      <c r="Z3234" t="s">
        <v>53</v>
      </c>
      <c r="AA3234">
        <v>2014</v>
      </c>
      <c r="AB3234" t="s">
        <v>103</v>
      </c>
      <c r="AC3234" t="s">
        <v>55</v>
      </c>
      <c r="AD3234" t="s">
        <v>88</v>
      </c>
      <c r="AE3234">
        <v>99194391</v>
      </c>
      <c r="AF3234" t="s">
        <v>69</v>
      </c>
      <c r="AG3234" t="s">
        <v>58</v>
      </c>
      <c r="AH3234" t="s">
        <v>55</v>
      </c>
      <c r="AI3234" t="s">
        <v>59</v>
      </c>
    </row>
    <row r="3235" spans="1:35" x14ac:dyDescent="0.25">
      <c r="A3235" s="14" t="str">
        <f t="shared" si="50"/>
        <v>http://dodappwlsprd2.cloud.pge.com:8003/ilis_rpt/dailyeventlogdetail.jsp?odbeventlogid=14-0075377&amp;numberofmonths=24&amp;showchangehistorylog=1</v>
      </c>
      <c r="B3235" s="15" t="str">
        <f>HYPERLINK(A3235,V3235)</f>
        <v>14-0075377</v>
      </c>
      <c r="C3235" t="s">
        <v>4146</v>
      </c>
      <c r="D3235" t="s">
        <v>1527</v>
      </c>
      <c r="E3235" t="s">
        <v>84</v>
      </c>
      <c r="F3235" t="s">
        <v>4193</v>
      </c>
      <c r="G3235" s="2">
        <v>153652109</v>
      </c>
      <c r="H3235" t="s">
        <v>61</v>
      </c>
      <c r="I3235" s="3">
        <v>11997</v>
      </c>
      <c r="J3235">
        <v>20141211</v>
      </c>
      <c r="K3235" s="4">
        <v>921</v>
      </c>
      <c r="L3235">
        <v>1132264</v>
      </c>
      <c r="M3235" s="5">
        <v>307</v>
      </c>
      <c r="N3235" t="s">
        <v>44</v>
      </c>
      <c r="O3235" t="s">
        <v>45</v>
      </c>
      <c r="P3235" t="s">
        <v>46</v>
      </c>
      <c r="Q3235" s="5">
        <v>2039</v>
      </c>
      <c r="R3235" s="5">
        <v>49545</v>
      </c>
      <c r="S3235" t="s">
        <v>47</v>
      </c>
      <c r="T3235" t="s">
        <v>65</v>
      </c>
      <c r="U3235" t="s">
        <v>49</v>
      </c>
      <c r="V3235" t="s">
        <v>4213</v>
      </c>
      <c r="W3235" t="s">
        <v>51</v>
      </c>
      <c r="X3235" t="s">
        <v>52</v>
      </c>
      <c r="Y3235">
        <v>0</v>
      </c>
      <c r="Z3235" t="s">
        <v>53</v>
      </c>
      <c r="AA3235">
        <v>2014</v>
      </c>
      <c r="AB3235" t="s">
        <v>103</v>
      </c>
      <c r="AC3235" t="s">
        <v>55</v>
      </c>
      <c r="AD3235" t="s">
        <v>56</v>
      </c>
      <c r="AE3235">
        <v>99194916</v>
      </c>
      <c r="AF3235" t="s">
        <v>69</v>
      </c>
      <c r="AG3235" t="s">
        <v>58</v>
      </c>
      <c r="AH3235" t="s">
        <v>55</v>
      </c>
      <c r="AI3235" t="s">
        <v>59</v>
      </c>
    </row>
    <row r="3236" spans="1:35" x14ac:dyDescent="0.25">
      <c r="A3236" s="14" t="str">
        <f t="shared" si="50"/>
        <v>http://dodappwlsprd2.cloud.pge.com:8003/ilis_rpt/dailyeventlogdetail.jsp?odbeventlogid=14-0075446&amp;numberofmonths=24&amp;showchangehistorylog=1</v>
      </c>
      <c r="B3236" s="15" t="str">
        <f>HYPERLINK(A3236,V3236)</f>
        <v>14-0075446</v>
      </c>
      <c r="C3236" t="s">
        <v>4146</v>
      </c>
      <c r="D3236" t="s">
        <v>1527</v>
      </c>
      <c r="E3236" t="s">
        <v>40</v>
      </c>
      <c r="F3236" t="s">
        <v>4214</v>
      </c>
      <c r="G3236" s="2">
        <v>153652110</v>
      </c>
      <c r="H3236" t="s">
        <v>61</v>
      </c>
      <c r="I3236" s="3">
        <v>22331</v>
      </c>
      <c r="J3236">
        <v>20141211</v>
      </c>
      <c r="K3236" s="4">
        <v>1026</v>
      </c>
      <c r="L3236">
        <v>1132860</v>
      </c>
      <c r="M3236" s="5">
        <v>1089</v>
      </c>
      <c r="N3236" t="s">
        <v>44</v>
      </c>
      <c r="O3236" t="s">
        <v>62</v>
      </c>
      <c r="P3236" t="s">
        <v>63</v>
      </c>
      <c r="Q3236" s="5">
        <v>46</v>
      </c>
      <c r="R3236" s="5">
        <v>50094</v>
      </c>
      <c r="S3236" t="s">
        <v>118</v>
      </c>
      <c r="T3236" t="s">
        <v>79</v>
      </c>
      <c r="U3236" t="s">
        <v>49</v>
      </c>
      <c r="V3236" t="s">
        <v>4215</v>
      </c>
      <c r="W3236" t="s">
        <v>51</v>
      </c>
      <c r="X3236" t="s">
        <v>52</v>
      </c>
      <c r="Y3236">
        <v>0</v>
      </c>
      <c r="Z3236" t="s">
        <v>53</v>
      </c>
      <c r="AA3236">
        <v>2014</v>
      </c>
      <c r="AB3236" t="s">
        <v>103</v>
      </c>
      <c r="AC3236" t="s">
        <v>55</v>
      </c>
      <c r="AD3236" t="s">
        <v>88</v>
      </c>
      <c r="AE3236">
        <v>99194867</v>
      </c>
      <c r="AF3236" t="s">
        <v>81</v>
      </c>
      <c r="AG3236" t="s">
        <v>58</v>
      </c>
      <c r="AH3236" t="s">
        <v>55</v>
      </c>
      <c r="AI3236" t="s">
        <v>59</v>
      </c>
    </row>
    <row r="3237" spans="1:35" x14ac:dyDescent="0.25">
      <c r="A3237" s="14" t="str">
        <f t="shared" si="50"/>
        <v>http://dodappwlsprd2.cloud.pge.com:8003/ilis_rpt/dailyeventlogdetail.jsp?odbeventlogid=14-0076193&amp;numberofmonths=24&amp;showchangehistorylog=1</v>
      </c>
      <c r="B3237" s="15" t="str">
        <f>HYPERLINK(A3237,V3237)</f>
        <v>14-0076193</v>
      </c>
      <c r="C3237" t="s">
        <v>4146</v>
      </c>
      <c r="D3237" t="s">
        <v>1527</v>
      </c>
      <c r="E3237" t="s">
        <v>40</v>
      </c>
      <c r="F3237" t="s">
        <v>4160</v>
      </c>
      <c r="G3237" s="2">
        <v>152101101</v>
      </c>
      <c r="H3237" t="s">
        <v>42</v>
      </c>
      <c r="I3237" s="3">
        <v>806</v>
      </c>
      <c r="J3237">
        <v>20141212</v>
      </c>
      <c r="K3237" s="4">
        <v>719</v>
      </c>
      <c r="L3237">
        <v>1137348</v>
      </c>
      <c r="M3237" s="5">
        <v>109</v>
      </c>
      <c r="N3237" t="s">
        <v>44</v>
      </c>
      <c r="O3237" t="s">
        <v>45</v>
      </c>
      <c r="P3237" t="s">
        <v>46</v>
      </c>
      <c r="Q3237" s="5">
        <v>81</v>
      </c>
      <c r="R3237" s="5">
        <v>8829</v>
      </c>
      <c r="S3237" t="s">
        <v>118</v>
      </c>
      <c r="T3237" t="s">
        <v>65</v>
      </c>
      <c r="U3237" t="s">
        <v>49</v>
      </c>
      <c r="V3237" t="s">
        <v>4216</v>
      </c>
      <c r="W3237" t="s">
        <v>51</v>
      </c>
      <c r="X3237" t="s">
        <v>52</v>
      </c>
      <c r="Y3237">
        <v>0</v>
      </c>
      <c r="Z3237" t="s">
        <v>53</v>
      </c>
      <c r="AA3237">
        <v>2014</v>
      </c>
      <c r="AB3237" t="s">
        <v>103</v>
      </c>
      <c r="AC3237" t="s">
        <v>55</v>
      </c>
      <c r="AD3237" t="s">
        <v>117</v>
      </c>
      <c r="AE3237">
        <v>99194110</v>
      </c>
      <c r="AF3237" t="s">
        <v>69</v>
      </c>
      <c r="AG3237" t="s">
        <v>58</v>
      </c>
      <c r="AH3237" t="s">
        <v>55</v>
      </c>
      <c r="AI3237" t="s">
        <v>59</v>
      </c>
    </row>
    <row r="3238" spans="1:35" x14ac:dyDescent="0.25">
      <c r="A3238" s="14" t="str">
        <f t="shared" si="50"/>
        <v>http://dodappwlsprd2.cloud.pge.com:8003/ilis_rpt/dailyeventlogdetail.jsp?odbeventlogid=14-0076542&amp;numberofmonths=24&amp;showchangehistorylog=1</v>
      </c>
      <c r="B3238" s="15" t="str">
        <f>HYPERLINK(A3238,V3238)</f>
        <v>14-0076542</v>
      </c>
      <c r="C3238" t="s">
        <v>4146</v>
      </c>
      <c r="D3238" t="s">
        <v>1527</v>
      </c>
      <c r="E3238" t="s">
        <v>84</v>
      </c>
      <c r="F3238" t="s">
        <v>4160</v>
      </c>
      <c r="G3238" s="2">
        <v>152101101</v>
      </c>
      <c r="H3238" t="s">
        <v>42</v>
      </c>
      <c r="I3238" s="3">
        <v>978</v>
      </c>
      <c r="J3238">
        <v>20141212</v>
      </c>
      <c r="K3238" s="4">
        <v>1519</v>
      </c>
      <c r="L3238">
        <v>1138694</v>
      </c>
      <c r="M3238" s="5">
        <v>2844</v>
      </c>
      <c r="N3238" t="s">
        <v>44</v>
      </c>
      <c r="O3238" t="s">
        <v>45</v>
      </c>
      <c r="P3238" t="s">
        <v>46</v>
      </c>
      <c r="Q3238" s="5">
        <v>198</v>
      </c>
      <c r="R3238" s="5">
        <v>142613</v>
      </c>
      <c r="S3238" t="s">
        <v>98</v>
      </c>
      <c r="T3238" t="s">
        <v>65</v>
      </c>
      <c r="U3238" t="s">
        <v>49</v>
      </c>
      <c r="V3238" t="s">
        <v>4217</v>
      </c>
      <c r="W3238" t="s">
        <v>51</v>
      </c>
      <c r="X3238" t="s">
        <v>52</v>
      </c>
      <c r="Y3238">
        <v>0</v>
      </c>
      <c r="Z3238" t="s">
        <v>53</v>
      </c>
      <c r="AA3238">
        <v>2014</v>
      </c>
      <c r="AB3238" t="s">
        <v>103</v>
      </c>
      <c r="AC3238" t="s">
        <v>55</v>
      </c>
      <c r="AD3238" t="s">
        <v>68</v>
      </c>
      <c r="AE3238">
        <v>99193206</v>
      </c>
      <c r="AF3238" t="s">
        <v>69</v>
      </c>
      <c r="AG3238" t="s">
        <v>58</v>
      </c>
      <c r="AH3238" t="s">
        <v>55</v>
      </c>
      <c r="AI3238" t="s">
        <v>59</v>
      </c>
    </row>
    <row r="3239" spans="1:35" x14ac:dyDescent="0.25">
      <c r="A3239" s="14" t="str">
        <f t="shared" si="50"/>
        <v>http://dodappwlsprd2.cloud.pge.com:8003/ilis_rpt/dailyeventlogdetail.jsp?odbeventlogid=14-0076149&amp;numberofmonths=24&amp;showchangehistorylog=1</v>
      </c>
      <c r="B3239" s="15" t="str">
        <f>HYPERLINK(A3239,V3239)</f>
        <v>14-0076149</v>
      </c>
      <c r="C3239" t="s">
        <v>4146</v>
      </c>
      <c r="D3239" t="s">
        <v>1527</v>
      </c>
      <c r="E3239" t="s">
        <v>40</v>
      </c>
      <c r="F3239" t="s">
        <v>4154</v>
      </c>
      <c r="G3239" s="2">
        <v>152321101</v>
      </c>
      <c r="H3239" t="s">
        <v>42</v>
      </c>
      <c r="I3239" s="3">
        <v>75874</v>
      </c>
      <c r="J3239">
        <v>20141212</v>
      </c>
      <c r="K3239" s="4">
        <v>454</v>
      </c>
      <c r="L3239">
        <v>1137073</v>
      </c>
      <c r="M3239" s="5">
        <v>2361</v>
      </c>
      <c r="N3239" t="s">
        <v>44</v>
      </c>
      <c r="O3239" t="s">
        <v>45</v>
      </c>
      <c r="P3239" t="s">
        <v>46</v>
      </c>
      <c r="Q3239" s="5">
        <v>103</v>
      </c>
      <c r="R3239" s="5">
        <v>86102</v>
      </c>
      <c r="S3239" t="s">
        <v>4218</v>
      </c>
      <c r="T3239" t="s">
        <v>65</v>
      </c>
      <c r="U3239" t="s">
        <v>49</v>
      </c>
      <c r="V3239" t="s">
        <v>4219</v>
      </c>
      <c r="W3239" t="s">
        <v>51</v>
      </c>
      <c r="X3239" t="s">
        <v>52</v>
      </c>
      <c r="Y3239">
        <v>0</v>
      </c>
      <c r="Z3239" t="s">
        <v>53</v>
      </c>
      <c r="AA3239">
        <v>2014</v>
      </c>
      <c r="AB3239" t="s">
        <v>103</v>
      </c>
      <c r="AC3239" t="s">
        <v>55</v>
      </c>
      <c r="AD3239" t="s">
        <v>68</v>
      </c>
      <c r="AE3239">
        <v>99193509</v>
      </c>
      <c r="AF3239" t="s">
        <v>69</v>
      </c>
      <c r="AG3239" t="s">
        <v>58</v>
      </c>
      <c r="AH3239" t="s">
        <v>55</v>
      </c>
      <c r="AI3239" t="s">
        <v>59</v>
      </c>
    </row>
    <row r="3240" spans="1:35" x14ac:dyDescent="0.25">
      <c r="A3240" s="14" t="str">
        <f t="shared" si="50"/>
        <v>http://dodappwlsprd2.cloud.pge.com:8003/ilis_rpt/dailyeventlogdetail.jsp?odbeventlogid=14-0076356&amp;numberofmonths=24&amp;showchangehistorylog=1</v>
      </c>
      <c r="B3240" s="15" t="str">
        <f>HYPERLINK(A3240,V3240)</f>
        <v>14-0076356</v>
      </c>
      <c r="C3240" t="s">
        <v>4146</v>
      </c>
      <c r="D3240" t="s">
        <v>1527</v>
      </c>
      <c r="E3240" t="s">
        <v>40</v>
      </c>
      <c r="F3240" t="s">
        <v>4193</v>
      </c>
      <c r="G3240" s="2">
        <v>153652109</v>
      </c>
      <c r="H3240" t="s">
        <v>61</v>
      </c>
      <c r="I3240" s="3">
        <v>18215</v>
      </c>
      <c r="J3240">
        <v>20141212</v>
      </c>
      <c r="K3240" s="4">
        <v>1125</v>
      </c>
      <c r="L3240">
        <v>1138145</v>
      </c>
      <c r="M3240" s="5">
        <v>335</v>
      </c>
      <c r="N3240" t="s">
        <v>44</v>
      </c>
      <c r="O3240" t="s">
        <v>62</v>
      </c>
      <c r="P3240" t="s">
        <v>63</v>
      </c>
      <c r="Q3240" s="5">
        <v>10</v>
      </c>
      <c r="R3240" s="5">
        <v>1910</v>
      </c>
      <c r="S3240" t="s">
        <v>139</v>
      </c>
      <c r="T3240" t="s">
        <v>65</v>
      </c>
      <c r="U3240" t="s">
        <v>49</v>
      </c>
      <c r="V3240" t="s">
        <v>4220</v>
      </c>
      <c r="W3240" t="s">
        <v>51</v>
      </c>
      <c r="X3240" t="s">
        <v>52</v>
      </c>
      <c r="Y3240">
        <v>0</v>
      </c>
      <c r="Z3240" t="s">
        <v>53</v>
      </c>
      <c r="AA3240">
        <v>2014</v>
      </c>
      <c r="AB3240" t="s">
        <v>103</v>
      </c>
      <c r="AC3240" t="s">
        <v>55</v>
      </c>
      <c r="AD3240" t="s">
        <v>56</v>
      </c>
      <c r="AE3240">
        <v>99193978</v>
      </c>
      <c r="AF3240" t="s">
        <v>69</v>
      </c>
      <c r="AG3240" t="s">
        <v>58</v>
      </c>
      <c r="AH3240" t="s">
        <v>55</v>
      </c>
      <c r="AI3240" t="s">
        <v>59</v>
      </c>
    </row>
    <row r="3241" spans="1:35" x14ac:dyDescent="0.25">
      <c r="A3241" s="14" t="str">
        <f t="shared" si="50"/>
        <v>http://dodappwlsprd2.cloud.pge.com:8003/ilis_rpt/dailyeventlogdetail.jsp?odbeventlogid=14-0076114&amp;numberofmonths=24&amp;showchangehistorylog=1</v>
      </c>
      <c r="B3241" s="15" t="str">
        <f>HYPERLINK(A3241,V3241)</f>
        <v>14-0076114</v>
      </c>
      <c r="C3241" t="s">
        <v>4146</v>
      </c>
      <c r="D3241" t="s">
        <v>1527</v>
      </c>
      <c r="E3241" t="s">
        <v>84</v>
      </c>
      <c r="F3241" t="s">
        <v>4221</v>
      </c>
      <c r="G3241" s="2">
        <v>152591101</v>
      </c>
      <c r="H3241" t="s">
        <v>325</v>
      </c>
      <c r="I3241" s="3" t="s">
        <v>1376</v>
      </c>
      <c r="J3241">
        <v>20141212</v>
      </c>
      <c r="K3241" s="4">
        <v>250</v>
      </c>
      <c r="L3241">
        <v>1136968</v>
      </c>
      <c r="M3241" s="5">
        <v>1130</v>
      </c>
      <c r="N3241" t="s">
        <v>44</v>
      </c>
      <c r="O3241" t="s">
        <v>62</v>
      </c>
      <c r="P3241" t="s">
        <v>63</v>
      </c>
      <c r="Q3241" s="5">
        <v>1046</v>
      </c>
      <c r="R3241" s="5">
        <v>411830</v>
      </c>
      <c r="S3241" t="s">
        <v>1480</v>
      </c>
      <c r="T3241" t="s">
        <v>65</v>
      </c>
      <c r="U3241" t="s">
        <v>49</v>
      </c>
      <c r="V3241" t="s">
        <v>4222</v>
      </c>
      <c r="W3241" t="s">
        <v>51</v>
      </c>
      <c r="X3241" t="s">
        <v>52</v>
      </c>
      <c r="Y3241">
        <v>0</v>
      </c>
      <c r="Z3241" t="s">
        <v>53</v>
      </c>
      <c r="AA3241">
        <v>2014</v>
      </c>
      <c r="AB3241" t="s">
        <v>103</v>
      </c>
      <c r="AC3241" t="s">
        <v>55</v>
      </c>
      <c r="AD3241" t="s">
        <v>56</v>
      </c>
      <c r="AE3241">
        <v>99193514</v>
      </c>
      <c r="AF3241" t="s">
        <v>69</v>
      </c>
      <c r="AG3241" t="s">
        <v>58</v>
      </c>
      <c r="AH3241" t="s">
        <v>55</v>
      </c>
      <c r="AI3241" t="s">
        <v>59</v>
      </c>
    </row>
    <row r="3242" spans="1:35" x14ac:dyDescent="0.25">
      <c r="A3242" s="14" t="str">
        <f t="shared" si="50"/>
        <v>http://dodappwlsprd2.cloud.pge.com:8003/ilis_rpt/dailyeventlogdetail.jsp?odbeventlogid=14-0076718&amp;numberofmonths=24&amp;showchangehistorylog=1</v>
      </c>
      <c r="B3242" s="15" t="str">
        <f>HYPERLINK(A3242,V3242)</f>
        <v>14-0076718</v>
      </c>
      <c r="C3242" t="s">
        <v>4146</v>
      </c>
      <c r="D3242" t="s">
        <v>1527</v>
      </c>
      <c r="E3242" t="s">
        <v>84</v>
      </c>
      <c r="F3242" t="s">
        <v>4176</v>
      </c>
      <c r="G3242" s="2">
        <v>152291101</v>
      </c>
      <c r="H3242" t="s">
        <v>61</v>
      </c>
      <c r="I3242" s="3">
        <v>6653</v>
      </c>
      <c r="J3242">
        <v>20141212</v>
      </c>
      <c r="K3242" s="4">
        <v>907</v>
      </c>
      <c r="L3242">
        <v>1137709</v>
      </c>
      <c r="M3242" s="5">
        <v>1733</v>
      </c>
      <c r="N3242" t="s">
        <v>44</v>
      </c>
      <c r="O3242" t="s">
        <v>62</v>
      </c>
      <c r="P3242" t="s">
        <v>70</v>
      </c>
      <c r="Q3242" s="5">
        <v>6</v>
      </c>
      <c r="R3242" s="5">
        <v>10398</v>
      </c>
      <c r="S3242" t="s">
        <v>98</v>
      </c>
      <c r="T3242" t="s">
        <v>65</v>
      </c>
      <c r="U3242" t="s">
        <v>49</v>
      </c>
      <c r="V3242" t="s">
        <v>4223</v>
      </c>
      <c r="W3242" t="s">
        <v>51</v>
      </c>
      <c r="X3242" t="s">
        <v>52</v>
      </c>
      <c r="Y3242">
        <v>0</v>
      </c>
      <c r="Z3242" t="s">
        <v>53</v>
      </c>
      <c r="AA3242">
        <v>2014</v>
      </c>
      <c r="AB3242" t="s">
        <v>103</v>
      </c>
      <c r="AC3242" t="s">
        <v>55</v>
      </c>
      <c r="AD3242" t="s">
        <v>68</v>
      </c>
      <c r="AE3242">
        <v>99193370</v>
      </c>
      <c r="AF3242" t="s">
        <v>69</v>
      </c>
      <c r="AG3242" t="s">
        <v>58</v>
      </c>
      <c r="AH3242" t="s">
        <v>55</v>
      </c>
      <c r="AI3242" t="s">
        <v>59</v>
      </c>
    </row>
    <row r="3243" spans="1:35" x14ac:dyDescent="0.25">
      <c r="A3243" s="14" t="str">
        <f t="shared" si="50"/>
        <v>http://dodappwlsprd2.cloud.pge.com:8003/ilis_rpt/dailyeventlogdetail.jsp?odbeventlogid=14-0079527&amp;numberofmonths=24&amp;showchangehistorylog=1</v>
      </c>
      <c r="B3243" s="15" t="str">
        <f>HYPERLINK(A3243,V3243)</f>
        <v>14-0079527</v>
      </c>
      <c r="C3243" t="s">
        <v>4146</v>
      </c>
      <c r="D3243" t="s">
        <v>1527</v>
      </c>
      <c r="E3243" t="s">
        <v>84</v>
      </c>
      <c r="F3243" t="s">
        <v>4151</v>
      </c>
      <c r="G3243" s="2">
        <v>153662102</v>
      </c>
      <c r="H3243" t="s">
        <v>61</v>
      </c>
      <c r="I3243" s="3">
        <v>11943</v>
      </c>
      <c r="J3243">
        <v>20141230</v>
      </c>
      <c r="K3243" s="4">
        <v>1022</v>
      </c>
      <c r="L3243">
        <v>1151136</v>
      </c>
      <c r="M3243" s="5">
        <v>846</v>
      </c>
      <c r="N3243" t="s">
        <v>44</v>
      </c>
      <c r="O3243" t="s">
        <v>62</v>
      </c>
      <c r="P3243" t="s">
        <v>63</v>
      </c>
      <c r="Q3243" s="5">
        <v>5</v>
      </c>
      <c r="R3243" s="5">
        <v>4230</v>
      </c>
      <c r="S3243" t="s">
        <v>47</v>
      </c>
      <c r="T3243" t="s">
        <v>65</v>
      </c>
      <c r="U3243" t="s">
        <v>49</v>
      </c>
      <c r="V3243" t="s">
        <v>4224</v>
      </c>
      <c r="W3243" t="s">
        <v>51</v>
      </c>
      <c r="X3243" t="s">
        <v>52</v>
      </c>
      <c r="Y3243">
        <v>0</v>
      </c>
      <c r="Z3243" t="s">
        <v>53</v>
      </c>
      <c r="AA3243">
        <v>2014</v>
      </c>
      <c r="AB3243" t="s">
        <v>103</v>
      </c>
      <c r="AC3243" t="s">
        <v>55</v>
      </c>
      <c r="AD3243" t="s">
        <v>68</v>
      </c>
      <c r="AE3243">
        <v>99190288</v>
      </c>
      <c r="AF3243" t="s">
        <v>69</v>
      </c>
      <c r="AG3243" t="s">
        <v>58</v>
      </c>
      <c r="AH3243" t="s">
        <v>55</v>
      </c>
      <c r="AI3243" t="s">
        <v>59</v>
      </c>
    </row>
    <row r="3244" spans="1:35" x14ac:dyDescent="0.25">
      <c r="A3244" s="14" t="str">
        <f t="shared" si="50"/>
        <v>http://dodappwlsprd2.cloud.pge.com:8003/ilis_rpt/dailyeventlogdetail.jsp?odbeventlogid=14-0079102&amp;numberofmonths=24&amp;showchangehistorylog=1</v>
      </c>
      <c r="B3244" s="15" t="str">
        <f>HYPERLINK(A3244,V3244)</f>
        <v>14-0079102</v>
      </c>
      <c r="C3244" t="s">
        <v>4146</v>
      </c>
      <c r="D3244" t="s">
        <v>1527</v>
      </c>
      <c r="E3244" t="s">
        <v>40</v>
      </c>
      <c r="F3244" t="s">
        <v>4162</v>
      </c>
      <c r="G3244" s="2">
        <v>152481102</v>
      </c>
      <c r="H3244" t="s">
        <v>61</v>
      </c>
      <c r="I3244" s="3">
        <v>9779</v>
      </c>
      <c r="J3244">
        <v>20141230</v>
      </c>
      <c r="K3244" s="4">
        <v>922</v>
      </c>
      <c r="L3244">
        <v>1150847</v>
      </c>
      <c r="M3244" s="5">
        <v>550</v>
      </c>
      <c r="N3244" t="s">
        <v>44</v>
      </c>
      <c r="O3244" t="s">
        <v>45</v>
      </c>
      <c r="P3244" t="s">
        <v>46</v>
      </c>
      <c r="Q3244" s="5">
        <v>110</v>
      </c>
      <c r="R3244" s="5">
        <v>60500</v>
      </c>
      <c r="S3244" t="s">
        <v>47</v>
      </c>
      <c r="T3244" t="s">
        <v>65</v>
      </c>
      <c r="U3244" t="s">
        <v>49</v>
      </c>
      <c r="V3244" t="s">
        <v>4225</v>
      </c>
      <c r="W3244" t="s">
        <v>51</v>
      </c>
      <c r="X3244" t="s">
        <v>52</v>
      </c>
      <c r="Y3244">
        <v>0</v>
      </c>
      <c r="Z3244" t="s">
        <v>53</v>
      </c>
      <c r="AA3244">
        <v>2014</v>
      </c>
      <c r="AB3244" t="s">
        <v>103</v>
      </c>
      <c r="AC3244" t="s">
        <v>55</v>
      </c>
      <c r="AD3244" t="s">
        <v>68</v>
      </c>
      <c r="AE3244">
        <v>99190589</v>
      </c>
      <c r="AF3244" t="s">
        <v>69</v>
      </c>
      <c r="AG3244" t="s">
        <v>58</v>
      </c>
      <c r="AH3244" t="s">
        <v>55</v>
      </c>
      <c r="AI3244" t="s">
        <v>59</v>
      </c>
    </row>
    <row r="3245" spans="1:35" x14ac:dyDescent="0.25">
      <c r="A3245" s="14" t="str">
        <f t="shared" si="50"/>
        <v>http://dodappwlsprd2.cloud.pge.com:8003/ilis_rpt/dailyeventlogdetail.jsp?odbeventlogid=14-0079003&amp;numberofmonths=24&amp;showchangehistorylog=1</v>
      </c>
      <c r="B3245" s="15" t="str">
        <f>HYPERLINK(A3245,V3245)</f>
        <v>14-0079003</v>
      </c>
      <c r="C3245" t="s">
        <v>4146</v>
      </c>
      <c r="D3245" t="s">
        <v>1527</v>
      </c>
      <c r="E3245" t="s">
        <v>40</v>
      </c>
      <c r="F3245" t="s">
        <v>4164</v>
      </c>
      <c r="G3245" s="2">
        <v>152481106</v>
      </c>
      <c r="H3245" t="s">
        <v>42</v>
      </c>
      <c r="I3245" s="3">
        <v>51486</v>
      </c>
      <c r="J3245">
        <v>20141230</v>
      </c>
      <c r="K3245" s="4">
        <v>842</v>
      </c>
      <c r="L3245">
        <v>1150810</v>
      </c>
      <c r="M3245" s="5">
        <v>1278</v>
      </c>
      <c r="N3245" t="s">
        <v>44</v>
      </c>
      <c r="O3245" t="s">
        <v>62</v>
      </c>
      <c r="P3245" t="s">
        <v>63</v>
      </c>
      <c r="Q3245" s="5">
        <v>993</v>
      </c>
      <c r="R3245" s="5">
        <v>560377</v>
      </c>
      <c r="S3245" t="s">
        <v>64</v>
      </c>
      <c r="T3245" t="s">
        <v>65</v>
      </c>
      <c r="U3245" t="s">
        <v>49</v>
      </c>
      <c r="V3245" t="s">
        <v>4226</v>
      </c>
      <c r="W3245" t="s">
        <v>51</v>
      </c>
      <c r="X3245" t="s">
        <v>52</v>
      </c>
      <c r="Y3245">
        <v>0</v>
      </c>
      <c r="Z3245" t="s">
        <v>53</v>
      </c>
      <c r="AA3245">
        <v>2014</v>
      </c>
      <c r="AB3245" t="s">
        <v>103</v>
      </c>
      <c r="AC3245" t="s">
        <v>55</v>
      </c>
      <c r="AD3245" t="s">
        <v>113</v>
      </c>
      <c r="AE3245">
        <v>99190217</v>
      </c>
      <c r="AF3245" t="s">
        <v>69</v>
      </c>
      <c r="AG3245" t="s">
        <v>58</v>
      </c>
      <c r="AH3245" t="s">
        <v>55</v>
      </c>
      <c r="AI3245" t="s">
        <v>59</v>
      </c>
    </row>
    <row r="3246" spans="1:35" x14ac:dyDescent="0.25">
      <c r="A3246" s="14" t="str">
        <f t="shared" si="50"/>
        <v>http://dodappwlsprd2.cloud.pge.com:8003/ilis_rpt/dailyeventlogdetail.jsp?odbeventlogid=14-0079252&amp;numberofmonths=24&amp;showchangehistorylog=1</v>
      </c>
      <c r="B3246" s="15" t="str">
        <f>HYPERLINK(A3246,V3246)</f>
        <v>14-0079252</v>
      </c>
      <c r="C3246" t="s">
        <v>4146</v>
      </c>
      <c r="D3246" t="s">
        <v>1527</v>
      </c>
      <c r="E3246" t="s">
        <v>40</v>
      </c>
      <c r="F3246" t="s">
        <v>4164</v>
      </c>
      <c r="G3246" s="2">
        <v>152481106</v>
      </c>
      <c r="H3246" t="s">
        <v>61</v>
      </c>
      <c r="I3246" s="3">
        <v>6759</v>
      </c>
      <c r="J3246">
        <v>20141230</v>
      </c>
      <c r="K3246" s="4">
        <v>842</v>
      </c>
      <c r="L3246">
        <v>1153922</v>
      </c>
      <c r="M3246" s="5">
        <v>1751</v>
      </c>
      <c r="N3246" t="s">
        <v>44</v>
      </c>
      <c r="O3246" t="s">
        <v>62</v>
      </c>
      <c r="P3246" t="s">
        <v>63</v>
      </c>
      <c r="Q3246" s="5">
        <v>60</v>
      </c>
      <c r="R3246" s="5">
        <v>105060</v>
      </c>
      <c r="S3246" t="s">
        <v>64</v>
      </c>
      <c r="T3246" t="s">
        <v>65</v>
      </c>
      <c r="U3246" t="s">
        <v>49</v>
      </c>
      <c r="V3246" t="s">
        <v>4227</v>
      </c>
      <c r="W3246" t="s">
        <v>51</v>
      </c>
      <c r="X3246" t="s">
        <v>52</v>
      </c>
      <c r="Y3246">
        <v>0</v>
      </c>
      <c r="Z3246" t="s">
        <v>53</v>
      </c>
      <c r="AA3246">
        <v>2014</v>
      </c>
      <c r="AB3246" t="s">
        <v>103</v>
      </c>
      <c r="AC3246" t="s">
        <v>55</v>
      </c>
      <c r="AD3246" t="s">
        <v>68</v>
      </c>
      <c r="AE3246">
        <v>99190173</v>
      </c>
      <c r="AF3246" t="s">
        <v>69</v>
      </c>
      <c r="AG3246" t="s">
        <v>58</v>
      </c>
      <c r="AH3246" t="s">
        <v>55</v>
      </c>
      <c r="AI3246" t="s">
        <v>59</v>
      </c>
    </row>
    <row r="3247" spans="1:35" x14ac:dyDescent="0.25">
      <c r="A3247" s="14" t="str">
        <f t="shared" si="50"/>
        <v>http://dodappwlsprd2.cloud.pge.com:8003/ilis_rpt/dailyeventlogdetail.jsp?odbeventlogid=14-0079477&amp;numberofmonths=24&amp;showchangehistorylog=1</v>
      </c>
      <c r="B3247" s="15" t="str">
        <f>HYPERLINK(A3247,V3247)</f>
        <v>14-0079477</v>
      </c>
      <c r="C3247" t="s">
        <v>4146</v>
      </c>
      <c r="D3247" t="s">
        <v>1527</v>
      </c>
      <c r="E3247" t="s">
        <v>40</v>
      </c>
      <c r="F3247" t="s">
        <v>4164</v>
      </c>
      <c r="G3247" s="2">
        <v>152481106</v>
      </c>
      <c r="H3247" t="s">
        <v>61</v>
      </c>
      <c r="I3247" s="3">
        <v>3935</v>
      </c>
      <c r="J3247">
        <v>20141230</v>
      </c>
      <c r="K3247" s="4">
        <v>1601</v>
      </c>
      <c r="L3247">
        <v>1153724</v>
      </c>
      <c r="M3247" s="5">
        <v>1438</v>
      </c>
      <c r="N3247" t="s">
        <v>44</v>
      </c>
      <c r="O3247" t="s">
        <v>62</v>
      </c>
      <c r="P3247" t="s">
        <v>63</v>
      </c>
      <c r="Q3247" s="5">
        <v>13</v>
      </c>
      <c r="R3247" s="5">
        <v>18694</v>
      </c>
      <c r="S3247" t="s">
        <v>64</v>
      </c>
      <c r="T3247" t="s">
        <v>65</v>
      </c>
      <c r="U3247" t="s">
        <v>49</v>
      </c>
      <c r="V3247" t="s">
        <v>4228</v>
      </c>
      <c r="W3247" t="s">
        <v>51</v>
      </c>
      <c r="X3247" t="s">
        <v>52</v>
      </c>
      <c r="Y3247">
        <v>0</v>
      </c>
      <c r="Z3247" t="s">
        <v>53</v>
      </c>
      <c r="AA3247">
        <v>2014</v>
      </c>
      <c r="AB3247" t="s">
        <v>103</v>
      </c>
      <c r="AC3247" t="s">
        <v>55</v>
      </c>
      <c r="AD3247" t="s">
        <v>88</v>
      </c>
      <c r="AE3247">
        <v>99190130</v>
      </c>
      <c r="AF3247" t="s">
        <v>69</v>
      </c>
      <c r="AG3247" t="s">
        <v>58</v>
      </c>
      <c r="AH3247" t="s">
        <v>55</v>
      </c>
      <c r="AI3247" t="s">
        <v>59</v>
      </c>
    </row>
    <row r="3248" spans="1:35" x14ac:dyDescent="0.25">
      <c r="A3248" s="14" t="str">
        <f t="shared" si="50"/>
        <v>http://dodappwlsprd2.cloud.pge.com:8003/ilis_rpt/dailyeventlogdetail.jsp?odbeventlogid=14-0078959&amp;numberofmonths=24&amp;showchangehistorylog=1</v>
      </c>
      <c r="B3248" s="15" t="str">
        <f>HYPERLINK(A3248,V3248)</f>
        <v>14-0078959</v>
      </c>
      <c r="C3248" t="s">
        <v>4146</v>
      </c>
      <c r="D3248" t="s">
        <v>1527</v>
      </c>
      <c r="E3248" t="s">
        <v>84</v>
      </c>
      <c r="F3248" t="s">
        <v>4229</v>
      </c>
      <c r="G3248" s="2">
        <v>152481110</v>
      </c>
      <c r="H3248" t="s">
        <v>61</v>
      </c>
      <c r="I3248" s="3">
        <v>3907</v>
      </c>
      <c r="J3248">
        <v>20141230</v>
      </c>
      <c r="K3248" s="4">
        <v>952</v>
      </c>
      <c r="L3248">
        <v>1150873</v>
      </c>
      <c r="M3248" s="5">
        <v>797</v>
      </c>
      <c r="N3248" t="s">
        <v>44</v>
      </c>
      <c r="O3248" t="s">
        <v>62</v>
      </c>
      <c r="P3248" t="s">
        <v>63</v>
      </c>
      <c r="Q3248" s="5">
        <v>113</v>
      </c>
      <c r="R3248" s="5">
        <v>69303</v>
      </c>
      <c r="S3248" t="s">
        <v>47</v>
      </c>
      <c r="T3248" t="s">
        <v>79</v>
      </c>
      <c r="U3248" t="s">
        <v>49</v>
      </c>
      <c r="V3248" t="s">
        <v>4230</v>
      </c>
      <c r="W3248" t="s">
        <v>51</v>
      </c>
      <c r="X3248" t="s">
        <v>52</v>
      </c>
      <c r="Y3248">
        <v>0</v>
      </c>
      <c r="Z3248" t="s">
        <v>53</v>
      </c>
      <c r="AA3248">
        <v>2014</v>
      </c>
      <c r="AB3248" t="s">
        <v>103</v>
      </c>
      <c r="AC3248" t="s">
        <v>55</v>
      </c>
      <c r="AD3248" t="s">
        <v>68</v>
      </c>
      <c r="AE3248">
        <v>99190710</v>
      </c>
      <c r="AF3248" t="s">
        <v>81</v>
      </c>
      <c r="AG3248" t="s">
        <v>58</v>
      </c>
      <c r="AH3248" t="s">
        <v>55</v>
      </c>
      <c r="AI3248" t="s">
        <v>59</v>
      </c>
    </row>
    <row r="3249" spans="1:35" x14ac:dyDescent="0.25">
      <c r="A3249" s="14" t="str">
        <f t="shared" si="50"/>
        <v>http://dodappwlsprd2.cloud.pge.com:8003/ilis_rpt/dailyeventlogdetail.jsp?odbeventlogid=14-0079256&amp;numberofmonths=24&amp;showchangehistorylog=1</v>
      </c>
      <c r="B3249" s="15" t="str">
        <f>HYPERLINK(A3249,V3249)</f>
        <v>14-0079256</v>
      </c>
      <c r="C3249" t="s">
        <v>4146</v>
      </c>
      <c r="D3249" t="s">
        <v>1527</v>
      </c>
      <c r="E3249" t="s">
        <v>40</v>
      </c>
      <c r="F3249" t="s">
        <v>4185</v>
      </c>
      <c r="G3249" s="2">
        <v>152471101</v>
      </c>
      <c r="H3249" t="s">
        <v>61</v>
      </c>
      <c r="I3249" s="3">
        <v>4373</v>
      </c>
      <c r="J3249">
        <v>20141230</v>
      </c>
      <c r="K3249" s="4">
        <v>1003</v>
      </c>
      <c r="L3249">
        <v>1150967</v>
      </c>
      <c r="M3249" s="5">
        <v>2926</v>
      </c>
      <c r="N3249" t="s">
        <v>44</v>
      </c>
      <c r="O3249" t="s">
        <v>62</v>
      </c>
      <c r="P3249" t="s">
        <v>63</v>
      </c>
      <c r="Q3249" s="5">
        <v>36</v>
      </c>
      <c r="R3249" s="5">
        <v>27680</v>
      </c>
      <c r="S3249" t="s">
        <v>47</v>
      </c>
      <c r="T3249" t="s">
        <v>65</v>
      </c>
      <c r="U3249" t="s">
        <v>49</v>
      </c>
      <c r="V3249" t="s">
        <v>4231</v>
      </c>
      <c r="W3249" t="s">
        <v>51</v>
      </c>
      <c r="X3249" t="s">
        <v>52</v>
      </c>
      <c r="Y3249">
        <v>0</v>
      </c>
      <c r="Z3249" t="s">
        <v>53</v>
      </c>
      <c r="AA3249">
        <v>2014</v>
      </c>
      <c r="AB3249" t="s">
        <v>103</v>
      </c>
      <c r="AC3249" t="s">
        <v>55</v>
      </c>
      <c r="AD3249" t="s">
        <v>68</v>
      </c>
      <c r="AE3249">
        <v>99189729</v>
      </c>
      <c r="AF3249" t="s">
        <v>69</v>
      </c>
      <c r="AG3249" t="s">
        <v>58</v>
      </c>
      <c r="AH3249" t="s">
        <v>55</v>
      </c>
      <c r="AI3249" t="s">
        <v>59</v>
      </c>
    </row>
    <row r="3250" spans="1:35" x14ac:dyDescent="0.25">
      <c r="A3250" s="14" t="str">
        <f t="shared" si="50"/>
        <v>http://dodappwlsprd2.cloud.pge.com:8003/ilis_rpt/dailyeventlogdetail.jsp?odbeventlogid=14-0079528&amp;numberofmonths=24&amp;showchangehistorylog=1</v>
      </c>
      <c r="B3250" s="15" t="str">
        <f>HYPERLINK(A3250,V3250)</f>
        <v>14-0079528</v>
      </c>
      <c r="C3250" t="s">
        <v>4146</v>
      </c>
      <c r="D3250" t="s">
        <v>1527</v>
      </c>
      <c r="E3250" t="s">
        <v>40</v>
      </c>
      <c r="F3250" t="s">
        <v>4185</v>
      </c>
      <c r="G3250" s="2">
        <v>152471101</v>
      </c>
      <c r="H3250" t="s">
        <v>61</v>
      </c>
      <c r="I3250" s="3">
        <v>4493</v>
      </c>
      <c r="J3250">
        <v>20141230</v>
      </c>
      <c r="K3250" s="4">
        <v>1602</v>
      </c>
      <c r="L3250">
        <v>1153754</v>
      </c>
      <c r="M3250" s="5">
        <v>1508</v>
      </c>
      <c r="N3250" t="s">
        <v>44</v>
      </c>
      <c r="O3250" t="s">
        <v>45</v>
      </c>
      <c r="P3250" t="s">
        <v>46</v>
      </c>
      <c r="Q3250" s="5">
        <v>52</v>
      </c>
      <c r="R3250" s="5">
        <v>78416</v>
      </c>
      <c r="S3250" t="s">
        <v>47</v>
      </c>
      <c r="T3250" t="s">
        <v>65</v>
      </c>
      <c r="U3250" t="s">
        <v>49</v>
      </c>
      <c r="V3250" t="s">
        <v>4232</v>
      </c>
      <c r="W3250" t="s">
        <v>51</v>
      </c>
      <c r="X3250" t="s">
        <v>52</v>
      </c>
      <c r="Y3250">
        <v>0</v>
      </c>
      <c r="Z3250" t="s">
        <v>53</v>
      </c>
      <c r="AA3250">
        <v>2014</v>
      </c>
      <c r="AB3250" t="s">
        <v>103</v>
      </c>
      <c r="AC3250" t="s">
        <v>55</v>
      </c>
      <c r="AD3250" t="s">
        <v>68</v>
      </c>
      <c r="AE3250">
        <v>99190116</v>
      </c>
      <c r="AF3250" t="s">
        <v>69</v>
      </c>
      <c r="AG3250" t="s">
        <v>58</v>
      </c>
      <c r="AH3250" t="s">
        <v>55</v>
      </c>
      <c r="AI3250" t="s">
        <v>59</v>
      </c>
    </row>
    <row r="3251" spans="1:35" x14ac:dyDescent="0.25">
      <c r="A3251" s="14" t="str">
        <f t="shared" si="50"/>
        <v>http://dodappwlsprd2.cloud.pge.com:8003/ilis_rpt/dailyeventlogdetail.jsp?odbeventlogid=14-0079318&amp;numberofmonths=24&amp;showchangehistorylog=1</v>
      </c>
      <c r="B3251" s="15" t="str">
        <f>HYPERLINK(A3251,V3251)</f>
        <v>14-0079318</v>
      </c>
      <c r="C3251" t="s">
        <v>4146</v>
      </c>
      <c r="D3251" t="s">
        <v>1527</v>
      </c>
      <c r="E3251" t="s">
        <v>84</v>
      </c>
      <c r="F3251" t="s">
        <v>4233</v>
      </c>
      <c r="G3251" s="2">
        <v>152261106</v>
      </c>
      <c r="H3251" t="s">
        <v>75</v>
      </c>
      <c r="I3251" s="3" t="s">
        <v>76</v>
      </c>
      <c r="J3251">
        <v>20141230</v>
      </c>
      <c r="K3251" s="4">
        <v>1049</v>
      </c>
      <c r="L3251">
        <v>1154477</v>
      </c>
      <c r="M3251" s="5">
        <v>1251</v>
      </c>
      <c r="N3251" t="s">
        <v>44</v>
      </c>
      <c r="O3251" t="s">
        <v>62</v>
      </c>
      <c r="P3251" t="s">
        <v>63</v>
      </c>
      <c r="Q3251" s="5">
        <v>118</v>
      </c>
      <c r="R3251" s="5">
        <v>136278</v>
      </c>
      <c r="S3251" t="s">
        <v>47</v>
      </c>
      <c r="T3251" t="s">
        <v>65</v>
      </c>
      <c r="U3251" t="s">
        <v>49</v>
      </c>
      <c r="V3251" t="s">
        <v>4234</v>
      </c>
      <c r="W3251" t="s">
        <v>51</v>
      </c>
      <c r="X3251" t="s">
        <v>52</v>
      </c>
      <c r="Y3251">
        <v>0</v>
      </c>
      <c r="Z3251" t="s">
        <v>53</v>
      </c>
      <c r="AA3251">
        <v>2014</v>
      </c>
      <c r="AB3251" t="s">
        <v>103</v>
      </c>
      <c r="AC3251" t="s">
        <v>55</v>
      </c>
      <c r="AD3251" t="s">
        <v>68</v>
      </c>
      <c r="AE3251">
        <v>99190161</v>
      </c>
      <c r="AF3251" t="s">
        <v>69</v>
      </c>
      <c r="AG3251" t="s">
        <v>58</v>
      </c>
      <c r="AH3251" t="s">
        <v>55</v>
      </c>
      <c r="AI3251" t="s">
        <v>59</v>
      </c>
    </row>
    <row r="3252" spans="1:35" x14ac:dyDescent="0.25">
      <c r="A3252" s="14" t="str">
        <f t="shared" si="50"/>
        <v>http://dodappwlsprd2.cloud.pge.com:8003/ilis_rpt/dailyeventlogdetail.jsp?odbeventlogid=14-0079441&amp;numberofmonths=24&amp;showchangehistorylog=1</v>
      </c>
      <c r="B3252" s="15" t="str">
        <f>HYPERLINK(A3252,V3252)</f>
        <v>14-0079441</v>
      </c>
      <c r="C3252" t="s">
        <v>4146</v>
      </c>
      <c r="D3252" t="s">
        <v>1527</v>
      </c>
      <c r="E3252" t="s">
        <v>84</v>
      </c>
      <c r="F3252" t="s">
        <v>4233</v>
      </c>
      <c r="G3252" s="2">
        <v>152261106</v>
      </c>
      <c r="H3252" t="s">
        <v>61</v>
      </c>
      <c r="I3252" s="3">
        <v>2177</v>
      </c>
      <c r="J3252">
        <v>20141230</v>
      </c>
      <c r="K3252" s="4">
        <v>1040</v>
      </c>
      <c r="L3252">
        <v>1151257</v>
      </c>
      <c r="M3252" s="5">
        <v>1150</v>
      </c>
      <c r="N3252" t="s">
        <v>44</v>
      </c>
      <c r="O3252" t="s">
        <v>62</v>
      </c>
      <c r="P3252" t="s">
        <v>63</v>
      </c>
      <c r="Q3252" s="5">
        <v>8</v>
      </c>
      <c r="R3252" s="5">
        <v>9200</v>
      </c>
      <c r="S3252" t="s">
        <v>47</v>
      </c>
      <c r="T3252" t="s">
        <v>65</v>
      </c>
      <c r="U3252" t="s">
        <v>49</v>
      </c>
      <c r="V3252" t="s">
        <v>4235</v>
      </c>
      <c r="W3252" t="s">
        <v>51</v>
      </c>
      <c r="X3252" t="s">
        <v>52</v>
      </c>
      <c r="Y3252">
        <v>0</v>
      </c>
      <c r="Z3252" t="s">
        <v>53</v>
      </c>
      <c r="AA3252">
        <v>2014</v>
      </c>
      <c r="AB3252" t="s">
        <v>103</v>
      </c>
      <c r="AC3252" t="s">
        <v>55</v>
      </c>
      <c r="AD3252" t="s">
        <v>88</v>
      </c>
      <c r="AE3252">
        <v>99190138</v>
      </c>
      <c r="AF3252" t="s">
        <v>69</v>
      </c>
      <c r="AG3252" t="s">
        <v>58</v>
      </c>
      <c r="AH3252" t="s">
        <v>55</v>
      </c>
      <c r="AI3252" t="s">
        <v>59</v>
      </c>
    </row>
    <row r="3253" spans="1:35" x14ac:dyDescent="0.25">
      <c r="A3253" s="14" t="str">
        <f t="shared" si="50"/>
        <v>http://dodappwlsprd2.cloud.pge.com:8003/ilis_rpt/dailyeventlogdetail.jsp?odbeventlogid=14-0079203&amp;numberofmonths=24&amp;showchangehistorylog=1</v>
      </c>
      <c r="B3253" s="15" t="str">
        <f>HYPERLINK(A3253,V3253)</f>
        <v>14-0079203</v>
      </c>
      <c r="C3253" t="s">
        <v>4146</v>
      </c>
      <c r="D3253" t="s">
        <v>1527</v>
      </c>
      <c r="E3253" t="s">
        <v>84</v>
      </c>
      <c r="F3253" t="s">
        <v>4236</v>
      </c>
      <c r="G3253" s="2">
        <v>152261107</v>
      </c>
      <c r="H3253" t="s">
        <v>61</v>
      </c>
      <c r="I3253" s="3">
        <v>10287</v>
      </c>
      <c r="J3253">
        <v>20141230</v>
      </c>
      <c r="K3253" s="4">
        <v>1040</v>
      </c>
      <c r="L3253">
        <v>1151251</v>
      </c>
      <c r="M3253" s="5">
        <v>1212</v>
      </c>
      <c r="N3253" t="s">
        <v>44</v>
      </c>
      <c r="O3253" t="s">
        <v>62</v>
      </c>
      <c r="P3253" t="s">
        <v>63</v>
      </c>
      <c r="Q3253" s="5">
        <v>39</v>
      </c>
      <c r="R3253" s="5">
        <v>13980</v>
      </c>
      <c r="S3253" t="s">
        <v>47</v>
      </c>
      <c r="T3253" t="s">
        <v>1317</v>
      </c>
      <c r="U3253" t="s">
        <v>229</v>
      </c>
      <c r="V3253" t="s">
        <v>4237</v>
      </c>
      <c r="W3253" t="s">
        <v>51</v>
      </c>
      <c r="X3253" t="s">
        <v>52</v>
      </c>
      <c r="Y3253">
        <v>0</v>
      </c>
      <c r="Z3253" t="s">
        <v>53</v>
      </c>
      <c r="AA3253">
        <v>2014</v>
      </c>
      <c r="AB3253" t="s">
        <v>103</v>
      </c>
      <c r="AC3253" t="s">
        <v>55</v>
      </c>
      <c r="AD3253" t="s">
        <v>68</v>
      </c>
      <c r="AE3253">
        <v>99190186</v>
      </c>
      <c r="AF3253" t="s">
        <v>1319</v>
      </c>
      <c r="AG3253" t="s">
        <v>58</v>
      </c>
      <c r="AH3253" t="s">
        <v>55</v>
      </c>
      <c r="AI3253" t="s">
        <v>59</v>
      </c>
    </row>
    <row r="3254" spans="1:35" x14ac:dyDescent="0.25">
      <c r="A3254" s="14" t="str">
        <f t="shared" si="50"/>
        <v>http://dodappwlsprd2.cloud.pge.com:8003/ilis_rpt/dailyeventlogdetail.jsp?odbeventlogid=14-0079272&amp;numberofmonths=24&amp;showchangehistorylog=1</v>
      </c>
      <c r="B3254" s="15" t="str">
        <f>HYPERLINK(A3254,V3254)</f>
        <v>14-0079272</v>
      </c>
      <c r="C3254" t="s">
        <v>4146</v>
      </c>
      <c r="D3254" t="s">
        <v>1527</v>
      </c>
      <c r="E3254" t="s">
        <v>40</v>
      </c>
      <c r="F3254" t="s">
        <v>4168</v>
      </c>
      <c r="G3254" s="2">
        <v>152762101</v>
      </c>
      <c r="H3254" t="s">
        <v>61</v>
      </c>
      <c r="I3254" s="3">
        <v>2417</v>
      </c>
      <c r="J3254">
        <v>20141230</v>
      </c>
      <c r="K3254" s="4">
        <v>1630</v>
      </c>
      <c r="L3254">
        <v>1154043</v>
      </c>
      <c r="M3254" s="5">
        <v>1140</v>
      </c>
      <c r="N3254" t="s">
        <v>44</v>
      </c>
      <c r="O3254" t="s">
        <v>45</v>
      </c>
      <c r="P3254" t="s">
        <v>46</v>
      </c>
      <c r="Q3254" s="5">
        <v>22</v>
      </c>
      <c r="R3254" s="5">
        <v>25080</v>
      </c>
      <c r="S3254" t="s">
        <v>47</v>
      </c>
      <c r="T3254" t="s">
        <v>65</v>
      </c>
      <c r="U3254" t="s">
        <v>229</v>
      </c>
      <c r="V3254" t="s">
        <v>4238</v>
      </c>
      <c r="W3254" t="s">
        <v>51</v>
      </c>
      <c r="X3254" t="s">
        <v>52</v>
      </c>
      <c r="Y3254">
        <v>0</v>
      </c>
      <c r="Z3254" t="s">
        <v>53</v>
      </c>
      <c r="AA3254">
        <v>2014</v>
      </c>
      <c r="AB3254" t="s">
        <v>103</v>
      </c>
      <c r="AC3254" t="s">
        <v>55</v>
      </c>
      <c r="AD3254" t="s">
        <v>88</v>
      </c>
      <c r="AE3254">
        <v>99190170</v>
      </c>
      <c r="AF3254" t="s">
        <v>69</v>
      </c>
      <c r="AG3254" t="s">
        <v>58</v>
      </c>
      <c r="AH3254" t="s">
        <v>55</v>
      </c>
      <c r="AI3254" t="s">
        <v>59</v>
      </c>
    </row>
    <row r="3255" spans="1:35" x14ac:dyDescent="0.25">
      <c r="A3255" s="14" t="str">
        <f t="shared" si="50"/>
        <v>http://dodappwlsprd2.cloud.pge.com:8003/ilis_rpt/dailyeventlogdetail.jsp?odbeventlogid=14-0079386&amp;numberofmonths=24&amp;showchangehistorylog=1</v>
      </c>
      <c r="B3255" s="15" t="str">
        <f>HYPERLINK(A3255,V3255)</f>
        <v>14-0079386</v>
      </c>
      <c r="C3255" t="s">
        <v>4146</v>
      </c>
      <c r="D3255" t="s">
        <v>1527</v>
      </c>
      <c r="E3255" t="s">
        <v>40</v>
      </c>
      <c r="F3255" t="s">
        <v>4168</v>
      </c>
      <c r="G3255" s="2">
        <v>152762101</v>
      </c>
      <c r="H3255" t="s">
        <v>61</v>
      </c>
      <c r="I3255" s="3">
        <v>20835</v>
      </c>
      <c r="J3255">
        <v>20141230</v>
      </c>
      <c r="K3255" s="4">
        <v>1830</v>
      </c>
      <c r="L3255">
        <v>1155026</v>
      </c>
      <c r="M3255" s="5">
        <v>580</v>
      </c>
      <c r="N3255" t="s">
        <v>44</v>
      </c>
      <c r="O3255" t="s">
        <v>62</v>
      </c>
      <c r="P3255" t="s">
        <v>63</v>
      </c>
      <c r="Q3255" s="5">
        <v>2</v>
      </c>
      <c r="R3255" s="5">
        <v>1160</v>
      </c>
      <c r="S3255" t="s">
        <v>47</v>
      </c>
      <c r="T3255" t="s">
        <v>65</v>
      </c>
      <c r="U3255" t="s">
        <v>49</v>
      </c>
      <c r="V3255" t="s">
        <v>4239</v>
      </c>
      <c r="W3255" t="s">
        <v>51</v>
      </c>
      <c r="X3255" t="s">
        <v>52</v>
      </c>
      <c r="Y3255">
        <v>0</v>
      </c>
      <c r="Z3255" t="s">
        <v>53</v>
      </c>
      <c r="AA3255">
        <v>2014</v>
      </c>
      <c r="AB3255" t="s">
        <v>103</v>
      </c>
      <c r="AC3255" t="s">
        <v>55</v>
      </c>
      <c r="AD3255" t="s">
        <v>68</v>
      </c>
      <c r="AE3255">
        <v>99190384</v>
      </c>
      <c r="AF3255" t="s">
        <v>69</v>
      </c>
      <c r="AG3255" t="s">
        <v>58</v>
      </c>
      <c r="AH3255" t="s">
        <v>55</v>
      </c>
      <c r="AI3255" t="s">
        <v>59</v>
      </c>
    </row>
    <row r="3256" spans="1:35" x14ac:dyDescent="0.25">
      <c r="A3256" s="14" t="str">
        <f t="shared" si="50"/>
        <v>http://dodappwlsprd2.cloud.pge.com:8003/ilis_rpt/dailyeventlogdetail.jsp?odbeventlogid=14-0079488&amp;numberofmonths=24&amp;showchangehistorylog=1</v>
      </c>
      <c r="B3256" s="15" t="str">
        <f>HYPERLINK(A3256,V3256)</f>
        <v>14-0079488</v>
      </c>
      <c r="C3256" t="s">
        <v>4146</v>
      </c>
      <c r="D3256" t="s">
        <v>1527</v>
      </c>
      <c r="E3256" t="s">
        <v>84</v>
      </c>
      <c r="F3256" t="s">
        <v>4147</v>
      </c>
      <c r="G3256" s="2">
        <v>152031103</v>
      </c>
      <c r="H3256" t="s">
        <v>61</v>
      </c>
      <c r="I3256" s="3">
        <v>3225</v>
      </c>
      <c r="J3256">
        <v>20141230</v>
      </c>
      <c r="K3256" s="4">
        <v>2121</v>
      </c>
      <c r="L3256">
        <v>1155662</v>
      </c>
      <c r="M3256" s="5">
        <v>1077</v>
      </c>
      <c r="N3256" t="s">
        <v>44</v>
      </c>
      <c r="O3256" t="s">
        <v>45</v>
      </c>
      <c r="P3256" t="s">
        <v>46</v>
      </c>
      <c r="Q3256" s="5">
        <v>2</v>
      </c>
      <c r="R3256" s="5">
        <v>2154</v>
      </c>
      <c r="S3256" t="s">
        <v>1859</v>
      </c>
      <c r="T3256" t="s">
        <v>65</v>
      </c>
      <c r="U3256" t="s">
        <v>49</v>
      </c>
      <c r="V3256" t="s">
        <v>4240</v>
      </c>
      <c r="W3256" t="s">
        <v>51</v>
      </c>
      <c r="X3256" t="s">
        <v>52</v>
      </c>
      <c r="Y3256">
        <v>0</v>
      </c>
      <c r="Z3256" t="s">
        <v>53</v>
      </c>
      <c r="AA3256">
        <v>2014</v>
      </c>
      <c r="AB3256" t="s">
        <v>103</v>
      </c>
      <c r="AC3256" t="s">
        <v>55</v>
      </c>
      <c r="AD3256" t="s">
        <v>68</v>
      </c>
      <c r="AE3256">
        <v>99190126</v>
      </c>
      <c r="AF3256" t="s">
        <v>69</v>
      </c>
      <c r="AG3256" t="s">
        <v>58</v>
      </c>
      <c r="AH3256" t="s">
        <v>55</v>
      </c>
      <c r="AI3256" t="s">
        <v>59</v>
      </c>
    </row>
    <row r="3257" spans="1:35" x14ac:dyDescent="0.25">
      <c r="A3257" s="14" t="str">
        <f t="shared" si="50"/>
        <v>http://dodappwlsprd2.cloud.pge.com:8003/ilis_rpt/dailyeventlogdetail.jsp?odbeventlogid=14-0079200&amp;numberofmonths=24&amp;showchangehistorylog=1</v>
      </c>
      <c r="B3257" s="15" t="str">
        <f>HYPERLINK(A3257,V3257)</f>
        <v>14-0079200</v>
      </c>
      <c r="C3257" t="s">
        <v>4146</v>
      </c>
      <c r="D3257" t="s">
        <v>1527</v>
      </c>
      <c r="E3257" t="s">
        <v>84</v>
      </c>
      <c r="F3257" t="s">
        <v>4241</v>
      </c>
      <c r="G3257" s="2">
        <v>152691103</v>
      </c>
      <c r="H3257" t="s">
        <v>42</v>
      </c>
      <c r="I3257" s="3">
        <v>995672</v>
      </c>
      <c r="J3257">
        <v>20141230</v>
      </c>
      <c r="K3257" s="4">
        <v>1035</v>
      </c>
      <c r="L3257">
        <v>1151235</v>
      </c>
      <c r="M3257" s="5">
        <v>1751</v>
      </c>
      <c r="N3257" t="s">
        <v>44</v>
      </c>
      <c r="O3257" t="s">
        <v>62</v>
      </c>
      <c r="P3257" t="s">
        <v>63</v>
      </c>
      <c r="Q3257" s="5">
        <v>216</v>
      </c>
      <c r="R3257" s="5">
        <v>210631</v>
      </c>
      <c r="S3257" t="s">
        <v>47</v>
      </c>
      <c r="T3257" t="s">
        <v>65</v>
      </c>
      <c r="U3257" t="s">
        <v>49</v>
      </c>
      <c r="V3257" t="s">
        <v>4242</v>
      </c>
      <c r="W3257" t="s">
        <v>51</v>
      </c>
      <c r="X3257" t="s">
        <v>52</v>
      </c>
      <c r="Y3257">
        <v>0</v>
      </c>
      <c r="Z3257" t="s">
        <v>53</v>
      </c>
      <c r="AA3257">
        <v>2014</v>
      </c>
      <c r="AB3257" t="s">
        <v>103</v>
      </c>
      <c r="AC3257" t="s">
        <v>55</v>
      </c>
      <c r="AD3257" t="s">
        <v>68</v>
      </c>
      <c r="AE3257">
        <v>99190187</v>
      </c>
      <c r="AF3257" t="s">
        <v>69</v>
      </c>
      <c r="AG3257" t="s">
        <v>58</v>
      </c>
      <c r="AH3257" t="s">
        <v>55</v>
      </c>
      <c r="AI3257" t="s">
        <v>59</v>
      </c>
    </row>
    <row r="3258" spans="1:35" x14ac:dyDescent="0.25">
      <c r="A3258" s="14" t="str">
        <f t="shared" si="50"/>
        <v>http://dodappwlsprd2.cloud.pge.com:8003/ilis_rpt/dailyeventlogdetail.jsp?odbeventlogid=14-0079241&amp;numberofmonths=24&amp;showchangehistorylog=1</v>
      </c>
      <c r="B3258" s="15" t="str">
        <f>HYPERLINK(A3258,V3258)</f>
        <v>14-0079241</v>
      </c>
      <c r="C3258" t="s">
        <v>4146</v>
      </c>
      <c r="D3258" t="s">
        <v>1527</v>
      </c>
      <c r="E3258" t="s">
        <v>84</v>
      </c>
      <c r="F3258" t="s">
        <v>4243</v>
      </c>
      <c r="G3258" s="2">
        <v>152691109</v>
      </c>
      <c r="H3258" t="s">
        <v>61</v>
      </c>
      <c r="I3258" s="3">
        <v>9935</v>
      </c>
      <c r="J3258">
        <v>20141230</v>
      </c>
      <c r="K3258" s="4">
        <v>1147</v>
      </c>
      <c r="L3258">
        <v>1151659</v>
      </c>
      <c r="M3258" s="5">
        <v>1639</v>
      </c>
      <c r="N3258" t="s">
        <v>44</v>
      </c>
      <c r="O3258" t="s">
        <v>45</v>
      </c>
      <c r="P3258" t="s">
        <v>46</v>
      </c>
      <c r="Q3258" s="5">
        <v>6</v>
      </c>
      <c r="R3258" s="5">
        <v>4298</v>
      </c>
      <c r="S3258" t="s">
        <v>47</v>
      </c>
      <c r="T3258" t="s">
        <v>65</v>
      </c>
      <c r="U3258" t="s">
        <v>49</v>
      </c>
      <c r="V3258" t="s">
        <v>4244</v>
      </c>
      <c r="W3258" t="s">
        <v>51</v>
      </c>
      <c r="X3258" t="s">
        <v>52</v>
      </c>
      <c r="Y3258">
        <v>0</v>
      </c>
      <c r="Z3258" t="s">
        <v>53</v>
      </c>
      <c r="AA3258">
        <v>2014</v>
      </c>
      <c r="AB3258" t="s">
        <v>103</v>
      </c>
      <c r="AC3258" t="s">
        <v>55</v>
      </c>
      <c r="AD3258" t="s">
        <v>68</v>
      </c>
      <c r="AE3258">
        <v>99190177</v>
      </c>
      <c r="AF3258" t="s">
        <v>69</v>
      </c>
      <c r="AG3258" t="s">
        <v>58</v>
      </c>
      <c r="AH3258" t="s">
        <v>55</v>
      </c>
      <c r="AI3258" t="s">
        <v>59</v>
      </c>
    </row>
    <row r="3259" spans="1:35" x14ac:dyDescent="0.25">
      <c r="A3259" s="14" t="str">
        <f t="shared" si="50"/>
        <v>http://dodappwlsprd2.cloud.pge.com:8003/ilis_rpt/dailyeventlogdetail.jsp?odbeventlogid=14-0078904&amp;numberofmonths=24&amp;showchangehistorylog=1</v>
      </c>
      <c r="B3259" s="15" t="str">
        <f>HYPERLINK(A3259,V3259)</f>
        <v>14-0078904</v>
      </c>
      <c r="C3259" t="s">
        <v>4146</v>
      </c>
      <c r="D3259" t="s">
        <v>1527</v>
      </c>
      <c r="E3259" t="s">
        <v>40</v>
      </c>
      <c r="F3259" t="s">
        <v>4171</v>
      </c>
      <c r="G3259" s="2">
        <v>152282101</v>
      </c>
      <c r="H3259" t="s">
        <v>42</v>
      </c>
      <c r="I3259" s="3">
        <v>1184</v>
      </c>
      <c r="J3259">
        <v>20141230</v>
      </c>
      <c r="K3259" s="4">
        <v>902</v>
      </c>
      <c r="L3259">
        <v>1150699</v>
      </c>
      <c r="M3259" s="5">
        <v>928</v>
      </c>
      <c r="N3259" t="s">
        <v>44</v>
      </c>
      <c r="O3259" t="s">
        <v>62</v>
      </c>
      <c r="P3259" t="s">
        <v>63</v>
      </c>
      <c r="Q3259" s="5">
        <v>306</v>
      </c>
      <c r="R3259" s="5">
        <v>270317</v>
      </c>
      <c r="S3259" t="s">
        <v>47</v>
      </c>
      <c r="T3259" t="s">
        <v>65</v>
      </c>
      <c r="U3259" t="s">
        <v>49</v>
      </c>
      <c r="V3259" t="s">
        <v>4245</v>
      </c>
      <c r="W3259" t="s">
        <v>51</v>
      </c>
      <c r="X3259" t="s">
        <v>52</v>
      </c>
      <c r="Y3259">
        <v>0</v>
      </c>
      <c r="Z3259" t="s">
        <v>53</v>
      </c>
      <c r="AA3259">
        <v>2014</v>
      </c>
      <c r="AB3259" t="s">
        <v>103</v>
      </c>
      <c r="AC3259" t="s">
        <v>55</v>
      </c>
      <c r="AD3259" t="s">
        <v>117</v>
      </c>
      <c r="AE3259">
        <v>99190761</v>
      </c>
      <c r="AF3259" t="s">
        <v>69</v>
      </c>
      <c r="AG3259" t="s">
        <v>58</v>
      </c>
      <c r="AH3259" t="s">
        <v>55</v>
      </c>
      <c r="AI3259" t="s">
        <v>59</v>
      </c>
    </row>
    <row r="3260" spans="1:35" x14ac:dyDescent="0.25">
      <c r="A3260" s="14" t="str">
        <f t="shared" si="50"/>
        <v>http://dodappwlsprd2.cloud.pge.com:8003/ilis_rpt/dailyeventlogdetail.jsp?odbeventlogid=14-0079082&amp;numberofmonths=24&amp;showchangehistorylog=1</v>
      </c>
      <c r="B3260" s="15" t="str">
        <f>HYPERLINK(A3260,V3260)</f>
        <v>14-0079082</v>
      </c>
      <c r="C3260" t="s">
        <v>4146</v>
      </c>
      <c r="D3260" t="s">
        <v>1527</v>
      </c>
      <c r="E3260" t="s">
        <v>84</v>
      </c>
      <c r="F3260" t="s">
        <v>4207</v>
      </c>
      <c r="G3260" s="2">
        <v>153132102</v>
      </c>
      <c r="H3260" t="s">
        <v>61</v>
      </c>
      <c r="I3260" s="3">
        <v>32995</v>
      </c>
      <c r="J3260">
        <v>20141230</v>
      </c>
      <c r="K3260" s="4">
        <v>1013</v>
      </c>
      <c r="L3260">
        <v>1151157</v>
      </c>
      <c r="M3260" s="5">
        <v>1074</v>
      </c>
      <c r="N3260" t="s">
        <v>44</v>
      </c>
      <c r="O3260" t="s">
        <v>62</v>
      </c>
      <c r="P3260" t="s">
        <v>63</v>
      </c>
      <c r="Q3260" s="5">
        <v>240</v>
      </c>
      <c r="R3260" s="5">
        <v>257760</v>
      </c>
      <c r="S3260" t="s">
        <v>47</v>
      </c>
      <c r="T3260" t="s">
        <v>65</v>
      </c>
      <c r="U3260" t="s">
        <v>49</v>
      </c>
      <c r="V3260" t="s">
        <v>4246</v>
      </c>
      <c r="W3260" t="s">
        <v>51</v>
      </c>
      <c r="X3260" t="s">
        <v>52</v>
      </c>
      <c r="Y3260">
        <v>0</v>
      </c>
      <c r="Z3260" t="s">
        <v>53</v>
      </c>
      <c r="AA3260">
        <v>2014</v>
      </c>
      <c r="AB3260" t="s">
        <v>103</v>
      </c>
      <c r="AC3260" t="s">
        <v>55</v>
      </c>
      <c r="AD3260" t="s">
        <v>68</v>
      </c>
      <c r="AE3260">
        <v>99190603</v>
      </c>
      <c r="AF3260" t="s">
        <v>69</v>
      </c>
      <c r="AG3260" t="s">
        <v>58</v>
      </c>
      <c r="AH3260" t="s">
        <v>55</v>
      </c>
      <c r="AI3260" t="s">
        <v>59</v>
      </c>
    </row>
    <row r="3261" spans="1:35" x14ac:dyDescent="0.25">
      <c r="A3261" s="14" t="str">
        <f t="shared" si="50"/>
        <v>http://dodappwlsprd2.cloud.pge.com:8003/ilis_rpt/dailyeventlogdetail.jsp?odbeventlogid=14-0079281&amp;numberofmonths=24&amp;showchangehistorylog=1</v>
      </c>
      <c r="B3261" s="15" t="str">
        <f>HYPERLINK(A3261,V3261)</f>
        <v>14-0079281</v>
      </c>
      <c r="C3261" t="s">
        <v>4146</v>
      </c>
      <c r="D3261" t="s">
        <v>1527</v>
      </c>
      <c r="E3261" t="s">
        <v>84</v>
      </c>
      <c r="F3261" t="s">
        <v>4247</v>
      </c>
      <c r="G3261" s="2">
        <v>153132105</v>
      </c>
      <c r="H3261" t="s">
        <v>61</v>
      </c>
      <c r="I3261" s="3">
        <v>4599</v>
      </c>
      <c r="J3261">
        <v>20141230</v>
      </c>
      <c r="K3261" s="4">
        <v>1116</v>
      </c>
      <c r="L3261">
        <v>1151512</v>
      </c>
      <c r="M3261" s="5">
        <v>1723</v>
      </c>
      <c r="N3261" t="s">
        <v>44</v>
      </c>
      <c r="O3261" t="s">
        <v>62</v>
      </c>
      <c r="P3261" t="s">
        <v>63</v>
      </c>
      <c r="Q3261" s="5">
        <v>22</v>
      </c>
      <c r="R3261" s="5">
        <v>37906</v>
      </c>
      <c r="S3261" t="s">
        <v>47</v>
      </c>
      <c r="T3261" t="s">
        <v>65</v>
      </c>
      <c r="U3261" t="s">
        <v>49</v>
      </c>
      <c r="V3261" t="s">
        <v>4248</v>
      </c>
      <c r="W3261" t="s">
        <v>51</v>
      </c>
      <c r="X3261" t="s">
        <v>52</v>
      </c>
      <c r="Y3261">
        <v>0</v>
      </c>
      <c r="Z3261" t="s">
        <v>53</v>
      </c>
      <c r="AA3261">
        <v>2014</v>
      </c>
      <c r="AB3261" t="s">
        <v>103</v>
      </c>
      <c r="AC3261" t="s">
        <v>55</v>
      </c>
      <c r="AD3261" t="s">
        <v>68</v>
      </c>
      <c r="AE3261">
        <v>99190167</v>
      </c>
      <c r="AF3261" t="s">
        <v>69</v>
      </c>
      <c r="AG3261" t="s">
        <v>58</v>
      </c>
      <c r="AH3261" t="s">
        <v>55</v>
      </c>
      <c r="AI3261" t="s">
        <v>59</v>
      </c>
    </row>
    <row r="3262" spans="1:35" x14ac:dyDescent="0.25">
      <c r="A3262" s="14" t="str">
        <f t="shared" si="50"/>
        <v>http://dodappwlsprd2.cloud.pge.com:8003/ilis_rpt/dailyeventlogdetail.jsp?odbeventlogid=14-0079518&amp;numberofmonths=24&amp;showchangehistorylog=1</v>
      </c>
      <c r="B3262" s="15" t="str">
        <f>HYPERLINK(A3262,V3262)</f>
        <v>14-0079518</v>
      </c>
      <c r="C3262" t="s">
        <v>4146</v>
      </c>
      <c r="D3262" t="s">
        <v>1527</v>
      </c>
      <c r="E3262" t="s">
        <v>84</v>
      </c>
      <c r="F3262" t="s">
        <v>4247</v>
      </c>
      <c r="G3262" s="2">
        <v>153132105</v>
      </c>
      <c r="H3262" t="s">
        <v>75</v>
      </c>
      <c r="I3262" s="3" t="s">
        <v>76</v>
      </c>
      <c r="J3262">
        <v>20141230</v>
      </c>
      <c r="K3262" s="4">
        <v>1657</v>
      </c>
      <c r="L3262">
        <v>1154574</v>
      </c>
      <c r="M3262" s="5">
        <v>1231</v>
      </c>
      <c r="N3262" t="s">
        <v>44</v>
      </c>
      <c r="O3262" t="s">
        <v>62</v>
      </c>
      <c r="P3262" t="s">
        <v>63</v>
      </c>
      <c r="Q3262" s="5">
        <v>4</v>
      </c>
      <c r="R3262" s="5">
        <v>4924</v>
      </c>
      <c r="S3262" t="s">
        <v>47</v>
      </c>
      <c r="T3262" t="s">
        <v>65</v>
      </c>
      <c r="U3262" t="s">
        <v>49</v>
      </c>
      <c r="V3262" t="s">
        <v>4249</v>
      </c>
      <c r="W3262" t="s">
        <v>51</v>
      </c>
      <c r="X3262" t="s">
        <v>52</v>
      </c>
      <c r="Y3262">
        <v>0</v>
      </c>
      <c r="Z3262" t="s">
        <v>53</v>
      </c>
      <c r="AA3262">
        <v>2014</v>
      </c>
      <c r="AB3262" t="s">
        <v>103</v>
      </c>
      <c r="AC3262" t="s">
        <v>55</v>
      </c>
      <c r="AD3262" t="s">
        <v>68</v>
      </c>
      <c r="AE3262">
        <v>99190121</v>
      </c>
      <c r="AF3262" t="s">
        <v>69</v>
      </c>
      <c r="AG3262" t="s">
        <v>58</v>
      </c>
      <c r="AH3262" t="s">
        <v>55</v>
      </c>
      <c r="AI3262" t="s">
        <v>59</v>
      </c>
    </row>
    <row r="3263" spans="1:35" x14ac:dyDescent="0.25">
      <c r="A3263" s="14" t="str">
        <f t="shared" si="50"/>
        <v>http://dodappwlsprd2.cloud.pge.com:8003/ilis_rpt/dailyeventlogdetail.jsp?odbeventlogid=14-0079558&amp;numberofmonths=24&amp;showchangehistorylog=1</v>
      </c>
      <c r="B3263" s="15" t="str">
        <f>HYPERLINK(A3263,V3263)</f>
        <v>14-0079558</v>
      </c>
      <c r="C3263" t="s">
        <v>4146</v>
      </c>
      <c r="D3263" t="s">
        <v>1527</v>
      </c>
      <c r="E3263" t="s">
        <v>40</v>
      </c>
      <c r="F3263" t="s">
        <v>4209</v>
      </c>
      <c r="G3263" s="2">
        <v>152201101</v>
      </c>
      <c r="H3263" t="s">
        <v>61</v>
      </c>
      <c r="I3263" s="3">
        <v>4197</v>
      </c>
      <c r="J3263">
        <v>20141230</v>
      </c>
      <c r="K3263" s="4">
        <v>1007</v>
      </c>
      <c r="L3263">
        <v>1151658</v>
      </c>
      <c r="M3263" s="5">
        <v>3237</v>
      </c>
      <c r="N3263" t="s">
        <v>44</v>
      </c>
      <c r="O3263" t="s">
        <v>62</v>
      </c>
      <c r="P3263" t="s">
        <v>63</v>
      </c>
      <c r="Q3263" s="5">
        <v>19</v>
      </c>
      <c r="R3263" s="5">
        <v>61503</v>
      </c>
      <c r="S3263" t="s">
        <v>47</v>
      </c>
      <c r="T3263" t="s">
        <v>79</v>
      </c>
      <c r="U3263" t="s">
        <v>49</v>
      </c>
      <c r="V3263" t="s">
        <v>4250</v>
      </c>
      <c r="W3263" t="s">
        <v>51</v>
      </c>
      <c r="X3263" t="s">
        <v>52</v>
      </c>
      <c r="Y3263">
        <v>0</v>
      </c>
      <c r="Z3263" t="s">
        <v>53</v>
      </c>
      <c r="AA3263">
        <v>2014</v>
      </c>
      <c r="AB3263" t="s">
        <v>103</v>
      </c>
      <c r="AC3263" t="s">
        <v>55</v>
      </c>
      <c r="AD3263" t="s">
        <v>68</v>
      </c>
      <c r="AE3263">
        <v>99189716</v>
      </c>
      <c r="AF3263" t="s">
        <v>81</v>
      </c>
      <c r="AG3263" t="s">
        <v>58</v>
      </c>
      <c r="AH3263" t="s">
        <v>55</v>
      </c>
      <c r="AI3263" t="s">
        <v>59</v>
      </c>
    </row>
    <row r="3264" spans="1:35" x14ac:dyDescent="0.25">
      <c r="A3264" s="14" t="str">
        <f t="shared" si="50"/>
        <v>http://dodappwlsprd2.cloud.pge.com:8003/ilis_rpt/dailyeventlogdetail.jsp?odbeventlogid=14-0078955&amp;numberofmonths=24&amp;showchangehistorylog=1</v>
      </c>
      <c r="B3264" s="15" t="str">
        <f>HYPERLINK(A3264,V3264)</f>
        <v>14-0078955</v>
      </c>
      <c r="C3264" t="s">
        <v>4146</v>
      </c>
      <c r="D3264" t="s">
        <v>1527</v>
      </c>
      <c r="E3264" t="s">
        <v>40</v>
      </c>
      <c r="F3264" t="s">
        <v>4158</v>
      </c>
      <c r="G3264" s="2">
        <v>153082106</v>
      </c>
      <c r="H3264" t="s">
        <v>42</v>
      </c>
      <c r="I3264" s="3">
        <v>9712</v>
      </c>
      <c r="J3264">
        <v>20141230</v>
      </c>
      <c r="K3264" s="4">
        <v>1048</v>
      </c>
      <c r="L3264">
        <v>1151193</v>
      </c>
      <c r="M3264" s="5">
        <v>1137</v>
      </c>
      <c r="N3264" t="s">
        <v>44</v>
      </c>
      <c r="O3264" t="s">
        <v>62</v>
      </c>
      <c r="P3264" t="s">
        <v>63</v>
      </c>
      <c r="Q3264" s="5">
        <v>1375</v>
      </c>
      <c r="R3264" s="5">
        <v>353622</v>
      </c>
      <c r="S3264" t="s">
        <v>47</v>
      </c>
      <c r="T3264" t="s">
        <v>65</v>
      </c>
      <c r="U3264" t="s">
        <v>49</v>
      </c>
      <c r="V3264" t="s">
        <v>4251</v>
      </c>
      <c r="W3264" t="s">
        <v>51</v>
      </c>
      <c r="X3264" t="s">
        <v>52</v>
      </c>
      <c r="Y3264">
        <v>0</v>
      </c>
      <c r="Z3264" t="s">
        <v>53</v>
      </c>
      <c r="AA3264">
        <v>2014</v>
      </c>
      <c r="AB3264" t="s">
        <v>103</v>
      </c>
      <c r="AC3264" t="s">
        <v>55</v>
      </c>
      <c r="AD3264" t="s">
        <v>117</v>
      </c>
      <c r="AE3264">
        <v>99190222</v>
      </c>
      <c r="AF3264" t="s">
        <v>69</v>
      </c>
      <c r="AG3264" t="s">
        <v>58</v>
      </c>
      <c r="AH3264" t="s">
        <v>55</v>
      </c>
      <c r="AI3264" t="s">
        <v>59</v>
      </c>
    </row>
    <row r="3265" spans="1:35" x14ac:dyDescent="0.25">
      <c r="A3265" s="14" t="str">
        <f t="shared" si="50"/>
        <v>http://dodappwlsprd2.cloud.pge.com:8003/ilis_rpt/dailyeventlogdetail.jsp?odbeventlogid=14-0079071&amp;numberofmonths=24&amp;showchangehistorylog=1</v>
      </c>
      <c r="B3265" s="15" t="str">
        <f>HYPERLINK(A3265,V3265)</f>
        <v>14-0079071</v>
      </c>
      <c r="C3265" t="s">
        <v>4146</v>
      </c>
      <c r="D3265" t="s">
        <v>1527</v>
      </c>
      <c r="E3265" t="s">
        <v>40</v>
      </c>
      <c r="F3265" t="s">
        <v>4158</v>
      </c>
      <c r="G3265" s="2">
        <v>153082106</v>
      </c>
      <c r="H3265" t="s">
        <v>61</v>
      </c>
      <c r="I3265" s="3">
        <v>32365</v>
      </c>
      <c r="J3265">
        <v>20141230</v>
      </c>
      <c r="K3265" s="4">
        <v>1029</v>
      </c>
      <c r="L3265">
        <v>1152210</v>
      </c>
      <c r="M3265" s="5">
        <v>1217</v>
      </c>
      <c r="N3265" t="s">
        <v>44</v>
      </c>
      <c r="O3265" t="s">
        <v>62</v>
      </c>
      <c r="P3265" t="s">
        <v>63</v>
      </c>
      <c r="Q3265" s="5">
        <v>2</v>
      </c>
      <c r="R3265" s="5">
        <v>2434</v>
      </c>
      <c r="S3265" t="s">
        <v>47</v>
      </c>
      <c r="T3265" t="s">
        <v>65</v>
      </c>
      <c r="U3265" t="s">
        <v>49</v>
      </c>
      <c r="V3265" t="s">
        <v>4252</v>
      </c>
      <c r="W3265" t="s">
        <v>51</v>
      </c>
      <c r="X3265" t="s">
        <v>52</v>
      </c>
      <c r="Y3265">
        <v>0</v>
      </c>
      <c r="Z3265" t="s">
        <v>53</v>
      </c>
      <c r="AA3265">
        <v>2014</v>
      </c>
      <c r="AB3265" t="s">
        <v>103</v>
      </c>
      <c r="AC3265" t="s">
        <v>55</v>
      </c>
      <c r="AD3265" t="s">
        <v>68</v>
      </c>
      <c r="AE3265">
        <v>99190209</v>
      </c>
      <c r="AF3265" t="s">
        <v>69</v>
      </c>
      <c r="AG3265" t="s">
        <v>58</v>
      </c>
      <c r="AH3265" t="s">
        <v>55</v>
      </c>
      <c r="AI3265" t="s">
        <v>59</v>
      </c>
    </row>
    <row r="3266" spans="1:35" x14ac:dyDescent="0.25">
      <c r="A3266" s="14" t="str">
        <f t="shared" si="50"/>
        <v>http://dodappwlsprd2.cloud.pge.com:8003/ilis_rpt/dailyeventlogdetail.jsp?odbeventlogid=14-0079146&amp;numberofmonths=24&amp;showchangehistorylog=1</v>
      </c>
      <c r="B3266" s="15" t="str">
        <f>HYPERLINK(A3266,V3266)</f>
        <v>14-0079146</v>
      </c>
      <c r="C3266" t="s">
        <v>4146</v>
      </c>
      <c r="D3266" t="s">
        <v>1527</v>
      </c>
      <c r="E3266" t="s">
        <v>40</v>
      </c>
      <c r="F3266" t="s">
        <v>4158</v>
      </c>
      <c r="G3266" s="2">
        <v>153082106</v>
      </c>
      <c r="H3266" t="s">
        <v>137</v>
      </c>
      <c r="I3266" s="3">
        <v>5851</v>
      </c>
      <c r="J3266">
        <v>20141230</v>
      </c>
      <c r="K3266" s="4">
        <v>1029</v>
      </c>
      <c r="L3266">
        <v>1152978</v>
      </c>
      <c r="M3266" s="5">
        <v>1217</v>
      </c>
      <c r="N3266" t="s">
        <v>44</v>
      </c>
      <c r="O3266" t="s">
        <v>62</v>
      </c>
      <c r="P3266" t="s">
        <v>63</v>
      </c>
      <c r="Q3266" s="5">
        <v>127</v>
      </c>
      <c r="R3266" s="5">
        <v>154559</v>
      </c>
      <c r="S3266" t="s">
        <v>47</v>
      </c>
      <c r="T3266" t="s">
        <v>65</v>
      </c>
      <c r="U3266" t="s">
        <v>49</v>
      </c>
      <c r="V3266" t="s">
        <v>4253</v>
      </c>
      <c r="W3266" t="s">
        <v>51</v>
      </c>
      <c r="X3266" t="s">
        <v>52</v>
      </c>
      <c r="Y3266">
        <v>0</v>
      </c>
      <c r="Z3266" t="s">
        <v>53</v>
      </c>
      <c r="AA3266">
        <v>2014</v>
      </c>
      <c r="AB3266" t="s">
        <v>103</v>
      </c>
      <c r="AC3266" t="s">
        <v>55</v>
      </c>
      <c r="AD3266" t="s">
        <v>68</v>
      </c>
      <c r="AE3266">
        <v>99190195</v>
      </c>
      <c r="AF3266" t="s">
        <v>69</v>
      </c>
      <c r="AG3266" t="s">
        <v>58</v>
      </c>
      <c r="AH3266" t="s">
        <v>55</v>
      </c>
      <c r="AI3266" t="s">
        <v>59</v>
      </c>
    </row>
    <row r="3267" spans="1:35" x14ac:dyDescent="0.25">
      <c r="A3267" s="14" t="str">
        <f t="shared" si="50"/>
        <v>http://dodappwlsprd2.cloud.pge.com:8003/ilis_rpt/dailyeventlogdetail.jsp?odbeventlogid=14-0079469&amp;numberofmonths=24&amp;showchangehistorylog=1</v>
      </c>
      <c r="B3267" s="15" t="str">
        <f>HYPERLINK(A3267,V3267)</f>
        <v>14-0079469</v>
      </c>
      <c r="C3267" t="s">
        <v>4146</v>
      </c>
      <c r="D3267" t="s">
        <v>1527</v>
      </c>
      <c r="E3267" t="s">
        <v>84</v>
      </c>
      <c r="F3267" t="s">
        <v>4158</v>
      </c>
      <c r="G3267" s="2">
        <v>153082106</v>
      </c>
      <c r="H3267" t="s">
        <v>61</v>
      </c>
      <c r="I3267" s="3">
        <v>6053</v>
      </c>
      <c r="J3267">
        <v>20141230</v>
      </c>
      <c r="K3267" s="4">
        <v>1019</v>
      </c>
      <c r="L3267">
        <v>1154418</v>
      </c>
      <c r="M3267" s="5">
        <v>915</v>
      </c>
      <c r="N3267" t="s">
        <v>44</v>
      </c>
      <c r="O3267" t="s">
        <v>62</v>
      </c>
      <c r="P3267" t="s">
        <v>63</v>
      </c>
      <c r="Q3267" s="5">
        <v>81</v>
      </c>
      <c r="R3267" s="5">
        <v>59485</v>
      </c>
      <c r="S3267" t="s">
        <v>47</v>
      </c>
      <c r="T3267" t="s">
        <v>65</v>
      </c>
      <c r="U3267" t="s">
        <v>49</v>
      </c>
      <c r="V3267" t="s">
        <v>4254</v>
      </c>
      <c r="W3267" t="s">
        <v>51</v>
      </c>
      <c r="X3267" t="s">
        <v>52</v>
      </c>
      <c r="Y3267">
        <v>0</v>
      </c>
      <c r="Z3267" t="s">
        <v>53</v>
      </c>
      <c r="AA3267">
        <v>2014</v>
      </c>
      <c r="AB3267" t="s">
        <v>103</v>
      </c>
      <c r="AC3267" t="s">
        <v>55</v>
      </c>
      <c r="AD3267" t="s">
        <v>88</v>
      </c>
      <c r="AE3267">
        <v>99190323</v>
      </c>
      <c r="AF3267" t="s">
        <v>69</v>
      </c>
      <c r="AG3267" t="s">
        <v>58</v>
      </c>
      <c r="AH3267" t="s">
        <v>55</v>
      </c>
      <c r="AI3267" t="s">
        <v>59</v>
      </c>
    </row>
    <row r="3268" spans="1:35" x14ac:dyDescent="0.25">
      <c r="A3268" s="14" t="str">
        <f t="shared" si="50"/>
        <v>http://dodappwlsprd2.cloud.pge.com:8003/ilis_rpt/dailyeventlogdetail.jsp?odbeventlogid=14-0079438&amp;numberofmonths=24&amp;showchangehistorylog=1</v>
      </c>
      <c r="B3268" s="15" t="str">
        <f>HYPERLINK(A3268,V3268)</f>
        <v>14-0079438</v>
      </c>
      <c r="C3268" t="s">
        <v>4146</v>
      </c>
      <c r="D3268" t="s">
        <v>1527</v>
      </c>
      <c r="E3268" t="s">
        <v>40</v>
      </c>
      <c r="F3268" t="s">
        <v>4158</v>
      </c>
      <c r="G3268" s="2">
        <v>153082106</v>
      </c>
      <c r="H3268" t="s">
        <v>61</v>
      </c>
      <c r="I3268" s="3">
        <v>20749</v>
      </c>
      <c r="J3268">
        <v>20141230</v>
      </c>
      <c r="K3268" s="4">
        <v>1246</v>
      </c>
      <c r="L3268">
        <v>1153941</v>
      </c>
      <c r="M3268" s="5">
        <v>964</v>
      </c>
      <c r="N3268" t="s">
        <v>44</v>
      </c>
      <c r="O3268" t="s">
        <v>62</v>
      </c>
      <c r="P3268" t="s">
        <v>63</v>
      </c>
      <c r="Q3268" s="5">
        <v>17</v>
      </c>
      <c r="R3268" s="5">
        <v>16388</v>
      </c>
      <c r="S3268" t="s">
        <v>47</v>
      </c>
      <c r="T3268" t="s">
        <v>65</v>
      </c>
      <c r="U3268" t="s">
        <v>49</v>
      </c>
      <c r="V3268" t="s">
        <v>4255</v>
      </c>
      <c r="W3268" t="s">
        <v>51</v>
      </c>
      <c r="X3268" t="s">
        <v>52</v>
      </c>
      <c r="Y3268">
        <v>0</v>
      </c>
      <c r="Z3268" t="s">
        <v>53</v>
      </c>
      <c r="AA3268">
        <v>2014</v>
      </c>
      <c r="AB3268" t="s">
        <v>103</v>
      </c>
      <c r="AC3268" t="s">
        <v>55</v>
      </c>
      <c r="AD3268" t="s">
        <v>68</v>
      </c>
      <c r="AE3268">
        <v>99190139</v>
      </c>
      <c r="AF3268" t="s">
        <v>69</v>
      </c>
      <c r="AG3268" t="s">
        <v>58</v>
      </c>
      <c r="AH3268" t="s">
        <v>55</v>
      </c>
      <c r="AI3268" t="s">
        <v>59</v>
      </c>
    </row>
    <row r="3269" spans="1:35" x14ac:dyDescent="0.25">
      <c r="A3269" s="14" t="str">
        <f t="shared" si="50"/>
        <v>http://dodappwlsprd2.cloud.pge.com:8003/ilis_rpt/dailyeventlogdetail.jsp?odbeventlogid=14-0079464&amp;numberofmonths=24&amp;showchangehistorylog=1</v>
      </c>
      <c r="B3269" s="15" t="str">
        <f>HYPERLINK(A3269,V3269)</f>
        <v>14-0079464</v>
      </c>
      <c r="C3269" t="s">
        <v>4146</v>
      </c>
      <c r="D3269" t="s">
        <v>1527</v>
      </c>
      <c r="E3269" t="s">
        <v>40</v>
      </c>
      <c r="F3269" t="s">
        <v>4158</v>
      </c>
      <c r="G3269" s="2">
        <v>153082106</v>
      </c>
      <c r="H3269" t="s">
        <v>61</v>
      </c>
      <c r="I3269" s="3">
        <v>1445</v>
      </c>
      <c r="J3269">
        <v>20141230</v>
      </c>
      <c r="K3269" s="4">
        <v>1455</v>
      </c>
      <c r="L3269">
        <v>1153156</v>
      </c>
      <c r="M3269" s="5">
        <v>1405</v>
      </c>
      <c r="N3269" t="s">
        <v>44</v>
      </c>
      <c r="O3269" t="s">
        <v>62</v>
      </c>
      <c r="P3269" t="s">
        <v>63</v>
      </c>
      <c r="Q3269" s="5">
        <v>14</v>
      </c>
      <c r="R3269" s="5">
        <v>8054</v>
      </c>
      <c r="S3269" t="s">
        <v>47</v>
      </c>
      <c r="T3269" t="s">
        <v>65</v>
      </c>
      <c r="U3269" t="s">
        <v>49</v>
      </c>
      <c r="V3269" t="s">
        <v>4256</v>
      </c>
      <c r="W3269" t="s">
        <v>51</v>
      </c>
      <c r="X3269" t="s">
        <v>52</v>
      </c>
      <c r="Y3269">
        <v>0</v>
      </c>
      <c r="Z3269" t="s">
        <v>53</v>
      </c>
      <c r="AA3269">
        <v>2014</v>
      </c>
      <c r="AB3269" t="s">
        <v>103</v>
      </c>
      <c r="AC3269" t="s">
        <v>55</v>
      </c>
      <c r="AD3269" t="s">
        <v>68</v>
      </c>
      <c r="AE3269">
        <v>99190133</v>
      </c>
      <c r="AF3269" t="s">
        <v>69</v>
      </c>
      <c r="AG3269" t="s">
        <v>58</v>
      </c>
      <c r="AH3269" t="s">
        <v>55</v>
      </c>
      <c r="AI3269" t="s">
        <v>59</v>
      </c>
    </row>
    <row r="3270" spans="1:35" x14ac:dyDescent="0.25">
      <c r="A3270" s="14" t="str">
        <f t="shared" ref="A3270:A3333" si="51">CONCATENATE("http://dodappwlsprd2.cloud.pge.com:8003/ilis_rpt/dailyeventlogdetail.jsp?odbeventlogid="&amp;V3270&amp;"&amp;numberofmonths=24&amp;showchangehistorylog=1")</f>
        <v>http://dodappwlsprd2.cloud.pge.com:8003/ilis_rpt/dailyeventlogdetail.jsp?odbeventlogid=14-0079550&amp;numberofmonths=24&amp;showchangehistorylog=1</v>
      </c>
      <c r="B3270" s="15" t="str">
        <f>HYPERLINK(A3270,V3270)</f>
        <v>14-0079550</v>
      </c>
      <c r="C3270" t="s">
        <v>4146</v>
      </c>
      <c r="D3270" t="s">
        <v>1527</v>
      </c>
      <c r="E3270" t="s">
        <v>40</v>
      </c>
      <c r="F3270" t="s">
        <v>4158</v>
      </c>
      <c r="G3270" s="2">
        <v>153082106</v>
      </c>
      <c r="H3270" t="s">
        <v>61</v>
      </c>
      <c r="I3270" s="3">
        <v>2197</v>
      </c>
      <c r="J3270">
        <v>20141230</v>
      </c>
      <c r="K3270" s="4">
        <v>1037</v>
      </c>
      <c r="L3270">
        <v>1151241</v>
      </c>
      <c r="M3270" s="5">
        <v>1948</v>
      </c>
      <c r="N3270" t="s">
        <v>44</v>
      </c>
      <c r="O3270" t="s">
        <v>62</v>
      </c>
      <c r="P3270" t="s">
        <v>63</v>
      </c>
      <c r="Q3270" s="5">
        <v>15</v>
      </c>
      <c r="R3270" s="5">
        <v>21324</v>
      </c>
      <c r="S3270" t="s">
        <v>47</v>
      </c>
      <c r="T3270" t="s">
        <v>65</v>
      </c>
      <c r="U3270" t="s">
        <v>49</v>
      </c>
      <c r="V3270" t="s">
        <v>4257</v>
      </c>
      <c r="W3270" t="s">
        <v>51</v>
      </c>
      <c r="X3270" t="s">
        <v>52</v>
      </c>
      <c r="Y3270">
        <v>0</v>
      </c>
      <c r="Z3270" t="s">
        <v>53</v>
      </c>
      <c r="AA3270">
        <v>2014</v>
      </c>
      <c r="AB3270" t="s">
        <v>103</v>
      </c>
      <c r="AC3270" t="s">
        <v>55</v>
      </c>
      <c r="AD3270" t="s">
        <v>68</v>
      </c>
      <c r="AE3270">
        <v>99190110</v>
      </c>
      <c r="AF3270" t="s">
        <v>69</v>
      </c>
      <c r="AG3270" t="s">
        <v>58</v>
      </c>
      <c r="AH3270" t="s">
        <v>55</v>
      </c>
      <c r="AI3270" t="s">
        <v>59</v>
      </c>
    </row>
    <row r="3271" spans="1:35" x14ac:dyDescent="0.25">
      <c r="A3271" s="14" t="str">
        <f t="shared" si="51"/>
        <v>http://dodappwlsprd2.cloud.pge.com:8003/ilis_rpt/dailyeventlogdetail.jsp?odbeventlogid=14-0079563&amp;numberofmonths=24&amp;showchangehistorylog=1</v>
      </c>
      <c r="B3271" s="15" t="str">
        <f>HYPERLINK(A3271,V3271)</f>
        <v>14-0079563</v>
      </c>
      <c r="C3271" t="s">
        <v>4146</v>
      </c>
      <c r="D3271" t="s">
        <v>1527</v>
      </c>
      <c r="E3271" t="s">
        <v>40</v>
      </c>
      <c r="F3271" t="s">
        <v>4158</v>
      </c>
      <c r="G3271" s="2">
        <v>153082106</v>
      </c>
      <c r="H3271" t="s">
        <v>61</v>
      </c>
      <c r="I3271" s="3">
        <v>11359</v>
      </c>
      <c r="J3271">
        <v>20141230</v>
      </c>
      <c r="K3271" s="4">
        <v>1123</v>
      </c>
      <c r="L3271">
        <v>1151556</v>
      </c>
      <c r="M3271" s="5">
        <v>1460</v>
      </c>
      <c r="N3271" t="s">
        <v>44</v>
      </c>
      <c r="O3271" t="s">
        <v>62</v>
      </c>
      <c r="P3271" t="s">
        <v>63</v>
      </c>
      <c r="Q3271" s="5">
        <v>12</v>
      </c>
      <c r="R3271" s="5">
        <v>17520</v>
      </c>
      <c r="S3271" t="s">
        <v>47</v>
      </c>
      <c r="T3271" t="s">
        <v>65</v>
      </c>
      <c r="U3271" t="s">
        <v>49</v>
      </c>
      <c r="V3271" t="s">
        <v>4258</v>
      </c>
      <c r="W3271" t="s">
        <v>51</v>
      </c>
      <c r="X3271" t="s">
        <v>52</v>
      </c>
      <c r="Y3271">
        <v>0</v>
      </c>
      <c r="Z3271" t="s">
        <v>53</v>
      </c>
      <c r="AA3271">
        <v>2014</v>
      </c>
      <c r="AB3271" t="s">
        <v>103</v>
      </c>
      <c r="AC3271" t="s">
        <v>55</v>
      </c>
      <c r="AD3271" t="s">
        <v>68</v>
      </c>
      <c r="AE3271">
        <v>99190105</v>
      </c>
      <c r="AF3271" t="s">
        <v>69</v>
      </c>
      <c r="AG3271" t="s">
        <v>58</v>
      </c>
      <c r="AH3271" t="s">
        <v>55</v>
      </c>
      <c r="AI3271" t="s">
        <v>59</v>
      </c>
    </row>
    <row r="3272" spans="1:35" x14ac:dyDescent="0.25">
      <c r="A3272" s="14" t="str">
        <f t="shared" si="51"/>
        <v>http://dodappwlsprd2.cloud.pge.com:8003/ilis_rpt/dailyeventlogdetail.jsp?odbeventlogid=14-0079011&amp;numberofmonths=24&amp;showchangehistorylog=1</v>
      </c>
      <c r="B3272" s="15" t="str">
        <f>HYPERLINK(A3272,V3272)</f>
        <v>14-0079011</v>
      </c>
      <c r="C3272" t="s">
        <v>4146</v>
      </c>
      <c r="D3272" t="s">
        <v>1527</v>
      </c>
      <c r="E3272" t="s">
        <v>84</v>
      </c>
      <c r="F3272" t="s">
        <v>4193</v>
      </c>
      <c r="G3272" s="2">
        <v>153652109</v>
      </c>
      <c r="H3272" t="s">
        <v>61</v>
      </c>
      <c r="I3272" s="3">
        <v>9103</v>
      </c>
      <c r="J3272">
        <v>20141230</v>
      </c>
      <c r="K3272" s="4">
        <v>1209</v>
      </c>
      <c r="L3272">
        <v>1151755</v>
      </c>
      <c r="M3272" s="5">
        <v>916</v>
      </c>
      <c r="N3272" t="s">
        <v>44</v>
      </c>
      <c r="O3272" t="s">
        <v>62</v>
      </c>
      <c r="P3272" t="s">
        <v>63</v>
      </c>
      <c r="Q3272" s="5">
        <v>34</v>
      </c>
      <c r="R3272" s="5">
        <v>14607</v>
      </c>
      <c r="S3272" t="s">
        <v>47</v>
      </c>
      <c r="T3272" t="s">
        <v>65</v>
      </c>
      <c r="U3272" t="s">
        <v>49</v>
      </c>
      <c r="V3272" t="s">
        <v>4259</v>
      </c>
      <c r="W3272" t="s">
        <v>51</v>
      </c>
      <c r="X3272" t="s">
        <v>52</v>
      </c>
      <c r="Y3272">
        <v>0</v>
      </c>
      <c r="Z3272" t="s">
        <v>53</v>
      </c>
      <c r="AA3272">
        <v>2014</v>
      </c>
      <c r="AB3272" t="s">
        <v>103</v>
      </c>
      <c r="AC3272" t="s">
        <v>55</v>
      </c>
      <c r="AD3272" t="s">
        <v>68</v>
      </c>
      <c r="AE3272">
        <v>99190664</v>
      </c>
      <c r="AF3272" t="s">
        <v>69</v>
      </c>
      <c r="AG3272" t="s">
        <v>58</v>
      </c>
      <c r="AH3272" t="s">
        <v>55</v>
      </c>
      <c r="AI3272" t="s">
        <v>59</v>
      </c>
    </row>
    <row r="3273" spans="1:35" x14ac:dyDescent="0.25">
      <c r="A3273" s="14" t="str">
        <f t="shared" si="51"/>
        <v>http://dodappwlsprd2.cloud.pge.com:8003/ilis_rpt/dailyeventlogdetail.jsp?odbeventlogid=14-0079078&amp;numberofmonths=24&amp;showchangehistorylog=1</v>
      </c>
      <c r="B3273" s="15" t="str">
        <f>HYPERLINK(A3273,V3273)</f>
        <v>14-0079078</v>
      </c>
      <c r="C3273" t="s">
        <v>4146</v>
      </c>
      <c r="D3273" t="s">
        <v>1527</v>
      </c>
      <c r="E3273" t="s">
        <v>40</v>
      </c>
      <c r="F3273" t="s">
        <v>4193</v>
      </c>
      <c r="G3273" s="2">
        <v>153652109</v>
      </c>
      <c r="H3273" t="s">
        <v>61</v>
      </c>
      <c r="I3273" s="3">
        <v>20451</v>
      </c>
      <c r="J3273">
        <v>20141230</v>
      </c>
      <c r="K3273" s="4">
        <v>1215</v>
      </c>
      <c r="L3273">
        <v>1151794</v>
      </c>
      <c r="M3273" s="5">
        <v>615</v>
      </c>
      <c r="N3273" t="s">
        <v>44</v>
      </c>
      <c r="O3273" t="s">
        <v>45</v>
      </c>
      <c r="P3273" t="s">
        <v>46</v>
      </c>
      <c r="Q3273" s="5">
        <v>20</v>
      </c>
      <c r="R3273" s="5">
        <v>4300</v>
      </c>
      <c r="S3273" t="s">
        <v>47</v>
      </c>
      <c r="T3273" t="s">
        <v>48</v>
      </c>
      <c r="U3273" t="s">
        <v>49</v>
      </c>
      <c r="V3273" t="s">
        <v>4260</v>
      </c>
      <c r="W3273" t="s">
        <v>51</v>
      </c>
      <c r="X3273" t="s">
        <v>52</v>
      </c>
      <c r="Y3273">
        <v>0</v>
      </c>
      <c r="Z3273" t="s">
        <v>53</v>
      </c>
      <c r="AA3273">
        <v>2014</v>
      </c>
      <c r="AB3273" t="s">
        <v>103</v>
      </c>
      <c r="AC3273" t="s">
        <v>55</v>
      </c>
      <c r="AD3273" t="s">
        <v>88</v>
      </c>
      <c r="AE3273">
        <v>99190607</v>
      </c>
      <c r="AF3273" t="s">
        <v>57</v>
      </c>
      <c r="AG3273" t="s">
        <v>58</v>
      </c>
      <c r="AH3273" t="s">
        <v>55</v>
      </c>
      <c r="AI3273" t="s">
        <v>59</v>
      </c>
    </row>
    <row r="3274" spans="1:35" x14ac:dyDescent="0.25">
      <c r="A3274" s="14" t="str">
        <f t="shared" si="51"/>
        <v>http://dodappwlsprd2.cloud.pge.com:8003/ilis_rpt/dailyeventlogdetail.jsp?odbeventlogid=14-0079209&amp;numberofmonths=24&amp;showchangehistorylog=1</v>
      </c>
      <c r="B3274" s="15" t="str">
        <f>HYPERLINK(A3274,V3274)</f>
        <v>14-0079209</v>
      </c>
      <c r="C3274" t="s">
        <v>4146</v>
      </c>
      <c r="D3274" t="s">
        <v>1527</v>
      </c>
      <c r="E3274" t="s">
        <v>84</v>
      </c>
      <c r="F3274" t="s">
        <v>4193</v>
      </c>
      <c r="G3274" s="2">
        <v>153652109</v>
      </c>
      <c r="H3274" t="s">
        <v>61</v>
      </c>
      <c r="I3274" s="3">
        <v>10077</v>
      </c>
      <c r="J3274">
        <v>20141230</v>
      </c>
      <c r="K3274" s="4">
        <v>957</v>
      </c>
      <c r="L3274">
        <v>1153521</v>
      </c>
      <c r="M3274" s="5">
        <v>978</v>
      </c>
      <c r="N3274" t="s">
        <v>44</v>
      </c>
      <c r="O3274" t="s">
        <v>62</v>
      </c>
      <c r="P3274" t="s">
        <v>63</v>
      </c>
      <c r="Q3274" s="5">
        <v>47</v>
      </c>
      <c r="R3274" s="5">
        <v>38694</v>
      </c>
      <c r="S3274" t="s">
        <v>47</v>
      </c>
      <c r="T3274" t="s">
        <v>65</v>
      </c>
      <c r="U3274" t="s">
        <v>49</v>
      </c>
      <c r="V3274" t="s">
        <v>4261</v>
      </c>
      <c r="W3274" t="s">
        <v>51</v>
      </c>
      <c r="X3274" t="s">
        <v>52</v>
      </c>
      <c r="Y3274">
        <v>0</v>
      </c>
      <c r="Z3274" t="s">
        <v>53</v>
      </c>
      <c r="AA3274">
        <v>2014</v>
      </c>
      <c r="AB3274" t="s">
        <v>103</v>
      </c>
      <c r="AC3274" t="s">
        <v>55</v>
      </c>
      <c r="AD3274" t="s">
        <v>88</v>
      </c>
      <c r="AE3274">
        <v>99190501</v>
      </c>
      <c r="AF3274" t="s">
        <v>69</v>
      </c>
      <c r="AG3274" t="s">
        <v>58</v>
      </c>
      <c r="AH3274" t="s">
        <v>55</v>
      </c>
      <c r="AI3274" t="s">
        <v>59</v>
      </c>
    </row>
    <row r="3275" spans="1:35" x14ac:dyDescent="0.25">
      <c r="A3275" s="14" t="str">
        <f t="shared" si="51"/>
        <v>http://dodappwlsprd2.cloud.pge.com:8003/ilis_rpt/dailyeventlogdetail.jsp?odbeventlogid=14-0079311&amp;numberofmonths=24&amp;showchangehistorylog=1</v>
      </c>
      <c r="B3275" s="15" t="str">
        <f>HYPERLINK(A3275,V3275)</f>
        <v>14-0079311</v>
      </c>
      <c r="C3275" t="s">
        <v>4146</v>
      </c>
      <c r="D3275" t="s">
        <v>1527</v>
      </c>
      <c r="E3275" t="s">
        <v>84</v>
      </c>
      <c r="F3275" t="s">
        <v>4193</v>
      </c>
      <c r="G3275" s="2">
        <v>153652109</v>
      </c>
      <c r="H3275" t="s">
        <v>61</v>
      </c>
      <c r="I3275" s="3">
        <v>10321</v>
      </c>
      <c r="J3275">
        <v>20141230</v>
      </c>
      <c r="K3275" s="4">
        <v>957</v>
      </c>
      <c r="L3275">
        <v>1154411</v>
      </c>
      <c r="M3275" s="5">
        <v>1388</v>
      </c>
      <c r="N3275" t="s">
        <v>44</v>
      </c>
      <c r="O3275" t="s">
        <v>45</v>
      </c>
      <c r="P3275" t="s">
        <v>46</v>
      </c>
      <c r="Q3275" s="5">
        <v>87</v>
      </c>
      <c r="R3275" s="5">
        <v>115198</v>
      </c>
      <c r="S3275" t="s">
        <v>47</v>
      </c>
      <c r="T3275" t="s">
        <v>65</v>
      </c>
      <c r="U3275" t="s">
        <v>49</v>
      </c>
      <c r="V3275" t="s">
        <v>4262</v>
      </c>
      <c r="W3275" t="s">
        <v>51</v>
      </c>
      <c r="X3275" t="s">
        <v>52</v>
      </c>
      <c r="Y3275">
        <v>0</v>
      </c>
      <c r="Z3275" t="s">
        <v>53</v>
      </c>
      <c r="AA3275">
        <v>2014</v>
      </c>
      <c r="AB3275" t="s">
        <v>103</v>
      </c>
      <c r="AC3275" t="s">
        <v>55</v>
      </c>
      <c r="AD3275" t="s">
        <v>68</v>
      </c>
      <c r="AE3275">
        <v>99190162</v>
      </c>
      <c r="AF3275" t="s">
        <v>69</v>
      </c>
      <c r="AG3275" t="s">
        <v>58</v>
      </c>
      <c r="AH3275" t="s">
        <v>55</v>
      </c>
      <c r="AI3275" t="s">
        <v>59</v>
      </c>
    </row>
    <row r="3276" spans="1:35" x14ac:dyDescent="0.25">
      <c r="A3276" s="14" t="str">
        <f t="shared" si="51"/>
        <v>http://dodappwlsprd2.cloud.pge.com:8003/ilis_rpt/dailyeventlogdetail.jsp?odbeventlogid=14-0078949&amp;numberofmonths=24&amp;showchangehistorylog=1</v>
      </c>
      <c r="B3276" s="15" t="str">
        <f>HYPERLINK(A3276,V3276)</f>
        <v>14-0078949</v>
      </c>
      <c r="C3276" t="s">
        <v>4146</v>
      </c>
      <c r="D3276" t="s">
        <v>1527</v>
      </c>
      <c r="E3276" t="s">
        <v>84</v>
      </c>
      <c r="F3276" t="s">
        <v>4263</v>
      </c>
      <c r="G3276" s="2">
        <v>152491102</v>
      </c>
      <c r="H3276" t="s">
        <v>61</v>
      </c>
      <c r="I3276" s="3">
        <v>6175</v>
      </c>
      <c r="J3276">
        <v>20141230</v>
      </c>
      <c r="K3276" s="4">
        <v>1000</v>
      </c>
      <c r="L3276">
        <v>1150948</v>
      </c>
      <c r="M3276" s="5">
        <v>307</v>
      </c>
      <c r="N3276" t="s">
        <v>44</v>
      </c>
      <c r="O3276" t="s">
        <v>62</v>
      </c>
      <c r="P3276" t="s">
        <v>63</v>
      </c>
      <c r="Q3276" s="5">
        <v>59</v>
      </c>
      <c r="R3276" s="5">
        <v>18113</v>
      </c>
      <c r="S3276" t="s">
        <v>64</v>
      </c>
      <c r="T3276" t="s">
        <v>65</v>
      </c>
      <c r="U3276" t="s">
        <v>49</v>
      </c>
      <c r="V3276" t="s">
        <v>4264</v>
      </c>
      <c r="W3276" t="s">
        <v>51</v>
      </c>
      <c r="X3276" t="s">
        <v>52</v>
      </c>
      <c r="Y3276">
        <v>0</v>
      </c>
      <c r="Z3276" t="s">
        <v>53</v>
      </c>
      <c r="AA3276">
        <v>2014</v>
      </c>
      <c r="AB3276" t="s">
        <v>103</v>
      </c>
      <c r="AC3276" t="s">
        <v>55</v>
      </c>
      <c r="AD3276" t="s">
        <v>68</v>
      </c>
      <c r="AE3276">
        <v>99190719</v>
      </c>
      <c r="AF3276" t="s">
        <v>69</v>
      </c>
      <c r="AG3276" t="s">
        <v>58</v>
      </c>
      <c r="AH3276" t="s">
        <v>55</v>
      </c>
      <c r="AI3276" t="s">
        <v>59</v>
      </c>
    </row>
    <row r="3277" spans="1:35" x14ac:dyDescent="0.25">
      <c r="A3277" s="14" t="str">
        <f t="shared" si="51"/>
        <v>http://dodappwlsprd2.cloud.pge.com:8003/ilis_rpt/dailyeventlogdetail.jsp?odbeventlogid=15-0010532&amp;numberofmonths=24&amp;showchangehistorylog=1</v>
      </c>
      <c r="B3277" s="15" t="str">
        <f>HYPERLINK(A3277,V3277)</f>
        <v>15-0010532</v>
      </c>
      <c r="C3277" t="s">
        <v>4146</v>
      </c>
      <c r="D3277" t="s">
        <v>1527</v>
      </c>
      <c r="E3277" t="s">
        <v>40</v>
      </c>
      <c r="F3277" t="s">
        <v>4265</v>
      </c>
      <c r="G3277" s="2">
        <v>153661104</v>
      </c>
      <c r="H3277" t="s">
        <v>42</v>
      </c>
      <c r="I3277" s="3">
        <v>97086</v>
      </c>
      <c r="J3277">
        <v>20150206</v>
      </c>
      <c r="K3277" s="4">
        <v>1357</v>
      </c>
      <c r="L3277">
        <v>1175598</v>
      </c>
      <c r="M3277" s="5">
        <v>1641</v>
      </c>
      <c r="N3277" t="s">
        <v>44</v>
      </c>
      <c r="O3277" t="s">
        <v>62</v>
      </c>
      <c r="P3277" t="s">
        <v>63</v>
      </c>
      <c r="Q3277" s="5">
        <v>443</v>
      </c>
      <c r="R3277" s="5">
        <v>598787</v>
      </c>
      <c r="S3277" t="s">
        <v>47</v>
      </c>
      <c r="T3277" t="s">
        <v>218</v>
      </c>
      <c r="U3277" t="s">
        <v>49</v>
      </c>
      <c r="V3277" t="s">
        <v>4266</v>
      </c>
      <c r="W3277" t="s">
        <v>51</v>
      </c>
      <c r="X3277" t="s">
        <v>52</v>
      </c>
      <c r="Y3277">
        <v>0</v>
      </c>
      <c r="Z3277" t="s">
        <v>53</v>
      </c>
      <c r="AA3277">
        <v>2015</v>
      </c>
      <c r="AB3277" t="s">
        <v>247</v>
      </c>
      <c r="AC3277" t="s">
        <v>55</v>
      </c>
      <c r="AD3277" t="s">
        <v>68</v>
      </c>
      <c r="AE3277">
        <v>99184598</v>
      </c>
      <c r="AF3277" t="s">
        <v>220</v>
      </c>
      <c r="AG3277" t="s">
        <v>221</v>
      </c>
      <c r="AH3277" t="s">
        <v>55</v>
      </c>
      <c r="AI3277" t="s">
        <v>59</v>
      </c>
    </row>
    <row r="3278" spans="1:35" x14ac:dyDescent="0.25">
      <c r="A3278" s="14" t="str">
        <f t="shared" si="51"/>
        <v>http://dodappwlsprd2.cloud.pge.com:8003/ilis_rpt/dailyeventlogdetail.jsp?odbeventlogid=15-0010100&amp;numberofmonths=24&amp;showchangehistorylog=1</v>
      </c>
      <c r="B3278" s="15" t="str">
        <f>HYPERLINK(A3278,V3278)</f>
        <v>15-0010100</v>
      </c>
      <c r="C3278" t="s">
        <v>4146</v>
      </c>
      <c r="D3278" t="s">
        <v>1527</v>
      </c>
      <c r="E3278" t="s">
        <v>84</v>
      </c>
      <c r="F3278" t="s">
        <v>4151</v>
      </c>
      <c r="G3278" s="2">
        <v>153662102</v>
      </c>
      <c r="H3278" t="s">
        <v>61</v>
      </c>
      <c r="I3278" s="3">
        <v>2005</v>
      </c>
      <c r="J3278">
        <v>20150206</v>
      </c>
      <c r="K3278" s="4">
        <v>605</v>
      </c>
      <c r="L3278">
        <v>1173272</v>
      </c>
      <c r="M3278" s="5">
        <v>1825</v>
      </c>
      <c r="N3278" t="s">
        <v>44</v>
      </c>
      <c r="O3278" t="s">
        <v>62</v>
      </c>
      <c r="P3278" t="s">
        <v>63</v>
      </c>
      <c r="Q3278" s="5">
        <v>17</v>
      </c>
      <c r="R3278" s="5">
        <v>31025</v>
      </c>
      <c r="S3278" t="s">
        <v>160</v>
      </c>
      <c r="T3278" t="s">
        <v>65</v>
      </c>
      <c r="U3278" t="s">
        <v>49</v>
      </c>
      <c r="V3278" t="s">
        <v>4267</v>
      </c>
      <c r="W3278" t="s">
        <v>51</v>
      </c>
      <c r="X3278" t="s">
        <v>52</v>
      </c>
      <c r="Y3278">
        <v>0</v>
      </c>
      <c r="Z3278" t="s">
        <v>53</v>
      </c>
      <c r="AA3278">
        <v>2015</v>
      </c>
      <c r="AB3278" t="s">
        <v>247</v>
      </c>
      <c r="AC3278" t="s">
        <v>55</v>
      </c>
      <c r="AD3278" t="s">
        <v>68</v>
      </c>
      <c r="AE3278">
        <v>99184648</v>
      </c>
      <c r="AF3278" t="s">
        <v>69</v>
      </c>
      <c r="AG3278" t="s">
        <v>58</v>
      </c>
      <c r="AH3278" t="s">
        <v>55</v>
      </c>
      <c r="AI3278" t="s">
        <v>59</v>
      </c>
    </row>
    <row r="3279" spans="1:35" x14ac:dyDescent="0.25">
      <c r="A3279" s="14" t="str">
        <f t="shared" si="51"/>
        <v>http://dodappwlsprd2.cloud.pge.com:8003/ilis_rpt/dailyeventlogdetail.jsp?odbeventlogid=15-0010458&amp;numberofmonths=24&amp;showchangehistorylog=1</v>
      </c>
      <c r="B3279" s="15" t="str">
        <f>HYPERLINK(A3279,V3279)</f>
        <v>15-0010458</v>
      </c>
      <c r="C3279" t="s">
        <v>4146</v>
      </c>
      <c r="D3279" t="s">
        <v>1527</v>
      </c>
      <c r="E3279" t="s">
        <v>40</v>
      </c>
      <c r="F3279" t="s">
        <v>4151</v>
      </c>
      <c r="G3279" s="2">
        <v>153662102</v>
      </c>
      <c r="H3279" t="s">
        <v>61</v>
      </c>
      <c r="I3279" s="3">
        <v>20861</v>
      </c>
      <c r="J3279">
        <v>20150206</v>
      </c>
      <c r="K3279" s="4">
        <v>1412</v>
      </c>
      <c r="L3279">
        <v>1176109</v>
      </c>
      <c r="M3279" s="5">
        <v>1528</v>
      </c>
      <c r="N3279" t="s">
        <v>44</v>
      </c>
      <c r="O3279" t="s">
        <v>45</v>
      </c>
      <c r="P3279" t="s">
        <v>46</v>
      </c>
      <c r="Q3279" s="5">
        <v>58</v>
      </c>
      <c r="R3279" s="5">
        <v>88376</v>
      </c>
      <c r="S3279" t="s">
        <v>47</v>
      </c>
      <c r="T3279" t="s">
        <v>79</v>
      </c>
      <c r="U3279" t="s">
        <v>229</v>
      </c>
      <c r="V3279" t="s">
        <v>4268</v>
      </c>
      <c r="W3279" t="s">
        <v>51</v>
      </c>
      <c r="X3279" t="s">
        <v>52</v>
      </c>
      <c r="Y3279">
        <v>0</v>
      </c>
      <c r="Z3279" t="s">
        <v>53</v>
      </c>
      <c r="AA3279">
        <v>2015</v>
      </c>
      <c r="AB3279" t="s">
        <v>247</v>
      </c>
      <c r="AC3279" t="s">
        <v>55</v>
      </c>
      <c r="AD3279" t="s">
        <v>88</v>
      </c>
      <c r="AE3279">
        <v>99184611</v>
      </c>
      <c r="AF3279" t="s">
        <v>81</v>
      </c>
      <c r="AG3279" t="s">
        <v>58</v>
      </c>
      <c r="AH3279" t="s">
        <v>55</v>
      </c>
      <c r="AI3279" t="s">
        <v>59</v>
      </c>
    </row>
    <row r="3280" spans="1:35" x14ac:dyDescent="0.25">
      <c r="A3280" s="14" t="str">
        <f t="shared" si="51"/>
        <v>http://dodappwlsprd2.cloud.pge.com:8003/ilis_rpt/dailyeventlogdetail.jsp?odbeventlogid=15-0010285&amp;numberofmonths=24&amp;showchangehistorylog=1</v>
      </c>
      <c r="B3280" s="15" t="str">
        <f>HYPERLINK(A3280,V3280)</f>
        <v>15-0010285</v>
      </c>
      <c r="C3280" t="s">
        <v>4146</v>
      </c>
      <c r="D3280" t="s">
        <v>1527</v>
      </c>
      <c r="E3280" t="s">
        <v>40</v>
      </c>
      <c r="F3280" t="s">
        <v>4162</v>
      </c>
      <c r="G3280" s="2">
        <v>152481102</v>
      </c>
      <c r="H3280" t="s">
        <v>42</v>
      </c>
      <c r="I3280" s="3">
        <v>940</v>
      </c>
      <c r="J3280">
        <v>20150206</v>
      </c>
      <c r="K3280" s="4">
        <v>1250</v>
      </c>
      <c r="L3280">
        <v>1175132</v>
      </c>
      <c r="M3280" s="5">
        <v>1761</v>
      </c>
      <c r="N3280" t="s">
        <v>44</v>
      </c>
      <c r="O3280" t="s">
        <v>62</v>
      </c>
      <c r="P3280" t="s">
        <v>63</v>
      </c>
      <c r="Q3280" s="5">
        <v>1219</v>
      </c>
      <c r="R3280" s="5">
        <v>635170</v>
      </c>
      <c r="S3280" t="s">
        <v>160</v>
      </c>
      <c r="T3280" t="s">
        <v>65</v>
      </c>
      <c r="U3280" t="s">
        <v>49</v>
      </c>
      <c r="V3280" t="s">
        <v>4269</v>
      </c>
      <c r="W3280" t="s">
        <v>51</v>
      </c>
      <c r="X3280" t="s">
        <v>52</v>
      </c>
      <c r="Y3280">
        <v>0</v>
      </c>
      <c r="Z3280" t="s">
        <v>53</v>
      </c>
      <c r="AA3280">
        <v>2015</v>
      </c>
      <c r="AB3280" t="s">
        <v>247</v>
      </c>
      <c r="AC3280" t="s">
        <v>55</v>
      </c>
      <c r="AD3280" t="s">
        <v>68</v>
      </c>
      <c r="AE3280">
        <v>99183954</v>
      </c>
      <c r="AF3280" t="s">
        <v>69</v>
      </c>
      <c r="AG3280" t="s">
        <v>58</v>
      </c>
      <c r="AH3280" t="s">
        <v>55</v>
      </c>
      <c r="AI3280" t="s">
        <v>59</v>
      </c>
    </row>
    <row r="3281" spans="1:35" x14ac:dyDescent="0.25">
      <c r="A3281" s="14" t="str">
        <f t="shared" si="51"/>
        <v>http://dodappwlsprd2.cloud.pge.com:8003/ilis_rpt/dailyeventlogdetail.jsp?odbeventlogid=15-0009836&amp;numberofmonths=24&amp;showchangehistorylog=1</v>
      </c>
      <c r="B3281" s="15" t="str">
        <f>HYPERLINK(A3281,V3281)</f>
        <v>15-0009836</v>
      </c>
      <c r="C3281" t="s">
        <v>4146</v>
      </c>
      <c r="D3281" t="s">
        <v>1527</v>
      </c>
      <c r="E3281" t="s">
        <v>40</v>
      </c>
      <c r="F3281" t="s">
        <v>4183</v>
      </c>
      <c r="G3281" s="2">
        <v>152481103</v>
      </c>
      <c r="H3281" t="s">
        <v>61</v>
      </c>
      <c r="I3281" s="3">
        <v>6597</v>
      </c>
      <c r="J3281">
        <v>20150206</v>
      </c>
      <c r="K3281" s="4">
        <v>422</v>
      </c>
      <c r="L3281">
        <v>1173180</v>
      </c>
      <c r="M3281" s="5">
        <v>503</v>
      </c>
      <c r="N3281" t="s">
        <v>44</v>
      </c>
      <c r="O3281" t="s">
        <v>62</v>
      </c>
      <c r="P3281" t="s">
        <v>70</v>
      </c>
      <c r="Q3281" s="5">
        <v>43</v>
      </c>
      <c r="R3281" s="5">
        <v>8509</v>
      </c>
      <c r="S3281" t="s">
        <v>47</v>
      </c>
      <c r="T3281" t="s">
        <v>65</v>
      </c>
      <c r="U3281" t="s">
        <v>49</v>
      </c>
      <c r="V3281" t="s">
        <v>4270</v>
      </c>
      <c r="W3281" t="s">
        <v>51</v>
      </c>
      <c r="X3281" t="s">
        <v>52</v>
      </c>
      <c r="Y3281">
        <v>0</v>
      </c>
      <c r="Z3281" t="s">
        <v>53</v>
      </c>
      <c r="AA3281">
        <v>2015</v>
      </c>
      <c r="AB3281" t="s">
        <v>247</v>
      </c>
      <c r="AC3281" t="s">
        <v>55</v>
      </c>
      <c r="AD3281" t="s">
        <v>88</v>
      </c>
      <c r="AE3281">
        <v>99184663</v>
      </c>
      <c r="AF3281" t="s">
        <v>69</v>
      </c>
      <c r="AG3281" t="s">
        <v>58</v>
      </c>
      <c r="AH3281" t="s">
        <v>55</v>
      </c>
      <c r="AI3281" t="s">
        <v>59</v>
      </c>
    </row>
    <row r="3282" spans="1:35" x14ac:dyDescent="0.25">
      <c r="A3282" s="14" t="str">
        <f t="shared" si="51"/>
        <v>http://dodappwlsprd2.cloud.pge.com:8003/ilis_rpt/dailyeventlogdetail.jsp?odbeventlogid=15-0010527&amp;numberofmonths=24&amp;showchangehistorylog=1</v>
      </c>
      <c r="B3282" s="15" t="str">
        <f>HYPERLINK(A3282,V3282)</f>
        <v>15-0010527</v>
      </c>
      <c r="C3282" t="s">
        <v>4146</v>
      </c>
      <c r="D3282" t="s">
        <v>1527</v>
      </c>
      <c r="E3282" t="s">
        <v>40</v>
      </c>
      <c r="F3282" t="s">
        <v>4183</v>
      </c>
      <c r="G3282" s="2">
        <v>152481103</v>
      </c>
      <c r="H3282" t="s">
        <v>61</v>
      </c>
      <c r="I3282" s="3">
        <v>7117</v>
      </c>
      <c r="J3282">
        <v>20150206</v>
      </c>
      <c r="K3282" s="4">
        <v>1227</v>
      </c>
      <c r="L3282">
        <v>1175745</v>
      </c>
      <c r="M3282" s="5">
        <v>2749</v>
      </c>
      <c r="N3282" t="s">
        <v>44</v>
      </c>
      <c r="O3282" t="s">
        <v>62</v>
      </c>
      <c r="P3282" t="s">
        <v>63</v>
      </c>
      <c r="Q3282" s="5">
        <v>157</v>
      </c>
      <c r="R3282" s="5">
        <v>431593</v>
      </c>
      <c r="S3282" t="s">
        <v>47</v>
      </c>
      <c r="T3282" t="s">
        <v>150</v>
      </c>
      <c r="U3282" t="s">
        <v>49</v>
      </c>
      <c r="V3282" t="s">
        <v>4271</v>
      </c>
      <c r="W3282" t="s">
        <v>51</v>
      </c>
      <c r="X3282" t="s">
        <v>52</v>
      </c>
      <c r="Y3282">
        <v>0</v>
      </c>
      <c r="Z3282" t="s">
        <v>53</v>
      </c>
      <c r="AA3282">
        <v>2015</v>
      </c>
      <c r="AB3282" t="s">
        <v>247</v>
      </c>
      <c r="AC3282" t="s">
        <v>55</v>
      </c>
      <c r="AD3282" t="s">
        <v>68</v>
      </c>
      <c r="AE3282">
        <v>99183944</v>
      </c>
      <c r="AF3282" t="s">
        <v>152</v>
      </c>
      <c r="AG3282" t="s">
        <v>58</v>
      </c>
      <c r="AH3282" t="s">
        <v>55</v>
      </c>
      <c r="AI3282" t="s">
        <v>59</v>
      </c>
    </row>
    <row r="3283" spans="1:35" x14ac:dyDescent="0.25">
      <c r="A3283" s="14" t="str">
        <f t="shared" si="51"/>
        <v>http://dodappwlsprd2.cloud.pge.com:8003/ilis_rpt/dailyeventlogdetail.jsp?odbeventlogid=15-0010684&amp;numberofmonths=24&amp;showchangehistorylog=1</v>
      </c>
      <c r="B3283" s="15" t="str">
        <f>HYPERLINK(A3283,V3283)</f>
        <v>15-0010684</v>
      </c>
      <c r="C3283" t="s">
        <v>4146</v>
      </c>
      <c r="D3283" t="s">
        <v>1527</v>
      </c>
      <c r="E3283" t="s">
        <v>84</v>
      </c>
      <c r="F3283" t="s">
        <v>4183</v>
      </c>
      <c r="G3283" s="2">
        <v>152481103</v>
      </c>
      <c r="H3283" t="s">
        <v>61</v>
      </c>
      <c r="I3283" s="3">
        <v>33111</v>
      </c>
      <c r="J3283">
        <v>20150206</v>
      </c>
      <c r="K3283" s="4">
        <v>1321</v>
      </c>
      <c r="L3283">
        <v>1175365</v>
      </c>
      <c r="M3283" s="5">
        <v>1529</v>
      </c>
      <c r="N3283" t="s">
        <v>44</v>
      </c>
      <c r="O3283" t="s">
        <v>62</v>
      </c>
      <c r="P3283" t="s">
        <v>63</v>
      </c>
      <c r="Q3283" s="5">
        <v>86</v>
      </c>
      <c r="R3283" s="5">
        <v>131494</v>
      </c>
      <c r="S3283" t="s">
        <v>105</v>
      </c>
      <c r="T3283" t="s">
        <v>65</v>
      </c>
      <c r="U3283" t="s">
        <v>49</v>
      </c>
      <c r="V3283" t="s">
        <v>4272</v>
      </c>
      <c r="W3283" t="s">
        <v>51</v>
      </c>
      <c r="X3283" t="s">
        <v>52</v>
      </c>
      <c r="Y3283">
        <v>0</v>
      </c>
      <c r="Z3283" t="s">
        <v>53</v>
      </c>
      <c r="AA3283">
        <v>2015</v>
      </c>
      <c r="AB3283" t="s">
        <v>247</v>
      </c>
      <c r="AC3283" t="s">
        <v>55</v>
      </c>
      <c r="AD3283" t="s">
        <v>117</v>
      </c>
      <c r="AE3283">
        <v>99184566</v>
      </c>
      <c r="AF3283" t="s">
        <v>69</v>
      </c>
      <c r="AG3283" t="s">
        <v>58</v>
      </c>
      <c r="AH3283" t="s">
        <v>55</v>
      </c>
      <c r="AI3283" t="s">
        <v>59</v>
      </c>
    </row>
    <row r="3284" spans="1:35" x14ac:dyDescent="0.25">
      <c r="A3284" s="14" t="str">
        <f t="shared" si="51"/>
        <v>http://dodappwlsprd2.cloud.pge.com:8003/ilis_rpt/dailyeventlogdetail.jsp?odbeventlogid=15-0011142&amp;numberofmonths=24&amp;showchangehistorylog=1</v>
      </c>
      <c r="B3284" s="15" t="str">
        <f>HYPERLINK(A3284,V3284)</f>
        <v>15-0011142</v>
      </c>
      <c r="C3284" t="s">
        <v>4146</v>
      </c>
      <c r="D3284" t="s">
        <v>1527</v>
      </c>
      <c r="E3284" t="s">
        <v>40</v>
      </c>
      <c r="F3284" t="s">
        <v>4183</v>
      </c>
      <c r="G3284" s="2">
        <v>152481103</v>
      </c>
      <c r="H3284" t="s">
        <v>61</v>
      </c>
      <c r="I3284" s="3">
        <v>7119</v>
      </c>
      <c r="J3284">
        <v>20150206</v>
      </c>
      <c r="K3284" s="4">
        <v>1238</v>
      </c>
      <c r="L3284">
        <v>1179246</v>
      </c>
      <c r="M3284" s="5">
        <v>4381</v>
      </c>
      <c r="N3284" t="s">
        <v>44</v>
      </c>
      <c r="O3284" t="s">
        <v>62</v>
      </c>
      <c r="P3284" t="s">
        <v>63</v>
      </c>
      <c r="Q3284" s="5">
        <v>46</v>
      </c>
      <c r="R3284" s="5">
        <v>198813</v>
      </c>
      <c r="S3284" t="s">
        <v>47</v>
      </c>
      <c r="T3284" t="s">
        <v>65</v>
      </c>
      <c r="U3284" t="s">
        <v>49</v>
      </c>
      <c r="V3284" t="s">
        <v>4273</v>
      </c>
      <c r="W3284" t="s">
        <v>51</v>
      </c>
      <c r="X3284" t="s">
        <v>52</v>
      </c>
      <c r="Y3284">
        <v>0</v>
      </c>
      <c r="Z3284" t="s">
        <v>53</v>
      </c>
      <c r="AA3284">
        <v>2015</v>
      </c>
      <c r="AB3284" t="s">
        <v>247</v>
      </c>
      <c r="AC3284" t="s">
        <v>55</v>
      </c>
      <c r="AD3284" t="s">
        <v>68</v>
      </c>
      <c r="AE3284">
        <v>99183381</v>
      </c>
      <c r="AF3284" t="s">
        <v>69</v>
      </c>
      <c r="AG3284" t="s">
        <v>58</v>
      </c>
      <c r="AH3284" t="s">
        <v>55</v>
      </c>
      <c r="AI3284" t="s">
        <v>59</v>
      </c>
    </row>
    <row r="3285" spans="1:35" x14ac:dyDescent="0.25">
      <c r="A3285" s="14" t="str">
        <f t="shared" si="51"/>
        <v>http://dodappwlsprd2.cloud.pge.com:8003/ilis_rpt/dailyeventlogdetail.jsp?odbeventlogid=15-0011312&amp;numberofmonths=24&amp;showchangehistorylog=1</v>
      </c>
      <c r="B3285" s="15" t="str">
        <f>HYPERLINK(A3285,V3285)</f>
        <v>15-0011312</v>
      </c>
      <c r="C3285" t="s">
        <v>4146</v>
      </c>
      <c r="D3285" t="s">
        <v>1527</v>
      </c>
      <c r="E3285" t="s">
        <v>84</v>
      </c>
      <c r="F3285" t="s">
        <v>4274</v>
      </c>
      <c r="G3285" s="2">
        <v>152481104</v>
      </c>
      <c r="H3285" t="s">
        <v>61</v>
      </c>
      <c r="I3285" s="3">
        <v>9861</v>
      </c>
      <c r="J3285">
        <v>20150206</v>
      </c>
      <c r="K3285" s="4">
        <v>1243</v>
      </c>
      <c r="L3285">
        <v>1175015</v>
      </c>
      <c r="M3285" s="5">
        <v>1861</v>
      </c>
      <c r="N3285" t="s">
        <v>44</v>
      </c>
      <c r="O3285" t="s">
        <v>45</v>
      </c>
      <c r="P3285" t="s">
        <v>46</v>
      </c>
      <c r="Q3285" s="5">
        <v>14</v>
      </c>
      <c r="R3285" s="5">
        <v>26054</v>
      </c>
      <c r="S3285" t="s">
        <v>160</v>
      </c>
      <c r="T3285" t="s">
        <v>65</v>
      </c>
      <c r="U3285" t="s">
        <v>49</v>
      </c>
      <c r="V3285" t="s">
        <v>4275</v>
      </c>
      <c r="W3285" t="s">
        <v>51</v>
      </c>
      <c r="X3285" t="s">
        <v>52</v>
      </c>
      <c r="Y3285">
        <v>0</v>
      </c>
      <c r="Z3285" t="s">
        <v>53</v>
      </c>
      <c r="AA3285">
        <v>2015</v>
      </c>
      <c r="AB3285" t="s">
        <v>247</v>
      </c>
      <c r="AC3285" t="s">
        <v>55</v>
      </c>
      <c r="AD3285" t="s">
        <v>97</v>
      </c>
      <c r="AE3285">
        <v>99184274</v>
      </c>
      <c r="AF3285" t="s">
        <v>69</v>
      </c>
      <c r="AG3285" t="s">
        <v>58</v>
      </c>
      <c r="AH3285" t="s">
        <v>55</v>
      </c>
      <c r="AI3285" t="s">
        <v>59</v>
      </c>
    </row>
    <row r="3286" spans="1:35" x14ac:dyDescent="0.25">
      <c r="A3286" s="14" t="str">
        <f t="shared" si="51"/>
        <v>http://dodappwlsprd2.cloud.pge.com:8003/ilis_rpt/dailyeventlogdetail.jsp?odbeventlogid=15-0010341&amp;numberofmonths=24&amp;showchangehistorylog=1</v>
      </c>
      <c r="B3286" s="15" t="str">
        <f>HYPERLINK(A3286,V3286)</f>
        <v>15-0010341</v>
      </c>
      <c r="C3286" t="s">
        <v>4146</v>
      </c>
      <c r="D3286" t="s">
        <v>1527</v>
      </c>
      <c r="E3286" t="s">
        <v>40</v>
      </c>
      <c r="F3286" t="s">
        <v>4200</v>
      </c>
      <c r="G3286" s="2">
        <v>152481105</v>
      </c>
      <c r="H3286" t="s">
        <v>42</v>
      </c>
      <c r="I3286" s="3">
        <v>1030</v>
      </c>
      <c r="J3286">
        <v>20150206</v>
      </c>
      <c r="K3286" s="4">
        <v>1230</v>
      </c>
      <c r="L3286">
        <v>1174902</v>
      </c>
      <c r="M3286" s="5">
        <v>1597</v>
      </c>
      <c r="N3286" t="s">
        <v>44</v>
      </c>
      <c r="O3286" t="s">
        <v>62</v>
      </c>
      <c r="P3286" t="s">
        <v>63</v>
      </c>
      <c r="Q3286" s="5">
        <v>1202</v>
      </c>
      <c r="R3286" s="5">
        <v>532333</v>
      </c>
      <c r="S3286" t="s">
        <v>47</v>
      </c>
      <c r="T3286" t="s">
        <v>79</v>
      </c>
      <c r="U3286" t="s">
        <v>49</v>
      </c>
      <c r="V3286" t="s">
        <v>4276</v>
      </c>
      <c r="W3286" t="s">
        <v>51</v>
      </c>
      <c r="X3286" t="s">
        <v>52</v>
      </c>
      <c r="Y3286">
        <v>0</v>
      </c>
      <c r="Z3286" t="s">
        <v>53</v>
      </c>
      <c r="AA3286">
        <v>2015</v>
      </c>
      <c r="AB3286" t="s">
        <v>247</v>
      </c>
      <c r="AC3286" t="s">
        <v>55</v>
      </c>
      <c r="AD3286" t="s">
        <v>68</v>
      </c>
      <c r="AE3286">
        <v>99184630</v>
      </c>
      <c r="AF3286" t="s">
        <v>81</v>
      </c>
      <c r="AG3286" t="s">
        <v>58</v>
      </c>
      <c r="AH3286" t="s">
        <v>55</v>
      </c>
      <c r="AI3286" t="s">
        <v>59</v>
      </c>
    </row>
    <row r="3287" spans="1:35" x14ac:dyDescent="0.25">
      <c r="A3287" s="14" t="str">
        <f t="shared" si="51"/>
        <v>http://dodappwlsprd2.cloud.pge.com:8003/ilis_rpt/dailyeventlogdetail.jsp?odbeventlogid=15-0010731&amp;numberofmonths=24&amp;showchangehistorylog=1</v>
      </c>
      <c r="B3287" s="15" t="str">
        <f>HYPERLINK(A3287,V3287)</f>
        <v>15-0010731</v>
      </c>
      <c r="C3287" t="s">
        <v>4146</v>
      </c>
      <c r="D3287" t="s">
        <v>1527</v>
      </c>
      <c r="E3287" t="s">
        <v>40</v>
      </c>
      <c r="F3287" t="s">
        <v>4200</v>
      </c>
      <c r="G3287" s="2">
        <v>152481105</v>
      </c>
      <c r="H3287" t="s">
        <v>61</v>
      </c>
      <c r="I3287" s="3">
        <v>34175</v>
      </c>
      <c r="J3287">
        <v>20150206</v>
      </c>
      <c r="K3287" s="4">
        <v>1237</v>
      </c>
      <c r="L3287">
        <v>1175199</v>
      </c>
      <c r="M3287" s="5">
        <v>1463</v>
      </c>
      <c r="N3287" t="s">
        <v>44</v>
      </c>
      <c r="O3287" t="s">
        <v>62</v>
      </c>
      <c r="P3287" t="s">
        <v>63</v>
      </c>
      <c r="Q3287" s="5">
        <v>17</v>
      </c>
      <c r="R3287" s="5">
        <v>24871</v>
      </c>
      <c r="S3287" t="s">
        <v>47</v>
      </c>
      <c r="T3287" t="s">
        <v>65</v>
      </c>
      <c r="U3287" t="s">
        <v>49</v>
      </c>
      <c r="V3287" t="s">
        <v>4277</v>
      </c>
      <c r="W3287" t="s">
        <v>51</v>
      </c>
      <c r="X3287" t="s">
        <v>52</v>
      </c>
      <c r="Y3287">
        <v>42328531</v>
      </c>
      <c r="Z3287" t="s">
        <v>53</v>
      </c>
      <c r="AA3287">
        <v>2015</v>
      </c>
      <c r="AB3287" t="s">
        <v>247</v>
      </c>
      <c r="AC3287" t="s">
        <v>55</v>
      </c>
      <c r="AD3287" t="s">
        <v>88</v>
      </c>
      <c r="AE3287">
        <v>99184557</v>
      </c>
      <c r="AF3287" t="s">
        <v>69</v>
      </c>
      <c r="AG3287" t="s">
        <v>58</v>
      </c>
      <c r="AH3287" t="s">
        <v>55</v>
      </c>
      <c r="AI3287" t="s">
        <v>59</v>
      </c>
    </row>
    <row r="3288" spans="1:35" x14ac:dyDescent="0.25">
      <c r="A3288" s="14" t="str">
        <f t="shared" si="51"/>
        <v>http://dodappwlsprd2.cloud.pge.com:8003/ilis_rpt/dailyeventlogdetail.jsp?odbeventlogid=15-0009826&amp;numberofmonths=24&amp;showchangehistorylog=1</v>
      </c>
      <c r="B3288" s="15" t="str">
        <f>HYPERLINK(A3288,V3288)</f>
        <v>15-0009826</v>
      </c>
      <c r="C3288" t="s">
        <v>4146</v>
      </c>
      <c r="D3288" t="s">
        <v>1527</v>
      </c>
      <c r="E3288" t="s">
        <v>84</v>
      </c>
      <c r="F3288" t="s">
        <v>4202</v>
      </c>
      <c r="G3288" s="2">
        <v>153612103</v>
      </c>
      <c r="H3288" t="s">
        <v>75</v>
      </c>
      <c r="I3288" s="3" t="s">
        <v>76</v>
      </c>
      <c r="J3288">
        <v>20150206</v>
      </c>
      <c r="K3288" s="4">
        <v>602</v>
      </c>
      <c r="L3288">
        <v>1173302</v>
      </c>
      <c r="M3288" s="5">
        <v>796</v>
      </c>
      <c r="N3288" t="s">
        <v>44</v>
      </c>
      <c r="O3288" t="s">
        <v>62</v>
      </c>
      <c r="P3288" t="s">
        <v>63</v>
      </c>
      <c r="Q3288" s="5">
        <v>2001</v>
      </c>
      <c r="R3288" s="5">
        <v>244527</v>
      </c>
      <c r="S3288" t="s">
        <v>47</v>
      </c>
      <c r="T3288" t="s">
        <v>65</v>
      </c>
      <c r="U3288" t="s">
        <v>49</v>
      </c>
      <c r="V3288" t="s">
        <v>4278</v>
      </c>
      <c r="W3288" t="s">
        <v>51</v>
      </c>
      <c r="X3288" t="s">
        <v>52</v>
      </c>
      <c r="Y3288">
        <v>31132929</v>
      </c>
      <c r="Z3288" t="s">
        <v>53</v>
      </c>
      <c r="AA3288">
        <v>2015</v>
      </c>
      <c r="AB3288" t="s">
        <v>247</v>
      </c>
      <c r="AC3288" t="s">
        <v>55</v>
      </c>
      <c r="AD3288" t="s">
        <v>68</v>
      </c>
      <c r="AE3288">
        <v>99185327</v>
      </c>
      <c r="AF3288" t="s">
        <v>69</v>
      </c>
      <c r="AG3288" t="s">
        <v>58</v>
      </c>
      <c r="AH3288" t="s">
        <v>55</v>
      </c>
      <c r="AI3288" t="s">
        <v>59</v>
      </c>
    </row>
    <row r="3289" spans="1:35" x14ac:dyDescent="0.25">
      <c r="A3289" s="14" t="str">
        <f t="shared" si="51"/>
        <v>http://dodappwlsprd2.cloud.pge.com:8003/ilis_rpt/dailyeventlogdetail.jsp?odbeventlogid=15-0010035&amp;numberofmonths=24&amp;showchangehistorylog=1</v>
      </c>
      <c r="B3289" s="15" t="str">
        <f>HYPERLINK(A3289,V3289)</f>
        <v>15-0010035</v>
      </c>
      <c r="C3289" t="s">
        <v>4146</v>
      </c>
      <c r="D3289" t="s">
        <v>1527</v>
      </c>
      <c r="E3289" t="s">
        <v>40</v>
      </c>
      <c r="F3289" t="s">
        <v>4185</v>
      </c>
      <c r="G3289" s="2">
        <v>152471101</v>
      </c>
      <c r="H3289" t="s">
        <v>75</v>
      </c>
      <c r="I3289" s="3" t="s">
        <v>76</v>
      </c>
      <c r="J3289">
        <v>20150206</v>
      </c>
      <c r="K3289" s="4">
        <v>952</v>
      </c>
      <c r="L3289">
        <v>1173968</v>
      </c>
      <c r="M3289" s="5">
        <v>3068</v>
      </c>
      <c r="N3289" t="s">
        <v>44</v>
      </c>
      <c r="O3289" t="s">
        <v>62</v>
      </c>
      <c r="P3289" t="s">
        <v>63</v>
      </c>
      <c r="Q3289" s="5">
        <v>21</v>
      </c>
      <c r="R3289" s="5">
        <v>9420</v>
      </c>
      <c r="S3289" t="s">
        <v>160</v>
      </c>
      <c r="T3289" t="s">
        <v>65</v>
      </c>
      <c r="U3289" t="s">
        <v>49</v>
      </c>
      <c r="V3289" t="s">
        <v>4279</v>
      </c>
      <c r="W3289" t="s">
        <v>51</v>
      </c>
      <c r="X3289" t="s">
        <v>52</v>
      </c>
      <c r="Y3289">
        <v>0</v>
      </c>
      <c r="Z3289" t="s">
        <v>53</v>
      </c>
      <c r="AA3289">
        <v>2015</v>
      </c>
      <c r="AB3289" t="s">
        <v>247</v>
      </c>
      <c r="AC3289" t="s">
        <v>55</v>
      </c>
      <c r="AD3289" t="s">
        <v>68</v>
      </c>
      <c r="AE3289">
        <v>99183958</v>
      </c>
      <c r="AF3289" t="s">
        <v>69</v>
      </c>
      <c r="AG3289" t="s">
        <v>58</v>
      </c>
      <c r="AH3289" t="s">
        <v>55</v>
      </c>
      <c r="AI3289" t="s">
        <v>59</v>
      </c>
    </row>
    <row r="3290" spans="1:35" x14ac:dyDescent="0.25">
      <c r="A3290" s="14" t="str">
        <f t="shared" si="51"/>
        <v>http://dodappwlsprd2.cloud.pge.com:8003/ilis_rpt/dailyeventlogdetail.jsp?odbeventlogid=15-0011115&amp;numberofmonths=24&amp;showchangehistorylog=1</v>
      </c>
      <c r="B3290" s="15" t="str">
        <f>HYPERLINK(A3290,V3290)</f>
        <v>15-0011115</v>
      </c>
      <c r="C3290" t="s">
        <v>4146</v>
      </c>
      <c r="D3290" t="s">
        <v>1527</v>
      </c>
      <c r="E3290" t="s">
        <v>84</v>
      </c>
      <c r="F3290" t="s">
        <v>4185</v>
      </c>
      <c r="G3290" s="2">
        <v>152471101</v>
      </c>
      <c r="H3290" t="s">
        <v>61</v>
      </c>
      <c r="I3290" s="3">
        <v>8115</v>
      </c>
      <c r="J3290">
        <v>20150206</v>
      </c>
      <c r="K3290" s="4">
        <v>1914</v>
      </c>
      <c r="L3290">
        <v>1177774</v>
      </c>
      <c r="M3290" s="5">
        <v>1327</v>
      </c>
      <c r="N3290" t="s">
        <v>44</v>
      </c>
      <c r="O3290" t="s">
        <v>62</v>
      </c>
      <c r="P3290" t="s">
        <v>63</v>
      </c>
      <c r="Q3290" s="5">
        <v>37</v>
      </c>
      <c r="R3290" s="5">
        <v>49099</v>
      </c>
      <c r="S3290" t="s">
        <v>118</v>
      </c>
      <c r="T3290" t="s">
        <v>65</v>
      </c>
      <c r="U3290" t="s">
        <v>49</v>
      </c>
      <c r="V3290" t="s">
        <v>4280</v>
      </c>
      <c r="W3290" t="s">
        <v>51</v>
      </c>
      <c r="X3290" t="s">
        <v>52</v>
      </c>
      <c r="Y3290">
        <v>31132899</v>
      </c>
      <c r="Z3290" t="s">
        <v>53</v>
      </c>
      <c r="AA3290">
        <v>2015</v>
      </c>
      <c r="AB3290" t="s">
        <v>247</v>
      </c>
      <c r="AC3290" t="s">
        <v>55</v>
      </c>
      <c r="AD3290" t="s">
        <v>68</v>
      </c>
      <c r="AE3290">
        <v>99184392</v>
      </c>
      <c r="AF3290" t="s">
        <v>69</v>
      </c>
      <c r="AG3290" t="s">
        <v>58</v>
      </c>
      <c r="AH3290" t="s">
        <v>55</v>
      </c>
      <c r="AI3290" t="s">
        <v>59</v>
      </c>
    </row>
    <row r="3291" spans="1:35" x14ac:dyDescent="0.25">
      <c r="A3291" s="14" t="str">
        <f t="shared" si="51"/>
        <v>http://dodappwlsprd2.cloud.pge.com:8003/ilis_rpt/dailyeventlogdetail.jsp?odbeventlogid=15-0010248&amp;numberofmonths=24&amp;showchangehistorylog=1</v>
      </c>
      <c r="B3291" s="15" t="str">
        <f>HYPERLINK(A3291,V3291)</f>
        <v>15-0010248</v>
      </c>
      <c r="C3291" t="s">
        <v>4146</v>
      </c>
      <c r="D3291" t="s">
        <v>1527</v>
      </c>
      <c r="E3291" t="s">
        <v>40</v>
      </c>
      <c r="F3291" t="s">
        <v>4154</v>
      </c>
      <c r="G3291" s="2">
        <v>152321101</v>
      </c>
      <c r="H3291" t="s">
        <v>325</v>
      </c>
      <c r="I3291" s="3" t="s">
        <v>1376</v>
      </c>
      <c r="J3291">
        <v>20150206</v>
      </c>
      <c r="K3291" s="4">
        <v>1353</v>
      </c>
      <c r="L3291">
        <v>1175581</v>
      </c>
      <c r="M3291" s="5">
        <v>1615</v>
      </c>
      <c r="N3291" t="s">
        <v>44</v>
      </c>
      <c r="O3291" t="s">
        <v>62</v>
      </c>
      <c r="P3291" t="s">
        <v>70</v>
      </c>
      <c r="Q3291" s="5">
        <v>193</v>
      </c>
      <c r="R3291" s="5">
        <v>22175</v>
      </c>
      <c r="S3291" t="s">
        <v>64</v>
      </c>
      <c r="T3291" t="s">
        <v>150</v>
      </c>
      <c r="U3291" t="s">
        <v>229</v>
      </c>
      <c r="V3291" t="s">
        <v>4281</v>
      </c>
      <c r="W3291" t="s">
        <v>51</v>
      </c>
      <c r="X3291" t="s">
        <v>52</v>
      </c>
      <c r="Y3291">
        <v>0</v>
      </c>
      <c r="Z3291" t="s">
        <v>53</v>
      </c>
      <c r="AA3291">
        <v>2015</v>
      </c>
      <c r="AB3291" t="s">
        <v>247</v>
      </c>
      <c r="AC3291" t="s">
        <v>55</v>
      </c>
      <c r="AD3291" t="s">
        <v>56</v>
      </c>
      <c r="AE3291">
        <v>99184635</v>
      </c>
      <c r="AF3291" t="s">
        <v>152</v>
      </c>
      <c r="AG3291" t="s">
        <v>58</v>
      </c>
      <c r="AH3291" t="s">
        <v>55</v>
      </c>
      <c r="AI3291" t="s">
        <v>59</v>
      </c>
    </row>
    <row r="3292" spans="1:35" x14ac:dyDescent="0.25">
      <c r="A3292" s="14" t="str">
        <f t="shared" si="51"/>
        <v>http://dodappwlsprd2.cloud.pge.com:8003/ilis_rpt/dailyeventlogdetail.jsp?odbeventlogid=15-0010365&amp;numberofmonths=24&amp;showchangehistorylog=1</v>
      </c>
      <c r="B3292" s="15" t="str">
        <f>HYPERLINK(A3292,V3292)</f>
        <v>15-0010365</v>
      </c>
      <c r="C3292" t="s">
        <v>4146</v>
      </c>
      <c r="D3292" t="s">
        <v>1527</v>
      </c>
      <c r="E3292" t="s">
        <v>40</v>
      </c>
      <c r="F3292" t="s">
        <v>4168</v>
      </c>
      <c r="G3292" s="2">
        <v>152762101</v>
      </c>
      <c r="H3292" t="s">
        <v>61</v>
      </c>
      <c r="I3292" s="3">
        <v>22771</v>
      </c>
      <c r="J3292">
        <v>20150206</v>
      </c>
      <c r="K3292" s="4">
        <v>1222</v>
      </c>
      <c r="L3292">
        <v>1175368</v>
      </c>
      <c r="M3292" s="5">
        <v>1678</v>
      </c>
      <c r="N3292" t="s">
        <v>44</v>
      </c>
      <c r="O3292" t="s">
        <v>62</v>
      </c>
      <c r="P3292" t="s">
        <v>63</v>
      </c>
      <c r="Q3292" s="5">
        <v>450</v>
      </c>
      <c r="R3292" s="5">
        <v>129316</v>
      </c>
      <c r="S3292" t="s">
        <v>160</v>
      </c>
      <c r="T3292" t="s">
        <v>65</v>
      </c>
      <c r="U3292" t="s">
        <v>49</v>
      </c>
      <c r="V3292" t="s">
        <v>4282</v>
      </c>
      <c r="W3292" t="s">
        <v>51</v>
      </c>
      <c r="X3292" t="s">
        <v>52</v>
      </c>
      <c r="Y3292">
        <v>0</v>
      </c>
      <c r="Z3292" t="s">
        <v>53</v>
      </c>
      <c r="AA3292">
        <v>2015</v>
      </c>
      <c r="AB3292" t="s">
        <v>247</v>
      </c>
      <c r="AC3292" t="s">
        <v>55</v>
      </c>
      <c r="AD3292" t="s">
        <v>68</v>
      </c>
      <c r="AE3292">
        <v>99184628</v>
      </c>
      <c r="AF3292" t="s">
        <v>69</v>
      </c>
      <c r="AG3292" t="s">
        <v>58</v>
      </c>
      <c r="AH3292" t="s">
        <v>55</v>
      </c>
      <c r="AI3292" t="s">
        <v>59</v>
      </c>
    </row>
    <row r="3293" spans="1:35" x14ac:dyDescent="0.25">
      <c r="A3293" s="14" t="str">
        <f t="shared" si="51"/>
        <v>http://dodappwlsprd2.cloud.pge.com:8003/ilis_rpt/dailyeventlogdetail.jsp?odbeventlogid=15-0010649&amp;numberofmonths=24&amp;showchangehistorylog=1</v>
      </c>
      <c r="B3293" s="15" t="str">
        <f>HYPERLINK(A3293,V3293)</f>
        <v>15-0010649</v>
      </c>
      <c r="C3293" t="s">
        <v>4146</v>
      </c>
      <c r="D3293" t="s">
        <v>1527</v>
      </c>
      <c r="E3293" t="s">
        <v>40</v>
      </c>
      <c r="F3293" t="s">
        <v>4168</v>
      </c>
      <c r="G3293" s="2">
        <v>152762101</v>
      </c>
      <c r="H3293" t="s">
        <v>137</v>
      </c>
      <c r="I3293" s="3">
        <v>22399</v>
      </c>
      <c r="J3293">
        <v>20150206</v>
      </c>
      <c r="K3293" s="4">
        <v>1542</v>
      </c>
      <c r="L3293">
        <v>1176263</v>
      </c>
      <c r="M3293" s="5">
        <v>3175</v>
      </c>
      <c r="N3293" t="s">
        <v>44</v>
      </c>
      <c r="O3293" t="s">
        <v>62</v>
      </c>
      <c r="P3293" t="s">
        <v>63</v>
      </c>
      <c r="Q3293" s="5">
        <v>275</v>
      </c>
      <c r="R3293" s="5">
        <v>29718</v>
      </c>
      <c r="S3293" t="s">
        <v>47</v>
      </c>
      <c r="T3293" t="s">
        <v>65</v>
      </c>
      <c r="U3293" t="s">
        <v>49</v>
      </c>
      <c r="V3293" t="s">
        <v>4283</v>
      </c>
      <c r="W3293" t="s">
        <v>51</v>
      </c>
      <c r="X3293" t="s">
        <v>52</v>
      </c>
      <c r="Y3293">
        <v>0</v>
      </c>
      <c r="Z3293" t="s">
        <v>53</v>
      </c>
      <c r="AA3293">
        <v>2015</v>
      </c>
      <c r="AB3293" t="s">
        <v>247</v>
      </c>
      <c r="AC3293" t="s">
        <v>55</v>
      </c>
      <c r="AD3293" t="s">
        <v>68</v>
      </c>
      <c r="AE3293">
        <v>99183935</v>
      </c>
      <c r="AF3293" t="s">
        <v>69</v>
      </c>
      <c r="AG3293" t="s">
        <v>58</v>
      </c>
      <c r="AH3293" t="s">
        <v>55</v>
      </c>
      <c r="AI3293" t="s">
        <v>59</v>
      </c>
    </row>
    <row r="3294" spans="1:35" x14ac:dyDescent="0.25">
      <c r="A3294" s="14" t="str">
        <f t="shared" si="51"/>
        <v>http://dodappwlsprd2.cloud.pge.com:8003/ilis_rpt/dailyeventlogdetail.jsp?odbeventlogid=15-0009919&amp;numberofmonths=24&amp;showchangehistorylog=1</v>
      </c>
      <c r="B3294" s="15" t="str">
        <f>HYPERLINK(A3294,V3294)</f>
        <v>15-0009919</v>
      </c>
      <c r="C3294" t="s">
        <v>4146</v>
      </c>
      <c r="D3294" t="s">
        <v>1527</v>
      </c>
      <c r="E3294" t="s">
        <v>40</v>
      </c>
      <c r="F3294" t="s">
        <v>4156</v>
      </c>
      <c r="G3294" s="2">
        <v>152762102</v>
      </c>
      <c r="H3294" t="s">
        <v>61</v>
      </c>
      <c r="I3294" s="3">
        <v>18407</v>
      </c>
      <c r="J3294">
        <v>20150206</v>
      </c>
      <c r="K3294" s="4">
        <v>637</v>
      </c>
      <c r="L3294">
        <v>1173384</v>
      </c>
      <c r="M3294" s="5">
        <v>324</v>
      </c>
      <c r="N3294" t="s">
        <v>44</v>
      </c>
      <c r="O3294" t="s">
        <v>62</v>
      </c>
      <c r="P3294" t="s">
        <v>63</v>
      </c>
      <c r="Q3294" s="5">
        <v>9</v>
      </c>
      <c r="R3294" s="5">
        <v>2916</v>
      </c>
      <c r="S3294" t="s">
        <v>47</v>
      </c>
      <c r="T3294" t="s">
        <v>65</v>
      </c>
      <c r="U3294" t="s">
        <v>49</v>
      </c>
      <c r="V3294" t="s">
        <v>4284</v>
      </c>
      <c r="W3294" t="s">
        <v>51</v>
      </c>
      <c r="X3294" t="s">
        <v>52</v>
      </c>
      <c r="Y3294">
        <v>0</v>
      </c>
      <c r="Z3294" t="s">
        <v>53</v>
      </c>
      <c r="AA3294">
        <v>2015</v>
      </c>
      <c r="AB3294" t="s">
        <v>247</v>
      </c>
      <c r="AC3294" t="s">
        <v>55</v>
      </c>
      <c r="AD3294" t="s">
        <v>68</v>
      </c>
      <c r="AE3294">
        <v>99185262</v>
      </c>
      <c r="AF3294" t="s">
        <v>69</v>
      </c>
      <c r="AG3294" t="s">
        <v>58</v>
      </c>
      <c r="AH3294" t="s">
        <v>55</v>
      </c>
      <c r="AI3294" t="s">
        <v>59</v>
      </c>
    </row>
    <row r="3295" spans="1:35" x14ac:dyDescent="0.25">
      <c r="A3295" s="14" t="str">
        <f t="shared" si="51"/>
        <v>http://dodappwlsprd2.cloud.pge.com:8003/ilis_rpt/dailyeventlogdetail.jsp?odbeventlogid=15-0010510&amp;numberofmonths=24&amp;showchangehistorylog=1</v>
      </c>
      <c r="B3295" s="15" t="str">
        <f>HYPERLINK(A3295,V3295)</f>
        <v>15-0010510</v>
      </c>
      <c r="C3295" t="s">
        <v>4146</v>
      </c>
      <c r="D3295" t="s">
        <v>1527</v>
      </c>
      <c r="E3295" t="s">
        <v>40</v>
      </c>
      <c r="F3295" t="s">
        <v>4156</v>
      </c>
      <c r="G3295" s="2">
        <v>152762102</v>
      </c>
      <c r="H3295" t="s">
        <v>61</v>
      </c>
      <c r="I3295" s="3">
        <v>21023</v>
      </c>
      <c r="J3295">
        <v>20150206</v>
      </c>
      <c r="K3295" s="4">
        <v>1631</v>
      </c>
      <c r="L3295">
        <v>1176562</v>
      </c>
      <c r="M3295" s="5">
        <v>1669</v>
      </c>
      <c r="N3295" t="s">
        <v>44</v>
      </c>
      <c r="O3295" t="s">
        <v>62</v>
      </c>
      <c r="P3295" t="s">
        <v>63</v>
      </c>
      <c r="Q3295" s="5">
        <v>5</v>
      </c>
      <c r="R3295" s="5">
        <v>5333</v>
      </c>
      <c r="S3295" t="s">
        <v>47</v>
      </c>
      <c r="T3295" t="s">
        <v>65</v>
      </c>
      <c r="U3295" t="s">
        <v>49</v>
      </c>
      <c r="V3295" t="s">
        <v>4285</v>
      </c>
      <c r="W3295" t="s">
        <v>51</v>
      </c>
      <c r="X3295" t="s">
        <v>52</v>
      </c>
      <c r="Y3295">
        <v>0</v>
      </c>
      <c r="Z3295" t="s">
        <v>53</v>
      </c>
      <c r="AA3295">
        <v>2015</v>
      </c>
      <c r="AB3295" t="s">
        <v>247</v>
      </c>
      <c r="AC3295" t="s">
        <v>55</v>
      </c>
      <c r="AD3295" t="s">
        <v>88</v>
      </c>
      <c r="AE3295">
        <v>99184602</v>
      </c>
      <c r="AF3295" t="s">
        <v>69</v>
      </c>
      <c r="AG3295" t="s">
        <v>58</v>
      </c>
      <c r="AH3295" t="s">
        <v>55</v>
      </c>
      <c r="AI3295" t="s">
        <v>59</v>
      </c>
    </row>
    <row r="3296" spans="1:35" x14ac:dyDescent="0.25">
      <c r="A3296" s="14" t="str">
        <f t="shared" si="51"/>
        <v>http://dodappwlsprd2.cloud.pge.com:8003/ilis_rpt/dailyeventlogdetail.jsp?odbeventlogid=15-0009882&amp;numberofmonths=24&amp;showchangehistorylog=1</v>
      </c>
      <c r="B3296" s="15" t="str">
        <f>HYPERLINK(A3296,V3296)</f>
        <v>15-0009882</v>
      </c>
      <c r="C3296" t="s">
        <v>4146</v>
      </c>
      <c r="D3296" t="s">
        <v>1527</v>
      </c>
      <c r="E3296" t="s">
        <v>40</v>
      </c>
      <c r="F3296" t="s">
        <v>4171</v>
      </c>
      <c r="G3296" s="2">
        <v>152282101</v>
      </c>
      <c r="H3296" t="s">
        <v>61</v>
      </c>
      <c r="I3296" s="3">
        <v>9383</v>
      </c>
      <c r="J3296">
        <v>20150206</v>
      </c>
      <c r="K3296" s="4">
        <v>639</v>
      </c>
      <c r="L3296">
        <v>1173390</v>
      </c>
      <c r="M3296" s="5">
        <v>364</v>
      </c>
      <c r="N3296" t="s">
        <v>44</v>
      </c>
      <c r="O3296" t="s">
        <v>62</v>
      </c>
      <c r="P3296" t="s">
        <v>70</v>
      </c>
      <c r="Q3296" s="5">
        <v>50</v>
      </c>
      <c r="R3296" s="5">
        <v>12375</v>
      </c>
      <c r="S3296" t="s">
        <v>47</v>
      </c>
      <c r="T3296" t="s">
        <v>65</v>
      </c>
      <c r="U3296" t="s">
        <v>66</v>
      </c>
      <c r="V3296" t="s">
        <v>4286</v>
      </c>
      <c r="W3296" t="s">
        <v>51</v>
      </c>
      <c r="X3296" t="s">
        <v>52</v>
      </c>
      <c r="Y3296">
        <v>0</v>
      </c>
      <c r="Z3296" t="s">
        <v>53</v>
      </c>
      <c r="AA3296">
        <v>2015</v>
      </c>
      <c r="AB3296" t="s">
        <v>247</v>
      </c>
      <c r="AC3296" t="s">
        <v>55</v>
      </c>
      <c r="AD3296" t="s">
        <v>68</v>
      </c>
      <c r="AE3296">
        <v>99185294</v>
      </c>
      <c r="AF3296" t="s">
        <v>69</v>
      </c>
      <c r="AG3296" t="s">
        <v>58</v>
      </c>
      <c r="AH3296" t="s">
        <v>55</v>
      </c>
      <c r="AI3296" t="s">
        <v>59</v>
      </c>
    </row>
    <row r="3297" spans="1:35" x14ac:dyDescent="0.25">
      <c r="A3297" s="14" t="str">
        <f t="shared" si="51"/>
        <v>http://dodappwlsprd2.cloud.pge.com:8003/ilis_rpt/dailyeventlogdetail.jsp?odbeventlogid=15-0010334&amp;numberofmonths=24&amp;showchangehistorylog=1</v>
      </c>
      <c r="B3297" s="15" t="str">
        <f>HYPERLINK(A3297,V3297)</f>
        <v>15-0010334</v>
      </c>
      <c r="C3297" t="s">
        <v>4146</v>
      </c>
      <c r="D3297" t="s">
        <v>1527</v>
      </c>
      <c r="E3297" t="s">
        <v>84</v>
      </c>
      <c r="F3297" t="s">
        <v>4247</v>
      </c>
      <c r="G3297" s="2">
        <v>153132105</v>
      </c>
      <c r="H3297" t="s">
        <v>42</v>
      </c>
      <c r="I3297" s="3">
        <v>2748</v>
      </c>
      <c r="J3297">
        <v>20150206</v>
      </c>
      <c r="K3297" s="4">
        <v>1202</v>
      </c>
      <c r="L3297">
        <v>1174623</v>
      </c>
      <c r="M3297" s="5">
        <v>1121</v>
      </c>
      <c r="N3297" t="s">
        <v>44</v>
      </c>
      <c r="O3297" t="s">
        <v>62</v>
      </c>
      <c r="P3297" t="s">
        <v>63</v>
      </c>
      <c r="Q3297" s="5">
        <v>880</v>
      </c>
      <c r="R3297" s="5">
        <v>375194</v>
      </c>
      <c r="S3297" t="s">
        <v>47</v>
      </c>
      <c r="T3297" t="s">
        <v>65</v>
      </c>
      <c r="U3297" t="s">
        <v>66</v>
      </c>
      <c r="V3297" t="s">
        <v>4287</v>
      </c>
      <c r="W3297" t="s">
        <v>51</v>
      </c>
      <c r="X3297" t="s">
        <v>52</v>
      </c>
      <c r="Y3297">
        <v>0</v>
      </c>
      <c r="Z3297" t="s">
        <v>53</v>
      </c>
      <c r="AA3297">
        <v>2015</v>
      </c>
      <c r="AB3297" t="s">
        <v>247</v>
      </c>
      <c r="AC3297" t="s">
        <v>55</v>
      </c>
      <c r="AD3297" t="s">
        <v>68</v>
      </c>
      <c r="AE3297">
        <v>99184632</v>
      </c>
      <c r="AF3297" t="s">
        <v>69</v>
      </c>
      <c r="AG3297" t="s">
        <v>58</v>
      </c>
      <c r="AH3297" t="s">
        <v>55</v>
      </c>
      <c r="AI3297" t="s">
        <v>59</v>
      </c>
    </row>
    <row r="3298" spans="1:35" x14ac:dyDescent="0.25">
      <c r="A3298" s="14" t="str">
        <f t="shared" si="51"/>
        <v>http://dodappwlsprd2.cloud.pge.com:8003/ilis_rpt/dailyeventlogdetail.jsp?odbeventlogid=15-0010297&amp;numberofmonths=24&amp;showchangehistorylog=1</v>
      </c>
      <c r="B3298" s="15" t="str">
        <f>HYPERLINK(A3298,V3298)</f>
        <v>15-0010297</v>
      </c>
      <c r="C3298" t="s">
        <v>4146</v>
      </c>
      <c r="D3298" t="s">
        <v>1527</v>
      </c>
      <c r="E3298" t="s">
        <v>40</v>
      </c>
      <c r="F3298" t="s">
        <v>4209</v>
      </c>
      <c r="G3298" s="2">
        <v>152201101</v>
      </c>
      <c r="H3298" t="s">
        <v>75</v>
      </c>
      <c r="I3298" s="3" t="s">
        <v>76</v>
      </c>
      <c r="J3298">
        <v>20150206</v>
      </c>
      <c r="K3298" s="4">
        <v>1231</v>
      </c>
      <c r="L3298">
        <v>1175866</v>
      </c>
      <c r="M3298" s="5">
        <v>2870</v>
      </c>
      <c r="N3298" t="s">
        <v>44</v>
      </c>
      <c r="O3298" t="s">
        <v>62</v>
      </c>
      <c r="P3298" t="s">
        <v>63</v>
      </c>
      <c r="Q3298" s="5">
        <v>5</v>
      </c>
      <c r="R3298" s="5">
        <v>14350</v>
      </c>
      <c r="S3298" t="s">
        <v>47</v>
      </c>
      <c r="T3298" t="s">
        <v>79</v>
      </c>
      <c r="U3298" t="s">
        <v>49</v>
      </c>
      <c r="V3298" t="s">
        <v>4288</v>
      </c>
      <c r="W3298" t="s">
        <v>51</v>
      </c>
      <c r="X3298" t="s">
        <v>52</v>
      </c>
      <c r="Y3298">
        <v>0</v>
      </c>
      <c r="Z3298" t="s">
        <v>53</v>
      </c>
      <c r="AA3298">
        <v>2015</v>
      </c>
      <c r="AB3298" t="s">
        <v>247</v>
      </c>
      <c r="AC3298" t="s">
        <v>55</v>
      </c>
      <c r="AD3298" t="s">
        <v>68</v>
      </c>
      <c r="AE3298">
        <v>99183953</v>
      </c>
      <c r="AF3298" t="s">
        <v>81</v>
      </c>
      <c r="AG3298" t="s">
        <v>58</v>
      </c>
      <c r="AH3298" t="s">
        <v>55</v>
      </c>
      <c r="AI3298" t="s">
        <v>59</v>
      </c>
    </row>
    <row r="3299" spans="1:35" x14ac:dyDescent="0.25">
      <c r="A3299" s="14" t="str">
        <f t="shared" si="51"/>
        <v>http://dodappwlsprd2.cloud.pge.com:8003/ilis_rpt/dailyeventlogdetail.jsp?odbeventlogid=15-0010485&amp;numberofmonths=24&amp;showchangehistorylog=1</v>
      </c>
      <c r="B3299" s="15" t="str">
        <f>HYPERLINK(A3299,V3299)</f>
        <v>15-0010485</v>
      </c>
      <c r="C3299" t="s">
        <v>4146</v>
      </c>
      <c r="D3299" t="s">
        <v>1527</v>
      </c>
      <c r="E3299" t="s">
        <v>40</v>
      </c>
      <c r="F3299" t="s">
        <v>4209</v>
      </c>
      <c r="G3299" s="2">
        <v>152201101</v>
      </c>
      <c r="H3299" t="s">
        <v>61</v>
      </c>
      <c r="I3299" s="3">
        <v>8211</v>
      </c>
      <c r="J3299">
        <v>20150206</v>
      </c>
      <c r="K3299" s="4">
        <v>1231</v>
      </c>
      <c r="L3299">
        <v>1176836</v>
      </c>
      <c r="M3299" s="5">
        <v>3219</v>
      </c>
      <c r="N3299" t="s">
        <v>44</v>
      </c>
      <c r="O3299" t="s">
        <v>62</v>
      </c>
      <c r="P3299" t="s">
        <v>63</v>
      </c>
      <c r="Q3299" s="5">
        <v>1</v>
      </c>
      <c r="R3299" s="5">
        <v>3219</v>
      </c>
      <c r="S3299" t="s">
        <v>47</v>
      </c>
      <c r="T3299" t="s">
        <v>79</v>
      </c>
      <c r="U3299" t="s">
        <v>49</v>
      </c>
      <c r="V3299" t="s">
        <v>4289</v>
      </c>
      <c r="W3299" t="s">
        <v>51</v>
      </c>
      <c r="X3299" t="s">
        <v>52</v>
      </c>
      <c r="Y3299">
        <v>0</v>
      </c>
      <c r="Z3299" t="s">
        <v>53</v>
      </c>
      <c r="AA3299">
        <v>2015</v>
      </c>
      <c r="AB3299" t="s">
        <v>247</v>
      </c>
      <c r="AC3299" t="s">
        <v>55</v>
      </c>
      <c r="AD3299" t="s">
        <v>88</v>
      </c>
      <c r="AE3299">
        <v>99183946</v>
      </c>
      <c r="AF3299" t="s">
        <v>81</v>
      </c>
      <c r="AG3299" t="s">
        <v>58</v>
      </c>
      <c r="AH3299" t="s">
        <v>55</v>
      </c>
      <c r="AI3299" t="s">
        <v>59</v>
      </c>
    </row>
    <row r="3300" spans="1:35" x14ac:dyDescent="0.25">
      <c r="A3300" s="14" t="str">
        <f t="shared" si="51"/>
        <v>http://dodappwlsprd2.cloud.pge.com:8003/ilis_rpt/dailyeventlogdetail.jsp?odbeventlogid=15-0009898&amp;numberofmonths=24&amp;showchangehistorylog=1</v>
      </c>
      <c r="B3300" s="15" t="str">
        <f>HYPERLINK(A3300,V3300)</f>
        <v>15-0009898</v>
      </c>
      <c r="C3300" t="s">
        <v>4146</v>
      </c>
      <c r="D3300" t="s">
        <v>1527</v>
      </c>
      <c r="E3300" t="s">
        <v>84</v>
      </c>
      <c r="F3300" t="s">
        <v>4158</v>
      </c>
      <c r="G3300" s="2">
        <v>153082106</v>
      </c>
      <c r="H3300" t="s">
        <v>61</v>
      </c>
      <c r="I3300" s="3">
        <v>31163</v>
      </c>
      <c r="J3300">
        <v>20150206</v>
      </c>
      <c r="K3300" s="4">
        <v>747</v>
      </c>
      <c r="L3300">
        <v>1173489</v>
      </c>
      <c r="M3300" s="5">
        <v>486</v>
      </c>
      <c r="N3300" t="s">
        <v>44</v>
      </c>
      <c r="O3300" t="s">
        <v>62</v>
      </c>
      <c r="P3300" t="s">
        <v>63</v>
      </c>
      <c r="Q3300" s="5">
        <v>1</v>
      </c>
      <c r="R3300" s="5">
        <v>486</v>
      </c>
      <c r="S3300" t="s">
        <v>47</v>
      </c>
      <c r="T3300" t="s">
        <v>65</v>
      </c>
      <c r="U3300" t="s">
        <v>49</v>
      </c>
      <c r="V3300" t="s">
        <v>4290</v>
      </c>
      <c r="W3300" t="s">
        <v>51</v>
      </c>
      <c r="X3300" t="s">
        <v>52</v>
      </c>
      <c r="Y3300">
        <v>0</v>
      </c>
      <c r="Z3300" t="s">
        <v>53</v>
      </c>
      <c r="AA3300">
        <v>2015</v>
      </c>
      <c r="AB3300" t="s">
        <v>247</v>
      </c>
      <c r="AC3300" t="s">
        <v>55</v>
      </c>
      <c r="AD3300" t="s">
        <v>68</v>
      </c>
      <c r="AE3300">
        <v>99185285</v>
      </c>
      <c r="AF3300" t="s">
        <v>69</v>
      </c>
      <c r="AG3300" t="s">
        <v>58</v>
      </c>
      <c r="AH3300" t="s">
        <v>55</v>
      </c>
      <c r="AI3300" t="s">
        <v>59</v>
      </c>
    </row>
    <row r="3301" spans="1:35" x14ac:dyDescent="0.25">
      <c r="A3301" s="14" t="str">
        <f t="shared" si="51"/>
        <v>http://dodappwlsprd2.cloud.pge.com:8003/ilis_rpt/dailyeventlogdetail.jsp?odbeventlogid=15-0010083&amp;numberofmonths=24&amp;showchangehistorylog=1</v>
      </c>
      <c r="B3301" s="15" t="str">
        <f>HYPERLINK(A3301,V3301)</f>
        <v>15-0010083</v>
      </c>
      <c r="C3301" t="s">
        <v>4146</v>
      </c>
      <c r="D3301" t="s">
        <v>1527</v>
      </c>
      <c r="E3301" t="s">
        <v>40</v>
      </c>
      <c r="F3301" t="s">
        <v>4158</v>
      </c>
      <c r="G3301" s="2">
        <v>153082106</v>
      </c>
      <c r="H3301" t="s">
        <v>61</v>
      </c>
      <c r="I3301" s="3">
        <v>3773</v>
      </c>
      <c r="J3301">
        <v>20150206</v>
      </c>
      <c r="K3301" s="4">
        <v>653</v>
      </c>
      <c r="L3301">
        <v>1173408</v>
      </c>
      <c r="M3301" s="5">
        <v>1033</v>
      </c>
      <c r="N3301" t="s">
        <v>44</v>
      </c>
      <c r="O3301" t="s">
        <v>62</v>
      </c>
      <c r="P3301" t="s">
        <v>63</v>
      </c>
      <c r="Q3301" s="5">
        <v>2</v>
      </c>
      <c r="R3301" s="5">
        <v>2066</v>
      </c>
      <c r="S3301" t="s">
        <v>47</v>
      </c>
      <c r="T3301" t="s">
        <v>65</v>
      </c>
      <c r="U3301" t="s">
        <v>49</v>
      </c>
      <c r="V3301" t="s">
        <v>4291</v>
      </c>
      <c r="W3301" t="s">
        <v>51</v>
      </c>
      <c r="X3301" t="s">
        <v>52</v>
      </c>
      <c r="Y3301">
        <v>0</v>
      </c>
      <c r="Z3301" t="s">
        <v>53</v>
      </c>
      <c r="AA3301">
        <v>2015</v>
      </c>
      <c r="AB3301" t="s">
        <v>247</v>
      </c>
      <c r="AC3301" t="s">
        <v>55</v>
      </c>
      <c r="AD3301" t="s">
        <v>88</v>
      </c>
      <c r="AE3301">
        <v>99185173</v>
      </c>
      <c r="AF3301" t="s">
        <v>69</v>
      </c>
      <c r="AG3301" t="s">
        <v>58</v>
      </c>
      <c r="AH3301" t="s">
        <v>55</v>
      </c>
      <c r="AI3301" t="s">
        <v>59</v>
      </c>
    </row>
    <row r="3302" spans="1:35" x14ac:dyDescent="0.25">
      <c r="A3302" s="14" t="str">
        <f t="shared" si="51"/>
        <v>http://dodappwlsprd2.cloud.pge.com:8003/ilis_rpt/dailyeventlogdetail.jsp?odbeventlogid=15-0009821&amp;numberofmonths=24&amp;showchangehistorylog=1</v>
      </c>
      <c r="B3302" s="15" t="str">
        <f>HYPERLINK(A3302,V3302)</f>
        <v>15-0009821</v>
      </c>
      <c r="C3302" t="s">
        <v>4146</v>
      </c>
      <c r="D3302" t="s">
        <v>1527</v>
      </c>
      <c r="E3302" t="s">
        <v>84</v>
      </c>
      <c r="F3302" t="s">
        <v>4193</v>
      </c>
      <c r="G3302" s="2">
        <v>153652109</v>
      </c>
      <c r="H3302" t="s">
        <v>42</v>
      </c>
      <c r="I3302" s="3">
        <v>13322</v>
      </c>
      <c r="J3302">
        <v>20150206</v>
      </c>
      <c r="K3302" s="4">
        <v>605</v>
      </c>
      <c r="L3302">
        <v>1173314</v>
      </c>
      <c r="M3302" s="5">
        <v>272</v>
      </c>
      <c r="N3302" t="s">
        <v>44</v>
      </c>
      <c r="O3302" t="s">
        <v>45</v>
      </c>
      <c r="P3302" t="s">
        <v>46</v>
      </c>
      <c r="Q3302" s="5">
        <v>624</v>
      </c>
      <c r="R3302" s="5">
        <v>118178</v>
      </c>
      <c r="S3302" t="s">
        <v>47</v>
      </c>
      <c r="T3302" t="s">
        <v>65</v>
      </c>
      <c r="U3302" t="s">
        <v>49</v>
      </c>
      <c r="V3302" t="s">
        <v>4292</v>
      </c>
      <c r="W3302" t="s">
        <v>51</v>
      </c>
      <c r="X3302" t="s">
        <v>52</v>
      </c>
      <c r="Y3302">
        <v>0</v>
      </c>
      <c r="Z3302" t="s">
        <v>53</v>
      </c>
      <c r="AA3302">
        <v>2015</v>
      </c>
      <c r="AB3302" t="s">
        <v>247</v>
      </c>
      <c r="AC3302" t="s">
        <v>55</v>
      </c>
      <c r="AD3302" t="s">
        <v>56</v>
      </c>
      <c r="AE3302">
        <v>99185330</v>
      </c>
      <c r="AF3302" t="s">
        <v>69</v>
      </c>
      <c r="AG3302" t="s">
        <v>58</v>
      </c>
      <c r="AH3302" t="s">
        <v>55</v>
      </c>
      <c r="AI3302" t="s">
        <v>59</v>
      </c>
    </row>
    <row r="3303" spans="1:35" x14ac:dyDescent="0.25">
      <c r="A3303" s="14" t="str">
        <f t="shared" si="51"/>
        <v>http://dodappwlsprd2.cloud.pge.com:8003/ilis_rpt/dailyeventlogdetail.jsp?odbeventlogid=15-0011119&amp;numberofmonths=24&amp;showchangehistorylog=1</v>
      </c>
      <c r="B3303" s="15" t="str">
        <f>HYPERLINK(A3303,V3303)</f>
        <v>15-0011119</v>
      </c>
      <c r="C3303" t="s">
        <v>4146</v>
      </c>
      <c r="D3303" t="s">
        <v>1527</v>
      </c>
      <c r="E3303" t="s">
        <v>84</v>
      </c>
      <c r="F3303" t="s">
        <v>4193</v>
      </c>
      <c r="G3303" s="2">
        <v>153652109</v>
      </c>
      <c r="H3303" t="s">
        <v>61</v>
      </c>
      <c r="I3303" s="3">
        <v>4651</v>
      </c>
      <c r="J3303">
        <v>20150206</v>
      </c>
      <c r="K3303" s="4">
        <v>1958</v>
      </c>
      <c r="L3303">
        <v>1178209</v>
      </c>
      <c r="M3303" s="5">
        <v>1352</v>
      </c>
      <c r="N3303" t="s">
        <v>44</v>
      </c>
      <c r="O3303" t="s">
        <v>62</v>
      </c>
      <c r="P3303" t="s">
        <v>63</v>
      </c>
      <c r="Q3303" s="5">
        <v>158</v>
      </c>
      <c r="R3303" s="5">
        <v>202456</v>
      </c>
      <c r="S3303" t="s">
        <v>47</v>
      </c>
      <c r="T3303" t="s">
        <v>65</v>
      </c>
      <c r="U3303" t="s">
        <v>49</v>
      </c>
      <c r="V3303" t="s">
        <v>4293</v>
      </c>
      <c r="W3303" t="s">
        <v>51</v>
      </c>
      <c r="X3303" t="s">
        <v>52</v>
      </c>
      <c r="Y3303">
        <v>0</v>
      </c>
      <c r="Z3303" t="s">
        <v>53</v>
      </c>
      <c r="AA3303">
        <v>2015</v>
      </c>
      <c r="AB3303" t="s">
        <v>247</v>
      </c>
      <c r="AC3303" t="s">
        <v>55</v>
      </c>
      <c r="AD3303" t="s">
        <v>117</v>
      </c>
      <c r="AE3303">
        <v>99184390</v>
      </c>
      <c r="AF3303" t="s">
        <v>69</v>
      </c>
      <c r="AG3303" t="s">
        <v>58</v>
      </c>
      <c r="AH3303" t="s">
        <v>55</v>
      </c>
      <c r="AI3303" t="s">
        <v>59</v>
      </c>
    </row>
    <row r="3304" spans="1:35" x14ac:dyDescent="0.25">
      <c r="A3304" s="14" t="str">
        <f t="shared" si="51"/>
        <v>http://dodappwlsprd2.cloud.pge.com:8003/ilis_rpt/dailyeventlogdetail.jsp?odbeventlogid=15-0011604&amp;numberofmonths=24&amp;showchangehistorylog=1</v>
      </c>
      <c r="B3304" s="15" t="str">
        <f>HYPERLINK(A3304,V3304)</f>
        <v>15-0011604</v>
      </c>
      <c r="C3304" t="s">
        <v>4146</v>
      </c>
      <c r="D3304" t="s">
        <v>1527</v>
      </c>
      <c r="E3304" t="s">
        <v>84</v>
      </c>
      <c r="F3304" t="s">
        <v>4160</v>
      </c>
      <c r="G3304" s="2">
        <v>152101101</v>
      </c>
      <c r="H3304" t="s">
        <v>61</v>
      </c>
      <c r="I3304" s="3">
        <v>30317</v>
      </c>
      <c r="J3304">
        <v>20150207</v>
      </c>
      <c r="K3304" s="4">
        <v>709</v>
      </c>
      <c r="L3304">
        <v>1183003</v>
      </c>
      <c r="M3304" s="5">
        <v>2286</v>
      </c>
      <c r="N3304" t="s">
        <v>44</v>
      </c>
      <c r="O3304" t="s">
        <v>62</v>
      </c>
      <c r="P3304" t="s">
        <v>70</v>
      </c>
      <c r="Q3304" s="5">
        <v>1</v>
      </c>
      <c r="R3304" s="5">
        <v>2286</v>
      </c>
      <c r="S3304" t="s">
        <v>118</v>
      </c>
      <c r="T3304" t="s">
        <v>65</v>
      </c>
      <c r="U3304" t="s">
        <v>49</v>
      </c>
      <c r="V3304" t="s">
        <v>4294</v>
      </c>
      <c r="W3304" t="s">
        <v>51</v>
      </c>
      <c r="X3304" t="s">
        <v>52</v>
      </c>
      <c r="Y3304">
        <v>0</v>
      </c>
      <c r="Z3304" t="s">
        <v>53</v>
      </c>
      <c r="AA3304">
        <v>2015</v>
      </c>
      <c r="AB3304" t="s">
        <v>247</v>
      </c>
      <c r="AC3304" t="s">
        <v>55</v>
      </c>
      <c r="AD3304" t="s">
        <v>68</v>
      </c>
      <c r="AE3304">
        <v>99183689</v>
      </c>
      <c r="AF3304" t="s">
        <v>69</v>
      </c>
      <c r="AG3304" t="s">
        <v>58</v>
      </c>
      <c r="AH3304" t="s">
        <v>55</v>
      </c>
      <c r="AI3304" t="s">
        <v>59</v>
      </c>
    </row>
    <row r="3305" spans="1:35" x14ac:dyDescent="0.25">
      <c r="A3305" s="14" t="str">
        <f t="shared" si="51"/>
        <v>http://dodappwlsprd2.cloud.pge.com:8003/ilis_rpt/dailyeventlogdetail.jsp?odbeventlogid=15-0011412&amp;numberofmonths=24&amp;showchangehistorylog=1</v>
      </c>
      <c r="B3305" s="15" t="str">
        <f>HYPERLINK(A3305,V3305)</f>
        <v>15-0011412</v>
      </c>
      <c r="C3305" t="s">
        <v>4146</v>
      </c>
      <c r="D3305" t="s">
        <v>1527</v>
      </c>
      <c r="E3305" t="s">
        <v>84</v>
      </c>
      <c r="F3305" t="s">
        <v>4151</v>
      </c>
      <c r="G3305" s="2">
        <v>153662102</v>
      </c>
      <c r="H3305" t="s">
        <v>61</v>
      </c>
      <c r="I3305" s="3">
        <v>21135</v>
      </c>
      <c r="J3305">
        <v>20150207</v>
      </c>
      <c r="K3305" s="4">
        <v>2050</v>
      </c>
      <c r="L3305">
        <v>1181895</v>
      </c>
      <c r="M3305" s="5">
        <v>910</v>
      </c>
      <c r="N3305" t="s">
        <v>44</v>
      </c>
      <c r="O3305" t="s">
        <v>62</v>
      </c>
      <c r="P3305" t="s">
        <v>63</v>
      </c>
      <c r="Q3305" s="5">
        <v>4</v>
      </c>
      <c r="R3305" s="5">
        <v>3640</v>
      </c>
      <c r="S3305" t="s">
        <v>118</v>
      </c>
      <c r="T3305" t="s">
        <v>65</v>
      </c>
      <c r="U3305" t="s">
        <v>66</v>
      </c>
      <c r="V3305" t="s">
        <v>4295</v>
      </c>
      <c r="W3305" t="s">
        <v>51</v>
      </c>
      <c r="X3305" t="s">
        <v>52</v>
      </c>
      <c r="Y3305">
        <v>0</v>
      </c>
      <c r="Z3305" t="s">
        <v>53</v>
      </c>
      <c r="AA3305">
        <v>2015</v>
      </c>
      <c r="AB3305" t="s">
        <v>247</v>
      </c>
      <c r="AC3305" t="s">
        <v>55</v>
      </c>
      <c r="AD3305" t="s">
        <v>88</v>
      </c>
      <c r="AE3305">
        <v>99183822</v>
      </c>
      <c r="AF3305" t="s">
        <v>69</v>
      </c>
      <c r="AG3305" t="s">
        <v>58</v>
      </c>
      <c r="AH3305" t="s">
        <v>55</v>
      </c>
      <c r="AI3305" t="s">
        <v>59</v>
      </c>
    </row>
    <row r="3306" spans="1:35" x14ac:dyDescent="0.25">
      <c r="A3306" s="14" t="str">
        <f t="shared" si="51"/>
        <v>http://dodappwlsprd2.cloud.pge.com:8003/ilis_rpt/dailyeventlogdetail.jsp?odbeventlogid=15-0011338&amp;numberofmonths=24&amp;showchangehistorylog=1</v>
      </c>
      <c r="B3306" s="15" t="str">
        <f>HYPERLINK(A3306,V3306)</f>
        <v>15-0011338</v>
      </c>
      <c r="C3306" t="s">
        <v>4146</v>
      </c>
      <c r="D3306" t="s">
        <v>1527</v>
      </c>
      <c r="E3306" t="s">
        <v>40</v>
      </c>
      <c r="F3306" t="s">
        <v>4200</v>
      </c>
      <c r="G3306" s="2">
        <v>152481105</v>
      </c>
      <c r="H3306" t="s">
        <v>137</v>
      </c>
      <c r="I3306" s="3">
        <v>9821</v>
      </c>
      <c r="J3306">
        <v>20150207</v>
      </c>
      <c r="K3306" s="4">
        <v>1614</v>
      </c>
      <c r="L3306">
        <v>1181653</v>
      </c>
      <c r="M3306" s="5">
        <v>1426</v>
      </c>
      <c r="N3306" t="s">
        <v>44</v>
      </c>
      <c r="O3306" t="s">
        <v>45</v>
      </c>
      <c r="P3306" t="s">
        <v>46</v>
      </c>
      <c r="Q3306" s="5">
        <v>167</v>
      </c>
      <c r="R3306" s="5">
        <v>238142</v>
      </c>
      <c r="S3306" t="s">
        <v>98</v>
      </c>
      <c r="T3306" t="s">
        <v>150</v>
      </c>
      <c r="U3306" t="s">
        <v>49</v>
      </c>
      <c r="V3306" t="s">
        <v>4296</v>
      </c>
      <c r="W3306" t="s">
        <v>51</v>
      </c>
      <c r="X3306" t="s">
        <v>52</v>
      </c>
      <c r="Y3306">
        <v>0</v>
      </c>
      <c r="Z3306" t="s">
        <v>53</v>
      </c>
      <c r="AA3306">
        <v>2015</v>
      </c>
      <c r="AB3306" t="s">
        <v>247</v>
      </c>
      <c r="AC3306" t="s">
        <v>55</v>
      </c>
      <c r="AD3306" t="s">
        <v>68</v>
      </c>
      <c r="AE3306">
        <v>99183844</v>
      </c>
      <c r="AF3306" t="s">
        <v>152</v>
      </c>
      <c r="AG3306" t="s">
        <v>58</v>
      </c>
      <c r="AH3306" t="s">
        <v>55</v>
      </c>
      <c r="AI3306" t="s">
        <v>59</v>
      </c>
    </row>
    <row r="3307" spans="1:35" x14ac:dyDescent="0.25">
      <c r="A3307" s="14" t="str">
        <f t="shared" si="51"/>
        <v>http://dodappwlsprd2.cloud.pge.com:8003/ilis_rpt/dailyeventlogdetail.jsp?odbeventlogid=15-0011345&amp;numberofmonths=24&amp;showchangehistorylog=1</v>
      </c>
      <c r="B3307" s="15" t="str">
        <f>HYPERLINK(A3307,V3307)</f>
        <v>15-0011345</v>
      </c>
      <c r="C3307" t="s">
        <v>4146</v>
      </c>
      <c r="D3307" t="s">
        <v>1527</v>
      </c>
      <c r="E3307" t="s">
        <v>84</v>
      </c>
      <c r="F3307" t="s">
        <v>4229</v>
      </c>
      <c r="G3307" s="2">
        <v>152481110</v>
      </c>
      <c r="H3307" t="s">
        <v>61</v>
      </c>
      <c r="I3307" s="3">
        <v>7259</v>
      </c>
      <c r="J3307">
        <v>20150207</v>
      </c>
      <c r="K3307" s="4">
        <v>1732</v>
      </c>
      <c r="L3307">
        <v>1181675</v>
      </c>
      <c r="M3307" s="5">
        <v>1243</v>
      </c>
      <c r="N3307" t="s">
        <v>44</v>
      </c>
      <c r="O3307" t="s">
        <v>62</v>
      </c>
      <c r="P3307" t="s">
        <v>63</v>
      </c>
      <c r="Q3307" s="5">
        <v>19</v>
      </c>
      <c r="R3307" s="5">
        <v>1477</v>
      </c>
      <c r="S3307" t="s">
        <v>139</v>
      </c>
      <c r="T3307" t="s">
        <v>79</v>
      </c>
      <c r="U3307" t="s">
        <v>49</v>
      </c>
      <c r="V3307" t="s">
        <v>4297</v>
      </c>
      <c r="W3307" t="s">
        <v>51</v>
      </c>
      <c r="X3307" t="s">
        <v>52</v>
      </c>
      <c r="Y3307">
        <v>0</v>
      </c>
      <c r="Z3307" t="s">
        <v>53</v>
      </c>
      <c r="AA3307">
        <v>2015</v>
      </c>
      <c r="AB3307" t="s">
        <v>247</v>
      </c>
      <c r="AC3307" t="s">
        <v>55</v>
      </c>
      <c r="AD3307" t="s">
        <v>97</v>
      </c>
      <c r="AE3307">
        <v>99183841</v>
      </c>
      <c r="AF3307" t="s">
        <v>81</v>
      </c>
      <c r="AG3307" t="s">
        <v>58</v>
      </c>
      <c r="AH3307" t="s">
        <v>55</v>
      </c>
      <c r="AI3307" t="s">
        <v>59</v>
      </c>
    </row>
    <row r="3308" spans="1:35" x14ac:dyDescent="0.25">
      <c r="A3308" s="14" t="str">
        <f t="shared" si="51"/>
        <v>http://dodappwlsprd2.cloud.pge.com:8003/ilis_rpt/dailyeventlogdetail.jsp?odbeventlogid=15-0011227&amp;numberofmonths=24&amp;showchangehistorylog=1</v>
      </c>
      <c r="B3308" s="15" t="str">
        <f>HYPERLINK(A3308,V3308)</f>
        <v>15-0011227</v>
      </c>
      <c r="C3308" t="s">
        <v>4146</v>
      </c>
      <c r="D3308" t="s">
        <v>1527</v>
      </c>
      <c r="E3308" t="s">
        <v>40</v>
      </c>
      <c r="F3308" t="s">
        <v>4185</v>
      </c>
      <c r="G3308" s="2">
        <v>152471101</v>
      </c>
      <c r="H3308" t="s">
        <v>61</v>
      </c>
      <c r="I3308" s="3">
        <v>4493</v>
      </c>
      <c r="J3308">
        <v>20150207</v>
      </c>
      <c r="K3308" s="4">
        <v>1232</v>
      </c>
      <c r="L3308">
        <v>1181149</v>
      </c>
      <c r="M3308" s="5">
        <v>1553</v>
      </c>
      <c r="N3308" t="s">
        <v>44</v>
      </c>
      <c r="O3308" t="s">
        <v>45</v>
      </c>
      <c r="P3308" t="s">
        <v>46</v>
      </c>
      <c r="Q3308" s="5">
        <v>52</v>
      </c>
      <c r="R3308" s="5">
        <v>12620</v>
      </c>
      <c r="S3308" t="s">
        <v>47</v>
      </c>
      <c r="T3308" t="s">
        <v>65</v>
      </c>
      <c r="U3308" t="s">
        <v>49</v>
      </c>
      <c r="V3308" t="s">
        <v>4298</v>
      </c>
      <c r="W3308" t="s">
        <v>51</v>
      </c>
      <c r="X3308" t="s">
        <v>52</v>
      </c>
      <c r="Y3308">
        <v>0</v>
      </c>
      <c r="Z3308" t="s">
        <v>53</v>
      </c>
      <c r="AA3308">
        <v>2015</v>
      </c>
      <c r="AB3308" t="s">
        <v>247</v>
      </c>
      <c r="AC3308" t="s">
        <v>55</v>
      </c>
      <c r="AD3308" t="s">
        <v>68</v>
      </c>
      <c r="AE3308">
        <v>99183870</v>
      </c>
      <c r="AF3308" t="s">
        <v>69</v>
      </c>
      <c r="AG3308" t="s">
        <v>58</v>
      </c>
      <c r="AH3308" t="s">
        <v>55</v>
      </c>
      <c r="AI3308" t="s">
        <v>59</v>
      </c>
    </row>
    <row r="3309" spans="1:35" x14ac:dyDescent="0.25">
      <c r="A3309" s="14" t="str">
        <f t="shared" si="51"/>
        <v>http://dodappwlsprd2.cloud.pge.com:8003/ilis_rpt/dailyeventlogdetail.jsp?odbeventlogid=15-0011318&amp;numberofmonths=24&amp;showchangehistorylog=1</v>
      </c>
      <c r="B3309" s="15" t="str">
        <f>HYPERLINK(A3309,V3309)</f>
        <v>15-0011318</v>
      </c>
      <c r="C3309" t="s">
        <v>4146</v>
      </c>
      <c r="D3309" t="s">
        <v>1527</v>
      </c>
      <c r="E3309" t="s">
        <v>40</v>
      </c>
      <c r="F3309" t="s">
        <v>4209</v>
      </c>
      <c r="G3309" s="2">
        <v>152201101</v>
      </c>
      <c r="H3309" t="s">
        <v>61</v>
      </c>
      <c r="I3309" s="3">
        <v>8223</v>
      </c>
      <c r="J3309">
        <v>20150207</v>
      </c>
      <c r="K3309" s="4">
        <v>1351</v>
      </c>
      <c r="L3309">
        <v>1181589</v>
      </c>
      <c r="M3309" s="5">
        <v>1704</v>
      </c>
      <c r="N3309" t="s">
        <v>44</v>
      </c>
      <c r="O3309" t="s">
        <v>62</v>
      </c>
      <c r="P3309" t="s">
        <v>63</v>
      </c>
      <c r="Q3309" s="5">
        <v>9</v>
      </c>
      <c r="R3309" s="5">
        <v>5752</v>
      </c>
      <c r="S3309" t="s">
        <v>47</v>
      </c>
      <c r="T3309" t="s">
        <v>79</v>
      </c>
      <c r="U3309" t="s">
        <v>49</v>
      </c>
      <c r="V3309" t="s">
        <v>4299</v>
      </c>
      <c r="W3309" t="s">
        <v>51</v>
      </c>
      <c r="X3309" t="s">
        <v>52</v>
      </c>
      <c r="Y3309">
        <v>0</v>
      </c>
      <c r="Z3309" t="s">
        <v>53</v>
      </c>
      <c r="AA3309">
        <v>2015</v>
      </c>
      <c r="AB3309" t="s">
        <v>247</v>
      </c>
      <c r="AC3309" t="s">
        <v>55</v>
      </c>
      <c r="AD3309" t="s">
        <v>68</v>
      </c>
      <c r="AE3309">
        <v>99183851</v>
      </c>
      <c r="AF3309" t="s">
        <v>81</v>
      </c>
      <c r="AG3309" t="s">
        <v>58</v>
      </c>
      <c r="AH3309" t="s">
        <v>55</v>
      </c>
      <c r="AI3309" t="s">
        <v>59</v>
      </c>
    </row>
    <row r="3310" spans="1:35" x14ac:dyDescent="0.25">
      <c r="A3310" s="14" t="str">
        <f t="shared" si="51"/>
        <v>http://dodappwlsprd2.cloud.pge.com:8003/ilis_rpt/dailyeventlogdetail.jsp?odbeventlogid=15-0011019&amp;numberofmonths=24&amp;showchangehistorylog=1</v>
      </c>
      <c r="B3310" s="15" t="str">
        <f>HYPERLINK(A3310,V3310)</f>
        <v>15-0011019</v>
      </c>
      <c r="C3310" t="s">
        <v>4146</v>
      </c>
      <c r="D3310" t="s">
        <v>1527</v>
      </c>
      <c r="E3310" t="s">
        <v>84</v>
      </c>
      <c r="F3310" t="s">
        <v>4193</v>
      </c>
      <c r="G3310" s="2">
        <v>153652109</v>
      </c>
      <c r="H3310" t="s">
        <v>61</v>
      </c>
      <c r="I3310" s="3">
        <v>18319</v>
      </c>
      <c r="J3310">
        <v>20150207</v>
      </c>
      <c r="K3310" s="4">
        <v>213</v>
      </c>
      <c r="L3310">
        <v>1180346</v>
      </c>
      <c r="M3310" s="5">
        <v>846</v>
      </c>
      <c r="N3310" t="s">
        <v>44</v>
      </c>
      <c r="O3310" t="s">
        <v>62</v>
      </c>
      <c r="P3310" t="s">
        <v>63</v>
      </c>
      <c r="Q3310" s="5">
        <v>43</v>
      </c>
      <c r="R3310" s="5">
        <v>32890</v>
      </c>
      <c r="S3310" t="s">
        <v>47</v>
      </c>
      <c r="T3310" t="s">
        <v>65</v>
      </c>
      <c r="U3310" t="s">
        <v>49</v>
      </c>
      <c r="V3310" t="s">
        <v>4300</v>
      </c>
      <c r="W3310" t="s">
        <v>51</v>
      </c>
      <c r="X3310" t="s">
        <v>52</v>
      </c>
      <c r="Y3310">
        <v>0</v>
      </c>
      <c r="Z3310" t="s">
        <v>53</v>
      </c>
      <c r="AA3310">
        <v>2015</v>
      </c>
      <c r="AB3310" t="s">
        <v>247</v>
      </c>
      <c r="AC3310" t="s">
        <v>55</v>
      </c>
      <c r="AD3310" t="s">
        <v>167</v>
      </c>
      <c r="AE3310">
        <v>99184451</v>
      </c>
      <c r="AF3310" t="s">
        <v>69</v>
      </c>
      <c r="AG3310" t="s">
        <v>58</v>
      </c>
      <c r="AH3310" t="s">
        <v>55</v>
      </c>
      <c r="AI3310" t="s">
        <v>59</v>
      </c>
    </row>
    <row r="3311" spans="1:35" x14ac:dyDescent="0.25">
      <c r="A3311" s="14" t="str">
        <f t="shared" si="51"/>
        <v>http://dodappwlsprd2.cloud.pge.com:8003/ilis_rpt/dailyeventlogdetail.jsp?odbeventlogid=15-0011037&amp;numberofmonths=24&amp;showchangehistorylog=1</v>
      </c>
      <c r="B3311" s="15" t="str">
        <f>HYPERLINK(A3311,V3311)</f>
        <v>15-0011037</v>
      </c>
      <c r="C3311" t="s">
        <v>4146</v>
      </c>
      <c r="D3311" t="s">
        <v>1527</v>
      </c>
      <c r="E3311" t="s">
        <v>84</v>
      </c>
      <c r="F3311" t="s">
        <v>4221</v>
      </c>
      <c r="G3311" s="2">
        <v>152591101</v>
      </c>
      <c r="H3311" t="s">
        <v>325</v>
      </c>
      <c r="I3311" s="3" t="s">
        <v>1376</v>
      </c>
      <c r="J3311">
        <v>20150207</v>
      </c>
      <c r="K3311" s="4">
        <v>319</v>
      </c>
      <c r="L3311">
        <v>1180207</v>
      </c>
      <c r="M3311" s="5">
        <v>529</v>
      </c>
      <c r="N3311" t="s">
        <v>44</v>
      </c>
      <c r="O3311" t="s">
        <v>62</v>
      </c>
      <c r="P3311" t="s">
        <v>63</v>
      </c>
      <c r="Q3311" s="5">
        <v>1036</v>
      </c>
      <c r="R3311" s="5">
        <v>502076</v>
      </c>
      <c r="S3311" t="s">
        <v>47</v>
      </c>
      <c r="T3311" t="s">
        <v>65</v>
      </c>
      <c r="U3311" t="s">
        <v>49</v>
      </c>
      <c r="V3311" t="s">
        <v>4301</v>
      </c>
      <c r="W3311" t="s">
        <v>51</v>
      </c>
      <c r="X3311" t="s">
        <v>52</v>
      </c>
      <c r="Y3311">
        <v>0</v>
      </c>
      <c r="Z3311" t="s">
        <v>53</v>
      </c>
      <c r="AA3311">
        <v>2015</v>
      </c>
      <c r="AB3311" t="s">
        <v>247</v>
      </c>
      <c r="AC3311" t="s">
        <v>55</v>
      </c>
      <c r="AD3311" t="s">
        <v>68</v>
      </c>
      <c r="AE3311">
        <v>99184441</v>
      </c>
      <c r="AF3311" t="s">
        <v>69</v>
      </c>
      <c r="AG3311" t="s">
        <v>58</v>
      </c>
      <c r="AH3311" t="s">
        <v>55</v>
      </c>
      <c r="AI3311" t="s">
        <v>59</v>
      </c>
    </row>
    <row r="3312" spans="1:35" x14ac:dyDescent="0.25">
      <c r="A3312" s="14" t="str">
        <f t="shared" si="51"/>
        <v>http://dodappwlsprd2.cloud.pge.com:8003/ilis_rpt/dailyeventlogdetail.jsp?odbeventlogid=15-0011797&amp;numberofmonths=24&amp;showchangehistorylog=1</v>
      </c>
      <c r="B3312" s="15" t="str">
        <f>HYPERLINK(A3312,V3312)</f>
        <v>15-0011797</v>
      </c>
      <c r="C3312" t="s">
        <v>4146</v>
      </c>
      <c r="D3312" t="s">
        <v>1527</v>
      </c>
      <c r="E3312" t="s">
        <v>40</v>
      </c>
      <c r="F3312" t="s">
        <v>4185</v>
      </c>
      <c r="G3312" s="2">
        <v>152471101</v>
      </c>
      <c r="H3312" t="s">
        <v>61</v>
      </c>
      <c r="I3312" s="3">
        <v>8197</v>
      </c>
      <c r="J3312">
        <v>20150208</v>
      </c>
      <c r="K3312" s="4">
        <v>2007</v>
      </c>
      <c r="L3312">
        <v>1183975</v>
      </c>
      <c r="M3312" s="5">
        <v>938</v>
      </c>
      <c r="N3312" t="s">
        <v>44</v>
      </c>
      <c r="O3312" t="s">
        <v>45</v>
      </c>
      <c r="P3312" t="s">
        <v>46</v>
      </c>
      <c r="Q3312" s="5">
        <v>3</v>
      </c>
      <c r="R3312" s="5">
        <v>2814</v>
      </c>
      <c r="S3312" t="s">
        <v>118</v>
      </c>
      <c r="T3312" t="s">
        <v>65</v>
      </c>
      <c r="U3312" t="s">
        <v>49</v>
      </c>
      <c r="V3312" t="s">
        <v>4302</v>
      </c>
      <c r="W3312" t="s">
        <v>51</v>
      </c>
      <c r="X3312" t="s">
        <v>52</v>
      </c>
      <c r="Y3312">
        <v>0</v>
      </c>
      <c r="Z3312" t="s">
        <v>53</v>
      </c>
      <c r="AA3312">
        <v>2015</v>
      </c>
      <c r="AB3312" t="s">
        <v>247</v>
      </c>
      <c r="AC3312" t="s">
        <v>55</v>
      </c>
      <c r="AD3312" t="s">
        <v>88</v>
      </c>
      <c r="AE3312">
        <v>99183311</v>
      </c>
      <c r="AF3312" t="s">
        <v>69</v>
      </c>
      <c r="AG3312" t="s">
        <v>58</v>
      </c>
      <c r="AH3312" t="s">
        <v>55</v>
      </c>
      <c r="AI3312" t="s">
        <v>59</v>
      </c>
    </row>
    <row r="3313" spans="1:35" x14ac:dyDescent="0.25">
      <c r="A3313" s="14" t="str">
        <f t="shared" si="51"/>
        <v>http://dodappwlsprd2.cloud.pge.com:8003/ilis_rpt/dailyeventlogdetail.jsp?odbeventlogid=15-0084850&amp;numberofmonths=24&amp;showchangehistorylog=1</v>
      </c>
      <c r="B3313" s="15" t="str">
        <f>HYPERLINK(A3313,V3313)</f>
        <v>15-0084850</v>
      </c>
      <c r="C3313" t="s">
        <v>4146</v>
      </c>
      <c r="D3313" t="s">
        <v>1527</v>
      </c>
      <c r="E3313" t="s">
        <v>40</v>
      </c>
      <c r="F3313" t="s">
        <v>4265</v>
      </c>
      <c r="G3313" s="2">
        <v>153661104</v>
      </c>
      <c r="H3313" t="s">
        <v>61</v>
      </c>
      <c r="I3313" s="3">
        <v>12615</v>
      </c>
      <c r="J3313">
        <v>20151213</v>
      </c>
      <c r="K3313" s="4">
        <v>1123</v>
      </c>
      <c r="L3313">
        <v>1361721</v>
      </c>
      <c r="M3313" s="5">
        <v>642</v>
      </c>
      <c r="N3313" t="s">
        <v>44</v>
      </c>
      <c r="O3313" t="s">
        <v>62</v>
      </c>
      <c r="P3313" t="s">
        <v>63</v>
      </c>
      <c r="Q3313" s="5">
        <v>67</v>
      </c>
      <c r="R3313" s="5">
        <v>43014</v>
      </c>
      <c r="S3313" t="s">
        <v>1181</v>
      </c>
      <c r="T3313" t="s">
        <v>79</v>
      </c>
      <c r="U3313" t="s">
        <v>49</v>
      </c>
      <c r="V3313" t="s">
        <v>4303</v>
      </c>
      <c r="W3313" t="s">
        <v>51</v>
      </c>
      <c r="X3313" t="s">
        <v>52</v>
      </c>
      <c r="Y3313">
        <v>0</v>
      </c>
      <c r="Z3313" t="s">
        <v>53</v>
      </c>
      <c r="AA3313">
        <v>2015</v>
      </c>
      <c r="AB3313" t="s">
        <v>103</v>
      </c>
      <c r="AC3313" t="s">
        <v>55</v>
      </c>
      <c r="AD3313" t="s">
        <v>88</v>
      </c>
      <c r="AE3313">
        <v>1174517</v>
      </c>
      <c r="AF3313" t="s">
        <v>81</v>
      </c>
      <c r="AG3313" t="s">
        <v>58</v>
      </c>
      <c r="AH3313" t="s">
        <v>55</v>
      </c>
      <c r="AI3313" t="s">
        <v>270</v>
      </c>
    </row>
    <row r="3314" spans="1:35" x14ac:dyDescent="0.25">
      <c r="A3314" s="14" t="str">
        <f t="shared" si="51"/>
        <v>http://dodappwlsprd2.cloud.pge.com:8003/ilis_rpt/dailyeventlogdetail.jsp?odbeventlogid=15-0084894&amp;numberofmonths=24&amp;showchangehistorylog=1</v>
      </c>
      <c r="B3314" s="15" t="str">
        <f>HYPERLINK(A3314,V3314)</f>
        <v>15-0084894</v>
      </c>
      <c r="C3314" t="s">
        <v>4146</v>
      </c>
      <c r="D3314" t="s">
        <v>1527</v>
      </c>
      <c r="E3314" t="s">
        <v>84</v>
      </c>
      <c r="F3314" t="s">
        <v>4304</v>
      </c>
      <c r="G3314" s="2">
        <v>153081110</v>
      </c>
      <c r="H3314" t="s">
        <v>61</v>
      </c>
      <c r="I3314" s="3">
        <v>12989</v>
      </c>
      <c r="J3314">
        <v>20151213</v>
      </c>
      <c r="K3314" s="4">
        <v>1111</v>
      </c>
      <c r="L3314">
        <v>1361650</v>
      </c>
      <c r="M3314" s="5">
        <v>296</v>
      </c>
      <c r="N3314" t="s">
        <v>44</v>
      </c>
      <c r="O3314" t="s">
        <v>62</v>
      </c>
      <c r="P3314" t="s">
        <v>63</v>
      </c>
      <c r="Q3314" s="5">
        <v>32</v>
      </c>
      <c r="R3314" s="5">
        <v>9472</v>
      </c>
      <c r="S3314" t="s">
        <v>1181</v>
      </c>
      <c r="T3314" t="s">
        <v>65</v>
      </c>
      <c r="U3314" t="s">
        <v>49</v>
      </c>
      <c r="V3314" t="s">
        <v>4305</v>
      </c>
      <c r="W3314" t="s">
        <v>51</v>
      </c>
      <c r="X3314" t="s">
        <v>52</v>
      </c>
      <c r="Y3314">
        <v>0</v>
      </c>
      <c r="Z3314" t="s">
        <v>53</v>
      </c>
      <c r="AA3314">
        <v>2015</v>
      </c>
      <c r="AB3314" t="s">
        <v>103</v>
      </c>
      <c r="AC3314" t="s">
        <v>55</v>
      </c>
      <c r="AD3314" t="s">
        <v>68</v>
      </c>
      <c r="AE3314">
        <v>1174562</v>
      </c>
      <c r="AF3314" t="s">
        <v>69</v>
      </c>
      <c r="AG3314" t="s">
        <v>58</v>
      </c>
      <c r="AH3314" t="s">
        <v>55</v>
      </c>
      <c r="AI3314" t="s">
        <v>270</v>
      </c>
    </row>
    <row r="3315" spans="1:35" x14ac:dyDescent="0.25">
      <c r="A3315" s="14" t="str">
        <f t="shared" si="51"/>
        <v>http://dodappwlsprd2.cloud.pge.com:8003/ilis_rpt/dailyeventlogdetail.jsp?odbeventlogid=15-0087106&amp;numberofmonths=24&amp;showchangehistorylog=1</v>
      </c>
      <c r="B3315" s="15" t="str">
        <f>HYPERLINK(A3315,V3315)</f>
        <v>15-0087106</v>
      </c>
      <c r="C3315" t="s">
        <v>4146</v>
      </c>
      <c r="D3315" t="s">
        <v>1527</v>
      </c>
      <c r="E3315" t="s">
        <v>84</v>
      </c>
      <c r="F3315" t="s">
        <v>4306</v>
      </c>
      <c r="G3315" s="2">
        <v>152561107</v>
      </c>
      <c r="H3315" t="s">
        <v>61</v>
      </c>
      <c r="I3315" s="3">
        <v>5259</v>
      </c>
      <c r="J3315">
        <v>20151224</v>
      </c>
      <c r="K3315" s="4">
        <v>1150</v>
      </c>
      <c r="L3315">
        <v>1370952</v>
      </c>
      <c r="M3315" s="5">
        <v>167</v>
      </c>
      <c r="N3315" t="s">
        <v>44</v>
      </c>
      <c r="O3315" t="s">
        <v>479</v>
      </c>
      <c r="P3315" t="s">
        <v>480</v>
      </c>
      <c r="Q3315" s="5">
        <v>97</v>
      </c>
      <c r="R3315" s="5">
        <v>11766</v>
      </c>
      <c r="S3315" t="s">
        <v>293</v>
      </c>
      <c r="T3315" t="s">
        <v>65</v>
      </c>
      <c r="U3315" t="s">
        <v>49</v>
      </c>
      <c r="V3315" t="s">
        <v>4307</v>
      </c>
      <c r="W3315" t="s">
        <v>51</v>
      </c>
      <c r="X3315" t="s">
        <v>52</v>
      </c>
      <c r="Y3315">
        <v>0</v>
      </c>
      <c r="Z3315" t="s">
        <v>53</v>
      </c>
      <c r="AA3315">
        <v>2015</v>
      </c>
      <c r="AB3315" t="s">
        <v>103</v>
      </c>
      <c r="AC3315" t="s">
        <v>55</v>
      </c>
      <c r="AD3315" t="s">
        <v>68</v>
      </c>
      <c r="AE3315">
        <v>1177178</v>
      </c>
      <c r="AF3315" t="s">
        <v>69</v>
      </c>
      <c r="AG3315" t="s">
        <v>58</v>
      </c>
      <c r="AH3315" t="s">
        <v>55</v>
      </c>
      <c r="AI3315" t="s">
        <v>270</v>
      </c>
    </row>
    <row r="3316" spans="1:35" x14ac:dyDescent="0.25">
      <c r="A3316" s="14" t="str">
        <f t="shared" si="51"/>
        <v>http://dodappwlsprd2.cloud.pge.com:8003/ilis_rpt/dailyeventlogdetail.jsp?odbeventlogid=16-0013867&amp;numberofmonths=24&amp;showchangehistorylog=1</v>
      </c>
      <c r="B3316" s="15" t="str">
        <f>HYPERLINK(A3316,V3316)</f>
        <v>16-0013867</v>
      </c>
      <c r="C3316" t="s">
        <v>4146</v>
      </c>
      <c r="D3316" t="s">
        <v>1527</v>
      </c>
      <c r="E3316" t="s">
        <v>84</v>
      </c>
      <c r="F3316" t="s">
        <v>4308</v>
      </c>
      <c r="G3316" s="2">
        <v>153661103</v>
      </c>
      <c r="H3316" t="s">
        <v>61</v>
      </c>
      <c r="I3316" s="3">
        <v>1433</v>
      </c>
      <c r="J3316">
        <v>20160217</v>
      </c>
      <c r="K3316" s="4">
        <v>1952</v>
      </c>
      <c r="L3316">
        <v>1408518</v>
      </c>
      <c r="M3316" s="5">
        <v>2741</v>
      </c>
      <c r="N3316" t="s">
        <v>44</v>
      </c>
      <c r="O3316" t="s">
        <v>62</v>
      </c>
      <c r="P3316" t="s">
        <v>63</v>
      </c>
      <c r="Q3316" s="5">
        <v>6</v>
      </c>
      <c r="R3316" s="5">
        <v>16446</v>
      </c>
      <c r="S3316" t="s">
        <v>2149</v>
      </c>
      <c r="T3316" t="s">
        <v>65</v>
      </c>
      <c r="U3316" t="s">
        <v>49</v>
      </c>
      <c r="V3316" t="s">
        <v>4309</v>
      </c>
      <c r="W3316" t="s">
        <v>51</v>
      </c>
      <c r="X3316" t="s">
        <v>52</v>
      </c>
      <c r="Y3316">
        <v>0</v>
      </c>
      <c r="Z3316" t="s">
        <v>53</v>
      </c>
      <c r="AA3316">
        <v>2016</v>
      </c>
      <c r="AB3316" t="s">
        <v>247</v>
      </c>
      <c r="AC3316" t="s">
        <v>55</v>
      </c>
      <c r="AD3316" t="s">
        <v>68</v>
      </c>
      <c r="AE3316">
        <v>1186862</v>
      </c>
      <c r="AF3316" t="s">
        <v>69</v>
      </c>
      <c r="AG3316" t="s">
        <v>58</v>
      </c>
      <c r="AH3316" t="s">
        <v>55</v>
      </c>
      <c r="AI3316" t="s">
        <v>270</v>
      </c>
    </row>
    <row r="3317" spans="1:35" x14ac:dyDescent="0.25">
      <c r="A3317" s="14" t="str">
        <f t="shared" si="51"/>
        <v>http://dodappwlsprd2.cloud.pge.com:8003/ilis_rpt/dailyeventlogdetail.jsp?odbeventlogid=16-0013786&amp;numberofmonths=24&amp;showchangehistorylog=1</v>
      </c>
      <c r="B3317" s="15" t="str">
        <f>HYPERLINK(A3317,V3317)</f>
        <v>16-0013786</v>
      </c>
      <c r="C3317" t="s">
        <v>4146</v>
      </c>
      <c r="D3317" t="s">
        <v>1527</v>
      </c>
      <c r="E3317" t="s">
        <v>84</v>
      </c>
      <c r="F3317" t="s">
        <v>4265</v>
      </c>
      <c r="G3317" s="2">
        <v>153661104</v>
      </c>
      <c r="H3317" t="s">
        <v>61</v>
      </c>
      <c r="I3317" s="3">
        <v>1313</v>
      </c>
      <c r="J3317">
        <v>20160217</v>
      </c>
      <c r="K3317" s="4">
        <v>2041</v>
      </c>
      <c r="L3317">
        <v>1407581</v>
      </c>
      <c r="M3317" s="5">
        <v>1385</v>
      </c>
      <c r="N3317" t="s">
        <v>44</v>
      </c>
      <c r="O3317" t="s">
        <v>45</v>
      </c>
      <c r="P3317" t="s">
        <v>281</v>
      </c>
      <c r="Q3317" s="5">
        <v>25</v>
      </c>
      <c r="R3317" s="5">
        <v>34625</v>
      </c>
      <c r="S3317" t="s">
        <v>290</v>
      </c>
      <c r="T3317" t="s">
        <v>150</v>
      </c>
      <c r="U3317" t="s">
        <v>49</v>
      </c>
      <c r="V3317" t="s">
        <v>4310</v>
      </c>
      <c r="W3317" t="s">
        <v>51</v>
      </c>
      <c r="X3317" t="s">
        <v>52</v>
      </c>
      <c r="Y3317">
        <v>0</v>
      </c>
      <c r="Z3317" t="s">
        <v>53</v>
      </c>
      <c r="AA3317">
        <v>2016</v>
      </c>
      <c r="AB3317" t="s">
        <v>247</v>
      </c>
      <c r="AC3317" t="s">
        <v>55</v>
      </c>
      <c r="AD3317" t="s">
        <v>68</v>
      </c>
      <c r="AE3317">
        <v>1186819</v>
      </c>
      <c r="AF3317" t="s">
        <v>152</v>
      </c>
      <c r="AG3317" t="s">
        <v>58</v>
      </c>
      <c r="AH3317" t="s">
        <v>55</v>
      </c>
      <c r="AI3317" t="s">
        <v>270</v>
      </c>
    </row>
    <row r="3318" spans="1:35" x14ac:dyDescent="0.25">
      <c r="A3318" s="14" t="str">
        <f t="shared" si="51"/>
        <v>http://dodappwlsprd2.cloud.pge.com:8003/ilis_rpt/dailyeventlogdetail.jsp?odbeventlogid=16-0013521&amp;numberofmonths=24&amp;showchangehistorylog=1</v>
      </c>
      <c r="B3318" s="15" t="str">
        <f>HYPERLINK(A3318,V3318)</f>
        <v>16-0013521</v>
      </c>
      <c r="C3318" t="s">
        <v>4146</v>
      </c>
      <c r="D3318" t="s">
        <v>1527</v>
      </c>
      <c r="E3318" t="s">
        <v>84</v>
      </c>
      <c r="F3318" t="s">
        <v>4151</v>
      </c>
      <c r="G3318" s="2">
        <v>153662102</v>
      </c>
      <c r="H3318" t="s">
        <v>61</v>
      </c>
      <c r="I3318" s="3">
        <v>13253</v>
      </c>
      <c r="J3318">
        <v>20160217</v>
      </c>
      <c r="K3318" s="4">
        <v>1955</v>
      </c>
      <c r="L3318">
        <v>1407634</v>
      </c>
      <c r="M3318" s="5">
        <v>1508</v>
      </c>
      <c r="N3318" t="s">
        <v>44</v>
      </c>
      <c r="O3318" t="s">
        <v>62</v>
      </c>
      <c r="P3318" t="s">
        <v>70</v>
      </c>
      <c r="Q3318" s="5">
        <v>16</v>
      </c>
      <c r="R3318" s="5">
        <v>24128</v>
      </c>
      <c r="S3318" t="s">
        <v>882</v>
      </c>
      <c r="T3318" t="s">
        <v>65</v>
      </c>
      <c r="U3318" t="s">
        <v>49</v>
      </c>
      <c r="V3318" t="s">
        <v>4311</v>
      </c>
      <c r="W3318" t="s">
        <v>51</v>
      </c>
      <c r="X3318" t="s">
        <v>52</v>
      </c>
      <c r="Y3318">
        <v>0</v>
      </c>
      <c r="Z3318" t="s">
        <v>53</v>
      </c>
      <c r="AA3318">
        <v>2016</v>
      </c>
      <c r="AB3318" t="s">
        <v>247</v>
      </c>
      <c r="AC3318" t="s">
        <v>55</v>
      </c>
      <c r="AD3318" t="s">
        <v>88</v>
      </c>
      <c r="AE3318">
        <v>1186607</v>
      </c>
      <c r="AF3318" t="s">
        <v>69</v>
      </c>
      <c r="AG3318" t="s">
        <v>58</v>
      </c>
      <c r="AH3318" t="s">
        <v>55</v>
      </c>
      <c r="AI3318" t="s">
        <v>270</v>
      </c>
    </row>
    <row r="3319" spans="1:35" x14ac:dyDescent="0.25">
      <c r="A3319" s="14" t="str">
        <f t="shared" si="51"/>
        <v>http://dodappwlsprd2.cloud.pge.com:8003/ilis_rpt/dailyeventlogdetail.jsp?odbeventlogid=16-0013615&amp;numberofmonths=24&amp;showchangehistorylog=1</v>
      </c>
      <c r="B3319" s="15" t="str">
        <f>HYPERLINK(A3319,V3319)</f>
        <v>16-0013615</v>
      </c>
      <c r="C3319" t="s">
        <v>4146</v>
      </c>
      <c r="D3319" t="s">
        <v>1527</v>
      </c>
      <c r="E3319" t="s">
        <v>84</v>
      </c>
      <c r="F3319" t="s">
        <v>4151</v>
      </c>
      <c r="G3319" s="2">
        <v>153662102</v>
      </c>
      <c r="H3319" t="s">
        <v>61</v>
      </c>
      <c r="I3319" s="3">
        <v>21161</v>
      </c>
      <c r="J3319">
        <v>20160217</v>
      </c>
      <c r="K3319" s="4">
        <v>2015</v>
      </c>
      <c r="L3319">
        <v>1407847</v>
      </c>
      <c r="M3319" s="5">
        <v>1378</v>
      </c>
      <c r="N3319" t="s">
        <v>44</v>
      </c>
      <c r="O3319" t="s">
        <v>62</v>
      </c>
      <c r="P3319" t="s">
        <v>63</v>
      </c>
      <c r="Q3319" s="5">
        <v>2</v>
      </c>
      <c r="R3319" s="5">
        <v>2756</v>
      </c>
      <c r="S3319" t="s">
        <v>290</v>
      </c>
      <c r="T3319" t="s">
        <v>65</v>
      </c>
      <c r="U3319" t="s">
        <v>49</v>
      </c>
      <c r="V3319" t="s">
        <v>4312</v>
      </c>
      <c r="W3319" t="s">
        <v>51</v>
      </c>
      <c r="X3319" t="s">
        <v>52</v>
      </c>
      <c r="Y3319">
        <v>0</v>
      </c>
      <c r="Z3319" t="s">
        <v>53</v>
      </c>
      <c r="AA3319">
        <v>2016</v>
      </c>
      <c r="AB3319" t="s">
        <v>247</v>
      </c>
      <c r="AC3319" t="s">
        <v>55</v>
      </c>
      <c r="AD3319" t="s">
        <v>68</v>
      </c>
      <c r="AE3319">
        <v>1186694</v>
      </c>
      <c r="AF3319" t="s">
        <v>69</v>
      </c>
      <c r="AG3319" t="s">
        <v>58</v>
      </c>
      <c r="AH3319" t="s">
        <v>55</v>
      </c>
      <c r="AI3319" t="s">
        <v>270</v>
      </c>
    </row>
    <row r="3320" spans="1:35" x14ac:dyDescent="0.25">
      <c r="A3320" s="14" t="str">
        <f t="shared" si="51"/>
        <v>http://dodappwlsprd2.cloud.pge.com:8003/ilis_rpt/dailyeventlogdetail.jsp?odbeventlogid=16-0013475&amp;numberofmonths=24&amp;showchangehistorylog=1</v>
      </c>
      <c r="B3320" s="15" t="str">
        <f>HYPERLINK(A3320,V3320)</f>
        <v>16-0013475</v>
      </c>
      <c r="C3320" t="s">
        <v>4146</v>
      </c>
      <c r="D3320" t="s">
        <v>1527</v>
      </c>
      <c r="E3320" t="s">
        <v>84</v>
      </c>
      <c r="F3320" t="s">
        <v>4313</v>
      </c>
      <c r="G3320" s="2">
        <v>152161102</v>
      </c>
      <c r="H3320" t="s">
        <v>61</v>
      </c>
      <c r="I3320" s="3">
        <v>8611</v>
      </c>
      <c r="J3320">
        <v>20160217</v>
      </c>
      <c r="K3320" s="4">
        <v>2059</v>
      </c>
      <c r="L3320">
        <v>1407233</v>
      </c>
      <c r="M3320" s="5">
        <v>255</v>
      </c>
      <c r="N3320" t="s">
        <v>44</v>
      </c>
      <c r="O3320" t="s">
        <v>62</v>
      </c>
      <c r="P3320" t="s">
        <v>63</v>
      </c>
      <c r="Q3320" s="5">
        <v>185</v>
      </c>
      <c r="R3320" s="5">
        <v>47175</v>
      </c>
      <c r="S3320" t="s">
        <v>283</v>
      </c>
      <c r="T3320" t="s">
        <v>65</v>
      </c>
      <c r="U3320" t="s">
        <v>49</v>
      </c>
      <c r="V3320" t="s">
        <v>4314</v>
      </c>
      <c r="W3320" t="s">
        <v>51</v>
      </c>
      <c r="X3320" t="s">
        <v>52</v>
      </c>
      <c r="Y3320">
        <v>0</v>
      </c>
      <c r="Z3320" t="s">
        <v>53</v>
      </c>
      <c r="AA3320">
        <v>2016</v>
      </c>
      <c r="AB3320" t="s">
        <v>247</v>
      </c>
      <c r="AC3320" t="s">
        <v>55</v>
      </c>
      <c r="AD3320" t="s">
        <v>88</v>
      </c>
      <c r="AE3320">
        <v>1186561</v>
      </c>
      <c r="AF3320" t="s">
        <v>69</v>
      </c>
      <c r="AG3320" t="s">
        <v>58</v>
      </c>
      <c r="AH3320" t="s">
        <v>55</v>
      </c>
      <c r="AI3320" t="s">
        <v>270</v>
      </c>
    </row>
    <row r="3321" spans="1:35" x14ac:dyDescent="0.25">
      <c r="A3321" s="14" t="str">
        <f t="shared" si="51"/>
        <v>http://dodappwlsprd2.cloud.pge.com:8003/ilis_rpt/dailyeventlogdetail.jsp?odbeventlogid=16-0013188&amp;numberofmonths=24&amp;showchangehistorylog=1</v>
      </c>
      <c r="B3321" s="15" t="str">
        <f>HYPERLINK(A3321,V3321)</f>
        <v>16-0013188</v>
      </c>
      <c r="C3321" t="s">
        <v>4146</v>
      </c>
      <c r="D3321" t="s">
        <v>1527</v>
      </c>
      <c r="E3321" t="s">
        <v>40</v>
      </c>
      <c r="F3321" t="s">
        <v>4162</v>
      </c>
      <c r="G3321" s="2">
        <v>152481102</v>
      </c>
      <c r="H3321" t="s">
        <v>265</v>
      </c>
      <c r="I3321" s="3" t="s">
        <v>4315</v>
      </c>
      <c r="J3321">
        <v>20160217</v>
      </c>
      <c r="K3321" s="4">
        <v>1301</v>
      </c>
      <c r="L3321">
        <v>1405446</v>
      </c>
      <c r="M3321" s="5">
        <v>577</v>
      </c>
      <c r="N3321" t="s">
        <v>44</v>
      </c>
      <c r="O3321" t="s">
        <v>62</v>
      </c>
      <c r="P3321" t="s">
        <v>63</v>
      </c>
      <c r="Q3321" s="5">
        <v>24</v>
      </c>
      <c r="R3321" s="5">
        <v>2540</v>
      </c>
      <c r="S3321" t="s">
        <v>476</v>
      </c>
      <c r="T3321" t="s">
        <v>65</v>
      </c>
      <c r="U3321" t="s">
        <v>49</v>
      </c>
      <c r="V3321" t="s">
        <v>4316</v>
      </c>
      <c r="W3321" t="s">
        <v>51</v>
      </c>
      <c r="X3321" t="s">
        <v>52</v>
      </c>
      <c r="Y3321">
        <v>31219754</v>
      </c>
      <c r="Z3321" t="s">
        <v>53</v>
      </c>
      <c r="AA3321">
        <v>2016</v>
      </c>
      <c r="AB3321" t="s">
        <v>247</v>
      </c>
      <c r="AC3321" t="s">
        <v>55</v>
      </c>
      <c r="AD3321" t="s">
        <v>68</v>
      </c>
      <c r="AE3321">
        <v>1186299</v>
      </c>
      <c r="AF3321" t="s">
        <v>69</v>
      </c>
      <c r="AG3321" t="s">
        <v>58</v>
      </c>
      <c r="AH3321" t="s">
        <v>55</v>
      </c>
      <c r="AI3321" t="s">
        <v>270</v>
      </c>
    </row>
    <row r="3322" spans="1:35" x14ac:dyDescent="0.25">
      <c r="A3322" s="14" t="str">
        <f t="shared" si="51"/>
        <v>http://dodappwlsprd2.cloud.pge.com:8003/ilis_rpt/dailyeventlogdetail.jsp?odbeventlogid=16-0012990&amp;numberofmonths=24&amp;showchangehistorylog=1</v>
      </c>
      <c r="B3322" s="15" t="str">
        <f>HYPERLINK(A3322,V3322)</f>
        <v>16-0012990</v>
      </c>
      <c r="C3322" t="s">
        <v>4146</v>
      </c>
      <c r="D3322" t="s">
        <v>1527</v>
      </c>
      <c r="E3322" t="s">
        <v>40</v>
      </c>
      <c r="F3322" t="s">
        <v>4200</v>
      </c>
      <c r="G3322" s="2">
        <v>152481105</v>
      </c>
      <c r="H3322" t="s">
        <v>265</v>
      </c>
      <c r="I3322" s="3" t="s">
        <v>4317</v>
      </c>
      <c r="J3322">
        <v>20160217</v>
      </c>
      <c r="K3322" s="4">
        <v>749</v>
      </c>
      <c r="L3322">
        <v>1404658</v>
      </c>
      <c r="M3322" s="5">
        <v>443</v>
      </c>
      <c r="N3322" t="s">
        <v>44</v>
      </c>
      <c r="O3322" t="s">
        <v>62</v>
      </c>
      <c r="P3322" t="s">
        <v>63</v>
      </c>
      <c r="Q3322" s="5">
        <v>203</v>
      </c>
      <c r="R3322" s="5">
        <v>36514</v>
      </c>
      <c r="S3322" t="s">
        <v>613</v>
      </c>
      <c r="T3322" t="s">
        <v>65</v>
      </c>
      <c r="U3322" t="s">
        <v>49</v>
      </c>
      <c r="V3322" t="s">
        <v>4318</v>
      </c>
      <c r="W3322" t="s">
        <v>51</v>
      </c>
      <c r="X3322" t="s">
        <v>52</v>
      </c>
      <c r="Y3322">
        <v>0</v>
      </c>
      <c r="Z3322" t="s">
        <v>53</v>
      </c>
      <c r="AA3322">
        <v>2016</v>
      </c>
      <c r="AB3322" t="s">
        <v>247</v>
      </c>
      <c r="AC3322" t="s">
        <v>55</v>
      </c>
      <c r="AD3322" t="s">
        <v>68</v>
      </c>
      <c r="AE3322">
        <v>1186144</v>
      </c>
      <c r="AF3322" t="s">
        <v>69</v>
      </c>
      <c r="AG3322" t="s">
        <v>58</v>
      </c>
      <c r="AH3322" t="s">
        <v>55</v>
      </c>
      <c r="AI3322" t="s">
        <v>270</v>
      </c>
    </row>
    <row r="3323" spans="1:35" x14ac:dyDescent="0.25">
      <c r="A3323" s="14" t="str">
        <f t="shared" si="51"/>
        <v>http://dodappwlsprd2.cloud.pge.com:8003/ilis_rpt/dailyeventlogdetail.jsp?odbeventlogid=16-0013009&amp;numberofmonths=24&amp;showchangehistorylog=1</v>
      </c>
      <c r="B3323" s="15" t="str">
        <f>HYPERLINK(A3323,V3323)</f>
        <v>16-0013009</v>
      </c>
      <c r="C3323" t="s">
        <v>4146</v>
      </c>
      <c r="D3323" t="s">
        <v>1527</v>
      </c>
      <c r="E3323" t="s">
        <v>40</v>
      </c>
      <c r="F3323" t="s">
        <v>4164</v>
      </c>
      <c r="G3323" s="2">
        <v>152481106</v>
      </c>
      <c r="H3323" t="s">
        <v>61</v>
      </c>
      <c r="I3323" s="3">
        <v>9075</v>
      </c>
      <c r="J3323">
        <v>20160217</v>
      </c>
      <c r="K3323" s="4">
        <v>944</v>
      </c>
      <c r="L3323">
        <v>1404585</v>
      </c>
      <c r="M3323" s="5">
        <v>269</v>
      </c>
      <c r="N3323" t="s">
        <v>44</v>
      </c>
      <c r="O3323" t="s">
        <v>62</v>
      </c>
      <c r="P3323" t="s">
        <v>70</v>
      </c>
      <c r="Q3323" s="5">
        <v>50</v>
      </c>
      <c r="R3323" s="5">
        <v>13450</v>
      </c>
      <c r="S3323" t="s">
        <v>613</v>
      </c>
      <c r="T3323" t="s">
        <v>65</v>
      </c>
      <c r="U3323" t="s">
        <v>49</v>
      </c>
      <c r="V3323" t="s">
        <v>4319</v>
      </c>
      <c r="W3323" t="s">
        <v>51</v>
      </c>
      <c r="X3323" t="s">
        <v>52</v>
      </c>
      <c r="Y3323">
        <v>0</v>
      </c>
      <c r="Z3323" t="s">
        <v>53</v>
      </c>
      <c r="AA3323">
        <v>2016</v>
      </c>
      <c r="AB3323" t="s">
        <v>247</v>
      </c>
      <c r="AC3323" t="s">
        <v>55</v>
      </c>
      <c r="AD3323" t="s">
        <v>68</v>
      </c>
      <c r="AE3323">
        <v>1186181</v>
      </c>
      <c r="AF3323" t="s">
        <v>69</v>
      </c>
      <c r="AG3323" t="s">
        <v>58</v>
      </c>
      <c r="AH3323" t="s">
        <v>55</v>
      </c>
      <c r="AI3323" t="s">
        <v>270</v>
      </c>
    </row>
    <row r="3324" spans="1:35" x14ac:dyDescent="0.25">
      <c r="A3324" s="14" t="str">
        <f t="shared" si="51"/>
        <v>http://dodappwlsprd2.cloud.pge.com:8003/ilis_rpt/dailyeventlogdetail.jsp?odbeventlogid=16-0013396&amp;numberofmonths=24&amp;showchangehistorylog=1</v>
      </c>
      <c r="B3324" s="15" t="str">
        <f>HYPERLINK(A3324,V3324)</f>
        <v>16-0013396</v>
      </c>
      <c r="C3324" t="s">
        <v>4146</v>
      </c>
      <c r="D3324" t="s">
        <v>1527</v>
      </c>
      <c r="E3324" t="s">
        <v>84</v>
      </c>
      <c r="F3324" t="s">
        <v>4233</v>
      </c>
      <c r="G3324" s="2">
        <v>152261106</v>
      </c>
      <c r="H3324" t="s">
        <v>61</v>
      </c>
      <c r="I3324" s="3">
        <v>1333</v>
      </c>
      <c r="J3324">
        <v>20160217</v>
      </c>
      <c r="K3324" s="4">
        <v>2015</v>
      </c>
      <c r="L3324">
        <v>1407534</v>
      </c>
      <c r="M3324" s="5">
        <v>1284</v>
      </c>
      <c r="N3324" t="s">
        <v>44</v>
      </c>
      <c r="O3324" t="s">
        <v>62</v>
      </c>
      <c r="P3324" t="s">
        <v>63</v>
      </c>
      <c r="Q3324" s="5">
        <v>25</v>
      </c>
      <c r="R3324" s="5">
        <v>32100</v>
      </c>
      <c r="S3324" t="s">
        <v>298</v>
      </c>
      <c r="T3324" t="s">
        <v>65</v>
      </c>
      <c r="U3324" t="s">
        <v>49</v>
      </c>
      <c r="V3324" t="s">
        <v>4320</v>
      </c>
      <c r="W3324" t="s">
        <v>51</v>
      </c>
      <c r="X3324" t="s">
        <v>52</v>
      </c>
      <c r="Y3324">
        <v>0</v>
      </c>
      <c r="Z3324" t="s">
        <v>53</v>
      </c>
      <c r="AA3324">
        <v>2016</v>
      </c>
      <c r="AB3324" t="s">
        <v>247</v>
      </c>
      <c r="AC3324" t="s">
        <v>55</v>
      </c>
      <c r="AD3324" t="s">
        <v>68</v>
      </c>
      <c r="AE3324">
        <v>1186566</v>
      </c>
      <c r="AF3324" t="s">
        <v>69</v>
      </c>
      <c r="AG3324" t="s">
        <v>58</v>
      </c>
      <c r="AH3324" t="s">
        <v>55</v>
      </c>
      <c r="AI3324" t="s">
        <v>270</v>
      </c>
    </row>
    <row r="3325" spans="1:35" x14ac:dyDescent="0.25">
      <c r="A3325" s="14" t="str">
        <f t="shared" si="51"/>
        <v>http://dodappwlsprd2.cloud.pge.com:8003/ilis_rpt/dailyeventlogdetail.jsp?odbeventlogid=16-0013566&amp;numberofmonths=24&amp;showchangehistorylog=1</v>
      </c>
      <c r="B3325" s="15" t="str">
        <f>HYPERLINK(A3325,V3325)</f>
        <v>16-0013566</v>
      </c>
      <c r="C3325" t="s">
        <v>4146</v>
      </c>
      <c r="D3325" t="s">
        <v>1527</v>
      </c>
      <c r="E3325" t="s">
        <v>84</v>
      </c>
      <c r="F3325" t="s">
        <v>4236</v>
      </c>
      <c r="G3325" s="2">
        <v>152261107</v>
      </c>
      <c r="H3325" t="s">
        <v>61</v>
      </c>
      <c r="I3325" s="3">
        <v>41463</v>
      </c>
      <c r="J3325">
        <v>20160217</v>
      </c>
      <c r="K3325" s="4">
        <v>2027</v>
      </c>
      <c r="L3325">
        <v>1407069</v>
      </c>
      <c r="M3325" s="5">
        <v>1753</v>
      </c>
      <c r="N3325" t="s">
        <v>44</v>
      </c>
      <c r="O3325" t="s">
        <v>62</v>
      </c>
      <c r="P3325" t="s">
        <v>63</v>
      </c>
      <c r="Q3325" s="5">
        <v>43</v>
      </c>
      <c r="R3325" s="5">
        <v>20485</v>
      </c>
      <c r="S3325" t="s">
        <v>298</v>
      </c>
      <c r="T3325" t="s">
        <v>79</v>
      </c>
      <c r="U3325" t="s">
        <v>49</v>
      </c>
      <c r="V3325" t="s">
        <v>4321</v>
      </c>
      <c r="W3325" t="s">
        <v>51</v>
      </c>
      <c r="X3325" t="s">
        <v>52</v>
      </c>
      <c r="Y3325">
        <v>0</v>
      </c>
      <c r="Z3325" t="s">
        <v>53</v>
      </c>
      <c r="AA3325">
        <v>2016</v>
      </c>
      <c r="AB3325" t="s">
        <v>247</v>
      </c>
      <c r="AC3325" t="s">
        <v>55</v>
      </c>
      <c r="AD3325" t="s">
        <v>88</v>
      </c>
      <c r="AE3325">
        <v>1186649</v>
      </c>
      <c r="AF3325" t="s">
        <v>81</v>
      </c>
      <c r="AG3325" t="s">
        <v>58</v>
      </c>
      <c r="AH3325" t="s">
        <v>55</v>
      </c>
      <c r="AI3325" t="s">
        <v>270</v>
      </c>
    </row>
    <row r="3326" spans="1:35" x14ac:dyDescent="0.25">
      <c r="A3326" s="14" t="str">
        <f t="shared" si="51"/>
        <v>http://dodappwlsprd2.cloud.pge.com:8003/ilis_rpt/dailyeventlogdetail.jsp?odbeventlogid=16-0013111&amp;numberofmonths=24&amp;showchangehistorylog=1</v>
      </c>
      <c r="B3326" s="15" t="str">
        <f>HYPERLINK(A3326,V3326)</f>
        <v>16-0013111</v>
      </c>
      <c r="C3326" t="s">
        <v>4146</v>
      </c>
      <c r="D3326" t="s">
        <v>1527</v>
      </c>
      <c r="E3326" t="s">
        <v>40</v>
      </c>
      <c r="F3326" t="s">
        <v>4156</v>
      </c>
      <c r="G3326" s="2">
        <v>152762102</v>
      </c>
      <c r="H3326" t="s">
        <v>61</v>
      </c>
      <c r="I3326" s="3">
        <v>6647</v>
      </c>
      <c r="J3326">
        <v>20160217</v>
      </c>
      <c r="K3326" s="4">
        <v>731</v>
      </c>
      <c r="L3326">
        <v>1404530</v>
      </c>
      <c r="M3326" s="5">
        <v>663</v>
      </c>
      <c r="N3326" t="s">
        <v>44</v>
      </c>
      <c r="O3326" t="s">
        <v>62</v>
      </c>
      <c r="P3326" t="s">
        <v>63</v>
      </c>
      <c r="Q3326" s="5">
        <v>45</v>
      </c>
      <c r="R3326" s="5">
        <v>29835</v>
      </c>
      <c r="S3326" t="s">
        <v>613</v>
      </c>
      <c r="T3326" t="s">
        <v>65</v>
      </c>
      <c r="U3326" t="s">
        <v>49</v>
      </c>
      <c r="V3326" t="s">
        <v>4322</v>
      </c>
      <c r="W3326" t="s">
        <v>51</v>
      </c>
      <c r="X3326" t="s">
        <v>52</v>
      </c>
      <c r="Y3326">
        <v>0</v>
      </c>
      <c r="Z3326" t="s">
        <v>53</v>
      </c>
      <c r="AA3326">
        <v>2016</v>
      </c>
      <c r="AB3326" t="s">
        <v>247</v>
      </c>
      <c r="AC3326" t="s">
        <v>55</v>
      </c>
      <c r="AD3326" t="s">
        <v>68</v>
      </c>
      <c r="AE3326">
        <v>1186249</v>
      </c>
      <c r="AF3326" t="s">
        <v>69</v>
      </c>
      <c r="AG3326" t="s">
        <v>58</v>
      </c>
      <c r="AH3326" t="s">
        <v>55</v>
      </c>
      <c r="AI3326" t="s">
        <v>270</v>
      </c>
    </row>
    <row r="3327" spans="1:35" x14ac:dyDescent="0.25">
      <c r="A3327" s="14" t="str">
        <f t="shared" si="51"/>
        <v>http://dodappwlsprd2.cloud.pge.com:8003/ilis_rpt/dailyeventlogdetail.jsp?odbeventlogid=16-0013390&amp;numberofmonths=24&amp;showchangehistorylog=1</v>
      </c>
      <c r="B3327" s="15" t="str">
        <f>HYPERLINK(A3327,V3327)</f>
        <v>16-0013390</v>
      </c>
      <c r="C3327" t="s">
        <v>4146</v>
      </c>
      <c r="D3327" t="s">
        <v>1527</v>
      </c>
      <c r="E3327" t="s">
        <v>40</v>
      </c>
      <c r="F3327" t="s">
        <v>4156</v>
      </c>
      <c r="G3327" s="2">
        <v>152762102</v>
      </c>
      <c r="H3327" t="s">
        <v>42</v>
      </c>
      <c r="I3327" s="3">
        <v>6852</v>
      </c>
      <c r="J3327">
        <v>20160217</v>
      </c>
      <c r="K3327" s="4">
        <v>1959</v>
      </c>
      <c r="L3327">
        <v>1406901</v>
      </c>
      <c r="M3327" s="5">
        <v>1322</v>
      </c>
      <c r="N3327" t="s">
        <v>44</v>
      </c>
      <c r="O3327" t="s">
        <v>62</v>
      </c>
      <c r="P3327" t="s">
        <v>63</v>
      </c>
      <c r="Q3327" s="5">
        <v>3294</v>
      </c>
      <c r="R3327" s="5">
        <v>1569268</v>
      </c>
      <c r="S3327" t="s">
        <v>326</v>
      </c>
      <c r="T3327" t="s">
        <v>79</v>
      </c>
      <c r="U3327" t="s">
        <v>49</v>
      </c>
      <c r="V3327" t="s">
        <v>4323</v>
      </c>
      <c r="W3327" t="s">
        <v>51</v>
      </c>
      <c r="X3327" t="s">
        <v>52</v>
      </c>
      <c r="Y3327">
        <v>0</v>
      </c>
      <c r="Z3327" t="s">
        <v>53</v>
      </c>
      <c r="AA3327">
        <v>2016</v>
      </c>
      <c r="AB3327" t="s">
        <v>247</v>
      </c>
      <c r="AC3327" t="s">
        <v>55</v>
      </c>
      <c r="AD3327" t="s">
        <v>68</v>
      </c>
      <c r="AE3327">
        <v>1186473</v>
      </c>
      <c r="AF3327" t="s">
        <v>81</v>
      </c>
      <c r="AG3327" t="s">
        <v>58</v>
      </c>
      <c r="AH3327" t="s">
        <v>55</v>
      </c>
      <c r="AI3327" t="s">
        <v>270</v>
      </c>
    </row>
    <row r="3328" spans="1:35" x14ac:dyDescent="0.25">
      <c r="A3328" s="14" t="str">
        <f t="shared" si="51"/>
        <v>http://dodappwlsprd2.cloud.pge.com:8003/ilis_rpt/dailyeventlogdetail.jsp?odbeventlogid=16-0012962&amp;numberofmonths=24&amp;showchangehistorylog=1</v>
      </c>
      <c r="B3328" s="15" t="str">
        <f>HYPERLINK(A3328,V3328)</f>
        <v>16-0012962</v>
      </c>
      <c r="C3328" t="s">
        <v>4146</v>
      </c>
      <c r="D3328" t="s">
        <v>1527</v>
      </c>
      <c r="E3328" t="s">
        <v>84</v>
      </c>
      <c r="F3328" t="s">
        <v>4189</v>
      </c>
      <c r="G3328" s="2">
        <v>152241101</v>
      </c>
      <c r="H3328" t="s">
        <v>61</v>
      </c>
      <c r="I3328" s="3">
        <v>3147</v>
      </c>
      <c r="J3328">
        <v>20160217</v>
      </c>
      <c r="K3328" s="4">
        <v>725</v>
      </c>
      <c r="L3328">
        <v>1404729</v>
      </c>
      <c r="M3328" s="5">
        <v>598</v>
      </c>
      <c r="N3328" t="s">
        <v>44</v>
      </c>
      <c r="O3328" t="s">
        <v>62</v>
      </c>
      <c r="P3328" t="s">
        <v>63</v>
      </c>
      <c r="Q3328" s="5">
        <v>9</v>
      </c>
      <c r="R3328" s="5">
        <v>5382</v>
      </c>
      <c r="S3328" t="s">
        <v>613</v>
      </c>
      <c r="T3328" t="s">
        <v>79</v>
      </c>
      <c r="U3328" t="s">
        <v>49</v>
      </c>
      <c r="V3328" t="s">
        <v>4324</v>
      </c>
      <c r="W3328" t="s">
        <v>51</v>
      </c>
      <c r="X3328" t="s">
        <v>52</v>
      </c>
      <c r="Y3328">
        <v>0</v>
      </c>
      <c r="Z3328" t="s">
        <v>53</v>
      </c>
      <c r="AA3328">
        <v>2016</v>
      </c>
      <c r="AB3328" t="s">
        <v>247</v>
      </c>
      <c r="AC3328" t="s">
        <v>55</v>
      </c>
      <c r="AD3328" t="s">
        <v>68</v>
      </c>
      <c r="AE3328">
        <v>1186175</v>
      </c>
      <c r="AF3328" t="s">
        <v>81</v>
      </c>
      <c r="AG3328" t="s">
        <v>58</v>
      </c>
      <c r="AH3328" t="s">
        <v>55</v>
      </c>
      <c r="AI3328" t="s">
        <v>270</v>
      </c>
    </row>
    <row r="3329" spans="1:35" x14ac:dyDescent="0.25">
      <c r="A3329" s="14" t="str">
        <f t="shared" si="51"/>
        <v>http://dodappwlsprd2.cloud.pge.com:8003/ilis_rpt/dailyeventlogdetail.jsp?odbeventlogid=16-0012962&amp;numberofmonths=24&amp;showchangehistorylog=1</v>
      </c>
      <c r="B3329" s="15" t="str">
        <f>HYPERLINK(A3329,V3329)</f>
        <v>16-0012962</v>
      </c>
      <c r="C3329" t="s">
        <v>4146</v>
      </c>
      <c r="D3329" t="s">
        <v>1527</v>
      </c>
      <c r="E3329" t="s">
        <v>84</v>
      </c>
      <c r="F3329" t="s">
        <v>4189</v>
      </c>
      <c r="G3329" s="2">
        <v>152241101</v>
      </c>
      <c r="H3329" t="s">
        <v>61</v>
      </c>
      <c r="I3329" s="3">
        <v>7535</v>
      </c>
      <c r="J3329">
        <v>20160217</v>
      </c>
      <c r="K3329" s="4">
        <v>725</v>
      </c>
      <c r="L3329">
        <v>1404730</v>
      </c>
      <c r="M3329" s="5">
        <v>414</v>
      </c>
      <c r="N3329" t="s">
        <v>44</v>
      </c>
      <c r="O3329" t="s">
        <v>62</v>
      </c>
      <c r="P3329" t="s">
        <v>63</v>
      </c>
      <c r="Q3329" s="5">
        <v>9</v>
      </c>
      <c r="R3329" s="5">
        <v>3726</v>
      </c>
      <c r="S3329" t="s">
        <v>613</v>
      </c>
      <c r="T3329" t="s">
        <v>65</v>
      </c>
      <c r="U3329" t="s">
        <v>49</v>
      </c>
      <c r="V3329" t="s">
        <v>4324</v>
      </c>
      <c r="W3329" t="s">
        <v>51</v>
      </c>
      <c r="X3329" t="s">
        <v>52</v>
      </c>
      <c r="Y3329">
        <v>0</v>
      </c>
      <c r="Z3329" t="s">
        <v>53</v>
      </c>
      <c r="AA3329">
        <v>2016</v>
      </c>
      <c r="AB3329" t="s">
        <v>247</v>
      </c>
      <c r="AC3329" t="s">
        <v>55</v>
      </c>
      <c r="AD3329" t="s">
        <v>167</v>
      </c>
      <c r="AE3329">
        <v>1186176</v>
      </c>
      <c r="AF3329" t="s">
        <v>69</v>
      </c>
      <c r="AG3329" t="s">
        <v>58</v>
      </c>
      <c r="AH3329" t="s">
        <v>55</v>
      </c>
      <c r="AI3329" t="s">
        <v>270</v>
      </c>
    </row>
    <row r="3330" spans="1:35" x14ac:dyDescent="0.25">
      <c r="A3330" s="14" t="str">
        <f t="shared" si="51"/>
        <v>http://dodappwlsprd2.cloud.pge.com:8003/ilis_rpt/dailyeventlogdetail.jsp?odbeventlogid=16-0013479&amp;numberofmonths=24&amp;showchangehistorylog=1</v>
      </c>
      <c r="B3330" s="15" t="str">
        <f>HYPERLINK(A3330,V3330)</f>
        <v>16-0013479</v>
      </c>
      <c r="C3330" t="s">
        <v>4146</v>
      </c>
      <c r="D3330" t="s">
        <v>1527</v>
      </c>
      <c r="E3330" t="s">
        <v>84</v>
      </c>
      <c r="F3330" t="s">
        <v>4171</v>
      </c>
      <c r="G3330" s="2">
        <v>152282101</v>
      </c>
      <c r="H3330" t="s">
        <v>61</v>
      </c>
      <c r="I3330" s="3">
        <v>4491</v>
      </c>
      <c r="J3330">
        <v>20160217</v>
      </c>
      <c r="K3330" s="4">
        <v>2006</v>
      </c>
      <c r="L3330">
        <v>1407048</v>
      </c>
      <c r="M3330" s="5">
        <v>1058</v>
      </c>
      <c r="N3330" t="s">
        <v>44</v>
      </c>
      <c r="O3330" t="s">
        <v>62</v>
      </c>
      <c r="P3330" t="s">
        <v>63</v>
      </c>
      <c r="Q3330" s="5">
        <v>170</v>
      </c>
      <c r="R3330" s="5">
        <v>165496</v>
      </c>
      <c r="S3330" t="s">
        <v>657</v>
      </c>
      <c r="T3330" t="s">
        <v>79</v>
      </c>
      <c r="U3330" t="s">
        <v>49</v>
      </c>
      <c r="V3330" t="s">
        <v>4325</v>
      </c>
      <c r="W3330" t="s">
        <v>51</v>
      </c>
      <c r="X3330" t="s">
        <v>52</v>
      </c>
      <c r="Y3330">
        <v>0</v>
      </c>
      <c r="Z3330" t="s">
        <v>53</v>
      </c>
      <c r="AA3330">
        <v>2016</v>
      </c>
      <c r="AB3330" t="s">
        <v>247</v>
      </c>
      <c r="AC3330" t="s">
        <v>55</v>
      </c>
      <c r="AD3330" t="s">
        <v>68</v>
      </c>
      <c r="AE3330">
        <v>1186565</v>
      </c>
      <c r="AF3330" t="s">
        <v>81</v>
      </c>
      <c r="AG3330" t="s">
        <v>58</v>
      </c>
      <c r="AH3330" t="s">
        <v>55</v>
      </c>
      <c r="AI3330" t="s">
        <v>270</v>
      </c>
    </row>
    <row r="3331" spans="1:35" x14ac:dyDescent="0.25">
      <c r="A3331" s="14" t="str">
        <f t="shared" si="51"/>
        <v>http://dodappwlsprd2.cloud.pge.com:8003/ilis_rpt/dailyeventlogdetail.jsp?odbeventlogid=16-0013392&amp;numberofmonths=24&amp;showchangehistorylog=1</v>
      </c>
      <c r="B3331" s="15" t="str">
        <f>HYPERLINK(A3331,V3331)</f>
        <v>16-0013392</v>
      </c>
      <c r="C3331" t="s">
        <v>4146</v>
      </c>
      <c r="D3331" t="s">
        <v>1527</v>
      </c>
      <c r="E3331" t="s">
        <v>84</v>
      </c>
      <c r="F3331" t="s">
        <v>4326</v>
      </c>
      <c r="G3331" s="2">
        <v>153081111</v>
      </c>
      <c r="H3331" t="s">
        <v>265</v>
      </c>
      <c r="I3331" s="3" t="s">
        <v>4327</v>
      </c>
      <c r="J3331">
        <v>20160217</v>
      </c>
      <c r="K3331" s="4">
        <v>1910</v>
      </c>
      <c r="L3331">
        <v>1406951</v>
      </c>
      <c r="M3331" s="5">
        <v>921</v>
      </c>
      <c r="N3331" t="s">
        <v>44</v>
      </c>
      <c r="O3331" t="s">
        <v>45</v>
      </c>
      <c r="P3331" t="s">
        <v>281</v>
      </c>
      <c r="Q3331" s="5">
        <v>80</v>
      </c>
      <c r="R3331" s="5">
        <v>17295</v>
      </c>
      <c r="S3331" t="s">
        <v>298</v>
      </c>
      <c r="T3331" t="s">
        <v>65</v>
      </c>
      <c r="U3331" t="s">
        <v>49</v>
      </c>
      <c r="V3331" t="s">
        <v>4328</v>
      </c>
      <c r="W3331" t="s">
        <v>51</v>
      </c>
      <c r="X3331" t="s">
        <v>52</v>
      </c>
      <c r="Y3331">
        <v>0</v>
      </c>
      <c r="Z3331" t="s">
        <v>53</v>
      </c>
      <c r="AA3331">
        <v>2016</v>
      </c>
      <c r="AB3331" t="s">
        <v>247</v>
      </c>
      <c r="AC3331" t="s">
        <v>55</v>
      </c>
      <c r="AD3331" t="s">
        <v>68</v>
      </c>
      <c r="AE3331">
        <v>1186475</v>
      </c>
      <c r="AF3331" t="s">
        <v>69</v>
      </c>
      <c r="AG3331" t="s">
        <v>58</v>
      </c>
      <c r="AH3331" t="s">
        <v>55</v>
      </c>
      <c r="AI3331" t="s">
        <v>270</v>
      </c>
    </row>
    <row r="3332" spans="1:35" x14ac:dyDescent="0.25">
      <c r="A3332" s="14" t="str">
        <f t="shared" si="51"/>
        <v>http://dodappwlsprd2.cloud.pge.com:8003/ilis_rpt/dailyeventlogdetail.jsp?odbeventlogid=16-0013499&amp;numberofmonths=24&amp;showchangehistorylog=1</v>
      </c>
      <c r="B3332" s="15" t="str">
        <f>HYPERLINK(A3332,V3332)</f>
        <v>16-0013499</v>
      </c>
      <c r="C3332" t="s">
        <v>4146</v>
      </c>
      <c r="D3332" t="s">
        <v>1527</v>
      </c>
      <c r="E3332" t="s">
        <v>40</v>
      </c>
      <c r="F3332" t="s">
        <v>4158</v>
      </c>
      <c r="G3332" s="2">
        <v>153082106</v>
      </c>
      <c r="H3332" t="s">
        <v>61</v>
      </c>
      <c r="I3332" s="3">
        <v>9375</v>
      </c>
      <c r="J3332">
        <v>20160217</v>
      </c>
      <c r="K3332" s="4">
        <v>1956</v>
      </c>
      <c r="L3332">
        <v>1406733</v>
      </c>
      <c r="M3332" s="5">
        <v>876</v>
      </c>
      <c r="N3332" t="s">
        <v>44</v>
      </c>
      <c r="O3332" t="s">
        <v>62</v>
      </c>
      <c r="P3332" t="s">
        <v>63</v>
      </c>
      <c r="Q3332" s="5">
        <v>90</v>
      </c>
      <c r="R3332" s="5">
        <v>55382</v>
      </c>
      <c r="S3332" t="s">
        <v>882</v>
      </c>
      <c r="T3332" t="s">
        <v>65</v>
      </c>
      <c r="U3332" t="s">
        <v>49</v>
      </c>
      <c r="V3332" t="s">
        <v>4329</v>
      </c>
      <c r="W3332" t="s">
        <v>51</v>
      </c>
      <c r="X3332" t="s">
        <v>52</v>
      </c>
      <c r="Y3332">
        <v>0</v>
      </c>
      <c r="Z3332" t="s">
        <v>53</v>
      </c>
      <c r="AA3332">
        <v>2016</v>
      </c>
      <c r="AB3332" t="s">
        <v>247</v>
      </c>
      <c r="AC3332" t="s">
        <v>55</v>
      </c>
      <c r="AD3332" t="s">
        <v>88</v>
      </c>
      <c r="AE3332">
        <v>1186586</v>
      </c>
      <c r="AF3332" t="s">
        <v>69</v>
      </c>
      <c r="AG3332" t="s">
        <v>58</v>
      </c>
      <c r="AH3332" t="s">
        <v>55</v>
      </c>
      <c r="AI3332" t="s">
        <v>270</v>
      </c>
    </row>
    <row r="3333" spans="1:35" x14ac:dyDescent="0.25">
      <c r="A3333" s="14" t="str">
        <f t="shared" si="51"/>
        <v>http://dodappwlsprd2.cloud.pge.com:8003/ilis_rpt/dailyeventlogdetail.jsp?odbeventlogid=16-0012964&amp;numberofmonths=24&amp;showchangehistorylog=1</v>
      </c>
      <c r="B3333" s="15" t="str">
        <f>HYPERLINK(A3333,V3333)</f>
        <v>16-0012964</v>
      </c>
      <c r="C3333" t="s">
        <v>4146</v>
      </c>
      <c r="D3333" t="s">
        <v>1527</v>
      </c>
      <c r="E3333" t="s">
        <v>40</v>
      </c>
      <c r="F3333" t="s">
        <v>4158</v>
      </c>
      <c r="G3333" s="2">
        <v>153082106</v>
      </c>
      <c r="H3333" t="s">
        <v>42</v>
      </c>
      <c r="I3333" s="3">
        <v>7522</v>
      </c>
      <c r="J3333">
        <v>20160217</v>
      </c>
      <c r="K3333" s="4">
        <v>731</v>
      </c>
      <c r="L3333">
        <v>1404541</v>
      </c>
      <c r="M3333" s="5">
        <v>618</v>
      </c>
      <c r="N3333" t="s">
        <v>44</v>
      </c>
      <c r="O3333" t="s">
        <v>62</v>
      </c>
      <c r="P3333" t="s">
        <v>63</v>
      </c>
      <c r="Q3333" s="5">
        <v>1015</v>
      </c>
      <c r="R3333" s="5">
        <v>161119</v>
      </c>
      <c r="S3333" t="s">
        <v>613</v>
      </c>
      <c r="T3333" t="s">
        <v>65</v>
      </c>
      <c r="U3333" t="s">
        <v>49</v>
      </c>
      <c r="V3333" t="s">
        <v>4330</v>
      </c>
      <c r="W3333" t="s">
        <v>51</v>
      </c>
      <c r="X3333" t="s">
        <v>52</v>
      </c>
      <c r="Y3333">
        <v>0</v>
      </c>
      <c r="Z3333" t="s">
        <v>53</v>
      </c>
      <c r="AA3333">
        <v>2016</v>
      </c>
      <c r="AB3333" t="s">
        <v>247</v>
      </c>
      <c r="AC3333" t="s">
        <v>55</v>
      </c>
      <c r="AD3333" t="s">
        <v>68</v>
      </c>
      <c r="AE3333">
        <v>1186118</v>
      </c>
      <c r="AF3333" t="s">
        <v>69</v>
      </c>
      <c r="AG3333" t="s">
        <v>58</v>
      </c>
      <c r="AH3333" t="s">
        <v>55</v>
      </c>
      <c r="AI3333" t="s">
        <v>270</v>
      </c>
    </row>
    <row r="3334" spans="1:35" x14ac:dyDescent="0.25">
      <c r="A3334" s="14" t="str">
        <f t="shared" ref="A3334:A3397" si="52">CONCATENATE("http://dodappwlsprd2.cloud.pge.com:8003/ilis_rpt/dailyeventlogdetail.jsp?odbeventlogid="&amp;V3334&amp;"&amp;numberofmonths=24&amp;showchangehistorylog=1")</f>
        <v>http://dodappwlsprd2.cloud.pge.com:8003/ilis_rpt/dailyeventlogdetail.jsp?odbeventlogid=16-0013097&amp;numberofmonths=24&amp;showchangehistorylog=1</v>
      </c>
      <c r="B3334" s="15" t="str">
        <f>HYPERLINK(A3334,V3334)</f>
        <v>16-0013097</v>
      </c>
      <c r="C3334" t="s">
        <v>4146</v>
      </c>
      <c r="D3334" t="s">
        <v>1527</v>
      </c>
      <c r="E3334" t="s">
        <v>84</v>
      </c>
      <c r="F3334" t="s">
        <v>4193</v>
      </c>
      <c r="G3334" s="2">
        <v>153652109</v>
      </c>
      <c r="H3334" t="s">
        <v>61</v>
      </c>
      <c r="I3334" s="3">
        <v>22943</v>
      </c>
      <c r="J3334">
        <v>20160217</v>
      </c>
      <c r="K3334" s="4">
        <v>738</v>
      </c>
      <c r="L3334">
        <v>1404550</v>
      </c>
      <c r="M3334" s="5">
        <v>514</v>
      </c>
      <c r="N3334" t="s">
        <v>44</v>
      </c>
      <c r="O3334" t="s">
        <v>62</v>
      </c>
      <c r="P3334" t="s">
        <v>63</v>
      </c>
      <c r="Q3334" s="5">
        <v>10</v>
      </c>
      <c r="R3334" s="5">
        <v>5140</v>
      </c>
      <c r="S3334" t="s">
        <v>283</v>
      </c>
      <c r="T3334" t="s">
        <v>65</v>
      </c>
      <c r="U3334" t="s">
        <v>49</v>
      </c>
      <c r="V3334" t="s">
        <v>4331</v>
      </c>
      <c r="W3334" t="s">
        <v>51</v>
      </c>
      <c r="X3334" t="s">
        <v>52</v>
      </c>
      <c r="Y3334">
        <v>0</v>
      </c>
      <c r="Z3334" t="s">
        <v>53</v>
      </c>
      <c r="AA3334">
        <v>2016</v>
      </c>
      <c r="AB3334" t="s">
        <v>247</v>
      </c>
      <c r="AC3334" t="s">
        <v>55</v>
      </c>
      <c r="AD3334" t="s">
        <v>68</v>
      </c>
      <c r="AE3334">
        <v>1186237</v>
      </c>
      <c r="AF3334" t="s">
        <v>69</v>
      </c>
      <c r="AG3334" t="s">
        <v>58</v>
      </c>
      <c r="AH3334" t="s">
        <v>55</v>
      </c>
      <c r="AI3334" t="s">
        <v>270</v>
      </c>
    </row>
    <row r="3335" spans="1:35" x14ac:dyDescent="0.25">
      <c r="A3335" s="14" t="str">
        <f t="shared" si="52"/>
        <v>http://dodappwlsprd2.cloud.pge.com:8003/ilis_rpt/dailyeventlogdetail.jsp?odbeventlogid=16-0013561&amp;numberofmonths=24&amp;showchangehistorylog=1</v>
      </c>
      <c r="B3335" s="15" t="str">
        <f>HYPERLINK(A3335,V3335)</f>
        <v>16-0013561</v>
      </c>
      <c r="C3335" t="s">
        <v>4146</v>
      </c>
      <c r="D3335" t="s">
        <v>1527</v>
      </c>
      <c r="E3335" t="s">
        <v>84</v>
      </c>
      <c r="F3335" t="s">
        <v>4193</v>
      </c>
      <c r="G3335" s="2">
        <v>153652109</v>
      </c>
      <c r="H3335" t="s">
        <v>61</v>
      </c>
      <c r="I3335" s="3">
        <v>11479</v>
      </c>
      <c r="J3335">
        <v>20160217</v>
      </c>
      <c r="K3335" s="4">
        <v>1944</v>
      </c>
      <c r="L3335">
        <v>1406632</v>
      </c>
      <c r="M3335" s="5">
        <v>525</v>
      </c>
      <c r="N3335" t="s">
        <v>44</v>
      </c>
      <c r="O3335" t="s">
        <v>62</v>
      </c>
      <c r="P3335" t="s">
        <v>63</v>
      </c>
      <c r="Q3335" s="5">
        <v>129</v>
      </c>
      <c r="R3335" s="5">
        <v>67725</v>
      </c>
      <c r="S3335" t="s">
        <v>1119</v>
      </c>
      <c r="T3335" t="s">
        <v>65</v>
      </c>
      <c r="U3335" t="s">
        <v>49</v>
      </c>
      <c r="V3335" t="s">
        <v>4332</v>
      </c>
      <c r="W3335" t="s">
        <v>51</v>
      </c>
      <c r="X3335" t="s">
        <v>52</v>
      </c>
      <c r="Y3335">
        <v>0</v>
      </c>
      <c r="Z3335" t="s">
        <v>53</v>
      </c>
      <c r="AA3335">
        <v>2016</v>
      </c>
      <c r="AB3335" t="s">
        <v>247</v>
      </c>
      <c r="AC3335" t="s">
        <v>55</v>
      </c>
      <c r="AD3335" t="s">
        <v>68</v>
      </c>
      <c r="AE3335">
        <v>1186644</v>
      </c>
      <c r="AF3335" t="s">
        <v>69</v>
      </c>
      <c r="AG3335" t="s">
        <v>58</v>
      </c>
      <c r="AH3335" t="s">
        <v>55</v>
      </c>
      <c r="AI3335" t="s">
        <v>270</v>
      </c>
    </row>
    <row r="3336" spans="1:35" x14ac:dyDescent="0.25">
      <c r="A3336" s="14" t="str">
        <f t="shared" si="52"/>
        <v>http://dodappwlsprd2.cloud.pge.com:8003/ilis_rpt/dailyeventlogdetail.jsp?odbeventlogid=16-0013605&amp;numberofmonths=24&amp;showchangehistorylog=1</v>
      </c>
      <c r="B3336" s="15" t="str">
        <f>HYPERLINK(A3336,V3336)</f>
        <v>16-0013605</v>
      </c>
      <c r="C3336" t="s">
        <v>4146</v>
      </c>
      <c r="D3336" t="s">
        <v>1527</v>
      </c>
      <c r="E3336" t="s">
        <v>84</v>
      </c>
      <c r="F3336" t="s">
        <v>4193</v>
      </c>
      <c r="G3336" s="2">
        <v>153652109</v>
      </c>
      <c r="H3336" t="s">
        <v>61</v>
      </c>
      <c r="I3336" s="3">
        <v>21799</v>
      </c>
      <c r="J3336">
        <v>20160217</v>
      </c>
      <c r="K3336" s="4">
        <v>2111</v>
      </c>
      <c r="L3336">
        <v>1407292</v>
      </c>
      <c r="M3336" s="5">
        <v>1507</v>
      </c>
      <c r="N3336" t="s">
        <v>44</v>
      </c>
      <c r="O3336" t="s">
        <v>62</v>
      </c>
      <c r="P3336" t="s">
        <v>63</v>
      </c>
      <c r="Q3336" s="5">
        <v>22</v>
      </c>
      <c r="R3336" s="5">
        <v>19378</v>
      </c>
      <c r="S3336" t="s">
        <v>657</v>
      </c>
      <c r="T3336" t="s">
        <v>65</v>
      </c>
      <c r="U3336" t="s">
        <v>49</v>
      </c>
      <c r="V3336" t="s">
        <v>4333</v>
      </c>
      <c r="W3336" t="s">
        <v>51</v>
      </c>
      <c r="X3336" t="s">
        <v>52</v>
      </c>
      <c r="Y3336">
        <v>0</v>
      </c>
      <c r="Z3336" t="s">
        <v>53</v>
      </c>
      <c r="AA3336">
        <v>2016</v>
      </c>
      <c r="AB3336" t="s">
        <v>247</v>
      </c>
      <c r="AC3336" t="s">
        <v>55</v>
      </c>
      <c r="AD3336" t="s">
        <v>88</v>
      </c>
      <c r="AE3336">
        <v>1186685</v>
      </c>
      <c r="AF3336" t="s">
        <v>69</v>
      </c>
      <c r="AG3336" t="s">
        <v>58</v>
      </c>
      <c r="AH3336" t="s">
        <v>55</v>
      </c>
      <c r="AI3336" t="s">
        <v>270</v>
      </c>
    </row>
    <row r="3337" spans="1:35" x14ac:dyDescent="0.25">
      <c r="A3337" s="14" t="str">
        <f t="shared" si="52"/>
        <v>http://dodappwlsprd2.cloud.pge.com:8003/ilis_rpt/dailyeventlogdetail.jsp?odbeventlogid=16-0013669&amp;numberofmonths=24&amp;showchangehistorylog=1</v>
      </c>
      <c r="B3337" s="15" t="str">
        <f>HYPERLINK(A3337,V3337)</f>
        <v>16-0013669</v>
      </c>
      <c r="C3337" t="s">
        <v>4146</v>
      </c>
      <c r="D3337" t="s">
        <v>1527</v>
      </c>
      <c r="E3337" t="s">
        <v>40</v>
      </c>
      <c r="F3337" t="s">
        <v>4193</v>
      </c>
      <c r="G3337" s="2">
        <v>153652109</v>
      </c>
      <c r="H3337" t="s">
        <v>61</v>
      </c>
      <c r="I3337" s="3">
        <v>11437</v>
      </c>
      <c r="J3337">
        <v>20160217</v>
      </c>
      <c r="K3337" s="4">
        <v>1949</v>
      </c>
      <c r="L3337">
        <v>1406645</v>
      </c>
      <c r="M3337" s="5">
        <v>1336</v>
      </c>
      <c r="N3337" t="s">
        <v>44</v>
      </c>
      <c r="O3337" t="s">
        <v>62</v>
      </c>
      <c r="P3337" t="s">
        <v>63</v>
      </c>
      <c r="Q3337" s="5">
        <v>111</v>
      </c>
      <c r="R3337" s="5">
        <v>131360</v>
      </c>
      <c r="S3337" t="s">
        <v>298</v>
      </c>
      <c r="T3337" t="s">
        <v>65</v>
      </c>
      <c r="U3337" t="s">
        <v>49</v>
      </c>
      <c r="V3337" t="s">
        <v>4334</v>
      </c>
      <c r="W3337" t="s">
        <v>51</v>
      </c>
      <c r="X3337" t="s">
        <v>52</v>
      </c>
      <c r="Y3337">
        <v>0</v>
      </c>
      <c r="Z3337" t="s">
        <v>53</v>
      </c>
      <c r="AA3337">
        <v>2016</v>
      </c>
      <c r="AB3337" t="s">
        <v>247</v>
      </c>
      <c r="AC3337" t="s">
        <v>55</v>
      </c>
      <c r="AD3337" t="s">
        <v>68</v>
      </c>
      <c r="AE3337">
        <v>1186735</v>
      </c>
      <c r="AF3337" t="s">
        <v>69</v>
      </c>
      <c r="AG3337" t="s">
        <v>58</v>
      </c>
      <c r="AH3337" t="s">
        <v>55</v>
      </c>
      <c r="AI3337" t="s">
        <v>270</v>
      </c>
    </row>
    <row r="3338" spans="1:35" x14ac:dyDescent="0.25">
      <c r="A3338" s="14" t="str">
        <f t="shared" si="52"/>
        <v>http://dodappwlsprd2.cloud.pge.com:8003/ilis_rpt/dailyeventlogdetail.jsp?odbeventlogid=16-0013524&amp;numberofmonths=24&amp;showchangehistorylog=1</v>
      </c>
      <c r="B3338" s="15" t="str">
        <f>HYPERLINK(A3338,V3338)</f>
        <v>16-0013524</v>
      </c>
      <c r="C3338" t="s">
        <v>4146</v>
      </c>
      <c r="D3338" t="s">
        <v>1527</v>
      </c>
      <c r="E3338" t="s">
        <v>40</v>
      </c>
      <c r="F3338" t="s">
        <v>4214</v>
      </c>
      <c r="G3338" s="2">
        <v>153652110</v>
      </c>
      <c r="H3338" t="s">
        <v>61</v>
      </c>
      <c r="I3338" s="3">
        <v>1555</v>
      </c>
      <c r="J3338">
        <v>20160217</v>
      </c>
      <c r="K3338" s="4">
        <v>1957</v>
      </c>
      <c r="L3338">
        <v>1406788</v>
      </c>
      <c r="M3338" s="5">
        <v>1201</v>
      </c>
      <c r="N3338" t="s">
        <v>44</v>
      </c>
      <c r="O3338" t="s">
        <v>62</v>
      </c>
      <c r="P3338" t="s">
        <v>63</v>
      </c>
      <c r="Q3338" s="5">
        <v>258</v>
      </c>
      <c r="R3338" s="5">
        <v>119826</v>
      </c>
      <c r="S3338" t="s">
        <v>298</v>
      </c>
      <c r="T3338" t="s">
        <v>65</v>
      </c>
      <c r="U3338" t="s">
        <v>49</v>
      </c>
      <c r="V3338" t="s">
        <v>4335</v>
      </c>
      <c r="W3338" t="s">
        <v>51</v>
      </c>
      <c r="X3338" t="s">
        <v>52</v>
      </c>
      <c r="Y3338">
        <v>0</v>
      </c>
      <c r="Z3338" t="s">
        <v>53</v>
      </c>
      <c r="AA3338">
        <v>2016</v>
      </c>
      <c r="AB3338" t="s">
        <v>247</v>
      </c>
      <c r="AC3338" t="s">
        <v>55</v>
      </c>
      <c r="AD3338" t="s">
        <v>68</v>
      </c>
      <c r="AE3338">
        <v>1186610</v>
      </c>
      <c r="AF3338" t="s">
        <v>69</v>
      </c>
      <c r="AG3338" t="s">
        <v>58</v>
      </c>
      <c r="AH3338" t="s">
        <v>55</v>
      </c>
      <c r="AI3338" t="s">
        <v>270</v>
      </c>
    </row>
    <row r="3339" spans="1:35" x14ac:dyDescent="0.25">
      <c r="A3339" s="14" t="str">
        <f t="shared" si="52"/>
        <v>http://dodappwlsprd2.cloud.pge.com:8003/ilis_rpt/dailyeventlogdetail.jsp?odbeventlogid=16-0018340&amp;numberofmonths=24&amp;showchangehistorylog=1</v>
      </c>
      <c r="B3339" s="15" t="str">
        <f>HYPERLINK(A3339,V3339)</f>
        <v>16-0018340</v>
      </c>
      <c r="C3339" t="s">
        <v>4146</v>
      </c>
      <c r="D3339" t="s">
        <v>1527</v>
      </c>
      <c r="E3339" t="s">
        <v>40</v>
      </c>
      <c r="F3339" t="s">
        <v>4183</v>
      </c>
      <c r="G3339" s="2">
        <v>152481103</v>
      </c>
      <c r="H3339" t="s">
        <v>61</v>
      </c>
      <c r="I3339" s="3">
        <v>4665</v>
      </c>
      <c r="J3339">
        <v>20160305</v>
      </c>
      <c r="K3339" s="4">
        <v>2245</v>
      </c>
      <c r="L3339">
        <v>1421177</v>
      </c>
      <c r="M3339" s="5">
        <v>1198</v>
      </c>
      <c r="N3339" t="s">
        <v>44</v>
      </c>
      <c r="O3339" t="s">
        <v>45</v>
      </c>
      <c r="P3339" t="s">
        <v>281</v>
      </c>
      <c r="Q3339" s="5">
        <v>20</v>
      </c>
      <c r="R3339" s="5">
        <v>23960</v>
      </c>
      <c r="S3339" t="s">
        <v>273</v>
      </c>
      <c r="T3339" t="s">
        <v>65</v>
      </c>
      <c r="U3339" t="s">
        <v>49</v>
      </c>
      <c r="V3339" t="s">
        <v>4336</v>
      </c>
      <c r="W3339" t="s">
        <v>51</v>
      </c>
      <c r="X3339" t="s">
        <v>52</v>
      </c>
      <c r="Y3339">
        <v>31223007</v>
      </c>
      <c r="Z3339" t="s">
        <v>53</v>
      </c>
      <c r="AA3339">
        <v>2016</v>
      </c>
      <c r="AB3339" t="s">
        <v>297</v>
      </c>
      <c r="AC3339" t="s">
        <v>55</v>
      </c>
      <c r="AD3339" t="s">
        <v>68</v>
      </c>
      <c r="AE3339">
        <v>1190193</v>
      </c>
      <c r="AF3339" t="s">
        <v>69</v>
      </c>
      <c r="AG3339" t="s">
        <v>58</v>
      </c>
      <c r="AH3339" t="s">
        <v>55</v>
      </c>
      <c r="AI3339" t="s">
        <v>270</v>
      </c>
    </row>
    <row r="3340" spans="1:35" x14ac:dyDescent="0.25">
      <c r="A3340" s="14" t="str">
        <f t="shared" si="52"/>
        <v>http://dodappwlsprd2.cloud.pge.com:8003/ilis_rpt/dailyeventlogdetail.jsp?odbeventlogid=16-0017839&amp;numberofmonths=24&amp;showchangehistorylog=1</v>
      </c>
      <c r="B3340" s="15" t="str">
        <f>HYPERLINK(A3340,V3340)</f>
        <v>16-0017839</v>
      </c>
      <c r="C3340" t="s">
        <v>4146</v>
      </c>
      <c r="D3340" t="s">
        <v>1527</v>
      </c>
      <c r="E3340" t="s">
        <v>84</v>
      </c>
      <c r="F3340" t="s">
        <v>4200</v>
      </c>
      <c r="G3340" s="2">
        <v>152481105</v>
      </c>
      <c r="H3340" t="s">
        <v>61</v>
      </c>
      <c r="I3340" s="3">
        <v>30029</v>
      </c>
      <c r="J3340">
        <v>20160305</v>
      </c>
      <c r="K3340" s="4">
        <v>2014</v>
      </c>
      <c r="L3340">
        <v>1418826</v>
      </c>
      <c r="M3340" s="5">
        <v>1157</v>
      </c>
      <c r="N3340" t="s">
        <v>44</v>
      </c>
      <c r="O3340" t="s">
        <v>62</v>
      </c>
      <c r="P3340" t="s">
        <v>63</v>
      </c>
      <c r="Q3340" s="5">
        <v>30</v>
      </c>
      <c r="R3340" s="5">
        <v>34710</v>
      </c>
      <c r="S3340" t="s">
        <v>1181</v>
      </c>
      <c r="T3340" t="s">
        <v>65</v>
      </c>
      <c r="U3340" t="s">
        <v>49</v>
      </c>
      <c r="V3340" t="s">
        <v>4337</v>
      </c>
      <c r="W3340" t="s">
        <v>51</v>
      </c>
      <c r="X3340" t="s">
        <v>52</v>
      </c>
      <c r="Y3340">
        <v>0</v>
      </c>
      <c r="Z3340" t="s">
        <v>53</v>
      </c>
      <c r="AA3340">
        <v>2016</v>
      </c>
      <c r="AB3340" t="s">
        <v>297</v>
      </c>
      <c r="AC3340" t="s">
        <v>55</v>
      </c>
      <c r="AD3340" t="s">
        <v>88</v>
      </c>
      <c r="AE3340">
        <v>1189693</v>
      </c>
      <c r="AF3340" t="s">
        <v>69</v>
      </c>
      <c r="AG3340" t="s">
        <v>58</v>
      </c>
      <c r="AH3340" t="s">
        <v>55</v>
      </c>
      <c r="AI3340" t="s">
        <v>270</v>
      </c>
    </row>
    <row r="3341" spans="1:35" x14ac:dyDescent="0.25">
      <c r="A3341" s="14" t="str">
        <f t="shared" si="52"/>
        <v>http://dodappwlsprd2.cloud.pge.com:8003/ilis_rpt/dailyeventlogdetail.jsp?odbeventlogid=16-0018400&amp;numberofmonths=24&amp;showchangehistorylog=1</v>
      </c>
      <c r="B3341" s="15" t="str">
        <f>HYPERLINK(A3341,V3341)</f>
        <v>16-0018400</v>
      </c>
      <c r="C3341" t="s">
        <v>4146</v>
      </c>
      <c r="D3341" t="s">
        <v>1527</v>
      </c>
      <c r="E3341" t="s">
        <v>40</v>
      </c>
      <c r="F3341" t="s">
        <v>4185</v>
      </c>
      <c r="G3341" s="2">
        <v>152471101</v>
      </c>
      <c r="H3341" t="s">
        <v>61</v>
      </c>
      <c r="I3341" s="3">
        <v>4493</v>
      </c>
      <c r="J3341">
        <v>20160305</v>
      </c>
      <c r="K3341" s="4">
        <v>2237</v>
      </c>
      <c r="L3341">
        <v>1421366</v>
      </c>
      <c r="M3341" s="5">
        <v>2538</v>
      </c>
      <c r="N3341" t="s">
        <v>44</v>
      </c>
      <c r="O3341" t="s">
        <v>62</v>
      </c>
      <c r="P3341" t="s">
        <v>63</v>
      </c>
      <c r="Q3341" s="5">
        <v>51</v>
      </c>
      <c r="R3341" s="5">
        <v>51774</v>
      </c>
      <c r="S3341" t="s">
        <v>351</v>
      </c>
      <c r="T3341" t="s">
        <v>65</v>
      </c>
      <c r="U3341" t="s">
        <v>49</v>
      </c>
      <c r="V3341" t="s">
        <v>4338</v>
      </c>
      <c r="W3341" t="s">
        <v>51</v>
      </c>
      <c r="X3341" t="s">
        <v>52</v>
      </c>
      <c r="Y3341">
        <v>0</v>
      </c>
      <c r="Z3341" t="s">
        <v>53</v>
      </c>
      <c r="AA3341">
        <v>2016</v>
      </c>
      <c r="AB3341" t="s">
        <v>297</v>
      </c>
      <c r="AC3341" t="s">
        <v>55</v>
      </c>
      <c r="AD3341" t="s">
        <v>68</v>
      </c>
      <c r="AE3341">
        <v>1190248</v>
      </c>
      <c r="AF3341" t="s">
        <v>69</v>
      </c>
      <c r="AG3341" t="s">
        <v>58</v>
      </c>
      <c r="AH3341" t="s">
        <v>55</v>
      </c>
      <c r="AI3341" t="s">
        <v>270</v>
      </c>
    </row>
    <row r="3342" spans="1:35" x14ac:dyDescent="0.25">
      <c r="A3342" s="14" t="str">
        <f t="shared" si="52"/>
        <v>http://dodappwlsprd2.cloud.pge.com:8003/ilis_rpt/dailyeventlogdetail.jsp?odbeventlogid=16-0018459&amp;numberofmonths=24&amp;showchangehistorylog=1</v>
      </c>
      <c r="B3342" s="15" t="str">
        <f>HYPERLINK(A3342,V3342)</f>
        <v>16-0018459</v>
      </c>
      <c r="C3342" t="s">
        <v>4146</v>
      </c>
      <c r="D3342" t="s">
        <v>1527</v>
      </c>
      <c r="E3342" t="s">
        <v>40</v>
      </c>
      <c r="F3342" t="s">
        <v>4185</v>
      </c>
      <c r="G3342" s="2">
        <v>152471101</v>
      </c>
      <c r="H3342" t="s">
        <v>265</v>
      </c>
      <c r="I3342" s="3" t="s">
        <v>4339</v>
      </c>
      <c r="J3342">
        <v>20160305</v>
      </c>
      <c r="K3342" s="4">
        <v>2237</v>
      </c>
      <c r="L3342">
        <v>1422204</v>
      </c>
      <c r="M3342" s="5">
        <v>2543</v>
      </c>
      <c r="N3342" t="s">
        <v>44</v>
      </c>
      <c r="O3342" t="s">
        <v>62</v>
      </c>
      <c r="P3342" t="s">
        <v>63</v>
      </c>
      <c r="Q3342" s="5">
        <v>1</v>
      </c>
      <c r="R3342" s="5">
        <v>2543</v>
      </c>
      <c r="S3342" t="s">
        <v>351</v>
      </c>
      <c r="T3342" t="s">
        <v>65</v>
      </c>
      <c r="U3342" t="s">
        <v>49</v>
      </c>
      <c r="V3342" t="s">
        <v>4340</v>
      </c>
      <c r="W3342" t="s">
        <v>51</v>
      </c>
      <c r="X3342" t="s">
        <v>52</v>
      </c>
      <c r="Y3342">
        <v>0</v>
      </c>
      <c r="Z3342" t="s">
        <v>53</v>
      </c>
      <c r="AA3342">
        <v>2016</v>
      </c>
      <c r="AB3342" t="s">
        <v>297</v>
      </c>
      <c r="AC3342" t="s">
        <v>55</v>
      </c>
      <c r="AD3342" t="s">
        <v>68</v>
      </c>
      <c r="AE3342">
        <v>1190297</v>
      </c>
      <c r="AF3342" t="s">
        <v>69</v>
      </c>
      <c r="AG3342" t="s">
        <v>58</v>
      </c>
      <c r="AH3342" t="s">
        <v>55</v>
      </c>
      <c r="AI3342" t="s">
        <v>270</v>
      </c>
    </row>
    <row r="3343" spans="1:35" x14ac:dyDescent="0.25">
      <c r="A3343" s="14" t="str">
        <f t="shared" si="52"/>
        <v>http://dodappwlsprd2.cloud.pge.com:8003/ilis_rpt/dailyeventlogdetail.jsp?odbeventlogid=16-0017988&amp;numberofmonths=24&amp;showchangehistorylog=1</v>
      </c>
      <c r="B3343" s="15" t="str">
        <f>HYPERLINK(A3343,V3343)</f>
        <v>16-0017988</v>
      </c>
      <c r="C3343" t="s">
        <v>4146</v>
      </c>
      <c r="D3343" t="s">
        <v>1527</v>
      </c>
      <c r="E3343" t="s">
        <v>40</v>
      </c>
      <c r="F3343" t="s">
        <v>4341</v>
      </c>
      <c r="G3343" s="2">
        <v>152181102</v>
      </c>
      <c r="H3343" t="s">
        <v>61</v>
      </c>
      <c r="I3343" s="3">
        <v>6005</v>
      </c>
      <c r="J3343">
        <v>20160305</v>
      </c>
      <c r="K3343" s="4">
        <v>2102</v>
      </c>
      <c r="L3343">
        <v>1419429</v>
      </c>
      <c r="M3343" s="5">
        <v>809</v>
      </c>
      <c r="N3343" t="s">
        <v>44</v>
      </c>
      <c r="O3343" t="s">
        <v>62</v>
      </c>
      <c r="P3343" t="s">
        <v>70</v>
      </c>
      <c r="Q3343" s="5">
        <v>298</v>
      </c>
      <c r="R3343" s="5">
        <v>224099</v>
      </c>
      <c r="S3343" t="s">
        <v>293</v>
      </c>
      <c r="T3343" t="s">
        <v>65</v>
      </c>
      <c r="U3343" t="s">
        <v>49</v>
      </c>
      <c r="V3343" t="s">
        <v>4342</v>
      </c>
      <c r="W3343" t="s">
        <v>51</v>
      </c>
      <c r="X3343" t="s">
        <v>52</v>
      </c>
      <c r="Y3343">
        <v>0</v>
      </c>
      <c r="Z3343" t="s">
        <v>53</v>
      </c>
      <c r="AA3343">
        <v>2016</v>
      </c>
      <c r="AB3343" t="s">
        <v>297</v>
      </c>
      <c r="AC3343" t="s">
        <v>55</v>
      </c>
      <c r="AD3343" t="s">
        <v>88</v>
      </c>
      <c r="AE3343">
        <v>1189859</v>
      </c>
      <c r="AF3343" t="s">
        <v>69</v>
      </c>
      <c r="AG3343" t="s">
        <v>58</v>
      </c>
      <c r="AH3343" t="s">
        <v>55</v>
      </c>
      <c r="AI3343" t="s">
        <v>270</v>
      </c>
    </row>
    <row r="3344" spans="1:35" x14ac:dyDescent="0.25">
      <c r="A3344" s="14" t="str">
        <f t="shared" si="52"/>
        <v>http://dodappwlsprd2.cloud.pge.com:8003/ilis_rpt/dailyeventlogdetail.jsp?odbeventlogid=16-0018433&amp;numberofmonths=24&amp;showchangehistorylog=1</v>
      </c>
      <c r="B3344" s="15" t="str">
        <f>HYPERLINK(A3344,V3344)</f>
        <v>16-0018433</v>
      </c>
      <c r="C3344" t="s">
        <v>4146</v>
      </c>
      <c r="D3344" t="s">
        <v>1527</v>
      </c>
      <c r="E3344" t="s">
        <v>84</v>
      </c>
      <c r="F3344" t="s">
        <v>4147</v>
      </c>
      <c r="G3344" s="2">
        <v>152031103</v>
      </c>
      <c r="H3344" t="s">
        <v>61</v>
      </c>
      <c r="I3344" s="3">
        <v>7825</v>
      </c>
      <c r="J3344">
        <v>20160305</v>
      </c>
      <c r="K3344" s="4">
        <v>2119</v>
      </c>
      <c r="L3344">
        <v>1421530</v>
      </c>
      <c r="M3344" s="5">
        <v>2296</v>
      </c>
      <c r="N3344" t="s">
        <v>44</v>
      </c>
      <c r="O3344" t="s">
        <v>62</v>
      </c>
      <c r="P3344" t="s">
        <v>63</v>
      </c>
      <c r="Q3344" s="5">
        <v>35</v>
      </c>
      <c r="R3344" s="5">
        <v>34188</v>
      </c>
      <c r="S3344" t="s">
        <v>293</v>
      </c>
      <c r="T3344" t="s">
        <v>65</v>
      </c>
      <c r="U3344" t="s">
        <v>49</v>
      </c>
      <c r="V3344" t="s">
        <v>4343</v>
      </c>
      <c r="W3344" t="s">
        <v>51</v>
      </c>
      <c r="X3344" t="s">
        <v>52</v>
      </c>
      <c r="Y3344">
        <v>0</v>
      </c>
      <c r="Z3344" t="s">
        <v>53</v>
      </c>
      <c r="AA3344">
        <v>2016</v>
      </c>
      <c r="AB3344" t="s">
        <v>297</v>
      </c>
      <c r="AC3344" t="s">
        <v>55</v>
      </c>
      <c r="AD3344" t="s">
        <v>68</v>
      </c>
      <c r="AE3344">
        <v>1190271</v>
      </c>
      <c r="AF3344" t="s">
        <v>69</v>
      </c>
      <c r="AG3344" t="s">
        <v>58</v>
      </c>
      <c r="AH3344" t="s">
        <v>55</v>
      </c>
      <c r="AI3344" t="s">
        <v>270</v>
      </c>
    </row>
    <row r="3345" spans="1:35" x14ac:dyDescent="0.25">
      <c r="A3345" s="14" t="str">
        <f t="shared" si="52"/>
        <v>http://dodappwlsprd2.cloud.pge.com:8003/ilis_rpt/dailyeventlogdetail.jsp?odbeventlogid=16-0017621&amp;numberofmonths=24&amp;showchangehistorylog=1</v>
      </c>
      <c r="B3345" s="15" t="str">
        <f>HYPERLINK(A3345,V3345)</f>
        <v>16-0017621</v>
      </c>
      <c r="C3345" t="s">
        <v>4146</v>
      </c>
      <c r="D3345" t="s">
        <v>1527</v>
      </c>
      <c r="E3345" t="s">
        <v>84</v>
      </c>
      <c r="F3345" t="s">
        <v>4191</v>
      </c>
      <c r="G3345" s="2">
        <v>152241102</v>
      </c>
      <c r="H3345" t="s">
        <v>61</v>
      </c>
      <c r="I3345" s="3">
        <v>8469</v>
      </c>
      <c r="J3345">
        <v>20160305</v>
      </c>
      <c r="K3345" s="4">
        <v>1719</v>
      </c>
      <c r="L3345">
        <v>1417619</v>
      </c>
      <c r="M3345" s="5">
        <v>316</v>
      </c>
      <c r="N3345" t="s">
        <v>44</v>
      </c>
      <c r="O3345" t="s">
        <v>62</v>
      </c>
      <c r="P3345" t="s">
        <v>63</v>
      </c>
      <c r="Q3345" s="5">
        <v>22</v>
      </c>
      <c r="R3345" s="5">
        <v>6952</v>
      </c>
      <c r="S3345" t="s">
        <v>461</v>
      </c>
      <c r="T3345" t="s">
        <v>65</v>
      </c>
      <c r="U3345" t="s">
        <v>49</v>
      </c>
      <c r="V3345" t="s">
        <v>4344</v>
      </c>
      <c r="W3345" t="s">
        <v>51</v>
      </c>
      <c r="X3345" t="s">
        <v>52</v>
      </c>
      <c r="Y3345">
        <v>0</v>
      </c>
      <c r="Z3345" t="s">
        <v>53</v>
      </c>
      <c r="AA3345">
        <v>2016</v>
      </c>
      <c r="AB3345" t="s">
        <v>297</v>
      </c>
      <c r="AC3345" t="s">
        <v>55</v>
      </c>
      <c r="AD3345" t="s">
        <v>68</v>
      </c>
      <c r="AE3345">
        <v>1189475</v>
      </c>
      <c r="AF3345" t="s">
        <v>69</v>
      </c>
      <c r="AG3345" t="s">
        <v>58</v>
      </c>
      <c r="AH3345" t="s">
        <v>55</v>
      </c>
      <c r="AI3345" t="s">
        <v>270</v>
      </c>
    </row>
    <row r="3346" spans="1:35" x14ac:dyDescent="0.25">
      <c r="A3346" s="14" t="str">
        <f t="shared" si="52"/>
        <v>http://dodappwlsprd2.cloud.pge.com:8003/ilis_rpt/dailyeventlogdetail.jsp?odbeventlogid=16-0018360&amp;numberofmonths=24&amp;showchangehistorylog=1</v>
      </c>
      <c r="B3346" s="15" t="str">
        <f>HYPERLINK(A3346,V3346)</f>
        <v>16-0018360</v>
      </c>
      <c r="C3346" t="s">
        <v>4146</v>
      </c>
      <c r="D3346" t="s">
        <v>1527</v>
      </c>
      <c r="E3346" t="s">
        <v>84</v>
      </c>
      <c r="F3346" t="s">
        <v>4345</v>
      </c>
      <c r="G3346" s="2">
        <v>152691104</v>
      </c>
      <c r="H3346" t="s">
        <v>61</v>
      </c>
      <c r="I3346" s="3">
        <v>6875</v>
      </c>
      <c r="J3346">
        <v>20160305</v>
      </c>
      <c r="K3346" s="4">
        <v>2150</v>
      </c>
      <c r="L3346">
        <v>1419747</v>
      </c>
      <c r="M3346" s="5">
        <v>1005</v>
      </c>
      <c r="N3346" t="s">
        <v>44</v>
      </c>
      <c r="O3346" t="s">
        <v>62</v>
      </c>
      <c r="P3346" t="s">
        <v>63</v>
      </c>
      <c r="Q3346" s="5">
        <v>262</v>
      </c>
      <c r="R3346" s="5">
        <v>263310</v>
      </c>
      <c r="S3346" t="s">
        <v>4346</v>
      </c>
      <c r="T3346" t="s">
        <v>65</v>
      </c>
      <c r="U3346" t="s">
        <v>49</v>
      </c>
      <c r="V3346" t="s">
        <v>4347</v>
      </c>
      <c r="W3346" t="s">
        <v>51</v>
      </c>
      <c r="X3346" t="s">
        <v>52</v>
      </c>
      <c r="Y3346">
        <v>0</v>
      </c>
      <c r="Z3346" t="s">
        <v>53</v>
      </c>
      <c r="AA3346">
        <v>2016</v>
      </c>
      <c r="AB3346" t="s">
        <v>297</v>
      </c>
      <c r="AC3346" t="s">
        <v>55</v>
      </c>
      <c r="AD3346" t="s">
        <v>117</v>
      </c>
      <c r="AE3346">
        <v>1190212</v>
      </c>
      <c r="AF3346" t="s">
        <v>69</v>
      </c>
      <c r="AG3346" t="s">
        <v>58</v>
      </c>
      <c r="AH3346" t="s">
        <v>55</v>
      </c>
      <c r="AI3346" t="s">
        <v>270</v>
      </c>
    </row>
    <row r="3347" spans="1:35" x14ac:dyDescent="0.25">
      <c r="A3347" s="14" t="str">
        <f t="shared" si="52"/>
        <v>http://dodappwlsprd2.cloud.pge.com:8003/ilis_rpt/dailyeventlogdetail.jsp?odbeventlogid=16-0017820&amp;numberofmonths=24&amp;showchangehistorylog=1</v>
      </c>
      <c r="B3347" s="15" t="str">
        <f>HYPERLINK(A3347,V3347)</f>
        <v>16-0017820</v>
      </c>
      <c r="C3347" t="s">
        <v>4146</v>
      </c>
      <c r="D3347" t="s">
        <v>1527</v>
      </c>
      <c r="E3347" t="s">
        <v>84</v>
      </c>
      <c r="F3347" t="s">
        <v>4171</v>
      </c>
      <c r="G3347" s="2">
        <v>152282101</v>
      </c>
      <c r="H3347" t="s">
        <v>42</v>
      </c>
      <c r="I3347" s="3">
        <v>2422</v>
      </c>
      <c r="J3347">
        <v>20160305</v>
      </c>
      <c r="K3347" s="4">
        <v>2042</v>
      </c>
      <c r="L3347">
        <v>1419150</v>
      </c>
      <c r="M3347" s="5">
        <v>207</v>
      </c>
      <c r="N3347" t="s">
        <v>44</v>
      </c>
      <c r="O3347" t="s">
        <v>62</v>
      </c>
      <c r="P3347" t="s">
        <v>63</v>
      </c>
      <c r="Q3347" s="5">
        <v>602</v>
      </c>
      <c r="R3347" s="5">
        <v>45367</v>
      </c>
      <c r="S3347" t="s">
        <v>351</v>
      </c>
      <c r="T3347" t="s">
        <v>65</v>
      </c>
      <c r="U3347" t="s">
        <v>49</v>
      </c>
      <c r="V3347" t="s">
        <v>4348</v>
      </c>
      <c r="W3347" t="s">
        <v>51</v>
      </c>
      <c r="X3347" t="s">
        <v>52</v>
      </c>
      <c r="Y3347">
        <v>0</v>
      </c>
      <c r="Z3347" t="s">
        <v>53</v>
      </c>
      <c r="AA3347">
        <v>2016</v>
      </c>
      <c r="AB3347" t="s">
        <v>297</v>
      </c>
      <c r="AC3347" t="s">
        <v>55</v>
      </c>
      <c r="AD3347" t="s">
        <v>68</v>
      </c>
      <c r="AE3347">
        <v>1189673</v>
      </c>
      <c r="AF3347" t="s">
        <v>69</v>
      </c>
      <c r="AG3347" t="s">
        <v>58</v>
      </c>
      <c r="AH3347" t="s">
        <v>55</v>
      </c>
      <c r="AI3347" t="s">
        <v>270</v>
      </c>
    </row>
    <row r="3348" spans="1:35" x14ac:dyDescent="0.25">
      <c r="A3348" s="14" t="str">
        <f t="shared" si="52"/>
        <v>http://dodappwlsprd2.cloud.pge.com:8003/ilis_rpt/dailyeventlogdetail.jsp?odbeventlogid=16-0018350&amp;numberofmonths=24&amp;showchangehistorylog=1</v>
      </c>
      <c r="B3348" s="15" t="str">
        <f>HYPERLINK(A3348,V3348)</f>
        <v>16-0018350</v>
      </c>
      <c r="C3348" t="s">
        <v>4146</v>
      </c>
      <c r="D3348" t="s">
        <v>1527</v>
      </c>
      <c r="E3348" t="s">
        <v>40</v>
      </c>
      <c r="F3348" t="s">
        <v>4209</v>
      </c>
      <c r="G3348" s="2">
        <v>152201101</v>
      </c>
      <c r="H3348" t="s">
        <v>42</v>
      </c>
      <c r="I3348" s="3">
        <v>1730</v>
      </c>
      <c r="J3348">
        <v>20160305</v>
      </c>
      <c r="K3348" s="4">
        <v>2157</v>
      </c>
      <c r="L3348">
        <v>1421605</v>
      </c>
      <c r="M3348" s="5">
        <v>2481</v>
      </c>
      <c r="N3348" t="s">
        <v>44</v>
      </c>
      <c r="O3348" t="s">
        <v>62</v>
      </c>
      <c r="P3348" t="s">
        <v>63</v>
      </c>
      <c r="Q3348" s="5">
        <v>142</v>
      </c>
      <c r="R3348" s="5">
        <v>154286</v>
      </c>
      <c r="S3348" t="s">
        <v>290</v>
      </c>
      <c r="T3348" t="s">
        <v>79</v>
      </c>
      <c r="U3348" t="s">
        <v>49</v>
      </c>
      <c r="V3348" t="s">
        <v>4349</v>
      </c>
      <c r="W3348" t="s">
        <v>51</v>
      </c>
      <c r="X3348" t="s">
        <v>52</v>
      </c>
      <c r="Y3348">
        <v>31223007</v>
      </c>
      <c r="Z3348" t="s">
        <v>53</v>
      </c>
      <c r="AA3348">
        <v>2016</v>
      </c>
      <c r="AB3348" t="s">
        <v>297</v>
      </c>
      <c r="AC3348" t="s">
        <v>55</v>
      </c>
      <c r="AD3348" t="s">
        <v>68</v>
      </c>
      <c r="AE3348">
        <v>1190202</v>
      </c>
      <c r="AF3348" t="s">
        <v>81</v>
      </c>
      <c r="AG3348" t="s">
        <v>58</v>
      </c>
      <c r="AH3348" t="s">
        <v>55</v>
      </c>
      <c r="AI3348" t="s">
        <v>270</v>
      </c>
    </row>
    <row r="3349" spans="1:35" x14ac:dyDescent="0.25">
      <c r="A3349" s="14" t="str">
        <f t="shared" si="52"/>
        <v>http://dodappwlsprd2.cloud.pge.com:8003/ilis_rpt/dailyeventlogdetail.jsp?odbeventlogid=16-0071922&amp;numberofmonths=24&amp;showchangehistorylog=1</v>
      </c>
      <c r="B3349" s="15" t="str">
        <f>HYPERLINK(A3349,V3349)</f>
        <v>16-0071922</v>
      </c>
      <c r="C3349" t="s">
        <v>4146</v>
      </c>
      <c r="D3349" t="s">
        <v>1527</v>
      </c>
      <c r="E3349" t="s">
        <v>40</v>
      </c>
      <c r="F3349" t="s">
        <v>4200</v>
      </c>
      <c r="G3349" s="2">
        <v>152481105</v>
      </c>
      <c r="H3349" t="s">
        <v>61</v>
      </c>
      <c r="I3349" s="3">
        <v>4821</v>
      </c>
      <c r="J3349">
        <v>20161014</v>
      </c>
      <c r="K3349" s="4">
        <v>705</v>
      </c>
      <c r="L3349">
        <v>1558419</v>
      </c>
      <c r="M3349" s="5">
        <v>580</v>
      </c>
      <c r="N3349" t="s">
        <v>44</v>
      </c>
      <c r="O3349" t="s">
        <v>62</v>
      </c>
      <c r="P3349" t="s">
        <v>63</v>
      </c>
      <c r="Q3349" s="5">
        <v>12</v>
      </c>
      <c r="R3349" s="5">
        <v>6960</v>
      </c>
      <c r="S3349" t="s">
        <v>293</v>
      </c>
      <c r="T3349" t="s">
        <v>79</v>
      </c>
      <c r="U3349" t="s">
        <v>49</v>
      </c>
      <c r="V3349" t="s">
        <v>4350</v>
      </c>
      <c r="W3349" t="s">
        <v>51</v>
      </c>
      <c r="X3349" t="s">
        <v>52</v>
      </c>
      <c r="Y3349">
        <v>0</v>
      </c>
      <c r="Z3349" t="s">
        <v>53</v>
      </c>
      <c r="AA3349">
        <v>2016</v>
      </c>
      <c r="AB3349" t="s">
        <v>269</v>
      </c>
      <c r="AC3349" t="s">
        <v>55</v>
      </c>
      <c r="AD3349" t="s">
        <v>88</v>
      </c>
      <c r="AE3349">
        <v>1229110</v>
      </c>
      <c r="AF3349" t="s">
        <v>81</v>
      </c>
      <c r="AG3349" t="s">
        <v>58</v>
      </c>
      <c r="AH3349" t="s">
        <v>55</v>
      </c>
      <c r="AI3349" t="s">
        <v>270</v>
      </c>
    </row>
    <row r="3350" spans="1:35" x14ac:dyDescent="0.25">
      <c r="A3350" s="14" t="str">
        <f t="shared" si="52"/>
        <v>http://dodappwlsprd2.cloud.pge.com:8003/ilis_rpt/dailyeventlogdetail.jsp?odbeventlogid=17-0002880&amp;numberofmonths=24&amp;showchangehistorylog=1</v>
      </c>
      <c r="B3350" s="15" t="str">
        <f>HYPERLINK(A3350,V3350)</f>
        <v>17-0002880</v>
      </c>
      <c r="C3350" t="s">
        <v>4146</v>
      </c>
      <c r="D3350" t="s">
        <v>1527</v>
      </c>
      <c r="E3350" t="s">
        <v>40</v>
      </c>
      <c r="F3350" t="s">
        <v>4351</v>
      </c>
      <c r="G3350" s="2">
        <v>152301101</v>
      </c>
      <c r="H3350" t="s">
        <v>325</v>
      </c>
      <c r="I3350" s="3">
        <v>11012</v>
      </c>
      <c r="J3350">
        <v>20170103</v>
      </c>
      <c r="K3350" s="4">
        <v>548</v>
      </c>
      <c r="L3350">
        <v>1615292</v>
      </c>
      <c r="M3350" s="5">
        <v>404</v>
      </c>
      <c r="N3350" t="s">
        <v>44</v>
      </c>
      <c r="O3350" t="s">
        <v>62</v>
      </c>
      <c r="P3350" t="s">
        <v>63</v>
      </c>
      <c r="Q3350" s="5">
        <v>513</v>
      </c>
      <c r="R3350" s="5">
        <v>90044</v>
      </c>
      <c r="S3350" t="s">
        <v>1469</v>
      </c>
      <c r="T3350" t="s">
        <v>65</v>
      </c>
      <c r="U3350" t="s">
        <v>49</v>
      </c>
      <c r="V3350" t="s">
        <v>4352</v>
      </c>
      <c r="W3350" t="s">
        <v>51</v>
      </c>
      <c r="X3350" t="s">
        <v>52</v>
      </c>
      <c r="Y3350">
        <v>0</v>
      </c>
      <c r="Z3350" t="s">
        <v>53</v>
      </c>
      <c r="AA3350">
        <v>2017</v>
      </c>
      <c r="AB3350" t="s">
        <v>335</v>
      </c>
      <c r="AC3350" t="s">
        <v>55</v>
      </c>
      <c r="AD3350" t="s">
        <v>88</v>
      </c>
      <c r="AE3350">
        <v>1243200</v>
      </c>
      <c r="AF3350" t="s">
        <v>69</v>
      </c>
      <c r="AG3350" t="s">
        <v>58</v>
      </c>
      <c r="AH3350" t="s">
        <v>55</v>
      </c>
      <c r="AI3350" t="s">
        <v>270</v>
      </c>
    </row>
    <row r="3351" spans="1:35" x14ac:dyDescent="0.25">
      <c r="A3351" s="14" t="str">
        <f t="shared" si="52"/>
        <v>http://dodappwlsprd2.cloud.pge.com:8003/ilis_rpt/dailyeventlogdetail.jsp?odbeventlogid=17-0002967&amp;numberofmonths=24&amp;showchangehistorylog=1</v>
      </c>
      <c r="B3351" s="15" t="str">
        <f>HYPERLINK(A3351,V3351)</f>
        <v>17-0002967</v>
      </c>
      <c r="C3351" t="s">
        <v>4146</v>
      </c>
      <c r="D3351" t="s">
        <v>1527</v>
      </c>
      <c r="E3351" t="s">
        <v>40</v>
      </c>
      <c r="F3351" t="s">
        <v>4200</v>
      </c>
      <c r="G3351" s="2">
        <v>152481105</v>
      </c>
      <c r="H3351" t="s">
        <v>42</v>
      </c>
      <c r="I3351" s="3">
        <v>2210</v>
      </c>
      <c r="J3351">
        <v>20170103</v>
      </c>
      <c r="K3351" s="4">
        <v>1056</v>
      </c>
      <c r="L3351">
        <v>1615646</v>
      </c>
      <c r="M3351" s="5">
        <v>1999</v>
      </c>
      <c r="N3351" t="s">
        <v>44</v>
      </c>
      <c r="O3351" t="s">
        <v>62</v>
      </c>
      <c r="P3351" t="s">
        <v>70</v>
      </c>
      <c r="Q3351" s="5">
        <v>652</v>
      </c>
      <c r="R3351" s="5">
        <v>471639</v>
      </c>
      <c r="S3351" t="s">
        <v>1498</v>
      </c>
      <c r="T3351" t="s">
        <v>150</v>
      </c>
      <c r="U3351" t="s">
        <v>49</v>
      </c>
      <c r="V3351" t="s">
        <v>4353</v>
      </c>
      <c r="W3351" t="s">
        <v>51</v>
      </c>
      <c r="X3351" t="s">
        <v>52</v>
      </c>
      <c r="Y3351">
        <v>42908603</v>
      </c>
      <c r="Z3351" t="s">
        <v>53</v>
      </c>
      <c r="AA3351">
        <v>2017</v>
      </c>
      <c r="AB3351" t="s">
        <v>335</v>
      </c>
      <c r="AC3351" t="s">
        <v>55</v>
      </c>
      <c r="AD3351" t="s">
        <v>68</v>
      </c>
      <c r="AE3351">
        <v>1243260</v>
      </c>
      <c r="AF3351" t="s">
        <v>152</v>
      </c>
      <c r="AG3351" t="s">
        <v>58</v>
      </c>
      <c r="AH3351" t="s">
        <v>55</v>
      </c>
      <c r="AI3351" t="s">
        <v>270</v>
      </c>
    </row>
    <row r="3352" spans="1:35" x14ac:dyDescent="0.25">
      <c r="A3352" s="14" t="str">
        <f t="shared" si="52"/>
        <v>http://dodappwlsprd2.cloud.pge.com:8003/ilis_rpt/dailyeventlogdetail.jsp?odbeventlogid=17-0003403&amp;numberofmonths=24&amp;showchangehistorylog=1</v>
      </c>
      <c r="B3352" s="15" t="str">
        <f>HYPERLINK(A3352,V3352)</f>
        <v>17-0003403</v>
      </c>
      <c r="C3352" t="s">
        <v>4146</v>
      </c>
      <c r="D3352" t="s">
        <v>1527</v>
      </c>
      <c r="E3352" t="s">
        <v>40</v>
      </c>
      <c r="F3352" t="s">
        <v>4185</v>
      </c>
      <c r="G3352" s="2">
        <v>152471101</v>
      </c>
      <c r="H3352" t="s">
        <v>42</v>
      </c>
      <c r="I3352" s="3">
        <v>35424</v>
      </c>
      <c r="J3352">
        <v>20170103</v>
      </c>
      <c r="K3352" s="4">
        <v>2309</v>
      </c>
      <c r="L3352">
        <v>1617255</v>
      </c>
      <c r="M3352" s="5">
        <v>1248</v>
      </c>
      <c r="N3352" t="s">
        <v>44</v>
      </c>
      <c r="O3352" t="s">
        <v>62</v>
      </c>
      <c r="P3352" t="s">
        <v>63</v>
      </c>
      <c r="Q3352" s="5">
        <v>237</v>
      </c>
      <c r="R3352" s="5">
        <v>187104</v>
      </c>
      <c r="S3352" t="s">
        <v>290</v>
      </c>
      <c r="T3352" t="s">
        <v>150</v>
      </c>
      <c r="U3352" t="s">
        <v>49</v>
      </c>
      <c r="V3352" t="s">
        <v>4354</v>
      </c>
      <c r="W3352" t="s">
        <v>51</v>
      </c>
      <c r="X3352" t="s">
        <v>52</v>
      </c>
      <c r="Y3352">
        <v>0</v>
      </c>
      <c r="Z3352" t="s">
        <v>53</v>
      </c>
      <c r="AA3352">
        <v>2017</v>
      </c>
      <c r="AB3352" t="s">
        <v>335</v>
      </c>
      <c r="AC3352" t="s">
        <v>55</v>
      </c>
      <c r="AD3352" t="s">
        <v>88</v>
      </c>
      <c r="AE3352">
        <v>1243589</v>
      </c>
      <c r="AF3352" t="s">
        <v>152</v>
      </c>
      <c r="AG3352" t="s">
        <v>58</v>
      </c>
      <c r="AH3352" t="s">
        <v>55</v>
      </c>
      <c r="AI3352" t="s">
        <v>270</v>
      </c>
    </row>
    <row r="3353" spans="1:35" x14ac:dyDescent="0.25">
      <c r="A3353" s="14" t="str">
        <f t="shared" si="52"/>
        <v>http://dodappwlsprd2.cloud.pge.com:8003/ilis_rpt/dailyeventlogdetail.jsp?odbeventlogid=17-0002908&amp;numberofmonths=24&amp;showchangehistorylog=1</v>
      </c>
      <c r="B3353" s="15" t="str">
        <f>HYPERLINK(A3353,V3353)</f>
        <v>17-0002908</v>
      </c>
      <c r="C3353" t="s">
        <v>4146</v>
      </c>
      <c r="D3353" t="s">
        <v>1527</v>
      </c>
      <c r="E3353" t="s">
        <v>40</v>
      </c>
      <c r="F3353" t="s">
        <v>4209</v>
      </c>
      <c r="G3353" s="2">
        <v>152201101</v>
      </c>
      <c r="H3353" t="s">
        <v>61</v>
      </c>
      <c r="I3353" s="3">
        <v>38373</v>
      </c>
      <c r="J3353">
        <v>20170103</v>
      </c>
      <c r="K3353" s="4">
        <v>536</v>
      </c>
      <c r="L3353">
        <v>1615461</v>
      </c>
      <c r="M3353" s="5">
        <v>831</v>
      </c>
      <c r="N3353" t="s">
        <v>44</v>
      </c>
      <c r="O3353" t="s">
        <v>62</v>
      </c>
      <c r="P3353" t="s">
        <v>63</v>
      </c>
      <c r="Q3353" s="5">
        <v>11</v>
      </c>
      <c r="R3353" s="5">
        <v>9141</v>
      </c>
      <c r="S3353" t="s">
        <v>1483</v>
      </c>
      <c r="T3353" t="s">
        <v>65</v>
      </c>
      <c r="U3353" t="s">
        <v>49</v>
      </c>
      <c r="V3353" t="s">
        <v>4355</v>
      </c>
      <c r="W3353" t="s">
        <v>51</v>
      </c>
      <c r="X3353" t="s">
        <v>52</v>
      </c>
      <c r="Y3353">
        <v>0</v>
      </c>
      <c r="Z3353" t="s">
        <v>53</v>
      </c>
      <c r="AA3353">
        <v>2017</v>
      </c>
      <c r="AB3353" t="s">
        <v>335</v>
      </c>
      <c r="AC3353" t="s">
        <v>55</v>
      </c>
      <c r="AD3353" t="s">
        <v>68</v>
      </c>
      <c r="AE3353">
        <v>1243222</v>
      </c>
      <c r="AF3353" t="s">
        <v>69</v>
      </c>
      <c r="AG3353" t="s">
        <v>58</v>
      </c>
      <c r="AH3353" t="s">
        <v>55</v>
      </c>
      <c r="AI3353" t="s">
        <v>270</v>
      </c>
    </row>
    <row r="3354" spans="1:35" x14ac:dyDescent="0.25">
      <c r="A3354" s="14" t="str">
        <f t="shared" si="52"/>
        <v>http://dodappwlsprd2.cloud.pge.com:8003/ilis_rpt/dailyeventlogdetail.jsp?odbeventlogid=17-0003215&amp;numberofmonths=24&amp;showchangehistorylog=1</v>
      </c>
      <c r="B3354" s="15" t="str">
        <f>HYPERLINK(A3354,V3354)</f>
        <v>17-0003215</v>
      </c>
      <c r="C3354" t="s">
        <v>4146</v>
      </c>
      <c r="D3354" t="s">
        <v>1527</v>
      </c>
      <c r="E3354" t="s">
        <v>40</v>
      </c>
      <c r="F3354" t="s">
        <v>4209</v>
      </c>
      <c r="G3354" s="2">
        <v>152201101</v>
      </c>
      <c r="H3354" t="s">
        <v>42</v>
      </c>
      <c r="I3354" s="3">
        <v>1720</v>
      </c>
      <c r="J3354">
        <v>20170103</v>
      </c>
      <c r="K3354" s="4">
        <v>1927</v>
      </c>
      <c r="L3354">
        <v>1616634</v>
      </c>
      <c r="M3354" s="5">
        <v>4448</v>
      </c>
      <c r="N3354" t="s">
        <v>44</v>
      </c>
      <c r="O3354" t="s">
        <v>62</v>
      </c>
      <c r="P3354" t="s">
        <v>63</v>
      </c>
      <c r="Q3354" s="5">
        <v>30</v>
      </c>
      <c r="R3354" s="5">
        <v>133251</v>
      </c>
      <c r="S3354" t="s">
        <v>290</v>
      </c>
      <c r="T3354" t="s">
        <v>65</v>
      </c>
      <c r="U3354" t="s">
        <v>49</v>
      </c>
      <c r="V3354" t="s">
        <v>4356</v>
      </c>
      <c r="W3354" t="s">
        <v>51</v>
      </c>
      <c r="X3354" t="s">
        <v>52</v>
      </c>
      <c r="Y3354">
        <v>0</v>
      </c>
      <c r="Z3354" t="s">
        <v>53</v>
      </c>
      <c r="AA3354">
        <v>2017</v>
      </c>
      <c r="AB3354" t="s">
        <v>335</v>
      </c>
      <c r="AC3354" t="s">
        <v>55</v>
      </c>
      <c r="AD3354" t="s">
        <v>88</v>
      </c>
      <c r="AE3354">
        <v>1243384</v>
      </c>
      <c r="AF3354" t="s">
        <v>69</v>
      </c>
      <c r="AG3354" t="s">
        <v>58</v>
      </c>
      <c r="AH3354" t="s">
        <v>55</v>
      </c>
      <c r="AI3354" t="s">
        <v>270</v>
      </c>
    </row>
    <row r="3355" spans="1:35" x14ac:dyDescent="0.25">
      <c r="A3355" s="14" t="str">
        <f t="shared" si="52"/>
        <v>http://dodappwlsprd2.cloud.pge.com:8003/ilis_rpt/dailyeventlogdetail.jsp?odbeventlogid=17-0005783&amp;numberofmonths=24&amp;showchangehistorylog=1</v>
      </c>
      <c r="B3355" s="15" t="str">
        <f>HYPERLINK(A3355,V3355)</f>
        <v>17-0005783</v>
      </c>
      <c r="C3355" t="s">
        <v>4146</v>
      </c>
      <c r="D3355" t="s">
        <v>1527</v>
      </c>
      <c r="E3355" t="s">
        <v>84</v>
      </c>
      <c r="F3355" t="s">
        <v>4265</v>
      </c>
      <c r="G3355" s="2">
        <v>153661104</v>
      </c>
      <c r="H3355" t="s">
        <v>42</v>
      </c>
      <c r="I3355" s="3">
        <v>12832</v>
      </c>
      <c r="J3355">
        <v>20170108</v>
      </c>
      <c r="K3355" s="4">
        <v>2019</v>
      </c>
      <c r="L3355">
        <v>1629044</v>
      </c>
      <c r="M3355" s="5">
        <v>1118</v>
      </c>
      <c r="N3355" t="s">
        <v>44</v>
      </c>
      <c r="O3355" t="s">
        <v>62</v>
      </c>
      <c r="P3355" t="s">
        <v>63</v>
      </c>
      <c r="Q3355" s="5">
        <v>760</v>
      </c>
      <c r="R3355" s="5">
        <v>315709</v>
      </c>
      <c r="S3355" t="s">
        <v>1181</v>
      </c>
      <c r="T3355" t="s">
        <v>65</v>
      </c>
      <c r="U3355" t="s">
        <v>49</v>
      </c>
      <c r="V3355" t="s">
        <v>4357</v>
      </c>
      <c r="W3355" t="s">
        <v>51</v>
      </c>
      <c r="X3355" t="s">
        <v>52</v>
      </c>
      <c r="Y3355">
        <v>0</v>
      </c>
      <c r="Z3355" t="s">
        <v>53</v>
      </c>
      <c r="AA3355">
        <v>2017</v>
      </c>
      <c r="AB3355" t="s">
        <v>335</v>
      </c>
      <c r="AC3355" t="s">
        <v>55</v>
      </c>
      <c r="AD3355" t="s">
        <v>117</v>
      </c>
      <c r="AE3355">
        <v>1245570</v>
      </c>
      <c r="AF3355" t="s">
        <v>69</v>
      </c>
      <c r="AG3355" t="s">
        <v>58</v>
      </c>
      <c r="AH3355" t="s">
        <v>55</v>
      </c>
      <c r="AI3355" t="s">
        <v>270</v>
      </c>
    </row>
    <row r="3356" spans="1:35" x14ac:dyDescent="0.25">
      <c r="A3356" s="14" t="str">
        <f t="shared" si="52"/>
        <v>http://dodappwlsprd2.cloud.pge.com:8003/ilis_rpt/dailyeventlogdetail.jsp?odbeventlogid=17-0005435&amp;numberofmonths=24&amp;showchangehistorylog=1</v>
      </c>
      <c r="B3356" s="15" t="str">
        <f>HYPERLINK(A3356,V3356)</f>
        <v>17-0005435</v>
      </c>
      <c r="C3356" t="s">
        <v>4146</v>
      </c>
      <c r="D3356" t="s">
        <v>1527</v>
      </c>
      <c r="E3356" t="s">
        <v>40</v>
      </c>
      <c r="F3356" t="s">
        <v>4151</v>
      </c>
      <c r="G3356" s="2">
        <v>153662102</v>
      </c>
      <c r="H3356" t="s">
        <v>61</v>
      </c>
      <c r="I3356" s="3">
        <v>18843</v>
      </c>
      <c r="J3356">
        <v>20170108</v>
      </c>
      <c r="K3356" s="4">
        <v>1016</v>
      </c>
      <c r="L3356">
        <v>1626858</v>
      </c>
      <c r="M3356" s="5">
        <v>604</v>
      </c>
      <c r="N3356" t="s">
        <v>44</v>
      </c>
      <c r="O3356" t="s">
        <v>62</v>
      </c>
      <c r="P3356" t="s">
        <v>63</v>
      </c>
      <c r="Q3356" s="5">
        <v>14</v>
      </c>
      <c r="R3356" s="5">
        <v>8456</v>
      </c>
      <c r="S3356" t="s">
        <v>279</v>
      </c>
      <c r="T3356" t="s">
        <v>65</v>
      </c>
      <c r="U3356" t="s">
        <v>49</v>
      </c>
      <c r="V3356" t="s">
        <v>4358</v>
      </c>
      <c r="W3356" t="s">
        <v>51</v>
      </c>
      <c r="X3356" t="s">
        <v>52</v>
      </c>
      <c r="Y3356">
        <v>0</v>
      </c>
      <c r="Z3356" t="s">
        <v>53</v>
      </c>
      <c r="AA3356">
        <v>2017</v>
      </c>
      <c r="AB3356" t="s">
        <v>335</v>
      </c>
      <c r="AC3356" t="s">
        <v>55</v>
      </c>
      <c r="AD3356" t="s">
        <v>88</v>
      </c>
      <c r="AE3356">
        <v>1245219</v>
      </c>
      <c r="AF3356" t="s">
        <v>69</v>
      </c>
      <c r="AG3356" t="s">
        <v>58</v>
      </c>
      <c r="AH3356" t="s">
        <v>55</v>
      </c>
      <c r="AI3356" t="s">
        <v>270</v>
      </c>
    </row>
    <row r="3357" spans="1:35" x14ac:dyDescent="0.25">
      <c r="A3357" s="14" t="str">
        <f t="shared" si="52"/>
        <v>http://dodappwlsprd2.cloud.pge.com:8003/ilis_rpt/dailyeventlogdetail.jsp?odbeventlogid=17-0005727&amp;numberofmonths=24&amp;showchangehistorylog=1</v>
      </c>
      <c r="B3357" s="15" t="str">
        <f>HYPERLINK(A3357,V3357)</f>
        <v>17-0005727</v>
      </c>
      <c r="C3357" t="s">
        <v>4146</v>
      </c>
      <c r="D3357" t="s">
        <v>1527</v>
      </c>
      <c r="E3357" t="s">
        <v>84</v>
      </c>
      <c r="F3357" t="s">
        <v>4151</v>
      </c>
      <c r="G3357" s="2">
        <v>153662102</v>
      </c>
      <c r="H3357" t="s">
        <v>42</v>
      </c>
      <c r="I3357" s="3">
        <v>186912</v>
      </c>
      <c r="J3357">
        <v>20170108</v>
      </c>
      <c r="K3357" s="4">
        <v>2115</v>
      </c>
      <c r="L3357">
        <v>1629283</v>
      </c>
      <c r="M3357" s="5">
        <v>1352</v>
      </c>
      <c r="N3357" t="s">
        <v>44</v>
      </c>
      <c r="O3357" t="s">
        <v>62</v>
      </c>
      <c r="P3357" t="s">
        <v>63</v>
      </c>
      <c r="Q3357" s="5">
        <v>1226</v>
      </c>
      <c r="R3357" s="5">
        <v>309908</v>
      </c>
      <c r="S3357" t="s">
        <v>293</v>
      </c>
      <c r="T3357" t="s">
        <v>79</v>
      </c>
      <c r="U3357" t="s">
        <v>49</v>
      </c>
      <c r="V3357" t="s">
        <v>4359</v>
      </c>
      <c r="W3357" t="s">
        <v>51</v>
      </c>
      <c r="X3357" t="s">
        <v>52</v>
      </c>
      <c r="Y3357">
        <v>0</v>
      </c>
      <c r="Z3357" t="s">
        <v>53</v>
      </c>
      <c r="AA3357">
        <v>2017</v>
      </c>
      <c r="AB3357" t="s">
        <v>335</v>
      </c>
      <c r="AC3357" t="s">
        <v>55</v>
      </c>
      <c r="AD3357" t="s">
        <v>88</v>
      </c>
      <c r="AE3357">
        <v>1245511</v>
      </c>
      <c r="AF3357" t="s">
        <v>81</v>
      </c>
      <c r="AG3357" t="s">
        <v>58</v>
      </c>
      <c r="AH3357" t="s">
        <v>55</v>
      </c>
      <c r="AI3357" t="s">
        <v>270</v>
      </c>
    </row>
    <row r="3358" spans="1:35" x14ac:dyDescent="0.25">
      <c r="A3358" s="14" t="str">
        <f t="shared" si="52"/>
        <v>http://dodappwlsprd2.cloud.pge.com:8003/ilis_rpt/dailyeventlogdetail.jsp?odbeventlogid=17-0004980&amp;numberofmonths=24&amp;showchangehistorylog=1</v>
      </c>
      <c r="B3358" s="15" t="str">
        <f>HYPERLINK(A3358,V3358)</f>
        <v>17-0004980</v>
      </c>
      <c r="C3358" t="s">
        <v>4146</v>
      </c>
      <c r="D3358" t="s">
        <v>1527</v>
      </c>
      <c r="E3358" t="s">
        <v>40</v>
      </c>
      <c r="F3358" t="s">
        <v>4183</v>
      </c>
      <c r="G3358" s="2">
        <v>152481103</v>
      </c>
      <c r="H3358" t="s">
        <v>42</v>
      </c>
      <c r="I3358" s="3">
        <v>2200</v>
      </c>
      <c r="J3358">
        <v>20170108</v>
      </c>
      <c r="K3358" s="4">
        <v>657</v>
      </c>
      <c r="L3358">
        <v>1622900</v>
      </c>
      <c r="M3358" s="5">
        <v>252</v>
      </c>
      <c r="N3358" t="s">
        <v>44</v>
      </c>
      <c r="O3358" t="s">
        <v>62</v>
      </c>
      <c r="P3358" t="s">
        <v>70</v>
      </c>
      <c r="Q3358" s="5">
        <v>114</v>
      </c>
      <c r="R3358" s="5">
        <v>19722</v>
      </c>
      <c r="S3358" t="s">
        <v>4360</v>
      </c>
      <c r="T3358" t="s">
        <v>65</v>
      </c>
      <c r="U3358" t="s">
        <v>49</v>
      </c>
      <c r="V3358" t="s">
        <v>4361</v>
      </c>
      <c r="W3358" t="s">
        <v>51</v>
      </c>
      <c r="X3358" t="s">
        <v>52</v>
      </c>
      <c r="Y3358">
        <v>0</v>
      </c>
      <c r="Z3358" t="s">
        <v>53</v>
      </c>
      <c r="AA3358">
        <v>2017</v>
      </c>
      <c r="AB3358" t="s">
        <v>335</v>
      </c>
      <c r="AC3358" t="s">
        <v>55</v>
      </c>
      <c r="AD3358" t="s">
        <v>68</v>
      </c>
      <c r="AE3358">
        <v>1244781</v>
      </c>
      <c r="AF3358" t="s">
        <v>69</v>
      </c>
      <c r="AG3358" t="s">
        <v>58</v>
      </c>
      <c r="AH3358" t="s">
        <v>55</v>
      </c>
      <c r="AI3358" t="s">
        <v>270</v>
      </c>
    </row>
    <row r="3359" spans="1:35" x14ac:dyDescent="0.25">
      <c r="A3359" s="14" t="str">
        <f t="shared" si="52"/>
        <v>http://dodappwlsprd2.cloud.pge.com:8003/ilis_rpt/dailyeventlogdetail.jsp?odbeventlogid=17-0005157&amp;numberofmonths=24&amp;showchangehistorylog=1</v>
      </c>
      <c r="B3359" s="15" t="str">
        <f>HYPERLINK(A3359,V3359)</f>
        <v>17-0005157</v>
      </c>
      <c r="C3359" t="s">
        <v>4146</v>
      </c>
      <c r="D3359" t="s">
        <v>1527</v>
      </c>
      <c r="E3359" t="s">
        <v>84</v>
      </c>
      <c r="F3359" t="s">
        <v>4164</v>
      </c>
      <c r="G3359" s="2">
        <v>152481106</v>
      </c>
      <c r="H3359" t="s">
        <v>61</v>
      </c>
      <c r="I3359" s="3">
        <v>4637</v>
      </c>
      <c r="J3359">
        <v>20170108</v>
      </c>
      <c r="K3359" s="4">
        <v>1024</v>
      </c>
      <c r="L3359">
        <v>1624846</v>
      </c>
      <c r="M3359" s="5">
        <v>344</v>
      </c>
      <c r="N3359" t="s">
        <v>44</v>
      </c>
      <c r="O3359" t="s">
        <v>62</v>
      </c>
      <c r="P3359" t="s">
        <v>63</v>
      </c>
      <c r="Q3359" s="5">
        <v>44</v>
      </c>
      <c r="R3359" s="5">
        <v>15136</v>
      </c>
      <c r="S3359" t="s">
        <v>273</v>
      </c>
      <c r="T3359" t="s">
        <v>65</v>
      </c>
      <c r="U3359" t="s">
        <v>49</v>
      </c>
      <c r="V3359" t="s">
        <v>4362</v>
      </c>
      <c r="W3359" t="s">
        <v>51</v>
      </c>
      <c r="X3359" t="s">
        <v>52</v>
      </c>
      <c r="Y3359">
        <v>0</v>
      </c>
      <c r="Z3359" t="s">
        <v>53</v>
      </c>
      <c r="AA3359">
        <v>2017</v>
      </c>
      <c r="AB3359" t="s">
        <v>335</v>
      </c>
      <c r="AC3359" t="s">
        <v>55</v>
      </c>
      <c r="AD3359" t="s">
        <v>68</v>
      </c>
      <c r="AE3359">
        <v>1244952</v>
      </c>
      <c r="AF3359" t="s">
        <v>69</v>
      </c>
      <c r="AG3359" t="s">
        <v>58</v>
      </c>
      <c r="AH3359" t="s">
        <v>55</v>
      </c>
      <c r="AI3359" t="s">
        <v>270</v>
      </c>
    </row>
    <row r="3360" spans="1:35" x14ac:dyDescent="0.25">
      <c r="A3360" s="14" t="str">
        <f t="shared" si="52"/>
        <v>http://dodappwlsprd2.cloud.pge.com:8003/ilis_rpt/dailyeventlogdetail.jsp?odbeventlogid=17-0005426&amp;numberofmonths=24&amp;showchangehistorylog=1</v>
      </c>
      <c r="B3360" s="15" t="str">
        <f>HYPERLINK(A3360,V3360)</f>
        <v>17-0005426</v>
      </c>
      <c r="C3360" t="s">
        <v>4146</v>
      </c>
      <c r="D3360" t="s">
        <v>1527</v>
      </c>
      <c r="E3360" t="s">
        <v>40</v>
      </c>
      <c r="F3360" t="s">
        <v>4164</v>
      </c>
      <c r="G3360" s="2">
        <v>152481106</v>
      </c>
      <c r="H3360" t="s">
        <v>42</v>
      </c>
      <c r="I3360" s="3">
        <v>2104</v>
      </c>
      <c r="J3360">
        <v>20170108</v>
      </c>
      <c r="K3360" s="4">
        <v>1216</v>
      </c>
      <c r="L3360">
        <v>1627010</v>
      </c>
      <c r="M3360" s="5">
        <v>1464</v>
      </c>
      <c r="N3360" t="s">
        <v>44</v>
      </c>
      <c r="O3360" t="s">
        <v>62</v>
      </c>
      <c r="P3360" t="s">
        <v>63</v>
      </c>
      <c r="Q3360" s="5">
        <v>2032</v>
      </c>
      <c r="R3360" s="5">
        <v>789644</v>
      </c>
      <c r="S3360" t="s">
        <v>293</v>
      </c>
      <c r="T3360" t="s">
        <v>79</v>
      </c>
      <c r="U3360" t="s">
        <v>49</v>
      </c>
      <c r="V3360" t="s">
        <v>4363</v>
      </c>
      <c r="W3360" t="s">
        <v>51</v>
      </c>
      <c r="X3360" t="s">
        <v>52</v>
      </c>
      <c r="Y3360">
        <v>0</v>
      </c>
      <c r="Z3360" t="s">
        <v>53</v>
      </c>
      <c r="AA3360">
        <v>2017</v>
      </c>
      <c r="AB3360" t="s">
        <v>335</v>
      </c>
      <c r="AC3360" t="s">
        <v>55</v>
      </c>
      <c r="AD3360" t="s">
        <v>117</v>
      </c>
      <c r="AE3360">
        <v>1245209</v>
      </c>
      <c r="AF3360" t="s">
        <v>81</v>
      </c>
      <c r="AG3360" t="s">
        <v>58</v>
      </c>
      <c r="AH3360" t="s">
        <v>55</v>
      </c>
      <c r="AI3360" t="s">
        <v>270</v>
      </c>
    </row>
    <row r="3361" spans="1:35" x14ac:dyDescent="0.25">
      <c r="A3361" s="14" t="str">
        <f t="shared" si="52"/>
        <v>http://dodappwlsprd2.cloud.pge.com:8003/ilis_rpt/dailyeventlogdetail.jsp?odbeventlogid=17-0005737&amp;numberofmonths=24&amp;showchangehistorylog=1</v>
      </c>
      <c r="B3361" s="15" t="str">
        <f>HYPERLINK(A3361,V3361)</f>
        <v>17-0005737</v>
      </c>
      <c r="C3361" t="s">
        <v>4146</v>
      </c>
      <c r="D3361" t="s">
        <v>1527</v>
      </c>
      <c r="E3361" t="s">
        <v>40</v>
      </c>
      <c r="F3361" t="s">
        <v>4164</v>
      </c>
      <c r="G3361" s="2">
        <v>152481106</v>
      </c>
      <c r="H3361" t="s">
        <v>61</v>
      </c>
      <c r="I3361" s="3">
        <v>33773</v>
      </c>
      <c r="J3361">
        <v>20170108</v>
      </c>
      <c r="K3361" s="4">
        <v>1453</v>
      </c>
      <c r="L3361">
        <v>1627510</v>
      </c>
      <c r="M3361" s="5">
        <v>1197</v>
      </c>
      <c r="N3361" t="s">
        <v>44</v>
      </c>
      <c r="O3361" t="s">
        <v>62</v>
      </c>
      <c r="P3361" t="s">
        <v>63</v>
      </c>
      <c r="Q3361" s="5">
        <v>47</v>
      </c>
      <c r="R3361" s="5">
        <v>56259</v>
      </c>
      <c r="S3361" t="s">
        <v>273</v>
      </c>
      <c r="T3361" t="s">
        <v>65</v>
      </c>
      <c r="U3361" t="s">
        <v>49</v>
      </c>
      <c r="V3361" t="s">
        <v>4364</v>
      </c>
      <c r="W3361" t="s">
        <v>51</v>
      </c>
      <c r="X3361" t="s">
        <v>52</v>
      </c>
      <c r="Y3361">
        <v>0</v>
      </c>
      <c r="Z3361" t="s">
        <v>53</v>
      </c>
      <c r="AA3361">
        <v>2017</v>
      </c>
      <c r="AB3361" t="s">
        <v>335</v>
      </c>
      <c r="AC3361" t="s">
        <v>55</v>
      </c>
      <c r="AD3361" t="s">
        <v>88</v>
      </c>
      <c r="AE3361">
        <v>1245521</v>
      </c>
      <c r="AF3361" t="s">
        <v>69</v>
      </c>
      <c r="AG3361" t="s">
        <v>58</v>
      </c>
      <c r="AH3361" t="s">
        <v>55</v>
      </c>
      <c r="AI3361" t="s">
        <v>270</v>
      </c>
    </row>
    <row r="3362" spans="1:35" x14ac:dyDescent="0.25">
      <c r="A3362" s="14" t="str">
        <f t="shared" si="52"/>
        <v>http://dodappwlsprd2.cloud.pge.com:8003/ilis_rpt/dailyeventlogdetail.jsp?odbeventlogid=17-0005422&amp;numberofmonths=24&amp;showchangehistorylog=1</v>
      </c>
      <c r="B3362" s="15" t="str">
        <f>HYPERLINK(A3362,V3362)</f>
        <v>17-0005422</v>
      </c>
      <c r="C3362" t="s">
        <v>4146</v>
      </c>
      <c r="D3362" t="s">
        <v>1527</v>
      </c>
      <c r="E3362" t="s">
        <v>84</v>
      </c>
      <c r="F3362" t="s">
        <v>4185</v>
      </c>
      <c r="G3362" s="2">
        <v>152471101</v>
      </c>
      <c r="H3362" t="s">
        <v>61</v>
      </c>
      <c r="I3362" s="3">
        <v>8115</v>
      </c>
      <c r="J3362">
        <v>20170108</v>
      </c>
      <c r="K3362" s="4">
        <v>1219</v>
      </c>
      <c r="L3362">
        <v>1626111</v>
      </c>
      <c r="M3362" s="5">
        <v>1510</v>
      </c>
      <c r="N3362" t="s">
        <v>44</v>
      </c>
      <c r="O3362" t="s">
        <v>62</v>
      </c>
      <c r="P3362" t="s">
        <v>70</v>
      </c>
      <c r="Q3362" s="5">
        <v>37</v>
      </c>
      <c r="R3362" s="5">
        <v>55870</v>
      </c>
      <c r="S3362" t="s">
        <v>351</v>
      </c>
      <c r="T3362" t="s">
        <v>65</v>
      </c>
      <c r="U3362" t="s">
        <v>49</v>
      </c>
      <c r="V3362" t="s">
        <v>4365</v>
      </c>
      <c r="W3362" t="s">
        <v>51</v>
      </c>
      <c r="X3362" t="s">
        <v>52</v>
      </c>
      <c r="Y3362">
        <v>0</v>
      </c>
      <c r="Z3362" t="s">
        <v>53</v>
      </c>
      <c r="AA3362">
        <v>2017</v>
      </c>
      <c r="AB3362" t="s">
        <v>335</v>
      </c>
      <c r="AC3362" t="s">
        <v>55</v>
      </c>
      <c r="AD3362" t="s">
        <v>310</v>
      </c>
      <c r="AE3362">
        <v>1245205</v>
      </c>
      <c r="AF3362" t="s">
        <v>69</v>
      </c>
      <c r="AG3362" t="s">
        <v>58</v>
      </c>
      <c r="AH3362" t="s">
        <v>55</v>
      </c>
      <c r="AI3362" t="s">
        <v>270</v>
      </c>
    </row>
    <row r="3363" spans="1:35" x14ac:dyDescent="0.25">
      <c r="A3363" s="14" t="str">
        <f t="shared" si="52"/>
        <v>http://dodappwlsprd2.cloud.pge.com:8003/ilis_rpt/dailyeventlogdetail.jsp?odbeventlogid=17-0005730&amp;numberofmonths=24&amp;showchangehistorylog=1</v>
      </c>
      <c r="B3363" s="15" t="str">
        <f>HYPERLINK(A3363,V3363)</f>
        <v>17-0005730</v>
      </c>
      <c r="C3363" t="s">
        <v>4146</v>
      </c>
      <c r="D3363" t="s">
        <v>1527</v>
      </c>
      <c r="E3363" t="s">
        <v>84</v>
      </c>
      <c r="F3363" t="s">
        <v>4187</v>
      </c>
      <c r="G3363" s="2">
        <v>152261103</v>
      </c>
      <c r="H3363" t="s">
        <v>137</v>
      </c>
      <c r="I3363" s="3">
        <v>1257</v>
      </c>
      <c r="J3363">
        <v>20170108</v>
      </c>
      <c r="K3363" s="4">
        <v>2129</v>
      </c>
      <c r="L3363">
        <v>1628985</v>
      </c>
      <c r="M3363" s="5">
        <v>1153</v>
      </c>
      <c r="N3363" t="s">
        <v>44</v>
      </c>
      <c r="O3363" t="s">
        <v>62</v>
      </c>
      <c r="P3363" t="s">
        <v>63</v>
      </c>
      <c r="Q3363" s="5">
        <v>197</v>
      </c>
      <c r="R3363" s="5">
        <v>24281</v>
      </c>
      <c r="S3363" t="s">
        <v>273</v>
      </c>
      <c r="T3363" t="s">
        <v>65</v>
      </c>
      <c r="U3363" t="s">
        <v>49</v>
      </c>
      <c r="V3363" t="s">
        <v>4366</v>
      </c>
      <c r="W3363" t="s">
        <v>51</v>
      </c>
      <c r="X3363" t="s">
        <v>52</v>
      </c>
      <c r="Y3363">
        <v>0</v>
      </c>
      <c r="Z3363" t="s">
        <v>53</v>
      </c>
      <c r="AA3363">
        <v>2017</v>
      </c>
      <c r="AB3363" t="s">
        <v>335</v>
      </c>
      <c r="AC3363" t="s">
        <v>55</v>
      </c>
      <c r="AD3363" t="s">
        <v>68</v>
      </c>
      <c r="AE3363">
        <v>1245514</v>
      </c>
      <c r="AF3363" t="s">
        <v>69</v>
      </c>
      <c r="AG3363" t="s">
        <v>58</v>
      </c>
      <c r="AH3363" t="s">
        <v>55</v>
      </c>
      <c r="AI3363" t="s">
        <v>270</v>
      </c>
    </row>
    <row r="3364" spans="1:35" x14ac:dyDescent="0.25">
      <c r="A3364" s="14" t="str">
        <f t="shared" si="52"/>
        <v>http://dodappwlsprd2.cloud.pge.com:8003/ilis_rpt/dailyeventlogdetail.jsp?odbeventlogid=17-0005057&amp;numberofmonths=24&amp;showchangehistorylog=1</v>
      </c>
      <c r="B3364" s="15" t="str">
        <f>HYPERLINK(A3364,V3364)</f>
        <v>17-0005057</v>
      </c>
      <c r="C3364" t="s">
        <v>4146</v>
      </c>
      <c r="D3364" t="s">
        <v>1527</v>
      </c>
      <c r="E3364" t="s">
        <v>84</v>
      </c>
      <c r="F3364" t="s">
        <v>4233</v>
      </c>
      <c r="G3364" s="2">
        <v>152261106</v>
      </c>
      <c r="H3364" t="s">
        <v>61</v>
      </c>
      <c r="I3364" s="3">
        <v>20383</v>
      </c>
      <c r="J3364">
        <v>20170108</v>
      </c>
      <c r="K3364" s="4">
        <v>722</v>
      </c>
      <c r="L3364">
        <v>1623078</v>
      </c>
      <c r="M3364" s="5">
        <v>283</v>
      </c>
      <c r="N3364" t="s">
        <v>44</v>
      </c>
      <c r="O3364" t="s">
        <v>62</v>
      </c>
      <c r="P3364" t="s">
        <v>63</v>
      </c>
      <c r="Q3364" s="5">
        <v>10</v>
      </c>
      <c r="R3364" s="5">
        <v>2830</v>
      </c>
      <c r="S3364" t="s">
        <v>573</v>
      </c>
      <c r="T3364" t="s">
        <v>65</v>
      </c>
      <c r="U3364" t="s">
        <v>49</v>
      </c>
      <c r="V3364" t="s">
        <v>4367</v>
      </c>
      <c r="W3364" t="s">
        <v>51</v>
      </c>
      <c r="X3364" t="s">
        <v>52</v>
      </c>
      <c r="Y3364">
        <v>0</v>
      </c>
      <c r="Z3364" t="s">
        <v>53</v>
      </c>
      <c r="AA3364">
        <v>2017</v>
      </c>
      <c r="AB3364" t="s">
        <v>335</v>
      </c>
      <c r="AC3364" t="s">
        <v>55</v>
      </c>
      <c r="AD3364" t="s">
        <v>88</v>
      </c>
      <c r="AE3364">
        <v>1244855</v>
      </c>
      <c r="AF3364" t="s">
        <v>69</v>
      </c>
      <c r="AG3364" t="s">
        <v>58</v>
      </c>
      <c r="AH3364" t="s">
        <v>55</v>
      </c>
      <c r="AI3364" t="s">
        <v>270</v>
      </c>
    </row>
    <row r="3365" spans="1:35" x14ac:dyDescent="0.25">
      <c r="A3365" s="14" t="str">
        <f t="shared" si="52"/>
        <v>http://dodappwlsprd2.cloud.pge.com:8003/ilis_rpt/dailyeventlogdetail.jsp?odbeventlogid=17-0005377&amp;numberofmonths=24&amp;showchangehistorylog=1</v>
      </c>
      <c r="B3365" s="15" t="str">
        <f>HYPERLINK(A3365,V3365)</f>
        <v>17-0005377</v>
      </c>
      <c r="C3365" t="s">
        <v>4146</v>
      </c>
      <c r="D3365" t="s">
        <v>1527</v>
      </c>
      <c r="E3365" t="s">
        <v>84</v>
      </c>
      <c r="F3365" t="s">
        <v>4233</v>
      </c>
      <c r="G3365" s="2">
        <v>152261106</v>
      </c>
      <c r="H3365" t="s">
        <v>61</v>
      </c>
      <c r="I3365" s="3">
        <v>21913</v>
      </c>
      <c r="J3365">
        <v>20170108</v>
      </c>
      <c r="K3365" s="4">
        <v>1205</v>
      </c>
      <c r="L3365">
        <v>1625997</v>
      </c>
      <c r="M3365" s="5">
        <v>543</v>
      </c>
      <c r="N3365" t="s">
        <v>44</v>
      </c>
      <c r="O3365" t="s">
        <v>62</v>
      </c>
      <c r="P3365" t="s">
        <v>63</v>
      </c>
      <c r="Q3365" s="5">
        <v>52</v>
      </c>
      <c r="R3365" s="5">
        <v>14706</v>
      </c>
      <c r="S3365" t="s">
        <v>1181</v>
      </c>
      <c r="T3365" t="s">
        <v>65</v>
      </c>
      <c r="U3365" t="s">
        <v>49</v>
      </c>
      <c r="V3365" t="s">
        <v>4368</v>
      </c>
      <c r="W3365" t="s">
        <v>51</v>
      </c>
      <c r="X3365" t="s">
        <v>52</v>
      </c>
      <c r="Y3365">
        <v>0</v>
      </c>
      <c r="Z3365" t="s">
        <v>53</v>
      </c>
      <c r="AA3365">
        <v>2017</v>
      </c>
      <c r="AB3365" t="s">
        <v>335</v>
      </c>
      <c r="AC3365" t="s">
        <v>55</v>
      </c>
      <c r="AD3365" t="s">
        <v>88</v>
      </c>
      <c r="AE3365">
        <v>1245163</v>
      </c>
      <c r="AF3365" t="s">
        <v>69</v>
      </c>
      <c r="AG3365" t="s">
        <v>58</v>
      </c>
      <c r="AH3365" t="s">
        <v>55</v>
      </c>
      <c r="AI3365" t="s">
        <v>270</v>
      </c>
    </row>
    <row r="3366" spans="1:35" x14ac:dyDescent="0.25">
      <c r="A3366" s="14" t="str">
        <f t="shared" si="52"/>
        <v>http://dodappwlsprd2.cloud.pge.com:8003/ilis_rpt/dailyeventlogdetail.jsp?odbeventlogid=17-0005243&amp;numberofmonths=24&amp;showchangehistorylog=1</v>
      </c>
      <c r="B3366" s="15" t="str">
        <f>HYPERLINK(A3366,V3366)</f>
        <v>17-0005243</v>
      </c>
      <c r="C3366" t="s">
        <v>4146</v>
      </c>
      <c r="D3366" t="s">
        <v>1527</v>
      </c>
      <c r="E3366" t="s">
        <v>40</v>
      </c>
      <c r="F3366" t="s">
        <v>4168</v>
      </c>
      <c r="G3366" s="2">
        <v>152762101</v>
      </c>
      <c r="H3366" t="s">
        <v>61</v>
      </c>
      <c r="I3366" s="3">
        <v>18417</v>
      </c>
      <c r="J3366">
        <v>20170108</v>
      </c>
      <c r="K3366" s="4">
        <v>1017</v>
      </c>
      <c r="L3366">
        <v>1624755</v>
      </c>
      <c r="M3366" s="5">
        <v>557</v>
      </c>
      <c r="N3366" t="s">
        <v>44</v>
      </c>
      <c r="O3366" t="s">
        <v>62</v>
      </c>
      <c r="P3366" t="s">
        <v>63</v>
      </c>
      <c r="Q3366" s="5">
        <v>20</v>
      </c>
      <c r="R3366" s="5">
        <v>11140</v>
      </c>
      <c r="S3366" t="s">
        <v>286</v>
      </c>
      <c r="T3366" t="s">
        <v>65</v>
      </c>
      <c r="U3366" t="s">
        <v>49</v>
      </c>
      <c r="V3366" t="s">
        <v>4369</v>
      </c>
      <c r="W3366" t="s">
        <v>51</v>
      </c>
      <c r="X3366" t="s">
        <v>52</v>
      </c>
      <c r="Y3366">
        <v>0</v>
      </c>
      <c r="Z3366" t="s">
        <v>53</v>
      </c>
      <c r="AA3366">
        <v>2017</v>
      </c>
      <c r="AB3366" t="s">
        <v>335</v>
      </c>
      <c r="AC3366" t="s">
        <v>55</v>
      </c>
      <c r="AD3366" t="s">
        <v>68</v>
      </c>
      <c r="AE3366">
        <v>1245032</v>
      </c>
      <c r="AF3366" t="s">
        <v>69</v>
      </c>
      <c r="AG3366" t="s">
        <v>58</v>
      </c>
      <c r="AH3366" t="s">
        <v>55</v>
      </c>
      <c r="AI3366" t="s">
        <v>55</v>
      </c>
    </row>
    <row r="3367" spans="1:35" x14ac:dyDescent="0.25">
      <c r="A3367" s="14" t="str">
        <f t="shared" si="52"/>
        <v>http://dodappwlsprd2.cloud.pge.com:8003/ilis_rpt/dailyeventlogdetail.jsp?odbeventlogid=17-0005126&amp;numberofmonths=24&amp;showchangehistorylog=1</v>
      </c>
      <c r="B3367" s="15" t="str">
        <f>HYPERLINK(A3367,V3367)</f>
        <v>17-0005126</v>
      </c>
      <c r="C3367" t="s">
        <v>4146</v>
      </c>
      <c r="D3367" t="s">
        <v>1527</v>
      </c>
      <c r="E3367" t="s">
        <v>40</v>
      </c>
      <c r="F3367" t="s">
        <v>4156</v>
      </c>
      <c r="G3367" s="2">
        <v>152762102</v>
      </c>
      <c r="H3367" t="s">
        <v>265</v>
      </c>
      <c r="I3367" s="3" t="s">
        <v>4370</v>
      </c>
      <c r="J3367">
        <v>20170108</v>
      </c>
      <c r="K3367" s="4">
        <v>815</v>
      </c>
      <c r="L3367">
        <v>1624970</v>
      </c>
      <c r="M3367" s="5">
        <v>268</v>
      </c>
      <c r="N3367" t="s">
        <v>44</v>
      </c>
      <c r="O3367" t="s">
        <v>359</v>
      </c>
      <c r="P3367" t="s">
        <v>741</v>
      </c>
      <c r="Q3367" s="5">
        <v>572</v>
      </c>
      <c r="R3367" s="5">
        <v>98692</v>
      </c>
      <c r="S3367" t="s">
        <v>4371</v>
      </c>
      <c r="T3367" t="s">
        <v>4372</v>
      </c>
      <c r="U3367" t="s">
        <v>229</v>
      </c>
      <c r="V3367" t="s">
        <v>4373</v>
      </c>
      <c r="W3367" t="s">
        <v>51</v>
      </c>
      <c r="X3367" t="s">
        <v>52</v>
      </c>
      <c r="Y3367">
        <v>0</v>
      </c>
      <c r="Z3367" t="s">
        <v>53</v>
      </c>
      <c r="AA3367">
        <v>2017</v>
      </c>
      <c r="AB3367" t="s">
        <v>335</v>
      </c>
      <c r="AC3367" t="s">
        <v>55</v>
      </c>
      <c r="AD3367" t="s">
        <v>97</v>
      </c>
      <c r="AE3367">
        <v>1244925</v>
      </c>
      <c r="AF3367" t="s">
        <v>4374</v>
      </c>
      <c r="AG3367" t="s">
        <v>58</v>
      </c>
      <c r="AH3367" t="s">
        <v>55</v>
      </c>
      <c r="AI3367" t="s">
        <v>270</v>
      </c>
    </row>
    <row r="3368" spans="1:35" x14ac:dyDescent="0.25">
      <c r="A3368" s="14" t="str">
        <f t="shared" si="52"/>
        <v>http://dodappwlsprd2.cloud.pge.com:8003/ilis_rpt/dailyeventlogdetail.jsp?odbeventlogid=17-0005704&amp;numberofmonths=24&amp;showchangehistorylog=1</v>
      </c>
      <c r="B3368" s="15" t="str">
        <f>HYPERLINK(A3368,V3368)</f>
        <v>17-0005704</v>
      </c>
      <c r="C3368" t="s">
        <v>4146</v>
      </c>
      <c r="D3368" t="s">
        <v>1527</v>
      </c>
      <c r="E3368" t="s">
        <v>84</v>
      </c>
      <c r="F3368" t="s">
        <v>4375</v>
      </c>
      <c r="G3368" s="2">
        <v>152031101</v>
      </c>
      <c r="H3368" t="s">
        <v>61</v>
      </c>
      <c r="I3368" s="3">
        <v>32729</v>
      </c>
      <c r="J3368">
        <v>20170108</v>
      </c>
      <c r="K3368" s="4">
        <v>1351</v>
      </c>
      <c r="L3368">
        <v>1627090</v>
      </c>
      <c r="M3368" s="5">
        <v>1486</v>
      </c>
      <c r="N3368" t="s">
        <v>44</v>
      </c>
      <c r="O3368" t="s">
        <v>62</v>
      </c>
      <c r="P3368" t="s">
        <v>63</v>
      </c>
      <c r="Q3368" s="5">
        <v>20</v>
      </c>
      <c r="R3368" s="5">
        <v>29720</v>
      </c>
      <c r="S3368" t="s">
        <v>273</v>
      </c>
      <c r="T3368" t="s">
        <v>79</v>
      </c>
      <c r="U3368" t="s">
        <v>49</v>
      </c>
      <c r="V3368" t="s">
        <v>4376</v>
      </c>
      <c r="W3368" t="s">
        <v>51</v>
      </c>
      <c r="X3368" t="s">
        <v>52</v>
      </c>
      <c r="Y3368">
        <v>0</v>
      </c>
      <c r="Z3368" t="s">
        <v>53</v>
      </c>
      <c r="AA3368">
        <v>2017</v>
      </c>
      <c r="AB3368" t="s">
        <v>335</v>
      </c>
      <c r="AC3368" t="s">
        <v>55</v>
      </c>
      <c r="AD3368" t="s">
        <v>88</v>
      </c>
      <c r="AE3368">
        <v>1245486</v>
      </c>
      <c r="AF3368" t="s">
        <v>81</v>
      </c>
      <c r="AG3368" t="s">
        <v>58</v>
      </c>
      <c r="AH3368" t="s">
        <v>55</v>
      </c>
      <c r="AI3368" t="s">
        <v>270</v>
      </c>
    </row>
    <row r="3369" spans="1:35" x14ac:dyDescent="0.25">
      <c r="A3369" s="14" t="str">
        <f t="shared" si="52"/>
        <v>http://dodappwlsprd2.cloud.pge.com:8003/ilis_rpt/dailyeventlogdetail.jsp?odbeventlogid=17-0006004&amp;numberofmonths=24&amp;showchangehistorylog=1</v>
      </c>
      <c r="B3369" s="15" t="str">
        <f>HYPERLINK(A3369,V3369)</f>
        <v>17-0006004</v>
      </c>
      <c r="C3369" t="s">
        <v>4146</v>
      </c>
      <c r="D3369" t="s">
        <v>1527</v>
      </c>
      <c r="E3369" t="s">
        <v>84</v>
      </c>
      <c r="F3369" t="s">
        <v>4171</v>
      </c>
      <c r="G3369" s="2">
        <v>152282101</v>
      </c>
      <c r="H3369" t="s">
        <v>61</v>
      </c>
      <c r="I3369" s="3">
        <v>6585</v>
      </c>
      <c r="J3369">
        <v>20170108</v>
      </c>
      <c r="K3369" s="4">
        <v>2209</v>
      </c>
      <c r="L3369">
        <v>1629610</v>
      </c>
      <c r="M3369" s="5">
        <v>2398</v>
      </c>
      <c r="N3369" t="s">
        <v>44</v>
      </c>
      <c r="O3369" t="s">
        <v>62</v>
      </c>
      <c r="P3369" t="s">
        <v>63</v>
      </c>
      <c r="Q3369" s="5">
        <v>16</v>
      </c>
      <c r="R3369" s="5">
        <v>38368</v>
      </c>
      <c r="S3369" t="s">
        <v>293</v>
      </c>
      <c r="T3369" t="s">
        <v>65</v>
      </c>
      <c r="U3369" t="s">
        <v>49</v>
      </c>
      <c r="V3369" t="s">
        <v>4377</v>
      </c>
      <c r="W3369" t="s">
        <v>51</v>
      </c>
      <c r="X3369" t="s">
        <v>52</v>
      </c>
      <c r="Y3369">
        <v>0</v>
      </c>
      <c r="Z3369" t="s">
        <v>53</v>
      </c>
      <c r="AA3369">
        <v>2017</v>
      </c>
      <c r="AB3369" t="s">
        <v>335</v>
      </c>
      <c r="AC3369" t="s">
        <v>55</v>
      </c>
      <c r="AD3369" t="s">
        <v>68</v>
      </c>
      <c r="AE3369">
        <v>1245753</v>
      </c>
      <c r="AF3369" t="s">
        <v>69</v>
      </c>
      <c r="AG3369" t="s">
        <v>58</v>
      </c>
      <c r="AH3369" t="s">
        <v>55</v>
      </c>
      <c r="AI3369" t="s">
        <v>270</v>
      </c>
    </row>
    <row r="3370" spans="1:35" x14ac:dyDescent="0.25">
      <c r="A3370" s="14" t="str">
        <f t="shared" si="52"/>
        <v>http://dodappwlsprd2.cloud.pge.com:8003/ilis_rpt/dailyeventlogdetail.jsp?odbeventlogid=17-0005732&amp;numberofmonths=24&amp;showchangehistorylog=1</v>
      </c>
      <c r="B3370" s="15" t="str">
        <f>HYPERLINK(A3370,V3370)</f>
        <v>17-0005732</v>
      </c>
      <c r="C3370" t="s">
        <v>4146</v>
      </c>
      <c r="D3370" t="s">
        <v>1527</v>
      </c>
      <c r="E3370" t="s">
        <v>40</v>
      </c>
      <c r="F3370" t="s">
        <v>4158</v>
      </c>
      <c r="G3370" s="2">
        <v>153082106</v>
      </c>
      <c r="H3370" t="s">
        <v>61</v>
      </c>
      <c r="I3370" s="3">
        <v>4115</v>
      </c>
      <c r="J3370">
        <v>20170108</v>
      </c>
      <c r="K3370" s="4">
        <v>1904</v>
      </c>
      <c r="L3370">
        <v>1628748</v>
      </c>
      <c r="M3370" s="5">
        <v>2730</v>
      </c>
      <c r="N3370" t="s">
        <v>44</v>
      </c>
      <c r="O3370" t="s">
        <v>62</v>
      </c>
      <c r="P3370" t="s">
        <v>63</v>
      </c>
      <c r="Q3370" s="5">
        <v>41</v>
      </c>
      <c r="R3370" s="5">
        <v>20778</v>
      </c>
      <c r="S3370" t="s">
        <v>326</v>
      </c>
      <c r="T3370" t="s">
        <v>79</v>
      </c>
      <c r="U3370" t="s">
        <v>49</v>
      </c>
      <c r="V3370" t="s">
        <v>4378</v>
      </c>
      <c r="W3370" t="s">
        <v>51</v>
      </c>
      <c r="X3370" t="s">
        <v>52</v>
      </c>
      <c r="Y3370">
        <v>31294707</v>
      </c>
      <c r="Z3370" t="s">
        <v>53</v>
      </c>
      <c r="AA3370">
        <v>2017</v>
      </c>
      <c r="AB3370" t="s">
        <v>335</v>
      </c>
      <c r="AC3370" t="s">
        <v>55</v>
      </c>
      <c r="AD3370" t="s">
        <v>68</v>
      </c>
      <c r="AE3370">
        <v>1245516</v>
      </c>
      <c r="AF3370" t="s">
        <v>81</v>
      </c>
      <c r="AG3370" t="s">
        <v>58</v>
      </c>
      <c r="AH3370" t="s">
        <v>55</v>
      </c>
      <c r="AI3370" t="s">
        <v>270</v>
      </c>
    </row>
    <row r="3371" spans="1:35" x14ac:dyDescent="0.25">
      <c r="A3371" s="14" t="str">
        <f t="shared" si="52"/>
        <v>http://dodappwlsprd2.cloud.pge.com:8003/ilis_rpt/dailyeventlogdetail.jsp?odbeventlogid=17-0005757&amp;numberofmonths=24&amp;showchangehistorylog=1</v>
      </c>
      <c r="B3371" s="15" t="str">
        <f>HYPERLINK(A3371,V3371)</f>
        <v>17-0005757</v>
      </c>
      <c r="C3371" t="s">
        <v>4146</v>
      </c>
      <c r="D3371" t="s">
        <v>1527</v>
      </c>
      <c r="E3371" t="s">
        <v>40</v>
      </c>
      <c r="F3371" t="s">
        <v>4158</v>
      </c>
      <c r="G3371" s="2">
        <v>153082106</v>
      </c>
      <c r="H3371" t="s">
        <v>42</v>
      </c>
      <c r="I3371" s="3">
        <v>7522</v>
      </c>
      <c r="J3371">
        <v>20170108</v>
      </c>
      <c r="K3371" s="4">
        <v>2202</v>
      </c>
      <c r="L3371">
        <v>1629607</v>
      </c>
      <c r="M3371" s="5">
        <v>1390</v>
      </c>
      <c r="N3371" t="s">
        <v>44</v>
      </c>
      <c r="O3371" t="s">
        <v>62</v>
      </c>
      <c r="P3371" t="s">
        <v>63</v>
      </c>
      <c r="Q3371" s="5">
        <v>1019</v>
      </c>
      <c r="R3371" s="5">
        <v>1011862</v>
      </c>
      <c r="S3371" t="s">
        <v>273</v>
      </c>
      <c r="T3371" t="s">
        <v>65</v>
      </c>
      <c r="U3371" t="s">
        <v>49</v>
      </c>
      <c r="V3371" t="s">
        <v>4379</v>
      </c>
      <c r="W3371" t="s">
        <v>51</v>
      </c>
      <c r="X3371" t="s">
        <v>52</v>
      </c>
      <c r="Y3371">
        <v>0</v>
      </c>
      <c r="Z3371" t="s">
        <v>53</v>
      </c>
      <c r="AA3371">
        <v>2017</v>
      </c>
      <c r="AB3371" t="s">
        <v>335</v>
      </c>
      <c r="AC3371" t="s">
        <v>55</v>
      </c>
      <c r="AD3371" t="s">
        <v>88</v>
      </c>
      <c r="AE3371">
        <v>1245542</v>
      </c>
      <c r="AF3371" t="s">
        <v>69</v>
      </c>
      <c r="AG3371" t="s">
        <v>58</v>
      </c>
      <c r="AH3371" t="s">
        <v>55</v>
      </c>
      <c r="AI3371" t="s">
        <v>270</v>
      </c>
    </row>
    <row r="3372" spans="1:35" x14ac:dyDescent="0.25">
      <c r="A3372" s="14" t="str">
        <f t="shared" si="52"/>
        <v>http://dodappwlsprd2.cloud.pge.com:8003/ilis_rpt/dailyeventlogdetail.jsp?odbeventlogid=17-0005683&amp;numberofmonths=24&amp;showchangehistorylog=1</v>
      </c>
      <c r="B3372" s="15" t="str">
        <f>HYPERLINK(A3372,V3372)</f>
        <v>17-0005683</v>
      </c>
      <c r="C3372" t="s">
        <v>4146</v>
      </c>
      <c r="D3372" t="s">
        <v>1527</v>
      </c>
      <c r="E3372" t="s">
        <v>84</v>
      </c>
      <c r="F3372" t="s">
        <v>4211</v>
      </c>
      <c r="G3372" s="2">
        <v>153652108</v>
      </c>
      <c r="H3372" t="s">
        <v>61</v>
      </c>
      <c r="I3372" s="3">
        <v>2659</v>
      </c>
      <c r="J3372">
        <v>20170108</v>
      </c>
      <c r="K3372" s="4">
        <v>1729</v>
      </c>
      <c r="L3372">
        <v>1628414</v>
      </c>
      <c r="M3372" s="5">
        <v>2684</v>
      </c>
      <c r="N3372" t="s">
        <v>44</v>
      </c>
      <c r="O3372" t="s">
        <v>62</v>
      </c>
      <c r="P3372" t="s">
        <v>63</v>
      </c>
      <c r="Q3372" s="5">
        <v>150</v>
      </c>
      <c r="R3372" s="5">
        <v>214164</v>
      </c>
      <c r="S3372" t="s">
        <v>290</v>
      </c>
      <c r="T3372" t="s">
        <v>65</v>
      </c>
      <c r="U3372" t="s">
        <v>49</v>
      </c>
      <c r="V3372" t="s">
        <v>4380</v>
      </c>
      <c r="W3372" t="s">
        <v>51</v>
      </c>
      <c r="X3372" t="s">
        <v>52</v>
      </c>
      <c r="Y3372">
        <v>0</v>
      </c>
      <c r="Z3372" t="s">
        <v>53</v>
      </c>
      <c r="AA3372">
        <v>2017</v>
      </c>
      <c r="AB3372" t="s">
        <v>335</v>
      </c>
      <c r="AC3372" t="s">
        <v>55</v>
      </c>
      <c r="AD3372" t="s">
        <v>68</v>
      </c>
      <c r="AE3372">
        <v>1245466</v>
      </c>
      <c r="AF3372" t="s">
        <v>69</v>
      </c>
      <c r="AG3372" t="s">
        <v>58</v>
      </c>
      <c r="AH3372" t="s">
        <v>55</v>
      </c>
      <c r="AI3372" t="s">
        <v>270</v>
      </c>
    </row>
    <row r="3373" spans="1:35" x14ac:dyDescent="0.25">
      <c r="A3373" s="14" t="str">
        <f t="shared" si="52"/>
        <v>http://dodappwlsprd2.cloud.pge.com:8003/ilis_rpt/dailyeventlogdetail.jsp?odbeventlogid=17-0005586&amp;numberofmonths=24&amp;showchangehistorylog=1</v>
      </c>
      <c r="B3373" s="15" t="str">
        <f>HYPERLINK(A3373,V3373)</f>
        <v>17-0005586</v>
      </c>
      <c r="C3373" t="s">
        <v>4146</v>
      </c>
      <c r="D3373" t="s">
        <v>1527</v>
      </c>
      <c r="E3373" t="s">
        <v>84</v>
      </c>
      <c r="F3373" t="s">
        <v>4214</v>
      </c>
      <c r="G3373" s="2">
        <v>153652110</v>
      </c>
      <c r="H3373" t="s">
        <v>61</v>
      </c>
      <c r="I3373" s="3">
        <v>12965</v>
      </c>
      <c r="J3373">
        <v>20170108</v>
      </c>
      <c r="K3373" s="4">
        <v>1757</v>
      </c>
      <c r="L3373">
        <v>1627977</v>
      </c>
      <c r="M3373" s="5">
        <v>1054</v>
      </c>
      <c r="N3373" t="s">
        <v>44</v>
      </c>
      <c r="O3373" t="s">
        <v>62</v>
      </c>
      <c r="P3373" t="s">
        <v>63</v>
      </c>
      <c r="Q3373" s="5">
        <v>116</v>
      </c>
      <c r="R3373" s="5">
        <v>12814</v>
      </c>
      <c r="S3373" t="s">
        <v>293</v>
      </c>
      <c r="T3373" t="s">
        <v>3203</v>
      </c>
      <c r="U3373" t="s">
        <v>49</v>
      </c>
      <c r="V3373" t="s">
        <v>4381</v>
      </c>
      <c r="W3373" t="s">
        <v>51</v>
      </c>
      <c r="X3373" t="s">
        <v>52</v>
      </c>
      <c r="Y3373">
        <v>0</v>
      </c>
      <c r="Z3373" t="s">
        <v>53</v>
      </c>
      <c r="AA3373">
        <v>2017</v>
      </c>
      <c r="AB3373" t="s">
        <v>335</v>
      </c>
      <c r="AC3373" t="s">
        <v>55</v>
      </c>
      <c r="AD3373" t="s">
        <v>88</v>
      </c>
      <c r="AE3373">
        <v>1245366</v>
      </c>
      <c r="AF3373" t="s">
        <v>3205</v>
      </c>
      <c r="AG3373" t="s">
        <v>58</v>
      </c>
      <c r="AH3373" t="s">
        <v>55</v>
      </c>
      <c r="AI3373" t="s">
        <v>270</v>
      </c>
    </row>
    <row r="3374" spans="1:35" x14ac:dyDescent="0.25">
      <c r="A3374" s="14" t="str">
        <f t="shared" si="52"/>
        <v>http://dodappwlsprd2.cloud.pge.com:8003/ilis_rpt/dailyeventlogdetail.jsp?odbeventlogid=17-0005234&amp;numberofmonths=24&amp;showchangehistorylog=1</v>
      </c>
      <c r="B3374" s="15" t="str">
        <f>HYPERLINK(A3374,V3374)</f>
        <v>17-0005234</v>
      </c>
      <c r="C3374" t="s">
        <v>4146</v>
      </c>
      <c r="D3374" t="s">
        <v>1527</v>
      </c>
      <c r="E3374" t="s">
        <v>84</v>
      </c>
      <c r="F3374" t="s">
        <v>4382</v>
      </c>
      <c r="G3374" s="2">
        <v>152591102</v>
      </c>
      <c r="H3374" t="s">
        <v>61</v>
      </c>
      <c r="I3374" s="3">
        <v>6829</v>
      </c>
      <c r="J3374">
        <v>20170108</v>
      </c>
      <c r="K3374" s="4">
        <v>1020</v>
      </c>
      <c r="L3374">
        <v>1625922</v>
      </c>
      <c r="M3374" s="5">
        <v>7734</v>
      </c>
      <c r="N3374" t="s">
        <v>44</v>
      </c>
      <c r="O3374" t="s">
        <v>45</v>
      </c>
      <c r="P3374" t="s">
        <v>281</v>
      </c>
      <c r="Q3374" s="5">
        <v>4</v>
      </c>
      <c r="R3374" s="5">
        <v>30936</v>
      </c>
      <c r="S3374" t="s">
        <v>351</v>
      </c>
      <c r="T3374" t="s">
        <v>79</v>
      </c>
      <c r="U3374" t="s">
        <v>49</v>
      </c>
      <c r="V3374" t="s">
        <v>4383</v>
      </c>
      <c r="W3374" t="s">
        <v>51</v>
      </c>
      <c r="X3374" t="s">
        <v>52</v>
      </c>
      <c r="Y3374">
        <v>0</v>
      </c>
      <c r="Z3374" t="s">
        <v>53</v>
      </c>
      <c r="AA3374">
        <v>2017</v>
      </c>
      <c r="AB3374" t="s">
        <v>335</v>
      </c>
      <c r="AC3374" t="s">
        <v>55</v>
      </c>
      <c r="AD3374" t="s">
        <v>68</v>
      </c>
      <c r="AE3374">
        <v>1245023</v>
      </c>
      <c r="AF3374" t="s">
        <v>81</v>
      </c>
      <c r="AG3374" t="s">
        <v>58</v>
      </c>
      <c r="AH3374" t="s">
        <v>55</v>
      </c>
      <c r="AI3374" t="s">
        <v>270</v>
      </c>
    </row>
    <row r="3375" spans="1:35" x14ac:dyDescent="0.25">
      <c r="A3375" s="14" t="str">
        <f t="shared" si="52"/>
        <v>http://dodappwlsprd2.cloud.pge.com:8003/ilis_rpt/dailyeventlogdetail.jsp?odbeventlogid=17-0005295&amp;numberofmonths=24&amp;showchangehistorylog=1</v>
      </c>
      <c r="B3375" s="15" t="str">
        <f>HYPERLINK(A3375,V3375)</f>
        <v>17-0005295</v>
      </c>
      <c r="C3375" t="s">
        <v>4146</v>
      </c>
      <c r="D3375" t="s">
        <v>1527</v>
      </c>
      <c r="E3375" t="s">
        <v>84</v>
      </c>
      <c r="F3375" t="s">
        <v>4384</v>
      </c>
      <c r="G3375" s="2">
        <v>152271102</v>
      </c>
      <c r="H3375" t="s">
        <v>61</v>
      </c>
      <c r="I3375" s="3">
        <v>5401</v>
      </c>
      <c r="J3375">
        <v>20170108</v>
      </c>
      <c r="K3375" s="4">
        <v>1218</v>
      </c>
      <c r="L3375">
        <v>1626097</v>
      </c>
      <c r="M3375" s="5">
        <v>222</v>
      </c>
      <c r="N3375" t="s">
        <v>44</v>
      </c>
      <c r="O3375" t="s">
        <v>62</v>
      </c>
      <c r="P3375" t="s">
        <v>63</v>
      </c>
      <c r="Q3375" s="5">
        <v>30</v>
      </c>
      <c r="R3375" s="5">
        <v>4392</v>
      </c>
      <c r="S3375" t="s">
        <v>286</v>
      </c>
      <c r="T3375" t="s">
        <v>65</v>
      </c>
      <c r="U3375" t="s">
        <v>229</v>
      </c>
      <c r="V3375" t="s">
        <v>4385</v>
      </c>
      <c r="W3375" t="s">
        <v>51</v>
      </c>
      <c r="X3375" t="s">
        <v>52</v>
      </c>
      <c r="Y3375">
        <v>0</v>
      </c>
      <c r="Z3375" t="s">
        <v>53</v>
      </c>
      <c r="AA3375">
        <v>2017</v>
      </c>
      <c r="AB3375" t="s">
        <v>335</v>
      </c>
      <c r="AC3375" t="s">
        <v>55</v>
      </c>
      <c r="AD3375" t="s">
        <v>88</v>
      </c>
      <c r="AE3375">
        <v>1245085</v>
      </c>
      <c r="AF3375" t="s">
        <v>69</v>
      </c>
      <c r="AG3375" t="s">
        <v>58</v>
      </c>
      <c r="AH3375" t="s">
        <v>55</v>
      </c>
      <c r="AI3375" t="s">
        <v>270</v>
      </c>
    </row>
    <row r="3376" spans="1:35" x14ac:dyDescent="0.25">
      <c r="A3376" s="14" t="str">
        <f t="shared" si="52"/>
        <v>http://dodappwlsprd2.cloud.pge.com:8003/ilis_rpt/dailyeventlogdetail.jsp?odbeventlogid=17-0005433&amp;numberofmonths=24&amp;showchangehistorylog=1</v>
      </c>
      <c r="B3376" s="15" t="str">
        <f>HYPERLINK(A3376,V3376)</f>
        <v>17-0005433</v>
      </c>
      <c r="C3376" t="s">
        <v>4146</v>
      </c>
      <c r="D3376" t="s">
        <v>1527</v>
      </c>
      <c r="E3376" t="s">
        <v>84</v>
      </c>
      <c r="F3376" t="s">
        <v>4384</v>
      </c>
      <c r="G3376" s="2">
        <v>152271102</v>
      </c>
      <c r="H3376" t="s">
        <v>42</v>
      </c>
      <c r="I3376" s="3">
        <v>307494</v>
      </c>
      <c r="J3376">
        <v>20170108</v>
      </c>
      <c r="K3376" s="4">
        <v>1502</v>
      </c>
      <c r="L3376">
        <v>1627596</v>
      </c>
      <c r="M3376" s="5">
        <v>683</v>
      </c>
      <c r="N3376" t="s">
        <v>44</v>
      </c>
      <c r="O3376" t="s">
        <v>62</v>
      </c>
      <c r="P3376" t="s">
        <v>2313</v>
      </c>
      <c r="Q3376" s="5">
        <v>267</v>
      </c>
      <c r="R3376" s="5">
        <v>63858</v>
      </c>
      <c r="S3376" t="s">
        <v>351</v>
      </c>
      <c r="T3376" t="s">
        <v>65</v>
      </c>
      <c r="U3376" t="s">
        <v>49</v>
      </c>
      <c r="V3376" t="s">
        <v>4386</v>
      </c>
      <c r="W3376" t="s">
        <v>51</v>
      </c>
      <c r="X3376" t="s">
        <v>52</v>
      </c>
      <c r="Y3376">
        <v>0</v>
      </c>
      <c r="Z3376" t="s">
        <v>53</v>
      </c>
      <c r="AA3376">
        <v>2017</v>
      </c>
      <c r="AB3376" t="s">
        <v>335</v>
      </c>
      <c r="AC3376" t="s">
        <v>55</v>
      </c>
      <c r="AD3376" t="s">
        <v>68</v>
      </c>
      <c r="AE3376">
        <v>1245217</v>
      </c>
      <c r="AF3376" t="s">
        <v>69</v>
      </c>
      <c r="AG3376" t="s">
        <v>58</v>
      </c>
      <c r="AH3376" t="s">
        <v>55</v>
      </c>
      <c r="AI3376" t="s">
        <v>270</v>
      </c>
    </row>
    <row r="3377" spans="1:35" x14ac:dyDescent="0.25">
      <c r="A3377" s="14" t="str">
        <f t="shared" si="52"/>
        <v>http://dodappwlsprd2.cloud.pge.com:8003/ilis_rpt/dailyeventlogdetail.jsp?odbeventlogid=17-0005861&amp;numberofmonths=24&amp;showchangehistorylog=1</v>
      </c>
      <c r="B3377" s="15" t="str">
        <f>HYPERLINK(A3377,V3377)</f>
        <v>17-0005861</v>
      </c>
      <c r="C3377" t="s">
        <v>4146</v>
      </c>
      <c r="D3377" t="s">
        <v>1527</v>
      </c>
      <c r="E3377" t="s">
        <v>40</v>
      </c>
      <c r="F3377" t="s">
        <v>4200</v>
      </c>
      <c r="G3377" s="2">
        <v>152481105</v>
      </c>
      <c r="H3377" t="s">
        <v>61</v>
      </c>
      <c r="I3377" s="3">
        <v>6931</v>
      </c>
      <c r="J3377">
        <v>20170109</v>
      </c>
      <c r="K3377" s="4">
        <v>135</v>
      </c>
      <c r="L3377">
        <v>1629925</v>
      </c>
      <c r="M3377" s="5">
        <v>2133</v>
      </c>
      <c r="N3377" t="s">
        <v>44</v>
      </c>
      <c r="O3377" t="s">
        <v>62</v>
      </c>
      <c r="P3377" t="s">
        <v>63</v>
      </c>
      <c r="Q3377" s="5">
        <v>22</v>
      </c>
      <c r="R3377" s="5">
        <v>12137</v>
      </c>
      <c r="S3377" t="s">
        <v>273</v>
      </c>
      <c r="T3377" t="s">
        <v>65</v>
      </c>
      <c r="U3377" t="s">
        <v>49</v>
      </c>
      <c r="V3377" t="s">
        <v>4387</v>
      </c>
      <c r="W3377" t="s">
        <v>51</v>
      </c>
      <c r="X3377" t="s">
        <v>52</v>
      </c>
      <c r="Y3377">
        <v>0</v>
      </c>
      <c r="Z3377" t="s">
        <v>53</v>
      </c>
      <c r="AA3377">
        <v>2017</v>
      </c>
      <c r="AB3377" t="s">
        <v>335</v>
      </c>
      <c r="AC3377" t="s">
        <v>55</v>
      </c>
      <c r="AD3377" t="s">
        <v>68</v>
      </c>
      <c r="AE3377">
        <v>1245644</v>
      </c>
      <c r="AF3377" t="s">
        <v>69</v>
      </c>
      <c r="AG3377" t="s">
        <v>58</v>
      </c>
      <c r="AH3377" t="s">
        <v>55</v>
      </c>
      <c r="AI3377" t="s">
        <v>270</v>
      </c>
    </row>
    <row r="3378" spans="1:35" x14ac:dyDescent="0.25">
      <c r="A3378" s="14" t="str">
        <f t="shared" si="52"/>
        <v>http://dodappwlsprd2.cloud.pge.com:8003/ilis_rpt/dailyeventlogdetail.jsp?odbeventlogid=17-0006205&amp;numberofmonths=24&amp;showchangehistorylog=1</v>
      </c>
      <c r="B3378" s="15" t="str">
        <f>HYPERLINK(A3378,V3378)</f>
        <v>17-0006205</v>
      </c>
      <c r="C3378" t="s">
        <v>4146</v>
      </c>
      <c r="D3378" t="s">
        <v>1527</v>
      </c>
      <c r="E3378" t="s">
        <v>84</v>
      </c>
      <c r="F3378" t="s">
        <v>4164</v>
      </c>
      <c r="G3378" s="2">
        <v>152481106</v>
      </c>
      <c r="H3378" t="s">
        <v>61</v>
      </c>
      <c r="I3378" s="3">
        <v>8949</v>
      </c>
      <c r="J3378">
        <v>20170109</v>
      </c>
      <c r="K3378" s="4">
        <v>1524</v>
      </c>
      <c r="L3378">
        <v>1631582</v>
      </c>
      <c r="M3378" s="5">
        <v>1279</v>
      </c>
      <c r="N3378" t="s">
        <v>44</v>
      </c>
      <c r="O3378" t="s">
        <v>62</v>
      </c>
      <c r="P3378" t="s">
        <v>63</v>
      </c>
      <c r="Q3378" s="5">
        <v>36</v>
      </c>
      <c r="R3378" s="5">
        <v>5025</v>
      </c>
      <c r="S3378" t="s">
        <v>293</v>
      </c>
      <c r="T3378" t="s">
        <v>65</v>
      </c>
      <c r="U3378" t="s">
        <v>49</v>
      </c>
      <c r="V3378" t="s">
        <v>4388</v>
      </c>
      <c r="W3378" t="s">
        <v>51</v>
      </c>
      <c r="X3378" t="s">
        <v>52</v>
      </c>
      <c r="Y3378">
        <v>0</v>
      </c>
      <c r="Z3378" t="s">
        <v>53</v>
      </c>
      <c r="AA3378">
        <v>2017</v>
      </c>
      <c r="AB3378" t="s">
        <v>335</v>
      </c>
      <c r="AC3378" t="s">
        <v>55</v>
      </c>
      <c r="AD3378" t="s">
        <v>68</v>
      </c>
      <c r="AE3378">
        <v>1245896</v>
      </c>
      <c r="AF3378" t="s">
        <v>69</v>
      </c>
      <c r="AG3378" t="s">
        <v>58</v>
      </c>
      <c r="AH3378" t="s">
        <v>55</v>
      </c>
      <c r="AI3378" t="s">
        <v>270</v>
      </c>
    </row>
    <row r="3379" spans="1:35" x14ac:dyDescent="0.25">
      <c r="A3379" s="14" t="str">
        <f t="shared" si="52"/>
        <v>http://dodappwlsprd2.cloud.pge.com:8003/ilis_rpt/dailyeventlogdetail.jsp?odbeventlogid=17-0006597&amp;numberofmonths=24&amp;showchangehistorylog=1</v>
      </c>
      <c r="B3379" s="15" t="str">
        <f>HYPERLINK(A3379,V3379)</f>
        <v>17-0006597</v>
      </c>
      <c r="C3379" t="s">
        <v>4146</v>
      </c>
      <c r="D3379" t="s">
        <v>1527</v>
      </c>
      <c r="E3379" t="s">
        <v>84</v>
      </c>
      <c r="F3379" t="s">
        <v>4389</v>
      </c>
      <c r="G3379" s="2">
        <v>158031101</v>
      </c>
      <c r="H3379" t="s">
        <v>61</v>
      </c>
      <c r="I3379" s="3">
        <v>2429</v>
      </c>
      <c r="J3379">
        <v>20170109</v>
      </c>
      <c r="K3379" s="4">
        <v>657</v>
      </c>
      <c r="L3379">
        <v>1633309</v>
      </c>
      <c r="M3379" s="5">
        <v>6208</v>
      </c>
      <c r="N3379" t="s">
        <v>44</v>
      </c>
      <c r="O3379" t="s">
        <v>359</v>
      </c>
      <c r="P3379" t="s">
        <v>360</v>
      </c>
      <c r="Q3379" s="5">
        <v>6</v>
      </c>
      <c r="R3379" s="5">
        <v>37248</v>
      </c>
      <c r="S3379" t="s">
        <v>279</v>
      </c>
      <c r="T3379" t="s">
        <v>65</v>
      </c>
      <c r="U3379" t="s">
        <v>49</v>
      </c>
      <c r="V3379" t="s">
        <v>4390</v>
      </c>
      <c r="W3379" t="s">
        <v>51</v>
      </c>
      <c r="X3379" t="s">
        <v>52</v>
      </c>
      <c r="Y3379">
        <v>0</v>
      </c>
      <c r="Z3379" t="s">
        <v>53</v>
      </c>
      <c r="AA3379">
        <v>2017</v>
      </c>
      <c r="AB3379" t="s">
        <v>335</v>
      </c>
      <c r="AC3379" t="s">
        <v>55</v>
      </c>
      <c r="AD3379" t="s">
        <v>68</v>
      </c>
      <c r="AE3379">
        <v>1246244</v>
      </c>
      <c r="AF3379" t="s">
        <v>69</v>
      </c>
      <c r="AG3379" t="s">
        <v>58</v>
      </c>
      <c r="AH3379" t="s">
        <v>55</v>
      </c>
      <c r="AI3379" t="s">
        <v>270</v>
      </c>
    </row>
    <row r="3380" spans="1:35" x14ac:dyDescent="0.25">
      <c r="A3380" s="14" t="str">
        <f t="shared" si="52"/>
        <v>http://dodappwlsprd2.cloud.pge.com:8003/ilis_rpt/dailyeventlogdetail.jsp?odbeventlogid=17-0005942&amp;numberofmonths=24&amp;showchangehistorylog=1</v>
      </c>
      <c r="B3380" s="15" t="str">
        <f>HYPERLINK(A3380,V3380)</f>
        <v>17-0005942</v>
      </c>
      <c r="C3380" t="s">
        <v>4146</v>
      </c>
      <c r="D3380" t="s">
        <v>1527</v>
      </c>
      <c r="E3380" t="s">
        <v>84</v>
      </c>
      <c r="F3380" t="s">
        <v>4391</v>
      </c>
      <c r="G3380" s="2">
        <v>152691107</v>
      </c>
      <c r="H3380" t="s">
        <v>61</v>
      </c>
      <c r="I3380" s="3">
        <v>80845</v>
      </c>
      <c r="J3380">
        <v>20170109</v>
      </c>
      <c r="K3380" s="4">
        <v>357</v>
      </c>
      <c r="L3380">
        <v>1630021</v>
      </c>
      <c r="M3380" s="5">
        <v>827</v>
      </c>
      <c r="N3380" t="s">
        <v>44</v>
      </c>
      <c r="O3380" t="s">
        <v>62</v>
      </c>
      <c r="P3380" t="s">
        <v>63</v>
      </c>
      <c r="Q3380" s="5">
        <v>13</v>
      </c>
      <c r="R3380" s="5">
        <v>10751</v>
      </c>
      <c r="S3380" t="s">
        <v>2876</v>
      </c>
      <c r="T3380" t="s">
        <v>65</v>
      </c>
      <c r="U3380" t="s">
        <v>49</v>
      </c>
      <c r="V3380" t="s">
        <v>4392</v>
      </c>
      <c r="W3380" t="s">
        <v>51</v>
      </c>
      <c r="X3380" t="s">
        <v>52</v>
      </c>
      <c r="Y3380">
        <v>0</v>
      </c>
      <c r="Z3380" t="s">
        <v>53</v>
      </c>
      <c r="AA3380">
        <v>2017</v>
      </c>
      <c r="AB3380" t="s">
        <v>335</v>
      </c>
      <c r="AC3380" t="s">
        <v>55</v>
      </c>
      <c r="AD3380" t="s">
        <v>117</v>
      </c>
      <c r="AE3380">
        <v>1245714</v>
      </c>
      <c r="AF3380" t="s">
        <v>69</v>
      </c>
      <c r="AG3380" t="s">
        <v>58</v>
      </c>
      <c r="AH3380" t="s">
        <v>55</v>
      </c>
      <c r="AI3380" t="s">
        <v>270</v>
      </c>
    </row>
    <row r="3381" spans="1:35" x14ac:dyDescent="0.25">
      <c r="A3381" s="14" t="str">
        <f t="shared" si="52"/>
        <v>http://dodappwlsprd2.cloud.pge.com:8003/ilis_rpt/dailyeventlogdetail.jsp?odbeventlogid=17-0005979&amp;numberofmonths=24&amp;showchangehistorylog=1</v>
      </c>
      <c r="B3381" s="15" t="str">
        <f>HYPERLINK(A3381,V3381)</f>
        <v>17-0005979</v>
      </c>
      <c r="C3381" t="s">
        <v>4146</v>
      </c>
      <c r="D3381" t="s">
        <v>1527</v>
      </c>
      <c r="E3381" t="s">
        <v>84</v>
      </c>
      <c r="F3381" t="s">
        <v>4243</v>
      </c>
      <c r="G3381" s="2">
        <v>152691109</v>
      </c>
      <c r="H3381" t="s">
        <v>61</v>
      </c>
      <c r="I3381" s="3">
        <v>7863</v>
      </c>
      <c r="J3381">
        <v>20170109</v>
      </c>
      <c r="K3381" s="4">
        <v>558</v>
      </c>
      <c r="L3381">
        <v>1630218</v>
      </c>
      <c r="M3381" s="5">
        <v>1670</v>
      </c>
      <c r="N3381" t="s">
        <v>44</v>
      </c>
      <c r="O3381" t="s">
        <v>62</v>
      </c>
      <c r="P3381" t="s">
        <v>70</v>
      </c>
      <c r="Q3381" s="5">
        <v>48</v>
      </c>
      <c r="R3381" s="5">
        <v>27672</v>
      </c>
      <c r="S3381" t="s">
        <v>277</v>
      </c>
      <c r="T3381" t="s">
        <v>65</v>
      </c>
      <c r="U3381" t="s">
        <v>229</v>
      </c>
      <c r="V3381" t="s">
        <v>4393</v>
      </c>
      <c r="W3381" t="s">
        <v>51</v>
      </c>
      <c r="X3381" t="s">
        <v>52</v>
      </c>
      <c r="Y3381">
        <v>0</v>
      </c>
      <c r="Z3381" t="s">
        <v>53</v>
      </c>
      <c r="AA3381">
        <v>2017</v>
      </c>
      <c r="AB3381" t="s">
        <v>335</v>
      </c>
      <c r="AC3381" t="s">
        <v>55</v>
      </c>
      <c r="AD3381" t="s">
        <v>68</v>
      </c>
      <c r="AE3381">
        <v>1245742</v>
      </c>
      <c r="AF3381" t="s">
        <v>69</v>
      </c>
      <c r="AG3381" t="s">
        <v>58</v>
      </c>
      <c r="AH3381" t="s">
        <v>55</v>
      </c>
      <c r="AI3381" t="s">
        <v>270</v>
      </c>
    </row>
    <row r="3382" spans="1:35" x14ac:dyDescent="0.25">
      <c r="A3382" s="14" t="str">
        <f t="shared" si="52"/>
        <v>http://dodappwlsprd2.cloud.pge.com:8003/ilis_rpt/dailyeventlogdetail.jsp?odbeventlogid=17-0006249&amp;numberofmonths=24&amp;showchangehistorylog=1</v>
      </c>
      <c r="B3382" s="15" t="str">
        <f>HYPERLINK(A3382,V3382)</f>
        <v>17-0006249</v>
      </c>
      <c r="C3382" t="s">
        <v>4146</v>
      </c>
      <c r="D3382" t="s">
        <v>1527</v>
      </c>
      <c r="E3382" t="s">
        <v>84</v>
      </c>
      <c r="F3382" t="s">
        <v>4171</v>
      </c>
      <c r="G3382" s="2">
        <v>152282101</v>
      </c>
      <c r="H3382" t="s">
        <v>61</v>
      </c>
      <c r="I3382" s="3">
        <v>38111</v>
      </c>
      <c r="J3382">
        <v>20170109</v>
      </c>
      <c r="K3382" s="4">
        <v>607</v>
      </c>
      <c r="L3382">
        <v>1630221</v>
      </c>
      <c r="M3382" s="5">
        <v>2344</v>
      </c>
      <c r="N3382" t="s">
        <v>44</v>
      </c>
      <c r="O3382" t="s">
        <v>62</v>
      </c>
      <c r="P3382" t="s">
        <v>63</v>
      </c>
      <c r="Q3382" s="5">
        <v>4</v>
      </c>
      <c r="R3382" s="5">
        <v>9376</v>
      </c>
      <c r="S3382" t="s">
        <v>396</v>
      </c>
      <c r="T3382" t="s">
        <v>65</v>
      </c>
      <c r="U3382" t="s">
        <v>49</v>
      </c>
      <c r="V3382" t="s">
        <v>4394</v>
      </c>
      <c r="W3382" t="s">
        <v>51</v>
      </c>
      <c r="X3382" t="s">
        <v>52</v>
      </c>
      <c r="Y3382">
        <v>0</v>
      </c>
      <c r="Z3382" t="s">
        <v>53</v>
      </c>
      <c r="AA3382">
        <v>2017</v>
      </c>
      <c r="AB3382" t="s">
        <v>335</v>
      </c>
      <c r="AC3382" t="s">
        <v>55</v>
      </c>
      <c r="AD3382" t="s">
        <v>68</v>
      </c>
      <c r="AE3382">
        <v>1245942</v>
      </c>
      <c r="AF3382" t="s">
        <v>69</v>
      </c>
      <c r="AG3382" t="s">
        <v>58</v>
      </c>
      <c r="AH3382" t="s">
        <v>55</v>
      </c>
      <c r="AI3382" t="s">
        <v>270</v>
      </c>
    </row>
    <row r="3383" spans="1:35" x14ac:dyDescent="0.25">
      <c r="A3383" s="14" t="str">
        <f t="shared" si="52"/>
        <v>http://dodappwlsprd2.cloud.pge.com:8003/ilis_rpt/dailyeventlogdetail.jsp?odbeventlogid=17-0006005&amp;numberofmonths=24&amp;showchangehistorylog=1</v>
      </c>
      <c r="B3383" s="15" t="str">
        <f>HYPERLINK(A3383,V3383)</f>
        <v>17-0006005</v>
      </c>
      <c r="C3383" t="s">
        <v>4146</v>
      </c>
      <c r="D3383" t="s">
        <v>1527</v>
      </c>
      <c r="E3383" t="s">
        <v>84</v>
      </c>
      <c r="F3383" t="s">
        <v>4207</v>
      </c>
      <c r="G3383" s="2">
        <v>153132102</v>
      </c>
      <c r="H3383" t="s">
        <v>61</v>
      </c>
      <c r="I3383" s="3">
        <v>7251</v>
      </c>
      <c r="J3383">
        <v>20170109</v>
      </c>
      <c r="K3383" s="4">
        <v>626</v>
      </c>
      <c r="L3383">
        <v>1630242</v>
      </c>
      <c r="M3383" s="5">
        <v>711</v>
      </c>
      <c r="N3383" t="s">
        <v>44</v>
      </c>
      <c r="O3383" t="s">
        <v>62</v>
      </c>
      <c r="P3383" t="s">
        <v>63</v>
      </c>
      <c r="Q3383" s="5">
        <v>63</v>
      </c>
      <c r="R3383" s="5">
        <v>25477</v>
      </c>
      <c r="S3383" t="s">
        <v>356</v>
      </c>
      <c r="T3383" t="s">
        <v>79</v>
      </c>
      <c r="U3383" t="s">
        <v>49</v>
      </c>
      <c r="V3383" t="s">
        <v>4395</v>
      </c>
      <c r="W3383" t="s">
        <v>51</v>
      </c>
      <c r="X3383" t="s">
        <v>52</v>
      </c>
      <c r="Y3383">
        <v>0</v>
      </c>
      <c r="Z3383" t="s">
        <v>53</v>
      </c>
      <c r="AA3383">
        <v>2017</v>
      </c>
      <c r="AB3383" t="s">
        <v>335</v>
      </c>
      <c r="AC3383" t="s">
        <v>55</v>
      </c>
      <c r="AD3383" t="s">
        <v>68</v>
      </c>
      <c r="AE3383">
        <v>1245754</v>
      </c>
      <c r="AF3383" t="s">
        <v>81</v>
      </c>
      <c r="AG3383" t="s">
        <v>58</v>
      </c>
      <c r="AH3383" t="s">
        <v>55</v>
      </c>
      <c r="AI3383" t="s">
        <v>270</v>
      </c>
    </row>
    <row r="3384" spans="1:35" x14ac:dyDescent="0.25">
      <c r="A3384" s="14" t="str">
        <f t="shared" si="52"/>
        <v>http://dodappwlsprd2.cloud.pge.com:8003/ilis_rpt/dailyeventlogdetail.jsp?odbeventlogid=17-0005598&amp;numberofmonths=24&amp;showchangehistorylog=1</v>
      </c>
      <c r="B3384" s="15" t="str">
        <f>HYPERLINK(A3384,V3384)</f>
        <v>17-0005598</v>
      </c>
      <c r="C3384" t="s">
        <v>4146</v>
      </c>
      <c r="D3384" t="s">
        <v>1527</v>
      </c>
      <c r="E3384" t="s">
        <v>40</v>
      </c>
      <c r="F3384" t="s">
        <v>4158</v>
      </c>
      <c r="G3384" s="2">
        <v>153082106</v>
      </c>
      <c r="H3384" t="s">
        <v>265</v>
      </c>
      <c r="I3384" s="3" t="s">
        <v>4396</v>
      </c>
      <c r="J3384">
        <v>20170109</v>
      </c>
      <c r="K3384" s="4">
        <v>2021</v>
      </c>
      <c r="L3384">
        <v>1632219</v>
      </c>
      <c r="M3384" s="5">
        <v>1224</v>
      </c>
      <c r="N3384" t="s">
        <v>44</v>
      </c>
      <c r="O3384" t="s">
        <v>62</v>
      </c>
      <c r="P3384" t="s">
        <v>63</v>
      </c>
      <c r="Q3384" s="5">
        <v>166</v>
      </c>
      <c r="R3384" s="5">
        <v>9051</v>
      </c>
      <c r="S3384" t="s">
        <v>293</v>
      </c>
      <c r="T3384" t="s">
        <v>65</v>
      </c>
      <c r="U3384" t="s">
        <v>49</v>
      </c>
      <c r="V3384" t="s">
        <v>4397</v>
      </c>
      <c r="W3384" t="s">
        <v>51</v>
      </c>
      <c r="X3384" t="s">
        <v>52</v>
      </c>
      <c r="Y3384">
        <v>0</v>
      </c>
      <c r="Z3384" t="s">
        <v>53</v>
      </c>
      <c r="AA3384">
        <v>2017</v>
      </c>
      <c r="AB3384" t="s">
        <v>335</v>
      </c>
      <c r="AC3384" t="s">
        <v>55</v>
      </c>
      <c r="AD3384" t="s">
        <v>68</v>
      </c>
      <c r="AE3384">
        <v>1246031</v>
      </c>
      <c r="AF3384" t="s">
        <v>69</v>
      </c>
      <c r="AG3384" t="s">
        <v>58</v>
      </c>
      <c r="AH3384" t="s">
        <v>55</v>
      </c>
      <c r="AI3384" t="s">
        <v>270</v>
      </c>
    </row>
    <row r="3385" spans="1:35" x14ac:dyDescent="0.25">
      <c r="A3385" s="14" t="str">
        <f t="shared" si="52"/>
        <v>http://dodappwlsprd2.cloud.pge.com:8003/ilis_rpt/dailyeventlogdetail.jsp?odbeventlogid=17-0005829&amp;numberofmonths=24&amp;showchangehistorylog=1</v>
      </c>
      <c r="B3385" s="15" t="str">
        <f>HYPERLINK(A3385,V3385)</f>
        <v>17-0005829</v>
      </c>
      <c r="C3385" t="s">
        <v>4146</v>
      </c>
      <c r="D3385" t="s">
        <v>1527</v>
      </c>
      <c r="E3385" t="s">
        <v>84</v>
      </c>
      <c r="F3385" t="s">
        <v>4398</v>
      </c>
      <c r="G3385" s="2">
        <v>152431102</v>
      </c>
      <c r="H3385" t="s">
        <v>61</v>
      </c>
      <c r="I3385" s="3">
        <v>59355</v>
      </c>
      <c r="J3385">
        <v>20170109</v>
      </c>
      <c r="K3385" s="4">
        <v>38</v>
      </c>
      <c r="L3385">
        <v>1629879</v>
      </c>
      <c r="M3385" s="5">
        <v>2349</v>
      </c>
      <c r="N3385" t="s">
        <v>44</v>
      </c>
      <c r="O3385" t="s">
        <v>45</v>
      </c>
      <c r="P3385" t="s">
        <v>281</v>
      </c>
      <c r="Q3385" s="5">
        <v>752</v>
      </c>
      <c r="R3385" s="5">
        <v>37353</v>
      </c>
      <c r="S3385" t="s">
        <v>273</v>
      </c>
      <c r="T3385" t="s">
        <v>65</v>
      </c>
      <c r="U3385" t="s">
        <v>49</v>
      </c>
      <c r="V3385" t="s">
        <v>4399</v>
      </c>
      <c r="W3385" t="s">
        <v>51</v>
      </c>
      <c r="X3385" t="s">
        <v>52</v>
      </c>
      <c r="Y3385">
        <v>0</v>
      </c>
      <c r="Z3385" t="s">
        <v>53</v>
      </c>
      <c r="AA3385">
        <v>2017</v>
      </c>
      <c r="AB3385" t="s">
        <v>335</v>
      </c>
      <c r="AC3385" t="s">
        <v>55</v>
      </c>
      <c r="AD3385" t="s">
        <v>68</v>
      </c>
      <c r="AE3385">
        <v>1245614</v>
      </c>
      <c r="AF3385" t="s">
        <v>69</v>
      </c>
      <c r="AG3385" t="s">
        <v>58</v>
      </c>
      <c r="AH3385" t="s">
        <v>55</v>
      </c>
      <c r="AI3385" t="s">
        <v>270</v>
      </c>
    </row>
    <row r="3386" spans="1:35" x14ac:dyDescent="0.25">
      <c r="A3386" s="14" t="str">
        <f t="shared" si="52"/>
        <v>http://dodappwlsprd2.cloud.pge.com:8003/ilis_rpt/dailyeventlogdetail.jsp?odbeventlogid=17-0005978&amp;numberofmonths=24&amp;showchangehistorylog=1</v>
      </c>
      <c r="B3386" s="15" t="str">
        <f>HYPERLINK(A3386,V3386)</f>
        <v>17-0005978</v>
      </c>
      <c r="C3386" t="s">
        <v>4146</v>
      </c>
      <c r="D3386" t="s">
        <v>1527</v>
      </c>
      <c r="E3386" t="s">
        <v>40</v>
      </c>
      <c r="F3386" t="s">
        <v>4214</v>
      </c>
      <c r="G3386" s="2">
        <v>153652110</v>
      </c>
      <c r="H3386" t="s">
        <v>61</v>
      </c>
      <c r="I3386" s="3">
        <v>18223</v>
      </c>
      <c r="J3386">
        <v>20170109</v>
      </c>
      <c r="K3386" s="4">
        <v>925</v>
      </c>
      <c r="L3386">
        <v>1630275</v>
      </c>
      <c r="M3386" s="5">
        <v>1770</v>
      </c>
      <c r="N3386" t="s">
        <v>44</v>
      </c>
      <c r="O3386" t="s">
        <v>62</v>
      </c>
      <c r="P3386" t="s">
        <v>63</v>
      </c>
      <c r="Q3386" s="5">
        <v>10</v>
      </c>
      <c r="R3386" s="5">
        <v>4857</v>
      </c>
      <c r="S3386" t="s">
        <v>277</v>
      </c>
      <c r="T3386" t="s">
        <v>65</v>
      </c>
      <c r="U3386" t="s">
        <v>49</v>
      </c>
      <c r="V3386" t="s">
        <v>4400</v>
      </c>
      <c r="W3386" t="s">
        <v>51</v>
      </c>
      <c r="X3386" t="s">
        <v>52</v>
      </c>
      <c r="Y3386">
        <v>0</v>
      </c>
      <c r="Z3386" t="s">
        <v>53</v>
      </c>
      <c r="AA3386">
        <v>2017</v>
      </c>
      <c r="AB3386" t="s">
        <v>335</v>
      </c>
      <c r="AC3386" t="s">
        <v>55</v>
      </c>
      <c r="AD3386" t="s">
        <v>310</v>
      </c>
      <c r="AE3386">
        <v>1245741</v>
      </c>
      <c r="AF3386" t="s">
        <v>69</v>
      </c>
      <c r="AG3386" t="s">
        <v>58</v>
      </c>
      <c r="AH3386" t="s">
        <v>55</v>
      </c>
      <c r="AI3386" t="s">
        <v>270</v>
      </c>
    </row>
    <row r="3387" spans="1:35" x14ac:dyDescent="0.25">
      <c r="A3387" s="14" t="str">
        <f t="shared" si="52"/>
        <v>http://dodappwlsprd2.cloud.pge.com:8003/ilis_rpt/dailyeventlogdetail.jsp?odbeventlogid=17-0005932&amp;numberofmonths=24&amp;showchangehistorylog=1</v>
      </c>
      <c r="B3387" s="15" t="str">
        <f>HYPERLINK(A3387,V3387)</f>
        <v>17-0005932</v>
      </c>
      <c r="C3387" t="s">
        <v>4146</v>
      </c>
      <c r="D3387" t="s">
        <v>1527</v>
      </c>
      <c r="E3387" t="s">
        <v>84</v>
      </c>
      <c r="F3387" t="s">
        <v>4401</v>
      </c>
      <c r="G3387" s="2">
        <v>152491101</v>
      </c>
      <c r="H3387" t="s">
        <v>61</v>
      </c>
      <c r="I3387" s="3">
        <v>6185</v>
      </c>
      <c r="J3387">
        <v>20170109</v>
      </c>
      <c r="K3387" s="4">
        <v>311</v>
      </c>
      <c r="L3387">
        <v>1629982</v>
      </c>
      <c r="M3387" s="5">
        <v>1248</v>
      </c>
      <c r="N3387" t="s">
        <v>44</v>
      </c>
      <c r="O3387" t="s">
        <v>62</v>
      </c>
      <c r="P3387" t="s">
        <v>63</v>
      </c>
      <c r="Q3387" s="5">
        <v>16</v>
      </c>
      <c r="R3387" s="5">
        <v>19968</v>
      </c>
      <c r="S3387" t="s">
        <v>2876</v>
      </c>
      <c r="T3387" t="s">
        <v>79</v>
      </c>
      <c r="U3387" t="s">
        <v>49</v>
      </c>
      <c r="V3387" t="s">
        <v>4402</v>
      </c>
      <c r="W3387" t="s">
        <v>51</v>
      </c>
      <c r="X3387" t="s">
        <v>52</v>
      </c>
      <c r="Y3387">
        <v>0</v>
      </c>
      <c r="Z3387" t="s">
        <v>53</v>
      </c>
      <c r="AA3387">
        <v>2017</v>
      </c>
      <c r="AB3387" t="s">
        <v>335</v>
      </c>
      <c r="AC3387" t="s">
        <v>55</v>
      </c>
      <c r="AD3387" t="s">
        <v>117</v>
      </c>
      <c r="AE3387">
        <v>1245709</v>
      </c>
      <c r="AF3387" t="s">
        <v>81</v>
      </c>
      <c r="AG3387" t="s">
        <v>58</v>
      </c>
      <c r="AH3387" t="s">
        <v>55</v>
      </c>
      <c r="AI3387" t="s">
        <v>270</v>
      </c>
    </row>
    <row r="3388" spans="1:35" x14ac:dyDescent="0.25">
      <c r="A3388" s="14" t="str">
        <f t="shared" si="52"/>
        <v>http://dodappwlsprd2.cloud.pge.com:8003/ilis_rpt/dailyeventlogdetail.jsp?odbeventlogid=17-0008227&amp;numberofmonths=24&amp;showchangehistorylog=1</v>
      </c>
      <c r="B3388" s="15" t="str">
        <f>HYPERLINK(A3388,V3388)</f>
        <v>17-0008227</v>
      </c>
      <c r="C3388" t="s">
        <v>4146</v>
      </c>
      <c r="D3388" t="s">
        <v>1527</v>
      </c>
      <c r="E3388" t="s">
        <v>40</v>
      </c>
      <c r="F3388" t="s">
        <v>4265</v>
      </c>
      <c r="G3388" s="2">
        <v>153661104</v>
      </c>
      <c r="H3388" t="s">
        <v>61</v>
      </c>
      <c r="I3388" s="3">
        <v>3369</v>
      </c>
      <c r="J3388">
        <v>20170110</v>
      </c>
      <c r="K3388" s="4">
        <v>2124</v>
      </c>
      <c r="L3388">
        <v>1637618</v>
      </c>
      <c r="M3388" s="5">
        <v>2476</v>
      </c>
      <c r="N3388" t="s">
        <v>44</v>
      </c>
      <c r="O3388" t="s">
        <v>62</v>
      </c>
      <c r="P3388" t="s">
        <v>63</v>
      </c>
      <c r="Q3388" s="5">
        <v>6</v>
      </c>
      <c r="R3388" s="5">
        <v>14856</v>
      </c>
      <c r="S3388" t="s">
        <v>351</v>
      </c>
      <c r="T3388" t="s">
        <v>65</v>
      </c>
      <c r="U3388" t="s">
        <v>49</v>
      </c>
      <c r="V3388" t="s">
        <v>4403</v>
      </c>
      <c r="W3388" t="s">
        <v>51</v>
      </c>
      <c r="X3388" t="s">
        <v>52</v>
      </c>
      <c r="Y3388">
        <v>0</v>
      </c>
      <c r="Z3388" t="s">
        <v>53</v>
      </c>
      <c r="AA3388">
        <v>2017</v>
      </c>
      <c r="AB3388" t="s">
        <v>335</v>
      </c>
      <c r="AC3388" t="s">
        <v>55</v>
      </c>
      <c r="AD3388" t="s">
        <v>310</v>
      </c>
      <c r="AE3388">
        <v>1247670</v>
      </c>
      <c r="AF3388" t="s">
        <v>69</v>
      </c>
      <c r="AG3388" t="s">
        <v>58</v>
      </c>
      <c r="AH3388" t="s">
        <v>55</v>
      </c>
      <c r="AI3388" t="s">
        <v>270</v>
      </c>
    </row>
    <row r="3389" spans="1:35" x14ac:dyDescent="0.25">
      <c r="A3389" s="14" t="str">
        <f t="shared" si="52"/>
        <v>http://dodappwlsprd2.cloud.pge.com:8003/ilis_rpt/dailyeventlogdetail.jsp?odbeventlogid=17-0006879&amp;numberofmonths=24&amp;showchangehistorylog=1</v>
      </c>
      <c r="B3389" s="15" t="str">
        <f>HYPERLINK(A3389,V3389)</f>
        <v>17-0006879</v>
      </c>
      <c r="C3389" t="s">
        <v>4146</v>
      </c>
      <c r="D3389" t="s">
        <v>1527</v>
      </c>
      <c r="E3389" t="s">
        <v>84</v>
      </c>
      <c r="F3389" t="s">
        <v>4229</v>
      </c>
      <c r="G3389" s="2">
        <v>152481110</v>
      </c>
      <c r="H3389" t="s">
        <v>61</v>
      </c>
      <c r="I3389" s="3">
        <v>3907</v>
      </c>
      <c r="J3389">
        <v>20170110</v>
      </c>
      <c r="K3389" s="4">
        <v>1727</v>
      </c>
      <c r="L3389">
        <v>1634697</v>
      </c>
      <c r="M3389" s="5">
        <v>1533</v>
      </c>
      <c r="N3389" t="s">
        <v>44</v>
      </c>
      <c r="O3389" t="s">
        <v>62</v>
      </c>
      <c r="P3389" t="s">
        <v>63</v>
      </c>
      <c r="Q3389" s="5">
        <v>114</v>
      </c>
      <c r="R3389" s="5">
        <v>14641</v>
      </c>
      <c r="S3389" t="s">
        <v>351</v>
      </c>
      <c r="T3389" t="s">
        <v>65</v>
      </c>
      <c r="U3389" t="s">
        <v>49</v>
      </c>
      <c r="V3389" t="s">
        <v>4404</v>
      </c>
      <c r="W3389" t="s">
        <v>51</v>
      </c>
      <c r="X3389" t="s">
        <v>52</v>
      </c>
      <c r="Y3389">
        <v>0</v>
      </c>
      <c r="Z3389" t="s">
        <v>53</v>
      </c>
      <c r="AA3389">
        <v>2017</v>
      </c>
      <c r="AB3389" t="s">
        <v>335</v>
      </c>
      <c r="AC3389" t="s">
        <v>55</v>
      </c>
      <c r="AD3389" t="s">
        <v>88</v>
      </c>
      <c r="AE3389">
        <v>1246457</v>
      </c>
      <c r="AF3389" t="s">
        <v>69</v>
      </c>
      <c r="AG3389" t="s">
        <v>58</v>
      </c>
      <c r="AH3389" t="s">
        <v>55</v>
      </c>
      <c r="AI3389" t="s">
        <v>270</v>
      </c>
    </row>
    <row r="3390" spans="1:35" x14ac:dyDescent="0.25">
      <c r="A3390" s="14" t="str">
        <f t="shared" si="52"/>
        <v>http://dodappwlsprd2.cloud.pge.com:8003/ilis_rpt/dailyeventlogdetail.jsp?odbeventlogid=17-0007467&amp;numberofmonths=24&amp;showchangehistorylog=1</v>
      </c>
      <c r="B3390" s="15" t="str">
        <f>HYPERLINK(A3390,V3390)</f>
        <v>17-0007467</v>
      </c>
      <c r="C3390" t="s">
        <v>4146</v>
      </c>
      <c r="D3390" t="s">
        <v>1527</v>
      </c>
      <c r="E3390" t="s">
        <v>40</v>
      </c>
      <c r="F3390" t="s">
        <v>4185</v>
      </c>
      <c r="G3390" s="2">
        <v>152471101</v>
      </c>
      <c r="H3390" t="s">
        <v>325</v>
      </c>
      <c r="I3390" s="3">
        <v>11012</v>
      </c>
      <c r="J3390">
        <v>20170110</v>
      </c>
      <c r="K3390" s="4">
        <v>1936</v>
      </c>
      <c r="L3390">
        <v>1636324</v>
      </c>
      <c r="M3390" s="5">
        <v>2670</v>
      </c>
      <c r="N3390" t="s">
        <v>44</v>
      </c>
      <c r="O3390" t="s">
        <v>62</v>
      </c>
      <c r="P3390" t="s">
        <v>63</v>
      </c>
      <c r="Q3390" s="5">
        <v>1130</v>
      </c>
      <c r="R3390" s="5">
        <v>1246286</v>
      </c>
      <c r="S3390" t="s">
        <v>396</v>
      </c>
      <c r="T3390" t="s">
        <v>65</v>
      </c>
      <c r="U3390" t="s">
        <v>49</v>
      </c>
      <c r="V3390" t="s">
        <v>4405</v>
      </c>
      <c r="W3390" t="s">
        <v>51</v>
      </c>
      <c r="X3390" t="s">
        <v>52</v>
      </c>
      <c r="Y3390">
        <v>0</v>
      </c>
      <c r="Z3390" t="s">
        <v>53</v>
      </c>
      <c r="AA3390">
        <v>2017</v>
      </c>
      <c r="AB3390" t="s">
        <v>335</v>
      </c>
      <c r="AC3390" t="s">
        <v>55</v>
      </c>
      <c r="AD3390" t="s">
        <v>68</v>
      </c>
      <c r="AE3390">
        <v>1247062</v>
      </c>
      <c r="AF3390" t="s">
        <v>69</v>
      </c>
      <c r="AG3390" t="s">
        <v>58</v>
      </c>
      <c r="AH3390" t="s">
        <v>55</v>
      </c>
      <c r="AI3390" t="s">
        <v>270</v>
      </c>
    </row>
    <row r="3391" spans="1:35" x14ac:dyDescent="0.25">
      <c r="A3391" s="14" t="str">
        <f t="shared" si="52"/>
        <v>http://dodappwlsprd2.cloud.pge.com:8003/ilis_rpt/dailyeventlogdetail.jsp?odbeventlogid=17-0008336&amp;numberofmonths=24&amp;showchangehistorylog=1</v>
      </c>
      <c r="B3391" s="15" t="str">
        <f>HYPERLINK(A3391,V3391)</f>
        <v>17-0008336</v>
      </c>
      <c r="C3391" t="s">
        <v>4146</v>
      </c>
      <c r="D3391" t="s">
        <v>1527</v>
      </c>
      <c r="E3391" t="s">
        <v>84</v>
      </c>
      <c r="F3391" t="s">
        <v>4185</v>
      </c>
      <c r="G3391" s="2">
        <v>152471101</v>
      </c>
      <c r="H3391" t="s">
        <v>61</v>
      </c>
      <c r="I3391" s="3">
        <v>919149</v>
      </c>
      <c r="J3391">
        <v>20170110</v>
      </c>
      <c r="K3391" s="4">
        <v>1500</v>
      </c>
      <c r="L3391">
        <v>1633879</v>
      </c>
      <c r="M3391" s="5">
        <v>2914</v>
      </c>
      <c r="N3391" t="s">
        <v>44</v>
      </c>
      <c r="O3391" t="s">
        <v>62</v>
      </c>
      <c r="P3391" t="s">
        <v>63</v>
      </c>
      <c r="Q3391" s="5">
        <v>6</v>
      </c>
      <c r="R3391" s="5">
        <v>17484</v>
      </c>
      <c r="S3391" t="s">
        <v>351</v>
      </c>
      <c r="T3391" t="s">
        <v>79</v>
      </c>
      <c r="U3391" t="s">
        <v>49</v>
      </c>
      <c r="V3391" t="s">
        <v>4406</v>
      </c>
      <c r="W3391" t="s">
        <v>51</v>
      </c>
      <c r="X3391" t="s">
        <v>52</v>
      </c>
      <c r="Y3391">
        <v>0</v>
      </c>
      <c r="Z3391" t="s">
        <v>53</v>
      </c>
      <c r="AA3391">
        <v>2017</v>
      </c>
      <c r="AB3391" t="s">
        <v>335</v>
      </c>
      <c r="AC3391" t="s">
        <v>55</v>
      </c>
      <c r="AD3391" t="s">
        <v>88</v>
      </c>
      <c r="AE3391">
        <v>1247760</v>
      </c>
      <c r="AF3391" t="s">
        <v>81</v>
      </c>
      <c r="AG3391" t="s">
        <v>58</v>
      </c>
      <c r="AH3391" t="s">
        <v>55</v>
      </c>
      <c r="AI3391" t="s">
        <v>270</v>
      </c>
    </row>
    <row r="3392" spans="1:35" x14ac:dyDescent="0.25">
      <c r="A3392" s="14" t="str">
        <f t="shared" si="52"/>
        <v>http://dodappwlsprd2.cloud.pge.com:8003/ilis_rpt/dailyeventlogdetail.jsp?odbeventlogid=17-0006912&amp;numberofmonths=24&amp;showchangehistorylog=1</v>
      </c>
      <c r="B3392" s="15" t="str">
        <f>HYPERLINK(A3392,V3392)</f>
        <v>17-0006912</v>
      </c>
      <c r="C3392" t="s">
        <v>4146</v>
      </c>
      <c r="D3392" t="s">
        <v>1527</v>
      </c>
      <c r="E3392" t="s">
        <v>84</v>
      </c>
      <c r="F3392" t="s">
        <v>4187</v>
      </c>
      <c r="G3392" s="2">
        <v>152261103</v>
      </c>
      <c r="H3392" t="s">
        <v>61</v>
      </c>
      <c r="I3392" s="3">
        <v>7431</v>
      </c>
      <c r="J3392">
        <v>20170110</v>
      </c>
      <c r="K3392" s="4">
        <v>1747</v>
      </c>
      <c r="L3392">
        <v>1634447</v>
      </c>
      <c r="M3392" s="5">
        <v>1588</v>
      </c>
      <c r="N3392" t="s">
        <v>44</v>
      </c>
      <c r="O3392" t="s">
        <v>62</v>
      </c>
      <c r="P3392" t="s">
        <v>63</v>
      </c>
      <c r="Q3392" s="5">
        <v>27</v>
      </c>
      <c r="R3392" s="5">
        <v>15117</v>
      </c>
      <c r="S3392" t="s">
        <v>279</v>
      </c>
      <c r="T3392" t="s">
        <v>65</v>
      </c>
      <c r="U3392" t="s">
        <v>49</v>
      </c>
      <c r="V3392" t="s">
        <v>4407</v>
      </c>
      <c r="W3392" t="s">
        <v>51</v>
      </c>
      <c r="X3392" t="s">
        <v>52</v>
      </c>
      <c r="Y3392">
        <v>0</v>
      </c>
      <c r="Z3392" t="s">
        <v>53</v>
      </c>
      <c r="AA3392">
        <v>2017</v>
      </c>
      <c r="AB3392" t="s">
        <v>335</v>
      </c>
      <c r="AC3392" t="s">
        <v>55</v>
      </c>
      <c r="AD3392" t="s">
        <v>88</v>
      </c>
      <c r="AE3392">
        <v>1246493</v>
      </c>
      <c r="AF3392" t="s">
        <v>69</v>
      </c>
      <c r="AG3392" t="s">
        <v>58</v>
      </c>
      <c r="AH3392" t="s">
        <v>55</v>
      </c>
      <c r="AI3392" t="s">
        <v>270</v>
      </c>
    </row>
    <row r="3393" spans="1:35" x14ac:dyDescent="0.25">
      <c r="A3393" s="14" t="str">
        <f t="shared" si="52"/>
        <v>http://dodappwlsprd2.cloud.pge.com:8003/ilis_rpt/dailyeventlogdetail.jsp?odbeventlogid=17-0008527&amp;numberofmonths=24&amp;showchangehistorylog=1</v>
      </c>
      <c r="B3393" s="15" t="str">
        <f>HYPERLINK(A3393,V3393)</f>
        <v>17-0008527</v>
      </c>
      <c r="C3393" t="s">
        <v>4146</v>
      </c>
      <c r="D3393" t="s">
        <v>1527</v>
      </c>
      <c r="E3393" t="s">
        <v>84</v>
      </c>
      <c r="F3393" t="s">
        <v>4187</v>
      </c>
      <c r="G3393" s="2">
        <v>152261103</v>
      </c>
      <c r="H3393" t="s">
        <v>61</v>
      </c>
      <c r="I3393" s="3">
        <v>18615</v>
      </c>
      <c r="J3393">
        <v>20170110</v>
      </c>
      <c r="K3393" s="4">
        <v>2102</v>
      </c>
      <c r="L3393">
        <v>1637108</v>
      </c>
      <c r="M3393" s="5">
        <v>2773</v>
      </c>
      <c r="N3393" t="s">
        <v>44</v>
      </c>
      <c r="O3393" t="s">
        <v>62</v>
      </c>
      <c r="P3393" t="s">
        <v>63</v>
      </c>
      <c r="Q3393" s="5">
        <v>2</v>
      </c>
      <c r="R3393" s="5">
        <v>5546</v>
      </c>
      <c r="S3393" t="s">
        <v>351</v>
      </c>
      <c r="T3393" t="s">
        <v>65</v>
      </c>
      <c r="U3393" t="s">
        <v>49</v>
      </c>
      <c r="V3393" t="s">
        <v>4408</v>
      </c>
      <c r="W3393" t="s">
        <v>51</v>
      </c>
      <c r="X3393" t="s">
        <v>52</v>
      </c>
      <c r="Y3393">
        <v>0</v>
      </c>
      <c r="Z3393" t="s">
        <v>53</v>
      </c>
      <c r="AA3393">
        <v>2017</v>
      </c>
      <c r="AB3393" t="s">
        <v>335</v>
      </c>
      <c r="AC3393" t="s">
        <v>55</v>
      </c>
      <c r="AD3393" t="s">
        <v>68</v>
      </c>
      <c r="AE3393">
        <v>1247887</v>
      </c>
      <c r="AF3393" t="s">
        <v>69</v>
      </c>
      <c r="AG3393" t="s">
        <v>58</v>
      </c>
      <c r="AH3393" t="s">
        <v>55</v>
      </c>
      <c r="AI3393" t="s">
        <v>270</v>
      </c>
    </row>
    <row r="3394" spans="1:35" x14ac:dyDescent="0.25">
      <c r="A3394" s="14" t="str">
        <f t="shared" si="52"/>
        <v>http://dodappwlsprd2.cloud.pge.com:8003/ilis_rpt/dailyeventlogdetail.jsp?odbeventlogid=17-0006894&amp;numberofmonths=24&amp;showchangehistorylog=1</v>
      </c>
      <c r="B3394" s="15" t="str">
        <f>HYPERLINK(A3394,V3394)</f>
        <v>17-0006894</v>
      </c>
      <c r="C3394" t="s">
        <v>4146</v>
      </c>
      <c r="D3394" t="s">
        <v>1527</v>
      </c>
      <c r="E3394" t="s">
        <v>84</v>
      </c>
      <c r="F3394" t="s">
        <v>4409</v>
      </c>
      <c r="G3394" s="2">
        <v>152261105</v>
      </c>
      <c r="H3394" t="s">
        <v>61</v>
      </c>
      <c r="I3394" s="3">
        <v>6661</v>
      </c>
      <c r="J3394">
        <v>20170110</v>
      </c>
      <c r="K3394" s="4">
        <v>1646</v>
      </c>
      <c r="L3394">
        <v>1634503</v>
      </c>
      <c r="M3394" s="5">
        <v>2979</v>
      </c>
      <c r="N3394" t="s">
        <v>44</v>
      </c>
      <c r="O3394" t="s">
        <v>62</v>
      </c>
      <c r="P3394" t="s">
        <v>63</v>
      </c>
      <c r="Q3394" s="5">
        <v>169</v>
      </c>
      <c r="R3394" s="5">
        <v>257366</v>
      </c>
      <c r="S3394" t="s">
        <v>279</v>
      </c>
      <c r="T3394" t="s">
        <v>79</v>
      </c>
      <c r="U3394" t="s">
        <v>49</v>
      </c>
      <c r="V3394" t="s">
        <v>4410</v>
      </c>
      <c r="W3394" t="s">
        <v>51</v>
      </c>
      <c r="X3394" t="s">
        <v>52</v>
      </c>
      <c r="Y3394">
        <v>0</v>
      </c>
      <c r="Z3394" t="s">
        <v>53</v>
      </c>
      <c r="AA3394">
        <v>2017</v>
      </c>
      <c r="AB3394" t="s">
        <v>335</v>
      </c>
      <c r="AC3394" t="s">
        <v>55</v>
      </c>
      <c r="AD3394" t="s">
        <v>68</v>
      </c>
      <c r="AE3394">
        <v>1246473</v>
      </c>
      <c r="AF3394" t="s">
        <v>81</v>
      </c>
      <c r="AG3394" t="s">
        <v>58</v>
      </c>
      <c r="AH3394" t="s">
        <v>55</v>
      </c>
      <c r="AI3394" t="s">
        <v>270</v>
      </c>
    </row>
    <row r="3395" spans="1:35" x14ac:dyDescent="0.25">
      <c r="A3395" s="14" t="str">
        <f t="shared" si="52"/>
        <v>http://dodappwlsprd2.cloud.pge.com:8003/ilis_rpt/dailyeventlogdetail.jsp?odbeventlogid=17-0007848&amp;numberofmonths=24&amp;showchangehistorylog=1</v>
      </c>
      <c r="B3395" s="15" t="str">
        <f>HYPERLINK(A3395,V3395)</f>
        <v>17-0007848</v>
      </c>
      <c r="C3395" t="s">
        <v>4146</v>
      </c>
      <c r="D3395" t="s">
        <v>1527</v>
      </c>
      <c r="E3395" t="s">
        <v>84</v>
      </c>
      <c r="F3395" t="s">
        <v>4409</v>
      </c>
      <c r="G3395" s="2">
        <v>152261105</v>
      </c>
      <c r="H3395" t="s">
        <v>61</v>
      </c>
      <c r="I3395" s="3">
        <v>21593</v>
      </c>
      <c r="J3395">
        <v>20170110</v>
      </c>
      <c r="K3395" s="4">
        <v>2043</v>
      </c>
      <c r="L3395">
        <v>1636978</v>
      </c>
      <c r="M3395" s="5">
        <v>2823</v>
      </c>
      <c r="N3395" t="s">
        <v>44</v>
      </c>
      <c r="O3395" t="s">
        <v>62</v>
      </c>
      <c r="P3395" t="s">
        <v>63</v>
      </c>
      <c r="Q3395" s="5">
        <v>15</v>
      </c>
      <c r="R3395" s="5">
        <v>26585</v>
      </c>
      <c r="S3395" t="s">
        <v>351</v>
      </c>
      <c r="T3395" t="s">
        <v>79</v>
      </c>
      <c r="U3395" t="s">
        <v>49</v>
      </c>
      <c r="V3395" t="s">
        <v>4411</v>
      </c>
      <c r="W3395" t="s">
        <v>51</v>
      </c>
      <c r="X3395" t="s">
        <v>52</v>
      </c>
      <c r="Y3395">
        <v>0</v>
      </c>
      <c r="Z3395" t="s">
        <v>53</v>
      </c>
      <c r="AA3395">
        <v>2017</v>
      </c>
      <c r="AB3395" t="s">
        <v>335</v>
      </c>
      <c r="AC3395" t="s">
        <v>55</v>
      </c>
      <c r="AD3395" t="s">
        <v>68</v>
      </c>
      <c r="AE3395">
        <v>1247308</v>
      </c>
      <c r="AF3395" t="s">
        <v>81</v>
      </c>
      <c r="AG3395" t="s">
        <v>58</v>
      </c>
      <c r="AH3395" t="s">
        <v>55</v>
      </c>
      <c r="AI3395" t="s">
        <v>270</v>
      </c>
    </row>
    <row r="3396" spans="1:35" x14ac:dyDescent="0.25">
      <c r="A3396" s="14" t="str">
        <f t="shared" si="52"/>
        <v>http://dodappwlsprd2.cloud.pge.com:8003/ilis_rpt/dailyeventlogdetail.jsp?odbeventlogid=17-0006795&amp;numberofmonths=24&amp;showchangehistorylog=1</v>
      </c>
      <c r="B3396" s="15" t="str">
        <f>HYPERLINK(A3396,V3396)</f>
        <v>17-0006795</v>
      </c>
      <c r="C3396" t="s">
        <v>4146</v>
      </c>
      <c r="D3396" t="s">
        <v>1527</v>
      </c>
      <c r="E3396" t="s">
        <v>84</v>
      </c>
      <c r="F3396" t="s">
        <v>4233</v>
      </c>
      <c r="G3396" s="2">
        <v>152261106</v>
      </c>
      <c r="H3396" t="s">
        <v>61</v>
      </c>
      <c r="I3396" s="3">
        <v>21931</v>
      </c>
      <c r="J3396">
        <v>20170110</v>
      </c>
      <c r="K3396" s="4">
        <v>1533</v>
      </c>
      <c r="L3396">
        <v>1634068</v>
      </c>
      <c r="M3396" s="5">
        <v>2950</v>
      </c>
      <c r="N3396" t="s">
        <v>44</v>
      </c>
      <c r="O3396" t="s">
        <v>62</v>
      </c>
      <c r="P3396" t="s">
        <v>63</v>
      </c>
      <c r="Q3396" s="5">
        <v>29</v>
      </c>
      <c r="R3396" s="5">
        <v>29950</v>
      </c>
      <c r="S3396" t="s">
        <v>273</v>
      </c>
      <c r="T3396" t="s">
        <v>65</v>
      </c>
      <c r="U3396" t="s">
        <v>49</v>
      </c>
      <c r="V3396" t="s">
        <v>4412</v>
      </c>
      <c r="W3396" t="s">
        <v>51</v>
      </c>
      <c r="X3396" t="s">
        <v>52</v>
      </c>
      <c r="Y3396">
        <v>0</v>
      </c>
      <c r="Z3396" t="s">
        <v>53</v>
      </c>
      <c r="AA3396">
        <v>2017</v>
      </c>
      <c r="AB3396" t="s">
        <v>335</v>
      </c>
      <c r="AC3396" t="s">
        <v>55</v>
      </c>
      <c r="AD3396" t="s">
        <v>88</v>
      </c>
      <c r="AE3396">
        <v>1246383</v>
      </c>
      <c r="AF3396" t="s">
        <v>69</v>
      </c>
      <c r="AG3396" t="s">
        <v>58</v>
      </c>
      <c r="AH3396" t="s">
        <v>55</v>
      </c>
      <c r="AI3396" t="s">
        <v>270</v>
      </c>
    </row>
    <row r="3397" spans="1:35" x14ac:dyDescent="0.25">
      <c r="A3397" s="14" t="str">
        <f t="shared" si="52"/>
        <v>http://dodappwlsprd2.cloud.pge.com:8003/ilis_rpt/dailyeventlogdetail.jsp?odbeventlogid=17-0007580&amp;numberofmonths=24&amp;showchangehistorylog=1</v>
      </c>
      <c r="B3397" s="15" t="str">
        <f>HYPERLINK(A3397,V3397)</f>
        <v>17-0007580</v>
      </c>
      <c r="C3397" t="s">
        <v>4146</v>
      </c>
      <c r="D3397" t="s">
        <v>1527</v>
      </c>
      <c r="E3397" t="s">
        <v>84</v>
      </c>
      <c r="F3397" t="s">
        <v>4233</v>
      </c>
      <c r="G3397" s="2">
        <v>152261106</v>
      </c>
      <c r="H3397" t="s">
        <v>61</v>
      </c>
      <c r="I3397" s="3">
        <v>2167</v>
      </c>
      <c r="J3397">
        <v>20170110</v>
      </c>
      <c r="K3397" s="4">
        <v>2119</v>
      </c>
      <c r="L3397">
        <v>1637575</v>
      </c>
      <c r="M3397" s="5">
        <v>2394</v>
      </c>
      <c r="N3397" t="s">
        <v>44</v>
      </c>
      <c r="O3397" t="s">
        <v>45</v>
      </c>
      <c r="P3397" t="s">
        <v>281</v>
      </c>
      <c r="Q3397" s="5">
        <v>118</v>
      </c>
      <c r="R3397" s="5">
        <v>282492</v>
      </c>
      <c r="S3397" t="s">
        <v>351</v>
      </c>
      <c r="T3397" t="s">
        <v>65</v>
      </c>
      <c r="U3397" t="s">
        <v>49</v>
      </c>
      <c r="V3397" t="s">
        <v>4413</v>
      </c>
      <c r="W3397" t="s">
        <v>51</v>
      </c>
      <c r="X3397" t="s">
        <v>52</v>
      </c>
      <c r="Y3397">
        <v>0</v>
      </c>
      <c r="Z3397" t="s">
        <v>53</v>
      </c>
      <c r="AA3397">
        <v>2017</v>
      </c>
      <c r="AB3397" t="s">
        <v>335</v>
      </c>
      <c r="AC3397" t="s">
        <v>55</v>
      </c>
      <c r="AD3397" t="s">
        <v>68</v>
      </c>
      <c r="AE3397">
        <v>1247104</v>
      </c>
      <c r="AF3397" t="s">
        <v>69</v>
      </c>
      <c r="AG3397" t="s">
        <v>58</v>
      </c>
      <c r="AH3397" t="s">
        <v>55</v>
      </c>
      <c r="AI3397" t="s">
        <v>270</v>
      </c>
    </row>
    <row r="3398" spans="1:35" x14ac:dyDescent="0.25">
      <c r="A3398" s="14" t="str">
        <f t="shared" ref="A3398:A3461" si="53">CONCATENATE("http://dodappwlsprd2.cloud.pge.com:8003/ilis_rpt/dailyeventlogdetail.jsp?odbeventlogid="&amp;V3398&amp;"&amp;numberofmonths=24&amp;showchangehistorylog=1")</f>
        <v>http://dodappwlsprd2.cloud.pge.com:8003/ilis_rpt/dailyeventlogdetail.jsp?odbeventlogid=17-0006395&amp;numberofmonths=24&amp;showchangehistorylog=1</v>
      </c>
      <c r="B3398" s="15" t="str">
        <f>HYPERLINK(A3398,V3398)</f>
        <v>17-0006395</v>
      </c>
      <c r="C3398" t="s">
        <v>4146</v>
      </c>
      <c r="D3398" t="s">
        <v>1527</v>
      </c>
      <c r="E3398" t="s">
        <v>40</v>
      </c>
      <c r="F3398" t="s">
        <v>4154</v>
      </c>
      <c r="G3398" s="2">
        <v>152321101</v>
      </c>
      <c r="H3398" t="s">
        <v>42</v>
      </c>
      <c r="I3398" s="3">
        <v>75874</v>
      </c>
      <c r="J3398">
        <v>20170110</v>
      </c>
      <c r="K3398" s="4">
        <v>631</v>
      </c>
      <c r="L3398">
        <v>1632529</v>
      </c>
      <c r="M3398" s="5">
        <v>3645</v>
      </c>
      <c r="N3398" t="s">
        <v>44</v>
      </c>
      <c r="O3398" t="s">
        <v>62</v>
      </c>
      <c r="P3398" t="s">
        <v>63</v>
      </c>
      <c r="Q3398" s="5">
        <v>87</v>
      </c>
      <c r="R3398" s="5">
        <v>270882</v>
      </c>
      <c r="S3398" t="s">
        <v>1498</v>
      </c>
      <c r="T3398" t="s">
        <v>65</v>
      </c>
      <c r="U3398" t="s">
        <v>49</v>
      </c>
      <c r="V3398" t="s">
        <v>4414</v>
      </c>
      <c r="W3398" t="s">
        <v>51</v>
      </c>
      <c r="X3398" t="s">
        <v>52</v>
      </c>
      <c r="Y3398">
        <v>0</v>
      </c>
      <c r="Z3398" t="s">
        <v>53</v>
      </c>
      <c r="AA3398">
        <v>2017</v>
      </c>
      <c r="AB3398" t="s">
        <v>335</v>
      </c>
      <c r="AC3398" t="s">
        <v>55</v>
      </c>
      <c r="AD3398" t="s">
        <v>68</v>
      </c>
      <c r="AE3398">
        <v>1246101</v>
      </c>
      <c r="AF3398" t="s">
        <v>69</v>
      </c>
      <c r="AG3398" t="s">
        <v>58</v>
      </c>
      <c r="AH3398" t="s">
        <v>55</v>
      </c>
      <c r="AI3398" t="s">
        <v>270</v>
      </c>
    </row>
    <row r="3399" spans="1:35" x14ac:dyDescent="0.25">
      <c r="A3399" s="14" t="str">
        <f t="shared" si="53"/>
        <v>http://dodappwlsprd2.cloud.pge.com:8003/ilis_rpt/dailyeventlogdetail.jsp?odbeventlogid=17-0006803&amp;numberofmonths=24&amp;showchangehistorylog=1</v>
      </c>
      <c r="B3399" s="15" t="str">
        <f>HYPERLINK(A3399,V3399)</f>
        <v>17-0006803</v>
      </c>
      <c r="C3399" t="s">
        <v>4146</v>
      </c>
      <c r="D3399" t="s">
        <v>1527</v>
      </c>
      <c r="E3399" t="s">
        <v>40</v>
      </c>
      <c r="F3399" t="s">
        <v>4154</v>
      </c>
      <c r="G3399" s="2">
        <v>152321101</v>
      </c>
      <c r="H3399" t="s">
        <v>265</v>
      </c>
      <c r="I3399" s="3">
        <v>1602</v>
      </c>
      <c r="J3399">
        <v>20170110</v>
      </c>
      <c r="K3399" s="4">
        <v>1514</v>
      </c>
      <c r="L3399">
        <v>1634159</v>
      </c>
      <c r="M3399" s="5">
        <v>1589</v>
      </c>
      <c r="N3399" t="s">
        <v>44</v>
      </c>
      <c r="O3399" t="s">
        <v>62</v>
      </c>
      <c r="P3399" t="s">
        <v>63</v>
      </c>
      <c r="Q3399" s="5">
        <v>151</v>
      </c>
      <c r="R3399" s="5">
        <v>86286</v>
      </c>
      <c r="S3399" t="s">
        <v>273</v>
      </c>
      <c r="T3399" t="s">
        <v>65</v>
      </c>
      <c r="U3399" t="s">
        <v>49</v>
      </c>
      <c r="V3399" t="s">
        <v>4415</v>
      </c>
      <c r="W3399" t="s">
        <v>51</v>
      </c>
      <c r="X3399" t="s">
        <v>52</v>
      </c>
      <c r="Y3399">
        <v>0</v>
      </c>
      <c r="Z3399" t="s">
        <v>53</v>
      </c>
      <c r="AA3399">
        <v>2017</v>
      </c>
      <c r="AB3399" t="s">
        <v>335</v>
      </c>
      <c r="AC3399" t="s">
        <v>55</v>
      </c>
      <c r="AD3399" t="s">
        <v>97</v>
      </c>
      <c r="AE3399">
        <v>1246390</v>
      </c>
      <c r="AF3399" t="s">
        <v>69</v>
      </c>
      <c r="AG3399" t="s">
        <v>58</v>
      </c>
      <c r="AH3399" t="s">
        <v>55</v>
      </c>
      <c r="AI3399" t="s">
        <v>270</v>
      </c>
    </row>
    <row r="3400" spans="1:35" x14ac:dyDescent="0.25">
      <c r="A3400" s="14" t="str">
        <f t="shared" si="53"/>
        <v>http://dodappwlsprd2.cloud.pge.com:8003/ilis_rpt/dailyeventlogdetail.jsp?odbeventlogid=17-0007913&amp;numberofmonths=24&amp;showchangehistorylog=1</v>
      </c>
      <c r="B3400" s="15" t="str">
        <f>HYPERLINK(A3400,V3400)</f>
        <v>17-0007913</v>
      </c>
      <c r="C3400" t="s">
        <v>4146</v>
      </c>
      <c r="D3400" t="s">
        <v>1527</v>
      </c>
      <c r="E3400" t="s">
        <v>40</v>
      </c>
      <c r="F3400" t="s">
        <v>4154</v>
      </c>
      <c r="G3400" s="2">
        <v>152321101</v>
      </c>
      <c r="H3400" t="s">
        <v>61</v>
      </c>
      <c r="I3400" s="3">
        <v>9215</v>
      </c>
      <c r="J3400">
        <v>20170110</v>
      </c>
      <c r="K3400" s="4">
        <v>942</v>
      </c>
      <c r="L3400">
        <v>1632834</v>
      </c>
      <c r="M3400" s="5">
        <v>5248</v>
      </c>
      <c r="N3400" t="s">
        <v>44</v>
      </c>
      <c r="O3400" t="s">
        <v>62</v>
      </c>
      <c r="P3400" t="s">
        <v>63</v>
      </c>
      <c r="Q3400" s="5">
        <v>18</v>
      </c>
      <c r="R3400" s="5">
        <v>94464</v>
      </c>
      <c r="S3400" t="s">
        <v>1483</v>
      </c>
      <c r="T3400" t="s">
        <v>65</v>
      </c>
      <c r="U3400" t="s">
        <v>49</v>
      </c>
      <c r="V3400" t="s">
        <v>4416</v>
      </c>
      <c r="W3400" t="s">
        <v>51</v>
      </c>
      <c r="X3400" t="s">
        <v>52</v>
      </c>
      <c r="Y3400">
        <v>0</v>
      </c>
      <c r="Z3400" t="s">
        <v>53</v>
      </c>
      <c r="AA3400">
        <v>2017</v>
      </c>
      <c r="AB3400" t="s">
        <v>335</v>
      </c>
      <c r="AC3400" t="s">
        <v>55</v>
      </c>
      <c r="AD3400" t="s">
        <v>68</v>
      </c>
      <c r="AE3400">
        <v>1247365</v>
      </c>
      <c r="AF3400" t="s">
        <v>69</v>
      </c>
      <c r="AG3400" t="s">
        <v>58</v>
      </c>
      <c r="AH3400" t="s">
        <v>55</v>
      </c>
      <c r="AI3400" t="s">
        <v>270</v>
      </c>
    </row>
    <row r="3401" spans="1:35" x14ac:dyDescent="0.25">
      <c r="A3401" s="14" t="str">
        <f t="shared" si="53"/>
        <v>http://dodappwlsprd2.cloud.pge.com:8003/ilis_rpt/dailyeventlogdetail.jsp?odbeventlogid=17-0008310&amp;numberofmonths=24&amp;showchangehistorylog=1</v>
      </c>
      <c r="B3401" s="15" t="str">
        <f>HYPERLINK(A3401,V3401)</f>
        <v>17-0008310</v>
      </c>
      <c r="C3401" t="s">
        <v>4146</v>
      </c>
      <c r="D3401" t="s">
        <v>1527</v>
      </c>
      <c r="E3401" t="s">
        <v>40</v>
      </c>
      <c r="F3401" t="s">
        <v>4154</v>
      </c>
      <c r="G3401" s="2">
        <v>152321101</v>
      </c>
      <c r="H3401" t="s">
        <v>61</v>
      </c>
      <c r="I3401" s="3">
        <v>9213</v>
      </c>
      <c r="J3401">
        <v>20170110</v>
      </c>
      <c r="K3401" s="4">
        <v>548</v>
      </c>
      <c r="L3401">
        <v>1632510</v>
      </c>
      <c r="M3401" s="5">
        <v>6290</v>
      </c>
      <c r="N3401" t="s">
        <v>44</v>
      </c>
      <c r="O3401" t="s">
        <v>62</v>
      </c>
      <c r="P3401" t="s">
        <v>63</v>
      </c>
      <c r="Q3401" s="5">
        <v>17</v>
      </c>
      <c r="R3401" s="5">
        <v>106930</v>
      </c>
      <c r="S3401" t="s">
        <v>2362</v>
      </c>
      <c r="T3401" t="s">
        <v>65</v>
      </c>
      <c r="U3401" t="s">
        <v>49</v>
      </c>
      <c r="V3401" t="s">
        <v>4417</v>
      </c>
      <c r="W3401" t="s">
        <v>51</v>
      </c>
      <c r="X3401" t="s">
        <v>52</v>
      </c>
      <c r="Y3401">
        <v>0</v>
      </c>
      <c r="Z3401" t="s">
        <v>53</v>
      </c>
      <c r="AA3401">
        <v>2017</v>
      </c>
      <c r="AB3401" t="s">
        <v>335</v>
      </c>
      <c r="AC3401" t="s">
        <v>55</v>
      </c>
      <c r="AD3401" t="s">
        <v>68</v>
      </c>
      <c r="AE3401">
        <v>1247738</v>
      </c>
      <c r="AF3401" t="s">
        <v>69</v>
      </c>
      <c r="AG3401" t="s">
        <v>58</v>
      </c>
      <c r="AH3401" t="s">
        <v>55</v>
      </c>
      <c r="AI3401" t="s">
        <v>270</v>
      </c>
    </row>
    <row r="3402" spans="1:35" x14ac:dyDescent="0.25">
      <c r="A3402" s="14" t="str">
        <f t="shared" si="53"/>
        <v>http://dodappwlsprd2.cloud.pge.com:8003/ilis_rpt/dailyeventlogdetail.jsp?odbeventlogid=17-0007794&amp;numberofmonths=24&amp;showchangehistorylog=1</v>
      </c>
      <c r="B3402" s="15" t="str">
        <f>HYPERLINK(A3402,V3402)</f>
        <v>17-0007794</v>
      </c>
      <c r="C3402" t="s">
        <v>4146</v>
      </c>
      <c r="D3402" t="s">
        <v>1527</v>
      </c>
      <c r="E3402" t="s">
        <v>40</v>
      </c>
      <c r="F3402" t="s">
        <v>4418</v>
      </c>
      <c r="G3402" s="2">
        <v>152181101</v>
      </c>
      <c r="H3402" t="s">
        <v>61</v>
      </c>
      <c r="I3402" s="3">
        <v>4151</v>
      </c>
      <c r="J3402">
        <v>20170110</v>
      </c>
      <c r="K3402" s="4">
        <v>2005</v>
      </c>
      <c r="L3402">
        <v>1636661</v>
      </c>
      <c r="M3402" s="5">
        <v>2783</v>
      </c>
      <c r="N3402" t="s">
        <v>44</v>
      </c>
      <c r="O3402" t="s">
        <v>62</v>
      </c>
      <c r="P3402" t="s">
        <v>63</v>
      </c>
      <c r="Q3402" s="5">
        <v>12</v>
      </c>
      <c r="R3402" s="5">
        <v>33396</v>
      </c>
      <c r="S3402" t="s">
        <v>273</v>
      </c>
      <c r="T3402" t="s">
        <v>79</v>
      </c>
      <c r="U3402" t="s">
        <v>49</v>
      </c>
      <c r="V3402" t="s">
        <v>4419</v>
      </c>
      <c r="W3402" t="s">
        <v>51</v>
      </c>
      <c r="X3402" t="s">
        <v>52</v>
      </c>
      <c r="Y3402">
        <v>0</v>
      </c>
      <c r="Z3402" t="s">
        <v>53</v>
      </c>
      <c r="AA3402">
        <v>2017</v>
      </c>
      <c r="AB3402" t="s">
        <v>335</v>
      </c>
      <c r="AC3402" t="s">
        <v>55</v>
      </c>
      <c r="AD3402" t="s">
        <v>68</v>
      </c>
      <c r="AE3402">
        <v>1247263</v>
      </c>
      <c r="AF3402" t="s">
        <v>81</v>
      </c>
      <c r="AG3402" t="s">
        <v>58</v>
      </c>
      <c r="AH3402" t="s">
        <v>55</v>
      </c>
      <c r="AI3402" t="s">
        <v>270</v>
      </c>
    </row>
    <row r="3403" spans="1:35" x14ac:dyDescent="0.25">
      <c r="A3403" s="14" t="str">
        <f t="shared" si="53"/>
        <v>http://dodappwlsprd2.cloud.pge.com:8003/ilis_rpt/dailyeventlogdetail.jsp?odbeventlogid=17-0007027&amp;numberofmonths=24&amp;showchangehistorylog=1</v>
      </c>
      <c r="B3403" s="15" t="str">
        <f>HYPERLINK(A3403,V3403)</f>
        <v>17-0007027</v>
      </c>
      <c r="C3403" t="s">
        <v>4146</v>
      </c>
      <c r="D3403" t="s">
        <v>1527</v>
      </c>
      <c r="E3403" t="s">
        <v>84</v>
      </c>
      <c r="F3403" t="s">
        <v>4189</v>
      </c>
      <c r="G3403" s="2">
        <v>152241101</v>
      </c>
      <c r="H3403" t="s">
        <v>61</v>
      </c>
      <c r="I3403" s="3">
        <v>36679</v>
      </c>
      <c r="J3403">
        <v>20170110</v>
      </c>
      <c r="K3403" s="4">
        <v>1738</v>
      </c>
      <c r="L3403">
        <v>1634764</v>
      </c>
      <c r="M3403" s="5">
        <v>1602</v>
      </c>
      <c r="N3403" t="s">
        <v>44</v>
      </c>
      <c r="O3403" t="s">
        <v>62</v>
      </c>
      <c r="P3403" t="s">
        <v>63</v>
      </c>
      <c r="Q3403" s="5">
        <v>4</v>
      </c>
      <c r="R3403" s="5">
        <v>6408</v>
      </c>
      <c r="S3403" t="s">
        <v>293</v>
      </c>
      <c r="T3403" t="s">
        <v>150</v>
      </c>
      <c r="U3403" t="s">
        <v>49</v>
      </c>
      <c r="V3403" t="s">
        <v>4420</v>
      </c>
      <c r="W3403" t="s">
        <v>51</v>
      </c>
      <c r="X3403" t="s">
        <v>52</v>
      </c>
      <c r="Y3403">
        <v>0</v>
      </c>
      <c r="Z3403" t="s">
        <v>53</v>
      </c>
      <c r="AA3403">
        <v>2017</v>
      </c>
      <c r="AB3403" t="s">
        <v>335</v>
      </c>
      <c r="AC3403" t="s">
        <v>55</v>
      </c>
      <c r="AD3403" t="s">
        <v>97</v>
      </c>
      <c r="AE3403">
        <v>1246612</v>
      </c>
      <c r="AF3403" t="s">
        <v>152</v>
      </c>
      <c r="AG3403" t="s">
        <v>58</v>
      </c>
      <c r="AH3403" t="s">
        <v>55</v>
      </c>
      <c r="AI3403" t="s">
        <v>270</v>
      </c>
    </row>
    <row r="3404" spans="1:35" x14ac:dyDescent="0.25">
      <c r="A3404" s="14" t="str">
        <f t="shared" si="53"/>
        <v>http://dodappwlsprd2.cloud.pge.com:8003/ilis_rpt/dailyeventlogdetail.jsp?odbeventlogid=17-0007107&amp;numberofmonths=24&amp;showchangehistorylog=1</v>
      </c>
      <c r="B3404" s="15" t="str">
        <f>HYPERLINK(A3404,V3404)</f>
        <v>17-0007107</v>
      </c>
      <c r="C3404" t="s">
        <v>4146</v>
      </c>
      <c r="D3404" t="s">
        <v>1527</v>
      </c>
      <c r="E3404" t="s">
        <v>84</v>
      </c>
      <c r="F3404" t="s">
        <v>4189</v>
      </c>
      <c r="G3404" s="2">
        <v>152241101</v>
      </c>
      <c r="H3404" t="s">
        <v>61</v>
      </c>
      <c r="I3404" s="3">
        <v>4763</v>
      </c>
      <c r="J3404">
        <v>20170110</v>
      </c>
      <c r="K3404" s="4">
        <v>1913</v>
      </c>
      <c r="L3404">
        <v>1636038</v>
      </c>
      <c r="M3404" s="5">
        <v>1224</v>
      </c>
      <c r="N3404" t="s">
        <v>44</v>
      </c>
      <c r="O3404" t="s">
        <v>62</v>
      </c>
      <c r="P3404" t="s">
        <v>63</v>
      </c>
      <c r="Q3404" s="5">
        <v>29</v>
      </c>
      <c r="R3404" s="5">
        <v>35496</v>
      </c>
      <c r="S3404" t="s">
        <v>286</v>
      </c>
      <c r="T3404" t="s">
        <v>65</v>
      </c>
      <c r="U3404" t="s">
        <v>49</v>
      </c>
      <c r="V3404" t="s">
        <v>4421</v>
      </c>
      <c r="W3404" t="s">
        <v>51</v>
      </c>
      <c r="X3404" t="s">
        <v>52</v>
      </c>
      <c r="Y3404">
        <v>0</v>
      </c>
      <c r="Z3404" t="s">
        <v>53</v>
      </c>
      <c r="AA3404">
        <v>2017</v>
      </c>
      <c r="AB3404" t="s">
        <v>335</v>
      </c>
      <c r="AC3404" t="s">
        <v>55</v>
      </c>
      <c r="AD3404" t="s">
        <v>68</v>
      </c>
      <c r="AE3404">
        <v>1246692</v>
      </c>
      <c r="AF3404" t="s">
        <v>69</v>
      </c>
      <c r="AG3404" t="s">
        <v>58</v>
      </c>
      <c r="AH3404" t="s">
        <v>55</v>
      </c>
      <c r="AI3404" t="s">
        <v>270</v>
      </c>
    </row>
    <row r="3405" spans="1:35" x14ac:dyDescent="0.25">
      <c r="A3405" s="14" t="str">
        <f t="shared" si="53"/>
        <v>http://dodappwlsprd2.cloud.pge.com:8003/ilis_rpt/dailyeventlogdetail.jsp?odbeventlogid=17-0007233&amp;numberofmonths=24&amp;showchangehistorylog=1</v>
      </c>
      <c r="B3405" s="15" t="str">
        <f>HYPERLINK(A3405,V3405)</f>
        <v>17-0007233</v>
      </c>
      <c r="C3405" t="s">
        <v>4146</v>
      </c>
      <c r="D3405" t="s">
        <v>1527</v>
      </c>
      <c r="E3405" t="s">
        <v>84</v>
      </c>
      <c r="F3405" t="s">
        <v>4189</v>
      </c>
      <c r="G3405" s="2">
        <v>152241101</v>
      </c>
      <c r="H3405" t="s">
        <v>42</v>
      </c>
      <c r="I3405" s="3">
        <v>2414</v>
      </c>
      <c r="J3405">
        <v>20170110</v>
      </c>
      <c r="K3405" s="4">
        <v>2119</v>
      </c>
      <c r="L3405">
        <v>1637588</v>
      </c>
      <c r="M3405" s="5">
        <v>248</v>
      </c>
      <c r="N3405" t="s">
        <v>44</v>
      </c>
      <c r="O3405" t="s">
        <v>62</v>
      </c>
      <c r="P3405" t="s">
        <v>63</v>
      </c>
      <c r="Q3405" s="5">
        <v>382</v>
      </c>
      <c r="R3405" s="5">
        <v>45873</v>
      </c>
      <c r="S3405" t="s">
        <v>293</v>
      </c>
      <c r="T3405" t="s">
        <v>65</v>
      </c>
      <c r="U3405" t="s">
        <v>49</v>
      </c>
      <c r="V3405" t="s">
        <v>4422</v>
      </c>
      <c r="W3405" t="s">
        <v>51</v>
      </c>
      <c r="X3405" t="s">
        <v>52</v>
      </c>
      <c r="Y3405">
        <v>0</v>
      </c>
      <c r="Z3405" t="s">
        <v>53</v>
      </c>
      <c r="AA3405">
        <v>2017</v>
      </c>
      <c r="AB3405" t="s">
        <v>335</v>
      </c>
      <c r="AC3405" t="s">
        <v>55</v>
      </c>
      <c r="AD3405" t="s">
        <v>68</v>
      </c>
      <c r="AE3405">
        <v>1246812</v>
      </c>
      <c r="AF3405" t="s">
        <v>69</v>
      </c>
      <c r="AG3405" t="s">
        <v>58</v>
      </c>
      <c r="AH3405" t="s">
        <v>55</v>
      </c>
      <c r="AI3405" t="s">
        <v>270</v>
      </c>
    </row>
    <row r="3406" spans="1:35" x14ac:dyDescent="0.25">
      <c r="A3406" s="14" t="str">
        <f t="shared" si="53"/>
        <v>http://dodappwlsprd2.cloud.pge.com:8003/ilis_rpt/dailyeventlogdetail.jsp?odbeventlogid=17-0007264&amp;numberofmonths=24&amp;showchangehistorylog=1</v>
      </c>
      <c r="B3406" s="15" t="str">
        <f>HYPERLINK(A3406,V3406)</f>
        <v>17-0007264</v>
      </c>
      <c r="C3406" t="s">
        <v>4146</v>
      </c>
      <c r="D3406" t="s">
        <v>1527</v>
      </c>
      <c r="E3406" t="s">
        <v>84</v>
      </c>
      <c r="F3406" t="s">
        <v>4189</v>
      </c>
      <c r="G3406" s="2">
        <v>152241101</v>
      </c>
      <c r="H3406" t="s">
        <v>61</v>
      </c>
      <c r="I3406" s="3">
        <v>9957</v>
      </c>
      <c r="J3406">
        <v>20170110</v>
      </c>
      <c r="K3406" s="4">
        <v>2046</v>
      </c>
      <c r="L3406">
        <v>1636999</v>
      </c>
      <c r="M3406" s="5">
        <v>1249</v>
      </c>
      <c r="N3406" t="s">
        <v>44</v>
      </c>
      <c r="O3406" t="s">
        <v>62</v>
      </c>
      <c r="P3406" t="s">
        <v>63</v>
      </c>
      <c r="Q3406" s="5">
        <v>31</v>
      </c>
      <c r="R3406" s="5">
        <v>14454</v>
      </c>
      <c r="S3406" t="s">
        <v>273</v>
      </c>
      <c r="T3406" t="s">
        <v>65</v>
      </c>
      <c r="U3406" t="s">
        <v>49</v>
      </c>
      <c r="V3406" t="s">
        <v>4423</v>
      </c>
      <c r="W3406" t="s">
        <v>51</v>
      </c>
      <c r="X3406" t="s">
        <v>52</v>
      </c>
      <c r="Y3406">
        <v>0</v>
      </c>
      <c r="Z3406" t="s">
        <v>53</v>
      </c>
      <c r="AA3406">
        <v>2017</v>
      </c>
      <c r="AB3406" t="s">
        <v>335</v>
      </c>
      <c r="AC3406" t="s">
        <v>55</v>
      </c>
      <c r="AD3406" t="s">
        <v>68</v>
      </c>
      <c r="AE3406">
        <v>1246844</v>
      </c>
      <c r="AF3406" t="s">
        <v>69</v>
      </c>
      <c r="AG3406" t="s">
        <v>58</v>
      </c>
      <c r="AH3406" t="s">
        <v>55</v>
      </c>
      <c r="AI3406" t="s">
        <v>270</v>
      </c>
    </row>
    <row r="3407" spans="1:35" x14ac:dyDescent="0.25">
      <c r="A3407" s="14" t="str">
        <f t="shared" si="53"/>
        <v>http://dodappwlsprd2.cloud.pge.com:8003/ilis_rpt/dailyeventlogdetail.jsp?odbeventlogid=17-0007172&amp;numberofmonths=24&amp;showchangehistorylog=1</v>
      </c>
      <c r="B3407" s="15" t="str">
        <f>HYPERLINK(A3407,V3407)</f>
        <v>17-0007172</v>
      </c>
      <c r="C3407" t="s">
        <v>4146</v>
      </c>
      <c r="D3407" t="s">
        <v>1527</v>
      </c>
      <c r="E3407" t="s">
        <v>84</v>
      </c>
      <c r="F3407" t="s">
        <v>4243</v>
      </c>
      <c r="G3407" s="2">
        <v>152691109</v>
      </c>
      <c r="H3407" t="s">
        <v>61</v>
      </c>
      <c r="I3407" s="3">
        <v>7863</v>
      </c>
      <c r="J3407">
        <v>20170110</v>
      </c>
      <c r="K3407" s="4">
        <v>1907</v>
      </c>
      <c r="L3407">
        <v>1637690</v>
      </c>
      <c r="M3407" s="5">
        <v>1273</v>
      </c>
      <c r="N3407" t="s">
        <v>44</v>
      </c>
      <c r="O3407" t="s">
        <v>62</v>
      </c>
      <c r="P3407" t="s">
        <v>63</v>
      </c>
      <c r="Q3407" s="5">
        <v>48</v>
      </c>
      <c r="R3407" s="5">
        <v>61104</v>
      </c>
      <c r="S3407" t="s">
        <v>298</v>
      </c>
      <c r="T3407" t="s">
        <v>65</v>
      </c>
      <c r="U3407" t="s">
        <v>49</v>
      </c>
      <c r="V3407" t="s">
        <v>4424</v>
      </c>
      <c r="W3407" t="s">
        <v>51</v>
      </c>
      <c r="X3407" t="s">
        <v>52</v>
      </c>
      <c r="Y3407">
        <v>0</v>
      </c>
      <c r="Z3407" t="s">
        <v>53</v>
      </c>
      <c r="AA3407">
        <v>2017</v>
      </c>
      <c r="AB3407" t="s">
        <v>335</v>
      </c>
      <c r="AC3407" t="s">
        <v>55</v>
      </c>
      <c r="AD3407" t="s">
        <v>88</v>
      </c>
      <c r="AE3407">
        <v>1246757</v>
      </c>
      <c r="AF3407" t="s">
        <v>69</v>
      </c>
      <c r="AG3407" t="s">
        <v>58</v>
      </c>
      <c r="AH3407" t="s">
        <v>55</v>
      </c>
      <c r="AI3407" t="s">
        <v>270</v>
      </c>
    </row>
    <row r="3408" spans="1:35" x14ac:dyDescent="0.25">
      <c r="A3408" s="14" t="str">
        <f t="shared" si="53"/>
        <v>http://dodappwlsprd2.cloud.pge.com:8003/ilis_rpt/dailyeventlogdetail.jsp?odbeventlogid=17-0006646&amp;numberofmonths=24&amp;showchangehistorylog=1</v>
      </c>
      <c r="B3408" s="15" t="str">
        <f>HYPERLINK(A3408,V3408)</f>
        <v>17-0006646</v>
      </c>
      <c r="C3408" t="s">
        <v>4146</v>
      </c>
      <c r="D3408" t="s">
        <v>1527</v>
      </c>
      <c r="E3408" t="s">
        <v>84</v>
      </c>
      <c r="F3408" t="s">
        <v>4171</v>
      </c>
      <c r="G3408" s="2">
        <v>152282101</v>
      </c>
      <c r="H3408" t="s">
        <v>61</v>
      </c>
      <c r="I3408" s="3">
        <v>9345</v>
      </c>
      <c r="J3408">
        <v>20170110</v>
      </c>
      <c r="K3408" s="4">
        <v>1207</v>
      </c>
      <c r="L3408">
        <v>1633157</v>
      </c>
      <c r="M3408" s="5">
        <v>3127</v>
      </c>
      <c r="N3408" t="s">
        <v>44</v>
      </c>
      <c r="O3408" t="s">
        <v>62</v>
      </c>
      <c r="P3408" t="s">
        <v>63</v>
      </c>
      <c r="Q3408" s="5">
        <v>48</v>
      </c>
      <c r="R3408" s="5">
        <v>10600</v>
      </c>
      <c r="S3408" t="s">
        <v>286</v>
      </c>
      <c r="T3408" t="s">
        <v>65</v>
      </c>
      <c r="U3408" t="s">
        <v>49</v>
      </c>
      <c r="V3408" t="s">
        <v>4425</v>
      </c>
      <c r="W3408" t="s">
        <v>51</v>
      </c>
      <c r="X3408" t="s">
        <v>52</v>
      </c>
      <c r="Y3408">
        <v>0</v>
      </c>
      <c r="Z3408" t="s">
        <v>53</v>
      </c>
      <c r="AA3408">
        <v>2017</v>
      </c>
      <c r="AB3408" t="s">
        <v>335</v>
      </c>
      <c r="AC3408" t="s">
        <v>55</v>
      </c>
      <c r="AD3408" t="s">
        <v>68</v>
      </c>
      <c r="AE3408">
        <v>1246275</v>
      </c>
      <c r="AF3408" t="s">
        <v>69</v>
      </c>
      <c r="AG3408" t="s">
        <v>58</v>
      </c>
      <c r="AH3408" t="s">
        <v>55</v>
      </c>
      <c r="AI3408" t="s">
        <v>270</v>
      </c>
    </row>
    <row r="3409" spans="1:35" x14ac:dyDescent="0.25">
      <c r="A3409" s="14" t="str">
        <f t="shared" si="53"/>
        <v>http://dodappwlsprd2.cloud.pge.com:8003/ilis_rpt/dailyeventlogdetail.jsp?odbeventlogid=17-0007000&amp;numberofmonths=24&amp;showchangehistorylog=1</v>
      </c>
      <c r="B3409" s="15" t="str">
        <f>HYPERLINK(A3409,V3409)</f>
        <v>17-0007000</v>
      </c>
      <c r="C3409" t="s">
        <v>4146</v>
      </c>
      <c r="D3409" t="s">
        <v>1527</v>
      </c>
      <c r="E3409" t="s">
        <v>84</v>
      </c>
      <c r="F3409" t="s">
        <v>4247</v>
      </c>
      <c r="G3409" s="2">
        <v>153132105</v>
      </c>
      <c r="H3409" t="s">
        <v>414</v>
      </c>
      <c r="I3409" s="3">
        <v>7203</v>
      </c>
      <c r="J3409">
        <v>20170110</v>
      </c>
      <c r="K3409" s="4">
        <v>1840</v>
      </c>
      <c r="L3409">
        <v>1635621</v>
      </c>
      <c r="M3409" s="5">
        <v>982</v>
      </c>
      <c r="N3409" t="s">
        <v>44</v>
      </c>
      <c r="O3409" t="s">
        <v>62</v>
      </c>
      <c r="P3409" t="s">
        <v>63</v>
      </c>
      <c r="Q3409" s="5">
        <v>226</v>
      </c>
      <c r="R3409" s="5">
        <v>221932</v>
      </c>
      <c r="S3409" t="s">
        <v>298</v>
      </c>
      <c r="T3409" t="s">
        <v>65</v>
      </c>
      <c r="U3409" t="s">
        <v>49</v>
      </c>
      <c r="V3409" t="s">
        <v>4426</v>
      </c>
      <c r="W3409" t="s">
        <v>51</v>
      </c>
      <c r="X3409" t="s">
        <v>52</v>
      </c>
      <c r="Y3409">
        <v>0</v>
      </c>
      <c r="Z3409" t="s">
        <v>53</v>
      </c>
      <c r="AA3409">
        <v>2017</v>
      </c>
      <c r="AB3409" t="s">
        <v>335</v>
      </c>
      <c r="AC3409" t="s">
        <v>55</v>
      </c>
      <c r="AD3409" t="s">
        <v>117</v>
      </c>
      <c r="AE3409">
        <v>1246582</v>
      </c>
      <c r="AF3409" t="s">
        <v>69</v>
      </c>
      <c r="AG3409" t="s">
        <v>58</v>
      </c>
      <c r="AH3409" t="s">
        <v>55</v>
      </c>
      <c r="AI3409" t="s">
        <v>270</v>
      </c>
    </row>
    <row r="3410" spans="1:35" x14ac:dyDescent="0.25">
      <c r="A3410" s="14" t="str">
        <f t="shared" si="53"/>
        <v>http://dodappwlsprd2.cloud.pge.com:8003/ilis_rpt/dailyeventlogdetail.jsp?odbeventlogid=17-0006508&amp;numberofmonths=24&amp;showchangehistorylog=1</v>
      </c>
      <c r="B3410" s="15" t="str">
        <f>HYPERLINK(A3410,V3410)</f>
        <v>17-0006508</v>
      </c>
      <c r="C3410" t="s">
        <v>4146</v>
      </c>
      <c r="D3410" t="s">
        <v>1527</v>
      </c>
      <c r="E3410" t="s">
        <v>40</v>
      </c>
      <c r="F3410" t="s">
        <v>4427</v>
      </c>
      <c r="G3410" s="2">
        <v>163541102</v>
      </c>
      <c r="H3410" t="s">
        <v>61</v>
      </c>
      <c r="I3410" s="3">
        <v>20527</v>
      </c>
      <c r="J3410">
        <v>20170110</v>
      </c>
      <c r="K3410" s="4">
        <v>946</v>
      </c>
      <c r="L3410">
        <v>1632898</v>
      </c>
      <c r="M3410" s="5">
        <v>190</v>
      </c>
      <c r="N3410" t="s">
        <v>44</v>
      </c>
      <c r="O3410" t="s">
        <v>62</v>
      </c>
      <c r="P3410" t="s">
        <v>63</v>
      </c>
      <c r="Q3410" s="5">
        <v>3</v>
      </c>
      <c r="R3410" s="5">
        <v>570</v>
      </c>
      <c r="S3410" t="s">
        <v>4047</v>
      </c>
      <c r="T3410" t="s">
        <v>65</v>
      </c>
      <c r="U3410" t="s">
        <v>49</v>
      </c>
      <c r="V3410" t="s">
        <v>4428</v>
      </c>
      <c r="W3410" t="s">
        <v>51</v>
      </c>
      <c r="X3410" t="s">
        <v>52</v>
      </c>
      <c r="Y3410">
        <v>0</v>
      </c>
      <c r="Z3410" t="s">
        <v>53</v>
      </c>
      <c r="AA3410">
        <v>2017</v>
      </c>
      <c r="AB3410" t="s">
        <v>335</v>
      </c>
      <c r="AC3410" t="s">
        <v>55</v>
      </c>
      <c r="AD3410" t="s">
        <v>68</v>
      </c>
      <c r="AE3410">
        <v>1246173</v>
      </c>
      <c r="AF3410" t="s">
        <v>69</v>
      </c>
      <c r="AG3410" t="s">
        <v>58</v>
      </c>
      <c r="AH3410" t="s">
        <v>55</v>
      </c>
      <c r="AI3410" t="s">
        <v>270</v>
      </c>
    </row>
    <row r="3411" spans="1:35" x14ac:dyDescent="0.25">
      <c r="A3411" s="14" t="str">
        <f t="shared" si="53"/>
        <v>http://dodappwlsprd2.cloud.pge.com:8003/ilis_rpt/dailyeventlogdetail.jsp?odbeventlogid=17-0007276&amp;numberofmonths=24&amp;showchangehistorylog=1</v>
      </c>
      <c r="B3411" s="15" t="str">
        <f>HYPERLINK(A3411,V3411)</f>
        <v>17-0007276</v>
      </c>
      <c r="C3411" t="s">
        <v>4146</v>
      </c>
      <c r="D3411" t="s">
        <v>1527</v>
      </c>
      <c r="E3411" t="s">
        <v>84</v>
      </c>
      <c r="F3411" t="s">
        <v>4429</v>
      </c>
      <c r="G3411" s="2">
        <v>152561103</v>
      </c>
      <c r="H3411" t="s">
        <v>61</v>
      </c>
      <c r="I3411" s="3">
        <v>5253</v>
      </c>
      <c r="J3411">
        <v>20170110</v>
      </c>
      <c r="K3411" s="4">
        <v>1822</v>
      </c>
      <c r="L3411">
        <v>1635361</v>
      </c>
      <c r="M3411" s="5">
        <v>1336</v>
      </c>
      <c r="N3411" t="s">
        <v>44</v>
      </c>
      <c r="O3411" t="s">
        <v>62</v>
      </c>
      <c r="P3411" t="s">
        <v>63</v>
      </c>
      <c r="Q3411" s="5">
        <v>55</v>
      </c>
      <c r="R3411" s="5">
        <v>73480</v>
      </c>
      <c r="S3411" t="s">
        <v>293</v>
      </c>
      <c r="T3411" t="s">
        <v>65</v>
      </c>
      <c r="U3411" t="s">
        <v>49</v>
      </c>
      <c r="V3411" t="s">
        <v>4430</v>
      </c>
      <c r="W3411" t="s">
        <v>51</v>
      </c>
      <c r="X3411" t="s">
        <v>52</v>
      </c>
      <c r="Y3411">
        <v>0</v>
      </c>
      <c r="Z3411" t="s">
        <v>53</v>
      </c>
      <c r="AA3411">
        <v>2017</v>
      </c>
      <c r="AB3411" t="s">
        <v>335</v>
      </c>
      <c r="AC3411" t="s">
        <v>55</v>
      </c>
      <c r="AD3411" t="s">
        <v>117</v>
      </c>
      <c r="AE3411">
        <v>1246856</v>
      </c>
      <c r="AF3411" t="s">
        <v>69</v>
      </c>
      <c r="AG3411" t="s">
        <v>58</v>
      </c>
      <c r="AH3411" t="s">
        <v>55</v>
      </c>
      <c r="AI3411" t="s">
        <v>270</v>
      </c>
    </row>
    <row r="3412" spans="1:35" x14ac:dyDescent="0.25">
      <c r="A3412" s="14" t="str">
        <f t="shared" si="53"/>
        <v>http://dodappwlsprd2.cloud.pge.com:8003/ilis_rpt/dailyeventlogdetail.jsp?odbeventlogid=17-0006867&amp;numberofmonths=24&amp;showchangehistorylog=1</v>
      </c>
      <c r="B3412" s="15" t="str">
        <f>HYPERLINK(A3412,V3412)</f>
        <v>17-0006867</v>
      </c>
      <c r="C3412" t="s">
        <v>4146</v>
      </c>
      <c r="D3412" t="s">
        <v>1527</v>
      </c>
      <c r="E3412" t="s">
        <v>84</v>
      </c>
      <c r="F3412" t="s">
        <v>4431</v>
      </c>
      <c r="G3412" s="2">
        <v>152561105</v>
      </c>
      <c r="H3412" t="s">
        <v>61</v>
      </c>
      <c r="I3412" s="3">
        <v>9143</v>
      </c>
      <c r="J3412">
        <v>20170110</v>
      </c>
      <c r="K3412" s="4">
        <v>1620</v>
      </c>
      <c r="L3412">
        <v>1634282</v>
      </c>
      <c r="M3412" s="5">
        <v>1122</v>
      </c>
      <c r="N3412" t="s">
        <v>44</v>
      </c>
      <c r="O3412" t="s">
        <v>62</v>
      </c>
      <c r="P3412" t="s">
        <v>63</v>
      </c>
      <c r="Q3412" s="5">
        <v>31</v>
      </c>
      <c r="R3412" s="5">
        <v>33666</v>
      </c>
      <c r="S3412" t="s">
        <v>356</v>
      </c>
      <c r="T3412" t="s">
        <v>65</v>
      </c>
      <c r="U3412" t="s">
        <v>49</v>
      </c>
      <c r="V3412" t="s">
        <v>4432</v>
      </c>
      <c r="W3412" t="s">
        <v>51</v>
      </c>
      <c r="X3412" t="s">
        <v>52</v>
      </c>
      <c r="Y3412">
        <v>0</v>
      </c>
      <c r="Z3412" t="s">
        <v>53</v>
      </c>
      <c r="AA3412">
        <v>2017</v>
      </c>
      <c r="AB3412" t="s">
        <v>335</v>
      </c>
      <c r="AC3412" t="s">
        <v>55</v>
      </c>
      <c r="AD3412" t="s">
        <v>97</v>
      </c>
      <c r="AE3412">
        <v>1246447</v>
      </c>
      <c r="AF3412" t="s">
        <v>69</v>
      </c>
      <c r="AG3412" t="s">
        <v>58</v>
      </c>
      <c r="AH3412" t="s">
        <v>55</v>
      </c>
      <c r="AI3412" t="s">
        <v>55</v>
      </c>
    </row>
    <row r="3413" spans="1:35" x14ac:dyDescent="0.25">
      <c r="A3413" s="14" t="str">
        <f t="shared" si="53"/>
        <v>http://dodappwlsprd2.cloud.pge.com:8003/ilis_rpt/dailyeventlogdetail.jsp?odbeventlogid=17-0007113&amp;numberofmonths=24&amp;showchangehistorylog=1</v>
      </c>
      <c r="B3413" s="15" t="str">
        <f>HYPERLINK(A3413,V3413)</f>
        <v>17-0007113</v>
      </c>
      <c r="C3413" t="s">
        <v>4146</v>
      </c>
      <c r="D3413" t="s">
        <v>1527</v>
      </c>
      <c r="E3413" t="s">
        <v>84</v>
      </c>
      <c r="F3413" t="s">
        <v>4326</v>
      </c>
      <c r="G3413" s="2">
        <v>153081111</v>
      </c>
      <c r="H3413" t="s">
        <v>75</v>
      </c>
      <c r="I3413" s="3" t="s">
        <v>455</v>
      </c>
      <c r="J3413">
        <v>20170110</v>
      </c>
      <c r="K3413" s="4">
        <v>1855</v>
      </c>
      <c r="L3413">
        <v>1635762</v>
      </c>
      <c r="M3413" s="5">
        <v>493</v>
      </c>
      <c r="N3413" t="s">
        <v>44</v>
      </c>
      <c r="O3413" t="s">
        <v>62</v>
      </c>
      <c r="P3413" t="s">
        <v>63</v>
      </c>
      <c r="Q3413" s="5">
        <v>616</v>
      </c>
      <c r="R3413" s="5">
        <v>150379</v>
      </c>
      <c r="S3413" t="s">
        <v>1181</v>
      </c>
      <c r="T3413" t="s">
        <v>65</v>
      </c>
      <c r="U3413" t="s">
        <v>49</v>
      </c>
      <c r="V3413" t="s">
        <v>4433</v>
      </c>
      <c r="W3413" t="s">
        <v>51</v>
      </c>
      <c r="X3413" t="s">
        <v>52</v>
      </c>
      <c r="Y3413">
        <v>0</v>
      </c>
      <c r="Z3413" t="s">
        <v>53</v>
      </c>
      <c r="AA3413">
        <v>2017</v>
      </c>
      <c r="AB3413" t="s">
        <v>335</v>
      </c>
      <c r="AC3413" t="s">
        <v>55</v>
      </c>
      <c r="AD3413" t="s">
        <v>88</v>
      </c>
      <c r="AE3413">
        <v>1246698</v>
      </c>
      <c r="AF3413" t="s">
        <v>69</v>
      </c>
      <c r="AG3413" t="s">
        <v>58</v>
      </c>
      <c r="AH3413" t="s">
        <v>55</v>
      </c>
      <c r="AI3413" t="s">
        <v>270</v>
      </c>
    </row>
    <row r="3414" spans="1:35" x14ac:dyDescent="0.25">
      <c r="A3414" s="14" t="str">
        <f t="shared" si="53"/>
        <v>http://dodappwlsprd2.cloud.pge.com:8003/ilis_rpt/dailyeventlogdetail.jsp?odbeventlogid=17-0006989&amp;numberofmonths=24&amp;showchangehistorylog=1</v>
      </c>
      <c r="B3414" s="15" t="str">
        <f>HYPERLINK(A3414,V3414)</f>
        <v>17-0006989</v>
      </c>
      <c r="C3414" t="s">
        <v>4146</v>
      </c>
      <c r="D3414" t="s">
        <v>1527</v>
      </c>
      <c r="E3414" t="s">
        <v>40</v>
      </c>
      <c r="F3414" t="s">
        <v>4193</v>
      </c>
      <c r="G3414" s="2">
        <v>153652109</v>
      </c>
      <c r="H3414" t="s">
        <v>42</v>
      </c>
      <c r="I3414" s="3">
        <v>9372</v>
      </c>
      <c r="J3414">
        <v>20170110</v>
      </c>
      <c r="K3414" s="4">
        <v>1937</v>
      </c>
      <c r="L3414">
        <v>1636509</v>
      </c>
      <c r="M3414" s="5">
        <v>2965</v>
      </c>
      <c r="N3414" t="s">
        <v>44</v>
      </c>
      <c r="O3414" t="s">
        <v>62</v>
      </c>
      <c r="P3414" t="s">
        <v>63</v>
      </c>
      <c r="Q3414" s="5">
        <v>1272</v>
      </c>
      <c r="R3414" s="5">
        <v>265975</v>
      </c>
      <c r="S3414" t="s">
        <v>326</v>
      </c>
      <c r="T3414" t="s">
        <v>65</v>
      </c>
      <c r="U3414" t="s">
        <v>49</v>
      </c>
      <c r="V3414" t="s">
        <v>4434</v>
      </c>
      <c r="W3414" t="s">
        <v>51</v>
      </c>
      <c r="X3414" t="s">
        <v>52</v>
      </c>
      <c r="Y3414">
        <v>0</v>
      </c>
      <c r="Z3414" t="s">
        <v>53</v>
      </c>
      <c r="AA3414">
        <v>2017</v>
      </c>
      <c r="AB3414" t="s">
        <v>335</v>
      </c>
      <c r="AC3414" t="s">
        <v>55</v>
      </c>
      <c r="AD3414" t="s">
        <v>117</v>
      </c>
      <c r="AE3414">
        <v>1246571</v>
      </c>
      <c r="AF3414" t="s">
        <v>69</v>
      </c>
      <c r="AG3414" t="s">
        <v>58</v>
      </c>
      <c r="AH3414" t="s">
        <v>55</v>
      </c>
      <c r="AI3414" t="s">
        <v>270</v>
      </c>
    </row>
    <row r="3415" spans="1:35" x14ac:dyDescent="0.25">
      <c r="A3415" s="14" t="str">
        <f t="shared" si="53"/>
        <v>http://dodappwlsprd2.cloud.pge.com:8003/ilis_rpt/dailyeventlogdetail.jsp?odbeventlogid=17-0007314&amp;numberofmonths=24&amp;showchangehistorylog=1</v>
      </c>
      <c r="B3415" s="15" t="str">
        <f>HYPERLINK(A3415,V3415)</f>
        <v>17-0007314</v>
      </c>
      <c r="C3415" t="s">
        <v>4146</v>
      </c>
      <c r="D3415" t="s">
        <v>1527</v>
      </c>
      <c r="E3415" t="s">
        <v>40</v>
      </c>
      <c r="F3415" t="s">
        <v>4193</v>
      </c>
      <c r="G3415" s="2">
        <v>153652109</v>
      </c>
      <c r="H3415" t="s">
        <v>61</v>
      </c>
      <c r="I3415" s="3">
        <v>11705</v>
      </c>
      <c r="J3415">
        <v>20170110</v>
      </c>
      <c r="K3415" s="4">
        <v>2038</v>
      </c>
      <c r="L3415">
        <v>1636915</v>
      </c>
      <c r="M3415" s="5">
        <v>879</v>
      </c>
      <c r="N3415" t="s">
        <v>44</v>
      </c>
      <c r="O3415" t="s">
        <v>62</v>
      </c>
      <c r="P3415" t="s">
        <v>63</v>
      </c>
      <c r="Q3415" s="5">
        <v>40</v>
      </c>
      <c r="R3415" s="5">
        <v>35160</v>
      </c>
      <c r="S3415" t="s">
        <v>273</v>
      </c>
      <c r="T3415" t="s">
        <v>65</v>
      </c>
      <c r="U3415" t="s">
        <v>49</v>
      </c>
      <c r="V3415" t="s">
        <v>4435</v>
      </c>
      <c r="W3415" t="s">
        <v>51</v>
      </c>
      <c r="X3415" t="s">
        <v>52</v>
      </c>
      <c r="Y3415">
        <v>0</v>
      </c>
      <c r="Z3415" t="s">
        <v>53</v>
      </c>
      <c r="AA3415">
        <v>2017</v>
      </c>
      <c r="AB3415" t="s">
        <v>335</v>
      </c>
      <c r="AC3415" t="s">
        <v>55</v>
      </c>
      <c r="AD3415" t="s">
        <v>68</v>
      </c>
      <c r="AE3415">
        <v>1246895</v>
      </c>
      <c r="AF3415" t="s">
        <v>69</v>
      </c>
      <c r="AG3415" t="s">
        <v>58</v>
      </c>
      <c r="AH3415" t="s">
        <v>55</v>
      </c>
      <c r="AI3415" t="s">
        <v>270</v>
      </c>
    </row>
    <row r="3416" spans="1:35" x14ac:dyDescent="0.25">
      <c r="A3416" s="14" t="str">
        <f t="shared" si="53"/>
        <v>http://dodappwlsprd2.cloud.pge.com:8003/ilis_rpt/dailyeventlogdetail.jsp?odbeventlogid=17-0007783&amp;numberofmonths=24&amp;showchangehistorylog=1</v>
      </c>
      <c r="B3416" s="15" t="str">
        <f>HYPERLINK(A3416,V3416)</f>
        <v>17-0007783</v>
      </c>
      <c r="C3416" t="s">
        <v>4146</v>
      </c>
      <c r="D3416" t="s">
        <v>1527</v>
      </c>
      <c r="E3416" t="s">
        <v>40</v>
      </c>
      <c r="F3416" t="s">
        <v>4193</v>
      </c>
      <c r="G3416" s="2">
        <v>153652109</v>
      </c>
      <c r="H3416" t="s">
        <v>61</v>
      </c>
      <c r="I3416" s="3">
        <v>11703</v>
      </c>
      <c r="J3416">
        <v>20170110</v>
      </c>
      <c r="K3416" s="4">
        <v>1844</v>
      </c>
      <c r="L3416">
        <v>1635609</v>
      </c>
      <c r="M3416" s="5">
        <v>2793</v>
      </c>
      <c r="N3416" t="s">
        <v>44</v>
      </c>
      <c r="O3416" t="s">
        <v>62</v>
      </c>
      <c r="P3416" t="s">
        <v>63</v>
      </c>
      <c r="Q3416" s="5">
        <v>17</v>
      </c>
      <c r="R3416" s="5">
        <v>34080</v>
      </c>
      <c r="S3416" t="s">
        <v>2961</v>
      </c>
      <c r="T3416" t="s">
        <v>65</v>
      </c>
      <c r="U3416" t="s">
        <v>49</v>
      </c>
      <c r="V3416" t="s">
        <v>4436</v>
      </c>
      <c r="W3416" t="s">
        <v>51</v>
      </c>
      <c r="X3416" t="s">
        <v>52</v>
      </c>
      <c r="Y3416">
        <v>0</v>
      </c>
      <c r="Z3416" t="s">
        <v>53</v>
      </c>
      <c r="AA3416">
        <v>2017</v>
      </c>
      <c r="AB3416" t="s">
        <v>335</v>
      </c>
      <c r="AC3416" t="s">
        <v>55</v>
      </c>
      <c r="AD3416" t="s">
        <v>68</v>
      </c>
      <c r="AE3416">
        <v>1247252</v>
      </c>
      <c r="AF3416" t="s">
        <v>69</v>
      </c>
      <c r="AG3416" t="s">
        <v>58</v>
      </c>
      <c r="AH3416" t="s">
        <v>55</v>
      </c>
      <c r="AI3416" t="s">
        <v>270</v>
      </c>
    </row>
    <row r="3417" spans="1:35" x14ac:dyDescent="0.25">
      <c r="A3417" s="14" t="str">
        <f t="shared" si="53"/>
        <v>http://dodappwlsprd2.cloud.pge.com:8003/ilis_rpt/dailyeventlogdetail.jsp?odbeventlogid=17-0006476&amp;numberofmonths=24&amp;showchangehistorylog=1</v>
      </c>
      <c r="B3417" s="15" t="str">
        <f>HYPERLINK(A3417,V3417)</f>
        <v>17-0006476</v>
      </c>
      <c r="C3417" t="s">
        <v>4146</v>
      </c>
      <c r="D3417" t="s">
        <v>1527</v>
      </c>
      <c r="E3417" t="s">
        <v>40</v>
      </c>
      <c r="F3417" t="s">
        <v>4214</v>
      </c>
      <c r="G3417" s="2">
        <v>153652110</v>
      </c>
      <c r="H3417" t="s">
        <v>61</v>
      </c>
      <c r="I3417" s="3">
        <v>22355</v>
      </c>
      <c r="J3417">
        <v>20170110</v>
      </c>
      <c r="K3417" s="4">
        <v>659</v>
      </c>
      <c r="L3417">
        <v>1632548</v>
      </c>
      <c r="M3417" s="5">
        <v>1900</v>
      </c>
      <c r="N3417" t="s">
        <v>44</v>
      </c>
      <c r="O3417" t="s">
        <v>62</v>
      </c>
      <c r="P3417" t="s">
        <v>63</v>
      </c>
      <c r="Q3417" s="5">
        <v>41</v>
      </c>
      <c r="R3417" s="5">
        <v>34079</v>
      </c>
      <c r="S3417" t="s">
        <v>4047</v>
      </c>
      <c r="T3417" t="s">
        <v>79</v>
      </c>
      <c r="U3417" t="s">
        <v>49</v>
      </c>
      <c r="V3417" t="s">
        <v>4437</v>
      </c>
      <c r="W3417" t="s">
        <v>51</v>
      </c>
      <c r="X3417" t="s">
        <v>52</v>
      </c>
      <c r="Y3417">
        <v>0</v>
      </c>
      <c r="Z3417" t="s">
        <v>53</v>
      </c>
      <c r="AA3417">
        <v>2017</v>
      </c>
      <c r="AB3417" t="s">
        <v>335</v>
      </c>
      <c r="AC3417" t="s">
        <v>55</v>
      </c>
      <c r="AD3417" t="s">
        <v>68</v>
      </c>
      <c r="AE3417">
        <v>1246159</v>
      </c>
      <c r="AF3417" t="s">
        <v>81</v>
      </c>
      <c r="AG3417" t="s">
        <v>58</v>
      </c>
      <c r="AH3417" t="s">
        <v>55</v>
      </c>
      <c r="AI3417" t="s">
        <v>270</v>
      </c>
    </row>
    <row r="3418" spans="1:35" x14ac:dyDescent="0.25">
      <c r="A3418" s="14" t="str">
        <f t="shared" si="53"/>
        <v>http://dodappwlsprd2.cloud.pge.com:8003/ilis_rpt/dailyeventlogdetail.jsp?odbeventlogid=17-0006729&amp;numberofmonths=24&amp;showchangehistorylog=1</v>
      </c>
      <c r="B3418" s="15" t="str">
        <f>HYPERLINK(A3418,V3418)</f>
        <v>17-0006729</v>
      </c>
      <c r="C3418" t="s">
        <v>4146</v>
      </c>
      <c r="D3418" t="s">
        <v>1527</v>
      </c>
      <c r="E3418" t="s">
        <v>40</v>
      </c>
      <c r="F3418" t="s">
        <v>4214</v>
      </c>
      <c r="G3418" s="2">
        <v>153652110</v>
      </c>
      <c r="H3418" t="s">
        <v>265</v>
      </c>
      <c r="I3418" s="3" t="s">
        <v>4438</v>
      </c>
      <c r="J3418">
        <v>20170110</v>
      </c>
      <c r="K3418" s="4">
        <v>1155</v>
      </c>
      <c r="L3418">
        <v>1633126</v>
      </c>
      <c r="M3418" s="5">
        <v>1653</v>
      </c>
      <c r="N3418" t="s">
        <v>44</v>
      </c>
      <c r="O3418" t="s">
        <v>62</v>
      </c>
      <c r="P3418" t="s">
        <v>63</v>
      </c>
      <c r="Q3418" s="5">
        <v>1</v>
      </c>
      <c r="R3418" s="5">
        <v>1653</v>
      </c>
      <c r="S3418" t="s">
        <v>279</v>
      </c>
      <c r="T3418" t="s">
        <v>65</v>
      </c>
      <c r="U3418" t="s">
        <v>49</v>
      </c>
      <c r="V3418" t="s">
        <v>4439</v>
      </c>
      <c r="W3418" t="s">
        <v>51</v>
      </c>
      <c r="X3418" t="s">
        <v>52</v>
      </c>
      <c r="Y3418">
        <v>0</v>
      </c>
      <c r="Z3418" t="s">
        <v>53</v>
      </c>
      <c r="AA3418">
        <v>2017</v>
      </c>
      <c r="AB3418" t="s">
        <v>335</v>
      </c>
      <c r="AC3418" t="s">
        <v>55</v>
      </c>
      <c r="AD3418" t="s">
        <v>310</v>
      </c>
      <c r="AE3418">
        <v>1246335</v>
      </c>
      <c r="AF3418" t="s">
        <v>69</v>
      </c>
      <c r="AG3418" t="s">
        <v>58</v>
      </c>
      <c r="AH3418" t="s">
        <v>55</v>
      </c>
      <c r="AI3418" t="s">
        <v>270</v>
      </c>
    </row>
    <row r="3419" spans="1:35" x14ac:dyDescent="0.25">
      <c r="A3419" s="14" t="str">
        <f t="shared" si="53"/>
        <v>http://dodappwlsprd2.cloud.pge.com:8003/ilis_rpt/dailyeventlogdetail.jsp?odbeventlogid=17-0008250&amp;numberofmonths=24&amp;showchangehistorylog=1</v>
      </c>
      <c r="B3419" s="15" t="str">
        <f>HYPERLINK(A3419,V3419)</f>
        <v>17-0008250</v>
      </c>
      <c r="C3419" t="s">
        <v>4146</v>
      </c>
      <c r="D3419" t="s">
        <v>1527</v>
      </c>
      <c r="E3419" t="s">
        <v>84</v>
      </c>
      <c r="F3419" t="s">
        <v>4221</v>
      </c>
      <c r="G3419" s="2">
        <v>152591101</v>
      </c>
      <c r="H3419" t="s">
        <v>61</v>
      </c>
      <c r="I3419" s="3">
        <v>6627</v>
      </c>
      <c r="J3419">
        <v>20170110</v>
      </c>
      <c r="K3419" s="4">
        <v>2251</v>
      </c>
      <c r="L3419">
        <v>1637987</v>
      </c>
      <c r="M3419" s="5">
        <v>3879</v>
      </c>
      <c r="N3419" t="s">
        <v>44</v>
      </c>
      <c r="O3419" t="s">
        <v>62</v>
      </c>
      <c r="P3419" t="s">
        <v>63</v>
      </c>
      <c r="Q3419" s="5">
        <v>42</v>
      </c>
      <c r="R3419" s="5">
        <v>170972</v>
      </c>
      <c r="S3419" t="s">
        <v>4440</v>
      </c>
      <c r="T3419" t="s">
        <v>65</v>
      </c>
      <c r="U3419" t="s">
        <v>49</v>
      </c>
      <c r="V3419" t="s">
        <v>4441</v>
      </c>
      <c r="W3419" t="s">
        <v>51</v>
      </c>
      <c r="X3419" t="s">
        <v>52</v>
      </c>
      <c r="Y3419">
        <v>0</v>
      </c>
      <c r="Z3419" t="s">
        <v>53</v>
      </c>
      <c r="AA3419">
        <v>2017</v>
      </c>
      <c r="AB3419" t="s">
        <v>335</v>
      </c>
      <c r="AC3419" t="s">
        <v>55</v>
      </c>
      <c r="AD3419" t="s">
        <v>117</v>
      </c>
      <c r="AE3419">
        <v>1247689</v>
      </c>
      <c r="AF3419" t="s">
        <v>69</v>
      </c>
      <c r="AG3419" t="s">
        <v>58</v>
      </c>
      <c r="AH3419" t="s">
        <v>55</v>
      </c>
      <c r="AI3419" t="s">
        <v>270</v>
      </c>
    </row>
    <row r="3420" spans="1:35" x14ac:dyDescent="0.25">
      <c r="A3420" s="14" t="str">
        <f t="shared" si="53"/>
        <v>http://dodappwlsprd2.cloud.pge.com:8003/ilis_rpt/dailyeventlogdetail.jsp?odbeventlogid=17-0008785&amp;numberofmonths=24&amp;showchangehistorylog=1</v>
      </c>
      <c r="B3420" s="15" t="str">
        <f>HYPERLINK(A3420,V3420)</f>
        <v>17-0008785</v>
      </c>
      <c r="C3420" t="s">
        <v>4146</v>
      </c>
      <c r="D3420" t="s">
        <v>1527</v>
      </c>
      <c r="E3420" t="s">
        <v>84</v>
      </c>
      <c r="F3420" t="s">
        <v>4176</v>
      </c>
      <c r="G3420" s="2">
        <v>152291101</v>
      </c>
      <c r="H3420" t="s">
        <v>61</v>
      </c>
      <c r="I3420" s="3">
        <v>6617</v>
      </c>
      <c r="J3420">
        <v>20170110</v>
      </c>
      <c r="K3420" s="4">
        <v>2141</v>
      </c>
      <c r="L3420">
        <v>1643785</v>
      </c>
      <c r="M3420" s="5">
        <v>5573</v>
      </c>
      <c r="N3420" t="s">
        <v>44</v>
      </c>
      <c r="O3420" t="s">
        <v>62</v>
      </c>
      <c r="P3420" t="s">
        <v>2313</v>
      </c>
      <c r="Q3420" s="5">
        <v>54</v>
      </c>
      <c r="R3420" s="5">
        <v>300942</v>
      </c>
      <c r="S3420" t="s">
        <v>1859</v>
      </c>
      <c r="T3420" t="s">
        <v>65</v>
      </c>
      <c r="U3420" t="s">
        <v>49</v>
      </c>
      <c r="V3420" t="s">
        <v>4442</v>
      </c>
      <c r="W3420" t="s">
        <v>51</v>
      </c>
      <c r="X3420" t="s">
        <v>52</v>
      </c>
      <c r="Y3420">
        <v>0</v>
      </c>
      <c r="Z3420" t="s">
        <v>53</v>
      </c>
      <c r="AA3420">
        <v>2017</v>
      </c>
      <c r="AB3420" t="s">
        <v>335</v>
      </c>
      <c r="AC3420" t="s">
        <v>55</v>
      </c>
      <c r="AD3420" t="s">
        <v>88</v>
      </c>
      <c r="AE3420">
        <v>1248411</v>
      </c>
      <c r="AF3420" t="s">
        <v>69</v>
      </c>
      <c r="AG3420" t="s">
        <v>58</v>
      </c>
      <c r="AH3420" t="s">
        <v>55</v>
      </c>
      <c r="AI3420" t="s">
        <v>270</v>
      </c>
    </row>
    <row r="3421" spans="1:35" x14ac:dyDescent="0.25">
      <c r="A3421" s="14" t="str">
        <f t="shared" si="53"/>
        <v>http://dodappwlsprd2.cloud.pge.com:8003/ilis_rpt/dailyeventlogdetail.jsp?odbeventlogid=17-0007889&amp;numberofmonths=24&amp;showchangehistorylog=1</v>
      </c>
      <c r="B3421" s="15" t="str">
        <f>HYPERLINK(A3421,V3421)</f>
        <v>17-0007889</v>
      </c>
      <c r="C3421" t="s">
        <v>4146</v>
      </c>
      <c r="D3421" t="s">
        <v>1527</v>
      </c>
      <c r="E3421" t="s">
        <v>84</v>
      </c>
      <c r="F3421" t="s">
        <v>4151</v>
      </c>
      <c r="G3421" s="2">
        <v>153662102</v>
      </c>
      <c r="H3421" t="s">
        <v>61</v>
      </c>
      <c r="I3421" s="3">
        <v>22021</v>
      </c>
      <c r="J3421">
        <v>20170111</v>
      </c>
      <c r="K3421" s="4">
        <v>732</v>
      </c>
      <c r="L3421">
        <v>1638868</v>
      </c>
      <c r="M3421" s="5">
        <v>2229</v>
      </c>
      <c r="N3421" t="s">
        <v>44</v>
      </c>
      <c r="O3421" t="s">
        <v>62</v>
      </c>
      <c r="P3421" t="s">
        <v>63</v>
      </c>
      <c r="Q3421" s="5">
        <v>5</v>
      </c>
      <c r="R3421" s="5">
        <v>11145</v>
      </c>
      <c r="S3421" t="s">
        <v>293</v>
      </c>
      <c r="T3421" t="s">
        <v>65</v>
      </c>
      <c r="U3421" t="s">
        <v>49</v>
      </c>
      <c r="V3421" t="s">
        <v>4443</v>
      </c>
      <c r="W3421" t="s">
        <v>51</v>
      </c>
      <c r="X3421" t="s">
        <v>52</v>
      </c>
      <c r="Y3421">
        <v>0</v>
      </c>
      <c r="Z3421" t="s">
        <v>53</v>
      </c>
      <c r="AA3421">
        <v>2017</v>
      </c>
      <c r="AB3421" t="s">
        <v>335</v>
      </c>
      <c r="AC3421" t="s">
        <v>55</v>
      </c>
      <c r="AD3421" t="s">
        <v>68</v>
      </c>
      <c r="AE3421">
        <v>1247347</v>
      </c>
      <c r="AF3421" t="s">
        <v>69</v>
      </c>
      <c r="AG3421" t="s">
        <v>58</v>
      </c>
      <c r="AH3421" t="s">
        <v>55</v>
      </c>
      <c r="AI3421" t="s">
        <v>270</v>
      </c>
    </row>
    <row r="3422" spans="1:35" x14ac:dyDescent="0.25">
      <c r="A3422" s="14" t="str">
        <f t="shared" si="53"/>
        <v>http://dodappwlsprd2.cloud.pge.com:8003/ilis_rpt/dailyeventlogdetail.jsp?odbeventlogid=17-0007372&amp;numberofmonths=24&amp;showchangehistorylog=1</v>
      </c>
      <c r="B3422" s="15" t="str">
        <f>HYPERLINK(A3422,V3422)</f>
        <v>17-0007372</v>
      </c>
      <c r="C3422" t="s">
        <v>4146</v>
      </c>
      <c r="D3422" t="s">
        <v>1527</v>
      </c>
      <c r="E3422" t="s">
        <v>40</v>
      </c>
      <c r="F3422" t="s">
        <v>4156</v>
      </c>
      <c r="G3422" s="2">
        <v>152762102</v>
      </c>
      <c r="H3422" t="s">
        <v>61</v>
      </c>
      <c r="I3422" s="3">
        <v>2585</v>
      </c>
      <c r="J3422">
        <v>20170111</v>
      </c>
      <c r="K3422" s="4">
        <v>111</v>
      </c>
      <c r="L3422">
        <v>1638319</v>
      </c>
      <c r="M3422" s="5">
        <v>1372</v>
      </c>
      <c r="N3422" t="s">
        <v>44</v>
      </c>
      <c r="O3422" t="s">
        <v>62</v>
      </c>
      <c r="P3422" t="s">
        <v>63</v>
      </c>
      <c r="Q3422" s="5">
        <v>58</v>
      </c>
      <c r="R3422" s="5">
        <v>79576</v>
      </c>
      <c r="S3422" t="s">
        <v>356</v>
      </c>
      <c r="T3422" t="s">
        <v>65</v>
      </c>
      <c r="U3422" t="s">
        <v>49</v>
      </c>
      <c r="V3422" t="s">
        <v>4444</v>
      </c>
      <c r="W3422" t="s">
        <v>51</v>
      </c>
      <c r="X3422" t="s">
        <v>52</v>
      </c>
      <c r="Y3422">
        <v>0</v>
      </c>
      <c r="Z3422" t="s">
        <v>53</v>
      </c>
      <c r="AA3422">
        <v>2017</v>
      </c>
      <c r="AB3422" t="s">
        <v>335</v>
      </c>
      <c r="AC3422" t="s">
        <v>55</v>
      </c>
      <c r="AD3422" t="s">
        <v>68</v>
      </c>
      <c r="AE3422">
        <v>1246959</v>
      </c>
      <c r="AF3422" t="s">
        <v>69</v>
      </c>
      <c r="AG3422" t="s">
        <v>58</v>
      </c>
      <c r="AH3422" t="s">
        <v>55</v>
      </c>
      <c r="AI3422" t="s">
        <v>270</v>
      </c>
    </row>
    <row r="3423" spans="1:35" x14ac:dyDescent="0.25">
      <c r="A3423" s="14" t="str">
        <f t="shared" si="53"/>
        <v>http://dodappwlsprd2.cloud.pge.com:8003/ilis_rpt/dailyeventlogdetail.jsp?odbeventlogid=17-0007365&amp;numberofmonths=24&amp;showchangehistorylog=1</v>
      </c>
      <c r="B3423" s="15" t="str">
        <f>HYPERLINK(A3423,V3423)</f>
        <v>17-0007365</v>
      </c>
      <c r="C3423" t="s">
        <v>4146</v>
      </c>
      <c r="D3423" t="s">
        <v>1527</v>
      </c>
      <c r="E3423" t="s">
        <v>40</v>
      </c>
      <c r="F3423" t="s">
        <v>4341</v>
      </c>
      <c r="G3423" s="2">
        <v>152181102</v>
      </c>
      <c r="H3423" t="s">
        <v>61</v>
      </c>
      <c r="I3423" s="3">
        <v>6005</v>
      </c>
      <c r="J3423">
        <v>20170111</v>
      </c>
      <c r="K3423" s="4">
        <v>126</v>
      </c>
      <c r="L3423">
        <v>1638376</v>
      </c>
      <c r="M3423" s="5">
        <v>1304</v>
      </c>
      <c r="N3423" t="s">
        <v>44</v>
      </c>
      <c r="O3423" t="s">
        <v>62</v>
      </c>
      <c r="P3423" t="s">
        <v>63</v>
      </c>
      <c r="Q3423" s="5">
        <v>288</v>
      </c>
      <c r="R3423" s="5">
        <v>256170</v>
      </c>
      <c r="S3423" t="s">
        <v>279</v>
      </c>
      <c r="T3423" t="s">
        <v>65</v>
      </c>
      <c r="U3423" t="s">
        <v>49</v>
      </c>
      <c r="V3423" t="s">
        <v>4445</v>
      </c>
      <c r="W3423" t="s">
        <v>51</v>
      </c>
      <c r="X3423" t="s">
        <v>52</v>
      </c>
      <c r="Y3423">
        <v>0</v>
      </c>
      <c r="Z3423" t="s">
        <v>53</v>
      </c>
      <c r="AA3423">
        <v>2017</v>
      </c>
      <c r="AB3423" t="s">
        <v>335</v>
      </c>
      <c r="AC3423" t="s">
        <v>55</v>
      </c>
      <c r="AD3423" t="s">
        <v>117</v>
      </c>
      <c r="AE3423">
        <v>1246950</v>
      </c>
      <c r="AF3423" t="s">
        <v>69</v>
      </c>
      <c r="AG3423" t="s">
        <v>58</v>
      </c>
      <c r="AH3423" t="s">
        <v>55</v>
      </c>
      <c r="AI3423" t="s">
        <v>270</v>
      </c>
    </row>
    <row r="3424" spans="1:35" x14ac:dyDescent="0.25">
      <c r="A3424" s="14" t="str">
        <f t="shared" si="53"/>
        <v>http://dodappwlsprd2.cloud.pge.com:8003/ilis_rpt/dailyeventlogdetail.jsp?odbeventlogid=17-0007524&amp;numberofmonths=24&amp;showchangehistorylog=1</v>
      </c>
      <c r="B3424" s="15" t="str">
        <f>HYPERLINK(A3424,V3424)</f>
        <v>17-0007524</v>
      </c>
      <c r="C3424" t="s">
        <v>4146</v>
      </c>
      <c r="D3424" t="s">
        <v>1527</v>
      </c>
      <c r="E3424" t="s">
        <v>84</v>
      </c>
      <c r="F3424" t="s">
        <v>4345</v>
      </c>
      <c r="G3424" s="2">
        <v>152691104</v>
      </c>
      <c r="H3424" t="s">
        <v>61</v>
      </c>
      <c r="I3424" s="3">
        <v>4935</v>
      </c>
      <c r="J3424">
        <v>20170111</v>
      </c>
      <c r="K3424" s="4">
        <v>817</v>
      </c>
      <c r="L3424">
        <v>1639018</v>
      </c>
      <c r="M3424" s="5">
        <v>543</v>
      </c>
      <c r="N3424" t="s">
        <v>44</v>
      </c>
      <c r="O3424" t="s">
        <v>62</v>
      </c>
      <c r="P3424" t="s">
        <v>63</v>
      </c>
      <c r="Q3424" s="5">
        <v>40</v>
      </c>
      <c r="R3424" s="5">
        <v>11138</v>
      </c>
      <c r="S3424" t="s">
        <v>356</v>
      </c>
      <c r="T3424" t="s">
        <v>65</v>
      </c>
      <c r="U3424" t="s">
        <v>49</v>
      </c>
      <c r="V3424" t="s">
        <v>4446</v>
      </c>
      <c r="W3424" t="s">
        <v>51</v>
      </c>
      <c r="X3424" t="s">
        <v>52</v>
      </c>
      <c r="Y3424">
        <v>0</v>
      </c>
      <c r="Z3424" t="s">
        <v>53</v>
      </c>
      <c r="AA3424">
        <v>2017</v>
      </c>
      <c r="AB3424" t="s">
        <v>335</v>
      </c>
      <c r="AC3424" t="s">
        <v>55</v>
      </c>
      <c r="AD3424" t="s">
        <v>88</v>
      </c>
      <c r="AE3424">
        <v>1247068</v>
      </c>
      <c r="AF3424" t="s">
        <v>69</v>
      </c>
      <c r="AG3424" t="s">
        <v>58</v>
      </c>
      <c r="AH3424" t="s">
        <v>55</v>
      </c>
      <c r="AI3424" t="s">
        <v>270</v>
      </c>
    </row>
    <row r="3425" spans="1:35" x14ac:dyDescent="0.25">
      <c r="A3425" s="14" t="str">
        <f t="shared" si="53"/>
        <v>http://dodappwlsprd2.cloud.pge.com:8003/ilis_rpt/dailyeventlogdetail.jsp?odbeventlogid=17-0007320&amp;numberofmonths=24&amp;showchangehistorylog=1</v>
      </c>
      <c r="B3425" s="15" t="str">
        <f>HYPERLINK(A3425,V3425)</f>
        <v>17-0007320</v>
      </c>
      <c r="C3425" t="s">
        <v>4146</v>
      </c>
      <c r="D3425" t="s">
        <v>1527</v>
      </c>
      <c r="E3425" t="s">
        <v>84</v>
      </c>
      <c r="F3425" t="s">
        <v>4171</v>
      </c>
      <c r="G3425" s="2">
        <v>152282101</v>
      </c>
      <c r="H3425" t="s">
        <v>42</v>
      </c>
      <c r="I3425" s="3">
        <v>2422</v>
      </c>
      <c r="J3425">
        <v>20170111</v>
      </c>
      <c r="K3425" s="4">
        <v>104</v>
      </c>
      <c r="L3425">
        <v>1638322</v>
      </c>
      <c r="M3425" s="5">
        <v>1321</v>
      </c>
      <c r="N3425" t="s">
        <v>44</v>
      </c>
      <c r="O3425" t="s">
        <v>62</v>
      </c>
      <c r="P3425" t="s">
        <v>63</v>
      </c>
      <c r="Q3425" s="5">
        <v>604</v>
      </c>
      <c r="R3425" s="5">
        <v>171496</v>
      </c>
      <c r="S3425" t="s">
        <v>293</v>
      </c>
      <c r="T3425" t="s">
        <v>65</v>
      </c>
      <c r="U3425" t="s">
        <v>49</v>
      </c>
      <c r="V3425" t="s">
        <v>4447</v>
      </c>
      <c r="W3425" t="s">
        <v>51</v>
      </c>
      <c r="X3425" t="s">
        <v>52</v>
      </c>
      <c r="Y3425">
        <v>0</v>
      </c>
      <c r="Z3425" t="s">
        <v>53</v>
      </c>
      <c r="AA3425">
        <v>2017</v>
      </c>
      <c r="AB3425" t="s">
        <v>335</v>
      </c>
      <c r="AC3425" t="s">
        <v>55</v>
      </c>
      <c r="AD3425" t="s">
        <v>88</v>
      </c>
      <c r="AE3425">
        <v>1246901</v>
      </c>
      <c r="AF3425" t="s">
        <v>69</v>
      </c>
      <c r="AG3425" t="s">
        <v>58</v>
      </c>
      <c r="AH3425" t="s">
        <v>55</v>
      </c>
      <c r="AI3425" t="s">
        <v>270</v>
      </c>
    </row>
    <row r="3426" spans="1:35" x14ac:dyDescent="0.25">
      <c r="A3426" s="14" t="str">
        <f t="shared" si="53"/>
        <v>http://dodappwlsprd2.cloud.pge.com:8003/ilis_rpt/dailyeventlogdetail.jsp?odbeventlogid=17-0007809&amp;numberofmonths=24&amp;showchangehistorylog=1</v>
      </c>
      <c r="B3426" s="15" t="str">
        <f>HYPERLINK(A3426,V3426)</f>
        <v>17-0007809</v>
      </c>
      <c r="C3426" t="s">
        <v>4146</v>
      </c>
      <c r="D3426" t="s">
        <v>1527</v>
      </c>
      <c r="E3426" t="s">
        <v>84</v>
      </c>
      <c r="F3426" t="s">
        <v>4247</v>
      </c>
      <c r="G3426" s="2">
        <v>153132105</v>
      </c>
      <c r="H3426" t="s">
        <v>61</v>
      </c>
      <c r="I3426" s="3">
        <v>5247</v>
      </c>
      <c r="J3426">
        <v>20170111</v>
      </c>
      <c r="K3426" s="4">
        <v>1343</v>
      </c>
      <c r="L3426">
        <v>1639923</v>
      </c>
      <c r="M3426" s="5">
        <v>395</v>
      </c>
      <c r="N3426" t="s">
        <v>44</v>
      </c>
      <c r="O3426" t="s">
        <v>62</v>
      </c>
      <c r="P3426" t="s">
        <v>63</v>
      </c>
      <c r="Q3426" s="5">
        <v>28</v>
      </c>
      <c r="R3426" s="5">
        <v>5730</v>
      </c>
      <c r="S3426" t="s">
        <v>277</v>
      </c>
      <c r="T3426" t="s">
        <v>65</v>
      </c>
      <c r="U3426" t="s">
        <v>49</v>
      </c>
      <c r="V3426" t="s">
        <v>4448</v>
      </c>
      <c r="W3426" t="s">
        <v>51</v>
      </c>
      <c r="X3426" t="s">
        <v>52</v>
      </c>
      <c r="Y3426">
        <v>0</v>
      </c>
      <c r="Z3426" t="s">
        <v>53</v>
      </c>
      <c r="AA3426">
        <v>2017</v>
      </c>
      <c r="AB3426" t="s">
        <v>335</v>
      </c>
      <c r="AC3426" t="s">
        <v>55</v>
      </c>
      <c r="AD3426" t="s">
        <v>68</v>
      </c>
      <c r="AE3426">
        <v>1247273</v>
      </c>
      <c r="AF3426" t="s">
        <v>69</v>
      </c>
      <c r="AG3426" t="s">
        <v>58</v>
      </c>
      <c r="AH3426" t="s">
        <v>55</v>
      </c>
      <c r="AI3426" t="s">
        <v>270</v>
      </c>
    </row>
    <row r="3427" spans="1:35" x14ac:dyDescent="0.25">
      <c r="A3427" s="14" t="str">
        <f t="shared" si="53"/>
        <v>http://dodappwlsprd2.cloud.pge.com:8003/ilis_rpt/dailyeventlogdetail.jsp?odbeventlogid=17-0007765&amp;numberofmonths=24&amp;showchangehistorylog=1</v>
      </c>
      <c r="B3427" s="15" t="str">
        <f>HYPERLINK(A3427,V3427)</f>
        <v>17-0007765</v>
      </c>
      <c r="C3427" t="s">
        <v>4146</v>
      </c>
      <c r="D3427" t="s">
        <v>1527</v>
      </c>
      <c r="E3427" t="s">
        <v>84</v>
      </c>
      <c r="F3427" t="s">
        <v>4398</v>
      </c>
      <c r="G3427" s="2">
        <v>152431102</v>
      </c>
      <c r="H3427" t="s">
        <v>61</v>
      </c>
      <c r="I3427" s="3">
        <v>33317</v>
      </c>
      <c r="J3427">
        <v>20170111</v>
      </c>
      <c r="K3427" s="4">
        <v>929</v>
      </c>
      <c r="L3427">
        <v>1639249</v>
      </c>
      <c r="M3427" s="5">
        <v>1658</v>
      </c>
      <c r="N3427" t="s">
        <v>44</v>
      </c>
      <c r="O3427" t="s">
        <v>62</v>
      </c>
      <c r="P3427" t="s">
        <v>63</v>
      </c>
      <c r="Q3427" s="5">
        <v>10</v>
      </c>
      <c r="R3427" s="5">
        <v>16580</v>
      </c>
      <c r="S3427" t="s">
        <v>356</v>
      </c>
      <c r="T3427" t="s">
        <v>65</v>
      </c>
      <c r="U3427" t="s">
        <v>49</v>
      </c>
      <c r="V3427" t="s">
        <v>4449</v>
      </c>
      <c r="W3427" t="s">
        <v>51</v>
      </c>
      <c r="X3427" t="s">
        <v>52</v>
      </c>
      <c r="Y3427">
        <v>0</v>
      </c>
      <c r="Z3427" t="s">
        <v>53</v>
      </c>
      <c r="AA3427">
        <v>2017</v>
      </c>
      <c r="AB3427" t="s">
        <v>335</v>
      </c>
      <c r="AC3427" t="s">
        <v>55</v>
      </c>
      <c r="AD3427" t="s">
        <v>117</v>
      </c>
      <c r="AE3427">
        <v>1247235</v>
      </c>
      <c r="AF3427" t="s">
        <v>69</v>
      </c>
      <c r="AG3427" t="s">
        <v>58</v>
      </c>
      <c r="AH3427" t="s">
        <v>55</v>
      </c>
      <c r="AI3427" t="s">
        <v>270</v>
      </c>
    </row>
    <row r="3428" spans="1:35" x14ac:dyDescent="0.25">
      <c r="A3428" s="14" t="str">
        <f t="shared" si="53"/>
        <v>http://dodappwlsprd2.cloud.pge.com:8003/ilis_rpt/dailyeventlogdetail.jsp?odbeventlogid=17-0007639&amp;numberofmonths=24&amp;showchangehistorylog=1</v>
      </c>
      <c r="B3428" s="15" t="str">
        <f>HYPERLINK(A3428,V3428)</f>
        <v>17-0007639</v>
      </c>
      <c r="C3428" t="s">
        <v>4146</v>
      </c>
      <c r="D3428" t="s">
        <v>1527</v>
      </c>
      <c r="E3428" t="s">
        <v>40</v>
      </c>
      <c r="F3428" t="s">
        <v>4193</v>
      </c>
      <c r="G3428" s="2">
        <v>153652109</v>
      </c>
      <c r="H3428" t="s">
        <v>61</v>
      </c>
      <c r="I3428" s="3">
        <v>20469</v>
      </c>
      <c r="J3428">
        <v>20170111</v>
      </c>
      <c r="K3428" s="4">
        <v>1040</v>
      </c>
      <c r="L3428">
        <v>1639501</v>
      </c>
      <c r="M3428" s="5">
        <v>485</v>
      </c>
      <c r="N3428" t="s">
        <v>44</v>
      </c>
      <c r="O3428" t="s">
        <v>62</v>
      </c>
      <c r="P3428" t="s">
        <v>63</v>
      </c>
      <c r="Q3428" s="5">
        <v>19</v>
      </c>
      <c r="R3428" s="5">
        <v>4063</v>
      </c>
      <c r="S3428" t="s">
        <v>283</v>
      </c>
      <c r="T3428" t="s">
        <v>65</v>
      </c>
      <c r="U3428" t="s">
        <v>49</v>
      </c>
      <c r="V3428" t="s">
        <v>4450</v>
      </c>
      <c r="W3428" t="s">
        <v>51</v>
      </c>
      <c r="X3428" t="s">
        <v>52</v>
      </c>
      <c r="Y3428">
        <v>0</v>
      </c>
      <c r="Z3428" t="s">
        <v>53</v>
      </c>
      <c r="AA3428">
        <v>2017</v>
      </c>
      <c r="AB3428" t="s">
        <v>335</v>
      </c>
      <c r="AC3428" t="s">
        <v>55</v>
      </c>
      <c r="AD3428" t="s">
        <v>68</v>
      </c>
      <c r="AE3428">
        <v>1247149</v>
      </c>
      <c r="AF3428" t="s">
        <v>69</v>
      </c>
      <c r="AG3428" t="s">
        <v>58</v>
      </c>
      <c r="AH3428" t="s">
        <v>55</v>
      </c>
      <c r="AI3428" t="s">
        <v>270</v>
      </c>
    </row>
    <row r="3429" spans="1:35" x14ac:dyDescent="0.25">
      <c r="A3429" s="14" t="str">
        <f t="shared" si="53"/>
        <v>http://dodappwlsprd2.cloud.pge.com:8003/ilis_rpt/dailyeventlogdetail.jsp?odbeventlogid=17-0008220&amp;numberofmonths=24&amp;showchangehistorylog=1</v>
      </c>
      <c r="B3429" s="15" t="str">
        <f>HYPERLINK(A3429,V3429)</f>
        <v>17-0008220</v>
      </c>
      <c r="C3429" t="s">
        <v>4146</v>
      </c>
      <c r="D3429" t="s">
        <v>1527</v>
      </c>
      <c r="E3429" t="s">
        <v>84</v>
      </c>
      <c r="F3429" t="s">
        <v>4176</v>
      </c>
      <c r="G3429" s="2">
        <v>152291101</v>
      </c>
      <c r="H3429" t="s">
        <v>61</v>
      </c>
      <c r="I3429" s="3">
        <v>6633</v>
      </c>
      <c r="J3429">
        <v>20170111</v>
      </c>
      <c r="K3429" s="4">
        <v>1736</v>
      </c>
      <c r="L3429">
        <v>1640476</v>
      </c>
      <c r="M3429" s="5">
        <v>1921</v>
      </c>
      <c r="N3429" t="s">
        <v>44</v>
      </c>
      <c r="O3429" t="s">
        <v>62</v>
      </c>
      <c r="P3429" t="s">
        <v>63</v>
      </c>
      <c r="Q3429" s="5">
        <v>60</v>
      </c>
      <c r="R3429" s="5">
        <v>95086</v>
      </c>
      <c r="S3429" t="s">
        <v>1483</v>
      </c>
      <c r="T3429" t="s">
        <v>65</v>
      </c>
      <c r="U3429" t="s">
        <v>49</v>
      </c>
      <c r="V3429" t="s">
        <v>4451</v>
      </c>
      <c r="W3429" t="s">
        <v>51</v>
      </c>
      <c r="X3429" t="s">
        <v>52</v>
      </c>
      <c r="Y3429">
        <v>0</v>
      </c>
      <c r="Z3429" t="s">
        <v>53</v>
      </c>
      <c r="AA3429">
        <v>2017</v>
      </c>
      <c r="AB3429" t="s">
        <v>335</v>
      </c>
      <c r="AC3429" t="s">
        <v>55</v>
      </c>
      <c r="AD3429" t="s">
        <v>88</v>
      </c>
      <c r="AE3429">
        <v>1247663</v>
      </c>
      <c r="AF3429" t="s">
        <v>69</v>
      </c>
      <c r="AG3429" t="s">
        <v>58</v>
      </c>
      <c r="AH3429" t="s">
        <v>55</v>
      </c>
      <c r="AI3429" t="s">
        <v>270</v>
      </c>
    </row>
    <row r="3430" spans="1:35" x14ac:dyDescent="0.25">
      <c r="A3430" s="14" t="str">
        <f t="shared" si="53"/>
        <v>http://dodappwlsprd2.cloud.pge.com:8003/ilis_rpt/dailyeventlogdetail.jsp?odbeventlogid=17-0008417&amp;numberofmonths=24&amp;showchangehistorylog=1</v>
      </c>
      <c r="B3430" s="15" t="str">
        <f>HYPERLINK(A3430,V3430)</f>
        <v>17-0008417</v>
      </c>
      <c r="C3430" t="s">
        <v>4146</v>
      </c>
      <c r="D3430" t="s">
        <v>1527</v>
      </c>
      <c r="E3430" t="s">
        <v>84</v>
      </c>
      <c r="F3430" t="s">
        <v>4176</v>
      </c>
      <c r="G3430" s="2">
        <v>152291101</v>
      </c>
      <c r="H3430" t="s">
        <v>61</v>
      </c>
      <c r="I3430" s="3">
        <v>6619</v>
      </c>
      <c r="J3430">
        <v>20170111</v>
      </c>
      <c r="K3430" s="4">
        <v>743</v>
      </c>
      <c r="L3430">
        <v>1638902</v>
      </c>
      <c r="M3430" s="5">
        <v>2593</v>
      </c>
      <c r="N3430" t="s">
        <v>44</v>
      </c>
      <c r="O3430" t="s">
        <v>62</v>
      </c>
      <c r="P3430" t="s">
        <v>63</v>
      </c>
      <c r="Q3430" s="5">
        <v>28</v>
      </c>
      <c r="R3430" s="5">
        <v>72604</v>
      </c>
      <c r="S3430" t="s">
        <v>1859</v>
      </c>
      <c r="T3430" t="s">
        <v>65</v>
      </c>
      <c r="U3430" t="s">
        <v>49</v>
      </c>
      <c r="V3430" t="s">
        <v>4452</v>
      </c>
      <c r="W3430" t="s">
        <v>51</v>
      </c>
      <c r="X3430" t="s">
        <v>52</v>
      </c>
      <c r="Y3430">
        <v>0</v>
      </c>
      <c r="Z3430" t="s">
        <v>53</v>
      </c>
      <c r="AA3430">
        <v>2017</v>
      </c>
      <c r="AB3430" t="s">
        <v>335</v>
      </c>
      <c r="AC3430" t="s">
        <v>55</v>
      </c>
      <c r="AD3430" t="s">
        <v>68</v>
      </c>
      <c r="AE3430">
        <v>1247806</v>
      </c>
      <c r="AF3430" t="s">
        <v>69</v>
      </c>
      <c r="AG3430" t="s">
        <v>58</v>
      </c>
      <c r="AH3430" t="s">
        <v>55</v>
      </c>
      <c r="AI3430" t="s">
        <v>270</v>
      </c>
    </row>
    <row r="3431" spans="1:35" x14ac:dyDescent="0.25">
      <c r="A3431" s="14" t="str">
        <f t="shared" si="53"/>
        <v>http://dodappwlsprd2.cloud.pge.com:8003/ilis_rpt/dailyeventlogdetail.jsp?odbeventlogid=17-0007746&amp;numberofmonths=24&amp;showchangehistorylog=1</v>
      </c>
      <c r="B3431" s="15" t="str">
        <f>HYPERLINK(A3431,V3431)</f>
        <v>17-0007746</v>
      </c>
      <c r="C3431" t="s">
        <v>4146</v>
      </c>
      <c r="D3431" t="s">
        <v>1527</v>
      </c>
      <c r="E3431" t="s">
        <v>84</v>
      </c>
      <c r="F3431" t="s">
        <v>4401</v>
      </c>
      <c r="G3431" s="2">
        <v>152491101</v>
      </c>
      <c r="H3431" t="s">
        <v>61</v>
      </c>
      <c r="I3431" s="3">
        <v>6227</v>
      </c>
      <c r="J3431">
        <v>20170111</v>
      </c>
      <c r="K3431" s="4">
        <v>929</v>
      </c>
      <c r="L3431">
        <v>1639330</v>
      </c>
      <c r="M3431" s="5">
        <v>589</v>
      </c>
      <c r="N3431" t="s">
        <v>44</v>
      </c>
      <c r="O3431" t="s">
        <v>62</v>
      </c>
      <c r="P3431" t="s">
        <v>63</v>
      </c>
      <c r="Q3431" s="5">
        <v>16</v>
      </c>
      <c r="R3431" s="5">
        <v>9424</v>
      </c>
      <c r="S3431" t="s">
        <v>476</v>
      </c>
      <c r="T3431" t="s">
        <v>65</v>
      </c>
      <c r="U3431" t="s">
        <v>49</v>
      </c>
      <c r="V3431" t="s">
        <v>4453</v>
      </c>
      <c r="W3431" t="s">
        <v>51</v>
      </c>
      <c r="X3431" t="s">
        <v>52</v>
      </c>
      <c r="Y3431">
        <v>0</v>
      </c>
      <c r="Z3431" t="s">
        <v>53</v>
      </c>
      <c r="AA3431">
        <v>2017</v>
      </c>
      <c r="AB3431" t="s">
        <v>335</v>
      </c>
      <c r="AC3431" t="s">
        <v>55</v>
      </c>
      <c r="AD3431" t="s">
        <v>97</v>
      </c>
      <c r="AE3431">
        <v>1247222</v>
      </c>
      <c r="AF3431" t="s">
        <v>69</v>
      </c>
      <c r="AG3431" t="s">
        <v>58</v>
      </c>
      <c r="AH3431" t="s">
        <v>55</v>
      </c>
      <c r="AI3431" t="s">
        <v>270</v>
      </c>
    </row>
    <row r="3432" spans="1:35" x14ac:dyDescent="0.25">
      <c r="A3432" s="14" t="str">
        <f t="shared" si="53"/>
        <v>http://dodappwlsprd2.cloud.pge.com:8003/ilis_rpt/dailyeventlogdetail.jsp?odbeventlogid=17-0007650&amp;numberofmonths=24&amp;showchangehistorylog=1</v>
      </c>
      <c r="B3432" s="15" t="str">
        <f>HYPERLINK(A3432,V3432)</f>
        <v>17-0007650</v>
      </c>
      <c r="C3432" t="s">
        <v>4146</v>
      </c>
      <c r="D3432" t="s">
        <v>1527</v>
      </c>
      <c r="E3432" t="s">
        <v>84</v>
      </c>
      <c r="F3432" t="s">
        <v>4263</v>
      </c>
      <c r="G3432" s="2">
        <v>152491102</v>
      </c>
      <c r="H3432" t="s">
        <v>61</v>
      </c>
      <c r="I3432" s="3">
        <v>7795</v>
      </c>
      <c r="J3432">
        <v>20170111</v>
      </c>
      <c r="K3432" s="4">
        <v>24</v>
      </c>
      <c r="L3432">
        <v>1638181</v>
      </c>
      <c r="M3432" s="5">
        <v>957</v>
      </c>
      <c r="N3432" t="s">
        <v>44</v>
      </c>
      <c r="O3432" t="s">
        <v>62</v>
      </c>
      <c r="P3432" t="s">
        <v>63</v>
      </c>
      <c r="Q3432" s="5">
        <v>24</v>
      </c>
      <c r="R3432" s="5">
        <v>22968</v>
      </c>
      <c r="S3432" t="s">
        <v>273</v>
      </c>
      <c r="T3432" t="s">
        <v>65</v>
      </c>
      <c r="U3432" t="s">
        <v>49</v>
      </c>
      <c r="V3432" t="s">
        <v>4454</v>
      </c>
      <c r="W3432" t="s">
        <v>51</v>
      </c>
      <c r="X3432" t="s">
        <v>52</v>
      </c>
      <c r="Y3432">
        <v>0</v>
      </c>
      <c r="Z3432" t="s">
        <v>53</v>
      </c>
      <c r="AA3432">
        <v>2017</v>
      </c>
      <c r="AB3432" t="s">
        <v>335</v>
      </c>
      <c r="AC3432" t="s">
        <v>55</v>
      </c>
      <c r="AD3432" t="s">
        <v>68</v>
      </c>
      <c r="AE3432">
        <v>1247157</v>
      </c>
      <c r="AF3432" t="s">
        <v>69</v>
      </c>
      <c r="AG3432" t="s">
        <v>58</v>
      </c>
      <c r="AH3432" t="s">
        <v>55</v>
      </c>
      <c r="AI3432" t="s">
        <v>270</v>
      </c>
    </row>
    <row r="3433" spans="1:35" x14ac:dyDescent="0.25">
      <c r="A3433" s="14" t="str">
        <f t="shared" si="53"/>
        <v>http://dodappwlsprd2.cloud.pge.com:8003/ilis_rpt/dailyeventlogdetail.jsp?odbeventlogid=17-0010566&amp;numberofmonths=24&amp;showchangehistorylog=1</v>
      </c>
      <c r="B3433" s="15" t="str">
        <f>HYPERLINK(A3433,V3433)</f>
        <v>17-0010566</v>
      </c>
      <c r="C3433" t="s">
        <v>4146</v>
      </c>
      <c r="D3433" t="s">
        <v>1527</v>
      </c>
      <c r="E3433" t="s">
        <v>40</v>
      </c>
      <c r="F3433" t="s">
        <v>4185</v>
      </c>
      <c r="G3433" s="2">
        <v>152471101</v>
      </c>
      <c r="H3433" t="s">
        <v>61</v>
      </c>
      <c r="I3433" s="3">
        <v>4373</v>
      </c>
      <c r="J3433">
        <v>20170118</v>
      </c>
      <c r="K3433" s="4">
        <v>2116</v>
      </c>
      <c r="L3433">
        <v>1649065</v>
      </c>
      <c r="M3433" s="5">
        <v>1339</v>
      </c>
      <c r="N3433" t="s">
        <v>44</v>
      </c>
      <c r="O3433" t="s">
        <v>62</v>
      </c>
      <c r="P3433" t="s">
        <v>70</v>
      </c>
      <c r="Q3433" s="5">
        <v>36</v>
      </c>
      <c r="R3433" s="5">
        <v>48204</v>
      </c>
      <c r="S3433" t="s">
        <v>326</v>
      </c>
      <c r="T3433" t="s">
        <v>65</v>
      </c>
      <c r="U3433" t="s">
        <v>49</v>
      </c>
      <c r="V3433" t="s">
        <v>4455</v>
      </c>
      <c r="W3433" t="s">
        <v>51</v>
      </c>
      <c r="X3433" t="s">
        <v>52</v>
      </c>
      <c r="Y3433">
        <v>0</v>
      </c>
      <c r="Z3433" t="s">
        <v>53</v>
      </c>
      <c r="AA3433">
        <v>2017</v>
      </c>
      <c r="AB3433" t="s">
        <v>335</v>
      </c>
      <c r="AC3433" t="s">
        <v>55</v>
      </c>
      <c r="AD3433" t="s">
        <v>88</v>
      </c>
      <c r="AE3433">
        <v>1249582</v>
      </c>
      <c r="AF3433" t="s">
        <v>69</v>
      </c>
      <c r="AG3433" t="s">
        <v>58</v>
      </c>
      <c r="AH3433" t="s">
        <v>55</v>
      </c>
      <c r="AI3433" t="s">
        <v>270</v>
      </c>
    </row>
    <row r="3434" spans="1:35" x14ac:dyDescent="0.25">
      <c r="A3434" s="14" t="str">
        <f t="shared" si="53"/>
        <v>http://dodappwlsprd2.cloud.pge.com:8003/ilis_rpt/dailyeventlogdetail.jsp?odbeventlogid=17-0010132&amp;numberofmonths=24&amp;showchangehistorylog=1</v>
      </c>
      <c r="B3434" s="15" t="str">
        <f>HYPERLINK(A3434,V3434)</f>
        <v>17-0010132</v>
      </c>
      <c r="C3434" t="s">
        <v>4146</v>
      </c>
      <c r="D3434" t="s">
        <v>1527</v>
      </c>
      <c r="E3434" t="s">
        <v>84</v>
      </c>
      <c r="F3434" t="s">
        <v>4243</v>
      </c>
      <c r="G3434" s="2">
        <v>152691109</v>
      </c>
      <c r="H3434" t="s">
        <v>61</v>
      </c>
      <c r="I3434" s="3">
        <v>172971</v>
      </c>
      <c r="J3434">
        <v>20170118</v>
      </c>
      <c r="K3434" s="4">
        <v>1539</v>
      </c>
      <c r="L3434">
        <v>1646985</v>
      </c>
      <c r="M3434" s="5">
        <v>635</v>
      </c>
      <c r="N3434" t="s">
        <v>44</v>
      </c>
      <c r="O3434" t="s">
        <v>45</v>
      </c>
      <c r="P3434" t="s">
        <v>281</v>
      </c>
      <c r="Q3434" s="5">
        <v>93</v>
      </c>
      <c r="R3434" s="5">
        <v>34335</v>
      </c>
      <c r="S3434" t="s">
        <v>461</v>
      </c>
      <c r="T3434" t="s">
        <v>79</v>
      </c>
      <c r="U3434" t="s">
        <v>229</v>
      </c>
      <c r="V3434" t="s">
        <v>4456</v>
      </c>
      <c r="W3434" t="s">
        <v>51</v>
      </c>
      <c r="X3434" t="s">
        <v>52</v>
      </c>
      <c r="Y3434">
        <v>0</v>
      </c>
      <c r="Z3434" t="s">
        <v>53</v>
      </c>
      <c r="AA3434">
        <v>2017</v>
      </c>
      <c r="AB3434" t="s">
        <v>335</v>
      </c>
      <c r="AC3434" t="s">
        <v>55</v>
      </c>
      <c r="AD3434" t="s">
        <v>88</v>
      </c>
      <c r="AE3434">
        <v>1249145</v>
      </c>
      <c r="AF3434" t="s">
        <v>81</v>
      </c>
      <c r="AG3434" t="s">
        <v>58</v>
      </c>
      <c r="AH3434" t="s">
        <v>55</v>
      </c>
      <c r="AI3434" t="s">
        <v>270</v>
      </c>
    </row>
    <row r="3435" spans="1:35" x14ac:dyDescent="0.25">
      <c r="A3435" s="14" t="str">
        <f t="shared" si="53"/>
        <v>http://dodappwlsprd2.cloud.pge.com:8003/ilis_rpt/dailyeventlogdetail.jsp?odbeventlogid=17-0010489&amp;numberofmonths=24&amp;showchangehistorylog=1</v>
      </c>
      <c r="B3435" s="15" t="str">
        <f>HYPERLINK(A3435,V3435)</f>
        <v>17-0010489</v>
      </c>
      <c r="C3435" t="s">
        <v>4146</v>
      </c>
      <c r="D3435" t="s">
        <v>1527</v>
      </c>
      <c r="E3435" t="s">
        <v>84</v>
      </c>
      <c r="F3435" t="s">
        <v>4207</v>
      </c>
      <c r="G3435" s="2">
        <v>153132102</v>
      </c>
      <c r="H3435" t="s">
        <v>61</v>
      </c>
      <c r="I3435" s="3">
        <v>32993</v>
      </c>
      <c r="J3435">
        <v>20170118</v>
      </c>
      <c r="K3435" s="4">
        <v>2058</v>
      </c>
      <c r="L3435">
        <v>1648991</v>
      </c>
      <c r="M3435" s="5">
        <v>934</v>
      </c>
      <c r="N3435" t="s">
        <v>44</v>
      </c>
      <c r="O3435" t="s">
        <v>62</v>
      </c>
      <c r="P3435" t="s">
        <v>63</v>
      </c>
      <c r="Q3435" s="5">
        <v>85</v>
      </c>
      <c r="R3435" s="5">
        <v>79390</v>
      </c>
      <c r="S3435" t="s">
        <v>293</v>
      </c>
      <c r="T3435" t="s">
        <v>65</v>
      </c>
      <c r="U3435" t="s">
        <v>49</v>
      </c>
      <c r="V3435" t="s">
        <v>4457</v>
      </c>
      <c r="W3435" t="s">
        <v>51</v>
      </c>
      <c r="X3435" t="s">
        <v>52</v>
      </c>
      <c r="Y3435">
        <v>0</v>
      </c>
      <c r="Z3435" t="s">
        <v>53</v>
      </c>
      <c r="AA3435">
        <v>2017</v>
      </c>
      <c r="AB3435" t="s">
        <v>335</v>
      </c>
      <c r="AC3435" t="s">
        <v>55</v>
      </c>
      <c r="AD3435" t="s">
        <v>88</v>
      </c>
      <c r="AE3435">
        <v>1249507</v>
      </c>
      <c r="AF3435" t="s">
        <v>69</v>
      </c>
      <c r="AG3435" t="s">
        <v>58</v>
      </c>
      <c r="AH3435" t="s">
        <v>55</v>
      </c>
      <c r="AI3435" t="s">
        <v>270</v>
      </c>
    </row>
    <row r="3436" spans="1:35" x14ac:dyDescent="0.25">
      <c r="A3436" s="14" t="str">
        <f t="shared" si="53"/>
        <v>http://dodappwlsprd2.cloud.pge.com:8003/ilis_rpt/dailyeventlogdetail.jsp?odbeventlogid=17-0010100&amp;numberofmonths=24&amp;showchangehistorylog=1</v>
      </c>
      <c r="B3436" s="15" t="str">
        <f>HYPERLINK(A3436,V3436)</f>
        <v>17-0010100</v>
      </c>
      <c r="C3436" t="s">
        <v>4146</v>
      </c>
      <c r="D3436" t="s">
        <v>1527</v>
      </c>
      <c r="E3436" t="s">
        <v>84</v>
      </c>
      <c r="F3436" t="s">
        <v>4429</v>
      </c>
      <c r="G3436" s="2">
        <v>152561103</v>
      </c>
      <c r="H3436" t="s">
        <v>61</v>
      </c>
      <c r="I3436" s="3">
        <v>8909</v>
      </c>
      <c r="J3436">
        <v>20170118</v>
      </c>
      <c r="K3436" s="4">
        <v>1507</v>
      </c>
      <c r="L3436">
        <v>1646633</v>
      </c>
      <c r="M3436" s="5">
        <v>279</v>
      </c>
      <c r="N3436" t="s">
        <v>44</v>
      </c>
      <c r="O3436" t="s">
        <v>62</v>
      </c>
      <c r="P3436" t="s">
        <v>63</v>
      </c>
      <c r="Q3436" s="5">
        <v>633</v>
      </c>
      <c r="R3436" s="5">
        <v>27919</v>
      </c>
      <c r="S3436" t="s">
        <v>461</v>
      </c>
      <c r="T3436" t="s">
        <v>65</v>
      </c>
      <c r="U3436" t="s">
        <v>49</v>
      </c>
      <c r="V3436" t="s">
        <v>4458</v>
      </c>
      <c r="W3436" t="s">
        <v>51</v>
      </c>
      <c r="X3436" t="s">
        <v>52</v>
      </c>
      <c r="Y3436">
        <v>0</v>
      </c>
      <c r="Z3436" t="s">
        <v>53</v>
      </c>
      <c r="AA3436">
        <v>2017</v>
      </c>
      <c r="AB3436" t="s">
        <v>335</v>
      </c>
      <c r="AC3436" t="s">
        <v>55</v>
      </c>
      <c r="AD3436" t="s">
        <v>68</v>
      </c>
      <c r="AE3436">
        <v>1249114</v>
      </c>
      <c r="AF3436" t="s">
        <v>69</v>
      </c>
      <c r="AG3436" t="s">
        <v>58</v>
      </c>
      <c r="AH3436" t="s">
        <v>55</v>
      </c>
      <c r="AI3436" t="s">
        <v>55</v>
      </c>
    </row>
    <row r="3437" spans="1:35" x14ac:dyDescent="0.25">
      <c r="A3437" s="14" t="str">
        <f t="shared" si="53"/>
        <v>http://dodappwlsprd2.cloud.pge.com:8003/ilis_rpt/dailyeventlogdetail.jsp?odbeventlogid=17-0010225&amp;numberofmonths=24&amp;showchangehistorylog=1</v>
      </c>
      <c r="B3437" s="15" t="str">
        <f>HYPERLINK(A3437,V3437)</f>
        <v>17-0010225</v>
      </c>
      <c r="C3437" t="s">
        <v>4146</v>
      </c>
      <c r="D3437" t="s">
        <v>1527</v>
      </c>
      <c r="E3437" t="s">
        <v>40</v>
      </c>
      <c r="F3437" t="s">
        <v>4214</v>
      </c>
      <c r="G3437" s="2">
        <v>153652110</v>
      </c>
      <c r="H3437" t="s">
        <v>61</v>
      </c>
      <c r="I3437" s="3">
        <v>21045</v>
      </c>
      <c r="J3437">
        <v>20170118</v>
      </c>
      <c r="K3437" s="4">
        <v>1541</v>
      </c>
      <c r="L3437">
        <v>1646804</v>
      </c>
      <c r="M3437" s="5">
        <v>1474</v>
      </c>
      <c r="N3437" t="s">
        <v>44</v>
      </c>
      <c r="O3437" t="s">
        <v>62</v>
      </c>
      <c r="P3437" t="s">
        <v>63</v>
      </c>
      <c r="Q3437" s="5">
        <v>4</v>
      </c>
      <c r="R3437" s="5">
        <v>5896</v>
      </c>
      <c r="S3437" t="s">
        <v>279</v>
      </c>
      <c r="T3437" t="s">
        <v>65</v>
      </c>
      <c r="U3437" t="s">
        <v>49</v>
      </c>
      <c r="V3437" t="s">
        <v>4459</v>
      </c>
      <c r="W3437" t="s">
        <v>51</v>
      </c>
      <c r="X3437" t="s">
        <v>52</v>
      </c>
      <c r="Y3437">
        <v>0</v>
      </c>
      <c r="Z3437" t="s">
        <v>53</v>
      </c>
      <c r="AA3437">
        <v>2017</v>
      </c>
      <c r="AB3437" t="s">
        <v>335</v>
      </c>
      <c r="AC3437" t="s">
        <v>55</v>
      </c>
      <c r="AD3437" t="s">
        <v>68</v>
      </c>
      <c r="AE3437">
        <v>1249230</v>
      </c>
      <c r="AF3437" t="s">
        <v>69</v>
      </c>
      <c r="AG3437" t="s">
        <v>58</v>
      </c>
      <c r="AH3437" t="s">
        <v>55</v>
      </c>
      <c r="AI3437" t="s">
        <v>270</v>
      </c>
    </row>
    <row r="3438" spans="1:35" x14ac:dyDescent="0.25">
      <c r="A3438" s="14" t="str">
        <f t="shared" si="53"/>
        <v>http://dodappwlsprd2.cloud.pge.com:8003/ilis_rpt/dailyeventlogdetail.jsp?odbeventlogid=17-0010698&amp;numberofmonths=24&amp;showchangehistorylog=1</v>
      </c>
      <c r="B3438" s="15" t="str">
        <f>HYPERLINK(A3438,V3438)</f>
        <v>17-0010698</v>
      </c>
      <c r="C3438" t="s">
        <v>4146</v>
      </c>
      <c r="D3438" t="s">
        <v>1527</v>
      </c>
      <c r="E3438" t="s">
        <v>40</v>
      </c>
      <c r="F3438" t="s">
        <v>4214</v>
      </c>
      <c r="G3438" s="2">
        <v>153652110</v>
      </c>
      <c r="H3438" t="s">
        <v>61</v>
      </c>
      <c r="I3438" s="3">
        <v>1555</v>
      </c>
      <c r="J3438">
        <v>20170118</v>
      </c>
      <c r="K3438" s="4">
        <v>2342</v>
      </c>
      <c r="L3438">
        <v>1649578</v>
      </c>
      <c r="M3438" s="5">
        <v>816</v>
      </c>
      <c r="N3438" t="s">
        <v>44</v>
      </c>
      <c r="O3438" t="s">
        <v>62</v>
      </c>
      <c r="P3438" t="s">
        <v>63</v>
      </c>
      <c r="Q3438" s="5">
        <v>258</v>
      </c>
      <c r="R3438" s="5">
        <v>151576</v>
      </c>
      <c r="S3438" t="s">
        <v>277</v>
      </c>
      <c r="T3438" t="s">
        <v>65</v>
      </c>
      <c r="U3438" t="s">
        <v>49</v>
      </c>
      <c r="V3438" t="s">
        <v>4460</v>
      </c>
      <c r="W3438" t="s">
        <v>51</v>
      </c>
      <c r="X3438" t="s">
        <v>52</v>
      </c>
      <c r="Y3438">
        <v>0</v>
      </c>
      <c r="Z3438" t="s">
        <v>53</v>
      </c>
      <c r="AA3438">
        <v>2017</v>
      </c>
      <c r="AB3438" t="s">
        <v>335</v>
      </c>
      <c r="AC3438" t="s">
        <v>55</v>
      </c>
      <c r="AD3438" t="s">
        <v>117</v>
      </c>
      <c r="AE3438">
        <v>1249704</v>
      </c>
      <c r="AF3438" t="s">
        <v>69</v>
      </c>
      <c r="AG3438" t="s">
        <v>58</v>
      </c>
      <c r="AH3438" t="s">
        <v>55</v>
      </c>
      <c r="AI3438" t="s">
        <v>270</v>
      </c>
    </row>
    <row r="3439" spans="1:35" x14ac:dyDescent="0.25">
      <c r="A3439" s="14" t="str">
        <f t="shared" si="53"/>
        <v>http://dodappwlsprd2.cloud.pge.com:8003/ilis_rpt/dailyeventlogdetail.jsp?odbeventlogid=17-0010188&amp;numberofmonths=24&amp;showchangehistorylog=1</v>
      </c>
      <c r="B3439" s="15" t="str">
        <f>HYPERLINK(A3439,V3439)</f>
        <v>17-0010188</v>
      </c>
      <c r="C3439" t="s">
        <v>4146</v>
      </c>
      <c r="D3439" t="s">
        <v>1527</v>
      </c>
      <c r="E3439" t="s">
        <v>84</v>
      </c>
      <c r="F3439" t="s">
        <v>4401</v>
      </c>
      <c r="G3439" s="2">
        <v>152491101</v>
      </c>
      <c r="H3439" t="s">
        <v>61</v>
      </c>
      <c r="I3439" s="3">
        <v>30745</v>
      </c>
      <c r="J3439">
        <v>20170118</v>
      </c>
      <c r="K3439" s="4">
        <v>1554</v>
      </c>
      <c r="L3439">
        <v>1646615</v>
      </c>
      <c r="M3439" s="5">
        <v>1066</v>
      </c>
      <c r="N3439" t="s">
        <v>44</v>
      </c>
      <c r="O3439" t="s">
        <v>62</v>
      </c>
      <c r="P3439" t="s">
        <v>63</v>
      </c>
      <c r="Q3439" s="5">
        <v>55</v>
      </c>
      <c r="R3439" s="5">
        <v>58630</v>
      </c>
      <c r="S3439" t="s">
        <v>461</v>
      </c>
      <c r="T3439" t="s">
        <v>65</v>
      </c>
      <c r="U3439" t="s">
        <v>49</v>
      </c>
      <c r="V3439" t="s">
        <v>4461</v>
      </c>
      <c r="W3439" t="s">
        <v>51</v>
      </c>
      <c r="X3439" t="s">
        <v>52</v>
      </c>
      <c r="Y3439">
        <v>0</v>
      </c>
      <c r="Z3439" t="s">
        <v>53</v>
      </c>
      <c r="AA3439">
        <v>2017</v>
      </c>
      <c r="AB3439" t="s">
        <v>335</v>
      </c>
      <c r="AC3439" t="s">
        <v>55</v>
      </c>
      <c r="AD3439" t="s">
        <v>310</v>
      </c>
      <c r="AE3439">
        <v>1249197</v>
      </c>
      <c r="AF3439" t="s">
        <v>69</v>
      </c>
      <c r="AG3439" t="s">
        <v>58</v>
      </c>
      <c r="AH3439" t="s">
        <v>55</v>
      </c>
      <c r="AI3439" t="s">
        <v>270</v>
      </c>
    </row>
    <row r="3440" spans="1:35" x14ac:dyDescent="0.25">
      <c r="A3440" s="14" t="str">
        <f t="shared" si="53"/>
        <v>http://dodappwlsprd2.cloud.pge.com:8003/ilis_rpt/dailyeventlogdetail.jsp?odbeventlogid=17-0010264&amp;numberofmonths=24&amp;showchangehistorylog=1</v>
      </c>
      <c r="B3440" s="15" t="str">
        <f>HYPERLINK(A3440,V3440)</f>
        <v>17-0010264</v>
      </c>
      <c r="C3440" t="s">
        <v>4146</v>
      </c>
      <c r="D3440" t="s">
        <v>1527</v>
      </c>
      <c r="E3440" t="s">
        <v>84</v>
      </c>
      <c r="F3440" t="s">
        <v>4263</v>
      </c>
      <c r="G3440" s="2">
        <v>152491102</v>
      </c>
      <c r="H3440" t="s">
        <v>61</v>
      </c>
      <c r="I3440" s="3">
        <v>6175</v>
      </c>
      <c r="J3440">
        <v>20170118</v>
      </c>
      <c r="K3440" s="4">
        <v>1731</v>
      </c>
      <c r="L3440">
        <v>1646477</v>
      </c>
      <c r="M3440" s="5">
        <v>380</v>
      </c>
      <c r="N3440" t="s">
        <v>44</v>
      </c>
      <c r="O3440" t="s">
        <v>62</v>
      </c>
      <c r="P3440" t="s">
        <v>63</v>
      </c>
      <c r="Q3440" s="5">
        <v>59</v>
      </c>
      <c r="R3440" s="5">
        <v>22420</v>
      </c>
      <c r="S3440" t="s">
        <v>461</v>
      </c>
      <c r="T3440" t="s">
        <v>65</v>
      </c>
      <c r="U3440" t="s">
        <v>49</v>
      </c>
      <c r="V3440" t="s">
        <v>4462</v>
      </c>
      <c r="W3440" t="s">
        <v>51</v>
      </c>
      <c r="X3440" t="s">
        <v>52</v>
      </c>
      <c r="Y3440">
        <v>0</v>
      </c>
      <c r="Z3440" t="s">
        <v>53</v>
      </c>
      <c r="AA3440">
        <v>2017</v>
      </c>
      <c r="AB3440" t="s">
        <v>335</v>
      </c>
      <c r="AC3440" t="s">
        <v>55</v>
      </c>
      <c r="AD3440" t="s">
        <v>68</v>
      </c>
      <c r="AE3440">
        <v>1249265</v>
      </c>
      <c r="AF3440" t="s">
        <v>69</v>
      </c>
      <c r="AG3440" t="s">
        <v>58</v>
      </c>
      <c r="AH3440" t="s">
        <v>55</v>
      </c>
      <c r="AI3440" t="s">
        <v>270</v>
      </c>
    </row>
    <row r="3441" spans="1:35" x14ac:dyDescent="0.25">
      <c r="A3441" s="14" t="str">
        <f t="shared" si="53"/>
        <v>http://dodappwlsprd2.cloud.pge.com:8003/ilis_rpt/dailyeventlogdetail.jsp?odbeventlogid=17-0010218&amp;numberofmonths=24&amp;showchangehistorylog=1</v>
      </c>
      <c r="B3441" s="15" t="str">
        <f>HYPERLINK(A3441,V3441)</f>
        <v>17-0010218</v>
      </c>
      <c r="C3441" t="s">
        <v>4146</v>
      </c>
      <c r="D3441" t="s">
        <v>1527</v>
      </c>
      <c r="E3441" t="s">
        <v>84</v>
      </c>
      <c r="F3441" t="s">
        <v>4384</v>
      </c>
      <c r="G3441" s="2">
        <v>152271102</v>
      </c>
      <c r="H3441" t="s">
        <v>61</v>
      </c>
      <c r="I3441" s="3">
        <v>5365</v>
      </c>
      <c r="J3441">
        <v>20170118</v>
      </c>
      <c r="K3441" s="4">
        <v>1558</v>
      </c>
      <c r="L3441">
        <v>1646766</v>
      </c>
      <c r="M3441" s="5">
        <v>625</v>
      </c>
      <c r="N3441" t="s">
        <v>44</v>
      </c>
      <c r="O3441" t="s">
        <v>62</v>
      </c>
      <c r="P3441" t="s">
        <v>63</v>
      </c>
      <c r="Q3441" s="5">
        <v>54</v>
      </c>
      <c r="R3441" s="5">
        <v>33750</v>
      </c>
      <c r="S3441" t="s">
        <v>2018</v>
      </c>
      <c r="T3441" t="s">
        <v>79</v>
      </c>
      <c r="U3441" t="s">
        <v>49</v>
      </c>
      <c r="V3441" t="s">
        <v>4463</v>
      </c>
      <c r="W3441" t="s">
        <v>51</v>
      </c>
      <c r="X3441" t="s">
        <v>52</v>
      </c>
      <c r="Y3441">
        <v>0</v>
      </c>
      <c r="Z3441" t="s">
        <v>53</v>
      </c>
      <c r="AA3441">
        <v>2017</v>
      </c>
      <c r="AB3441" t="s">
        <v>335</v>
      </c>
      <c r="AC3441" t="s">
        <v>55</v>
      </c>
      <c r="AD3441" t="s">
        <v>310</v>
      </c>
      <c r="AE3441">
        <v>1249223</v>
      </c>
      <c r="AF3441" t="s">
        <v>81</v>
      </c>
      <c r="AG3441" t="s">
        <v>58</v>
      </c>
      <c r="AH3441" t="s">
        <v>55</v>
      </c>
      <c r="AI3441" t="s">
        <v>270</v>
      </c>
    </row>
    <row r="3442" spans="1:35" x14ac:dyDescent="0.25">
      <c r="A3442" s="14" t="str">
        <f t="shared" si="53"/>
        <v>http://dodappwlsprd2.cloud.pge.com:8003/ilis_rpt/dailyeventlogdetail.jsp?odbeventlogid=17-0010326&amp;numberofmonths=24&amp;showchangehistorylog=1</v>
      </c>
      <c r="B3442" s="15" t="str">
        <f>HYPERLINK(A3442,V3442)</f>
        <v>17-0010326</v>
      </c>
      <c r="C3442" t="s">
        <v>4146</v>
      </c>
      <c r="D3442" t="s">
        <v>1527</v>
      </c>
      <c r="E3442" t="s">
        <v>84</v>
      </c>
      <c r="F3442" t="s">
        <v>4384</v>
      </c>
      <c r="G3442" s="2">
        <v>152271102</v>
      </c>
      <c r="H3442" t="s">
        <v>61</v>
      </c>
      <c r="I3442" s="3">
        <v>3255</v>
      </c>
      <c r="J3442">
        <v>20170118</v>
      </c>
      <c r="K3442" s="4">
        <v>1546</v>
      </c>
      <c r="L3442">
        <v>1646832</v>
      </c>
      <c r="M3442" s="5">
        <v>3130</v>
      </c>
      <c r="N3442" t="s">
        <v>44</v>
      </c>
      <c r="O3442" t="s">
        <v>62</v>
      </c>
      <c r="P3442" t="s">
        <v>63</v>
      </c>
      <c r="Q3442" s="5">
        <v>20</v>
      </c>
      <c r="R3442" s="5">
        <v>62600</v>
      </c>
      <c r="S3442" t="s">
        <v>4464</v>
      </c>
      <c r="T3442" t="s">
        <v>79</v>
      </c>
      <c r="U3442" t="s">
        <v>49</v>
      </c>
      <c r="V3442" t="s">
        <v>4465</v>
      </c>
      <c r="W3442" t="s">
        <v>51</v>
      </c>
      <c r="X3442" t="s">
        <v>52</v>
      </c>
      <c r="Y3442">
        <v>0</v>
      </c>
      <c r="Z3442" t="s">
        <v>53</v>
      </c>
      <c r="AA3442">
        <v>2017</v>
      </c>
      <c r="AB3442" t="s">
        <v>335</v>
      </c>
      <c r="AC3442" t="s">
        <v>55</v>
      </c>
      <c r="AD3442" t="s">
        <v>68</v>
      </c>
      <c r="AE3442">
        <v>1249336</v>
      </c>
      <c r="AF3442" t="s">
        <v>81</v>
      </c>
      <c r="AG3442" t="s">
        <v>58</v>
      </c>
      <c r="AH3442" t="s">
        <v>55</v>
      </c>
      <c r="AI3442" t="s">
        <v>270</v>
      </c>
    </row>
    <row r="3443" spans="1:35" x14ac:dyDescent="0.25">
      <c r="A3443" s="14" t="str">
        <f t="shared" si="53"/>
        <v>http://dodappwlsprd2.cloud.pge.com:8003/ilis_rpt/dailyeventlogdetail.jsp?odbeventlogid=17-0010437&amp;numberofmonths=24&amp;showchangehistorylog=1</v>
      </c>
      <c r="B3443" s="15" t="str">
        <f>HYPERLINK(A3443,V3443)</f>
        <v>17-0010437</v>
      </c>
      <c r="C3443" t="s">
        <v>4146</v>
      </c>
      <c r="D3443" t="s">
        <v>1527</v>
      </c>
      <c r="E3443" t="s">
        <v>84</v>
      </c>
      <c r="F3443" t="s">
        <v>4384</v>
      </c>
      <c r="G3443" s="2">
        <v>152271102</v>
      </c>
      <c r="H3443" t="s">
        <v>42</v>
      </c>
      <c r="I3443" s="3">
        <v>307494</v>
      </c>
      <c r="J3443">
        <v>20170118</v>
      </c>
      <c r="K3443" s="4">
        <v>2042</v>
      </c>
      <c r="L3443">
        <v>1648942</v>
      </c>
      <c r="M3443" s="5">
        <v>2527</v>
      </c>
      <c r="N3443" t="s">
        <v>44</v>
      </c>
      <c r="O3443" t="s">
        <v>45</v>
      </c>
      <c r="P3443" t="s">
        <v>281</v>
      </c>
      <c r="Q3443" s="5">
        <v>266</v>
      </c>
      <c r="R3443" s="5">
        <v>196977</v>
      </c>
      <c r="S3443" t="s">
        <v>279</v>
      </c>
      <c r="T3443" t="s">
        <v>65</v>
      </c>
      <c r="U3443" t="s">
        <v>49</v>
      </c>
      <c r="V3443" t="s">
        <v>4466</v>
      </c>
      <c r="W3443" t="s">
        <v>51</v>
      </c>
      <c r="X3443" t="s">
        <v>52</v>
      </c>
      <c r="Y3443">
        <v>0</v>
      </c>
      <c r="Z3443" t="s">
        <v>53</v>
      </c>
      <c r="AA3443">
        <v>2017</v>
      </c>
      <c r="AB3443" t="s">
        <v>335</v>
      </c>
      <c r="AC3443" t="s">
        <v>55</v>
      </c>
      <c r="AD3443" t="s">
        <v>68</v>
      </c>
      <c r="AE3443">
        <v>1249452</v>
      </c>
      <c r="AF3443" t="s">
        <v>69</v>
      </c>
      <c r="AG3443" t="s">
        <v>58</v>
      </c>
      <c r="AH3443" t="s">
        <v>55</v>
      </c>
      <c r="AI3443" t="s">
        <v>270</v>
      </c>
    </row>
    <row r="3444" spans="1:35" x14ac:dyDescent="0.25">
      <c r="A3444" s="14" t="str">
        <f t="shared" si="53"/>
        <v>http://dodappwlsprd2.cloud.pge.com:8003/ilis_rpt/dailyeventlogdetail.jsp?odbeventlogid=17-0010744&amp;numberofmonths=24&amp;showchangehistorylog=1</v>
      </c>
      <c r="B3444" s="15" t="str">
        <f>HYPERLINK(A3444,V3444)</f>
        <v>17-0010744</v>
      </c>
      <c r="C3444" t="s">
        <v>4146</v>
      </c>
      <c r="D3444" t="s">
        <v>1527</v>
      </c>
      <c r="E3444" t="s">
        <v>40</v>
      </c>
      <c r="F3444" t="s">
        <v>4351</v>
      </c>
      <c r="G3444" s="2">
        <v>152301101</v>
      </c>
      <c r="H3444" t="s">
        <v>61</v>
      </c>
      <c r="I3444" s="3">
        <v>6375</v>
      </c>
      <c r="J3444">
        <v>20170119</v>
      </c>
      <c r="K3444" s="4">
        <v>133</v>
      </c>
      <c r="L3444">
        <v>1649725</v>
      </c>
      <c r="M3444" s="5">
        <v>2176</v>
      </c>
      <c r="N3444" t="s">
        <v>44</v>
      </c>
      <c r="O3444" t="s">
        <v>62</v>
      </c>
      <c r="P3444" t="s">
        <v>63</v>
      </c>
      <c r="Q3444" s="5">
        <v>121</v>
      </c>
      <c r="R3444" s="5">
        <v>245124</v>
      </c>
      <c r="S3444" t="s">
        <v>293</v>
      </c>
      <c r="T3444" t="s">
        <v>65</v>
      </c>
      <c r="U3444" t="s">
        <v>49</v>
      </c>
      <c r="V3444" t="s">
        <v>4467</v>
      </c>
      <c r="W3444" t="s">
        <v>51</v>
      </c>
      <c r="X3444" t="s">
        <v>52</v>
      </c>
      <c r="Y3444">
        <v>0</v>
      </c>
      <c r="Z3444" t="s">
        <v>53</v>
      </c>
      <c r="AA3444">
        <v>2017</v>
      </c>
      <c r="AB3444" t="s">
        <v>335</v>
      </c>
      <c r="AC3444" t="s">
        <v>55</v>
      </c>
      <c r="AD3444" t="s">
        <v>68</v>
      </c>
      <c r="AE3444">
        <v>1249738</v>
      </c>
      <c r="AF3444" t="s">
        <v>69</v>
      </c>
      <c r="AG3444" t="s">
        <v>58</v>
      </c>
      <c r="AH3444" t="s">
        <v>55</v>
      </c>
      <c r="AI3444" t="s">
        <v>270</v>
      </c>
    </row>
    <row r="3445" spans="1:35" x14ac:dyDescent="0.25">
      <c r="A3445" s="14" t="str">
        <f t="shared" si="53"/>
        <v>http://dodappwlsprd2.cloud.pge.com:8003/ilis_rpt/dailyeventlogdetail.jsp?odbeventlogid=17-0010628&amp;numberofmonths=24&amp;showchangehistorylog=1</v>
      </c>
      <c r="B3445" s="15" t="str">
        <f>HYPERLINK(A3445,V3445)</f>
        <v>17-0010628</v>
      </c>
      <c r="C3445" t="s">
        <v>4146</v>
      </c>
      <c r="D3445" t="s">
        <v>1527</v>
      </c>
      <c r="E3445" t="s">
        <v>84</v>
      </c>
      <c r="F3445" t="s">
        <v>4274</v>
      </c>
      <c r="G3445" s="2">
        <v>152481104</v>
      </c>
      <c r="H3445" t="s">
        <v>61</v>
      </c>
      <c r="I3445" s="3">
        <v>69925</v>
      </c>
      <c r="J3445">
        <v>20170119</v>
      </c>
      <c r="K3445" s="4">
        <v>12</v>
      </c>
      <c r="L3445">
        <v>1649609</v>
      </c>
      <c r="M3445" s="5">
        <v>1110</v>
      </c>
      <c r="N3445" t="s">
        <v>44</v>
      </c>
      <c r="O3445" t="s">
        <v>62</v>
      </c>
      <c r="P3445" t="s">
        <v>63</v>
      </c>
      <c r="Q3445" s="5">
        <v>28</v>
      </c>
      <c r="R3445" s="5">
        <v>31080</v>
      </c>
      <c r="S3445" t="s">
        <v>273</v>
      </c>
      <c r="T3445" t="s">
        <v>65</v>
      </c>
      <c r="U3445" t="s">
        <v>49</v>
      </c>
      <c r="V3445" t="s">
        <v>4468</v>
      </c>
      <c r="W3445" t="s">
        <v>51</v>
      </c>
      <c r="X3445" t="s">
        <v>52</v>
      </c>
      <c r="Y3445">
        <v>0</v>
      </c>
      <c r="Z3445" t="s">
        <v>53</v>
      </c>
      <c r="AA3445">
        <v>2017</v>
      </c>
      <c r="AB3445" t="s">
        <v>335</v>
      </c>
      <c r="AC3445" t="s">
        <v>55</v>
      </c>
      <c r="AD3445" t="s">
        <v>117</v>
      </c>
      <c r="AE3445">
        <v>1249641</v>
      </c>
      <c r="AF3445" t="s">
        <v>69</v>
      </c>
      <c r="AG3445" t="s">
        <v>58</v>
      </c>
      <c r="AH3445" t="s">
        <v>55</v>
      </c>
      <c r="AI3445" t="s">
        <v>270</v>
      </c>
    </row>
    <row r="3446" spans="1:35" x14ac:dyDescent="0.25">
      <c r="A3446" s="14" t="str">
        <f t="shared" si="53"/>
        <v>http://dodappwlsprd2.cloud.pge.com:8003/ilis_rpt/dailyeventlogdetail.jsp?odbeventlogid=17-0010786&amp;numberofmonths=24&amp;showchangehistorylog=1</v>
      </c>
      <c r="B3446" s="15" t="str">
        <f>HYPERLINK(A3446,V3446)</f>
        <v>17-0010786</v>
      </c>
      <c r="C3446" t="s">
        <v>4146</v>
      </c>
      <c r="D3446" t="s">
        <v>1527</v>
      </c>
      <c r="E3446" t="s">
        <v>84</v>
      </c>
      <c r="F3446" t="s">
        <v>4469</v>
      </c>
      <c r="G3446" s="2">
        <v>153701104</v>
      </c>
      <c r="H3446" t="s">
        <v>61</v>
      </c>
      <c r="I3446" s="3">
        <v>37461</v>
      </c>
      <c r="J3446">
        <v>20170119</v>
      </c>
      <c r="K3446" s="4">
        <v>1023</v>
      </c>
      <c r="L3446">
        <v>1650642</v>
      </c>
      <c r="M3446" s="5">
        <v>1500</v>
      </c>
      <c r="N3446" t="s">
        <v>44</v>
      </c>
      <c r="O3446" t="s">
        <v>62</v>
      </c>
      <c r="P3446" t="s">
        <v>63</v>
      </c>
      <c r="Q3446" s="5">
        <v>3</v>
      </c>
      <c r="R3446" s="5">
        <v>4500</v>
      </c>
      <c r="S3446" t="s">
        <v>277</v>
      </c>
      <c r="T3446" t="s">
        <v>65</v>
      </c>
      <c r="U3446" t="s">
        <v>49</v>
      </c>
      <c r="V3446" t="s">
        <v>4470</v>
      </c>
      <c r="W3446" t="s">
        <v>51</v>
      </c>
      <c r="X3446" t="s">
        <v>52</v>
      </c>
      <c r="Y3446">
        <v>0</v>
      </c>
      <c r="Z3446" t="s">
        <v>53</v>
      </c>
      <c r="AA3446">
        <v>2017</v>
      </c>
      <c r="AB3446" t="s">
        <v>335</v>
      </c>
      <c r="AC3446" t="s">
        <v>55</v>
      </c>
      <c r="AD3446" t="s">
        <v>68</v>
      </c>
      <c r="AE3446">
        <v>1249768</v>
      </c>
      <c r="AF3446" t="s">
        <v>69</v>
      </c>
      <c r="AG3446" t="s">
        <v>58</v>
      </c>
      <c r="AH3446" t="s">
        <v>55</v>
      </c>
      <c r="AI3446" t="s">
        <v>270</v>
      </c>
    </row>
    <row r="3447" spans="1:35" x14ac:dyDescent="0.25">
      <c r="A3447" s="14" t="str">
        <f t="shared" si="53"/>
        <v>http://dodappwlsprd2.cloud.pge.com:8003/ilis_rpt/dailyeventlogdetail.jsp?odbeventlogid=17-0010918&amp;numberofmonths=24&amp;showchangehistorylog=1</v>
      </c>
      <c r="B3447" s="15" t="str">
        <f>HYPERLINK(A3447,V3447)</f>
        <v>17-0010918</v>
      </c>
      <c r="C3447" t="s">
        <v>4146</v>
      </c>
      <c r="D3447" t="s">
        <v>1527</v>
      </c>
      <c r="E3447" t="s">
        <v>84</v>
      </c>
      <c r="F3447" t="s">
        <v>4176</v>
      </c>
      <c r="G3447" s="2">
        <v>152291101</v>
      </c>
      <c r="H3447" t="s">
        <v>61</v>
      </c>
      <c r="I3447" s="3">
        <v>6631</v>
      </c>
      <c r="J3447">
        <v>20170119</v>
      </c>
      <c r="K3447" s="4">
        <v>1227</v>
      </c>
      <c r="L3447">
        <v>1651144</v>
      </c>
      <c r="M3447" s="5">
        <v>586</v>
      </c>
      <c r="N3447" t="s">
        <v>44</v>
      </c>
      <c r="O3447" t="s">
        <v>62</v>
      </c>
      <c r="P3447" t="s">
        <v>63</v>
      </c>
      <c r="Q3447" s="5">
        <v>119</v>
      </c>
      <c r="R3447" s="5">
        <v>69734</v>
      </c>
      <c r="S3447" t="s">
        <v>1859</v>
      </c>
      <c r="T3447" t="s">
        <v>65</v>
      </c>
      <c r="U3447" t="s">
        <v>229</v>
      </c>
      <c r="V3447" t="s">
        <v>4471</v>
      </c>
      <c r="W3447" t="s">
        <v>51</v>
      </c>
      <c r="X3447" t="s">
        <v>52</v>
      </c>
      <c r="Y3447">
        <v>0</v>
      </c>
      <c r="Z3447" t="s">
        <v>53</v>
      </c>
      <c r="AA3447">
        <v>2017</v>
      </c>
      <c r="AB3447" t="s">
        <v>335</v>
      </c>
      <c r="AC3447" t="s">
        <v>55</v>
      </c>
      <c r="AD3447" t="s">
        <v>68</v>
      </c>
      <c r="AE3447">
        <v>1249862</v>
      </c>
      <c r="AF3447" t="s">
        <v>69</v>
      </c>
      <c r="AG3447" t="s">
        <v>58</v>
      </c>
      <c r="AH3447" t="s">
        <v>55</v>
      </c>
      <c r="AI3447" t="s">
        <v>270</v>
      </c>
    </row>
    <row r="3448" spans="1:35" x14ac:dyDescent="0.25">
      <c r="A3448" s="14" t="str">
        <f t="shared" si="53"/>
        <v>http://dodappwlsprd2.cloud.pge.com:8003/ilis_rpt/dailyeventlogdetail.jsp?odbeventlogid=17-0011142&amp;numberofmonths=24&amp;showchangehistorylog=1</v>
      </c>
      <c r="B3448" s="15" t="str">
        <f>HYPERLINK(A3448,V3448)</f>
        <v>17-0011142</v>
      </c>
      <c r="C3448" t="s">
        <v>4146</v>
      </c>
      <c r="D3448" t="s">
        <v>1527</v>
      </c>
      <c r="E3448" t="s">
        <v>84</v>
      </c>
      <c r="F3448" t="s">
        <v>4176</v>
      </c>
      <c r="G3448" s="2">
        <v>152291101</v>
      </c>
      <c r="H3448" t="s">
        <v>61</v>
      </c>
      <c r="I3448" s="3">
        <v>6617</v>
      </c>
      <c r="J3448">
        <v>20170119</v>
      </c>
      <c r="K3448" s="4">
        <v>1555</v>
      </c>
      <c r="L3448">
        <v>1651558</v>
      </c>
      <c r="M3448" s="5">
        <v>1271</v>
      </c>
      <c r="N3448" t="s">
        <v>44</v>
      </c>
      <c r="O3448" t="s">
        <v>45</v>
      </c>
      <c r="P3448" t="s">
        <v>281</v>
      </c>
      <c r="Q3448" s="5">
        <v>54</v>
      </c>
      <c r="R3448" s="5">
        <v>68634</v>
      </c>
      <c r="S3448" t="s">
        <v>1483</v>
      </c>
      <c r="T3448" t="s">
        <v>65</v>
      </c>
      <c r="U3448" t="s">
        <v>49</v>
      </c>
      <c r="V3448" t="s">
        <v>4472</v>
      </c>
      <c r="W3448" t="s">
        <v>51</v>
      </c>
      <c r="X3448" t="s">
        <v>52</v>
      </c>
      <c r="Y3448">
        <v>0</v>
      </c>
      <c r="Z3448" t="s">
        <v>53</v>
      </c>
      <c r="AA3448">
        <v>2017</v>
      </c>
      <c r="AB3448" t="s">
        <v>335</v>
      </c>
      <c r="AC3448" t="s">
        <v>55</v>
      </c>
      <c r="AD3448" t="s">
        <v>68</v>
      </c>
      <c r="AE3448">
        <v>1250053</v>
      </c>
      <c r="AF3448" t="s">
        <v>69</v>
      </c>
      <c r="AG3448" t="s">
        <v>58</v>
      </c>
      <c r="AH3448" t="s">
        <v>55</v>
      </c>
      <c r="AI3448" t="s">
        <v>270</v>
      </c>
    </row>
    <row r="3449" spans="1:35" x14ac:dyDescent="0.25">
      <c r="A3449" s="14" t="str">
        <f t="shared" si="53"/>
        <v>http://dodappwlsprd2.cloud.pge.com:8003/ilis_rpt/dailyeventlogdetail.jsp?odbeventlogid=17-0011549&amp;numberofmonths=24&amp;showchangehistorylog=1</v>
      </c>
      <c r="B3449" s="15" t="str">
        <f>HYPERLINK(A3449,V3449)</f>
        <v>17-0011549</v>
      </c>
      <c r="C3449" t="s">
        <v>4146</v>
      </c>
      <c r="D3449" t="s">
        <v>1527</v>
      </c>
      <c r="E3449" t="s">
        <v>84</v>
      </c>
      <c r="F3449" t="s">
        <v>4473</v>
      </c>
      <c r="G3449" s="2">
        <v>152701107</v>
      </c>
      <c r="H3449" t="s">
        <v>61</v>
      </c>
      <c r="I3449" s="3">
        <v>9429</v>
      </c>
      <c r="J3449">
        <v>20170120</v>
      </c>
      <c r="K3449" s="4">
        <v>1030</v>
      </c>
      <c r="L3449">
        <v>1653713</v>
      </c>
      <c r="M3449" s="5">
        <v>1594</v>
      </c>
      <c r="N3449" t="s">
        <v>44</v>
      </c>
      <c r="O3449" t="s">
        <v>62</v>
      </c>
      <c r="P3449" t="s">
        <v>63</v>
      </c>
      <c r="Q3449" s="5">
        <v>34</v>
      </c>
      <c r="R3449" s="5">
        <v>7300</v>
      </c>
      <c r="S3449" t="s">
        <v>277</v>
      </c>
      <c r="T3449" t="s">
        <v>79</v>
      </c>
      <c r="U3449" t="s">
        <v>49</v>
      </c>
      <c r="V3449" t="s">
        <v>4474</v>
      </c>
      <c r="W3449" t="s">
        <v>51</v>
      </c>
      <c r="X3449" t="s">
        <v>52</v>
      </c>
      <c r="Y3449">
        <v>0</v>
      </c>
      <c r="Z3449" t="s">
        <v>53</v>
      </c>
      <c r="AA3449">
        <v>2017</v>
      </c>
      <c r="AB3449" t="s">
        <v>335</v>
      </c>
      <c r="AC3449" t="s">
        <v>55</v>
      </c>
      <c r="AD3449" t="s">
        <v>88</v>
      </c>
      <c r="AE3449">
        <v>1250412</v>
      </c>
      <c r="AF3449" t="s">
        <v>81</v>
      </c>
      <c r="AG3449" t="s">
        <v>58</v>
      </c>
      <c r="AH3449" t="s">
        <v>55</v>
      </c>
      <c r="AI3449" t="s">
        <v>270</v>
      </c>
    </row>
    <row r="3450" spans="1:35" x14ac:dyDescent="0.25">
      <c r="A3450" s="14" t="str">
        <f t="shared" si="53"/>
        <v>http://dodappwlsprd2.cloud.pge.com:8003/ilis_rpt/dailyeventlogdetail.jsp?odbeventlogid=17-0011445&amp;numberofmonths=24&amp;showchangehistorylog=1</v>
      </c>
      <c r="B3450" s="15" t="str">
        <f>HYPERLINK(A3450,V3450)</f>
        <v>17-0011445</v>
      </c>
      <c r="C3450" t="s">
        <v>4146</v>
      </c>
      <c r="D3450" t="s">
        <v>1527</v>
      </c>
      <c r="E3450" t="s">
        <v>40</v>
      </c>
      <c r="F3450" t="s">
        <v>4200</v>
      </c>
      <c r="G3450" s="2">
        <v>152481105</v>
      </c>
      <c r="H3450" t="s">
        <v>265</v>
      </c>
      <c r="I3450" s="3" t="s">
        <v>4475</v>
      </c>
      <c r="J3450">
        <v>20170120</v>
      </c>
      <c r="K3450" s="4">
        <v>827</v>
      </c>
      <c r="L3450">
        <v>1653712</v>
      </c>
      <c r="M3450" s="5">
        <v>505</v>
      </c>
      <c r="N3450" t="s">
        <v>44</v>
      </c>
      <c r="O3450" t="s">
        <v>62</v>
      </c>
      <c r="P3450" t="s">
        <v>63</v>
      </c>
      <c r="Q3450" s="5">
        <v>4</v>
      </c>
      <c r="R3450" s="5">
        <v>2020</v>
      </c>
      <c r="S3450" t="s">
        <v>293</v>
      </c>
      <c r="T3450" t="s">
        <v>65</v>
      </c>
      <c r="U3450" t="s">
        <v>49</v>
      </c>
      <c r="V3450" t="s">
        <v>4476</v>
      </c>
      <c r="W3450" t="s">
        <v>51</v>
      </c>
      <c r="X3450" t="s">
        <v>52</v>
      </c>
      <c r="Y3450">
        <v>0</v>
      </c>
      <c r="Z3450" t="s">
        <v>53</v>
      </c>
      <c r="AA3450">
        <v>2017</v>
      </c>
      <c r="AB3450" t="s">
        <v>335</v>
      </c>
      <c r="AC3450" t="s">
        <v>55</v>
      </c>
      <c r="AD3450" t="s">
        <v>97</v>
      </c>
      <c r="AE3450">
        <v>1250328</v>
      </c>
      <c r="AF3450" t="s">
        <v>69</v>
      </c>
      <c r="AG3450" t="s">
        <v>58</v>
      </c>
      <c r="AH3450" t="s">
        <v>55</v>
      </c>
      <c r="AI3450" t="s">
        <v>55</v>
      </c>
    </row>
    <row r="3451" spans="1:35" x14ac:dyDescent="0.25">
      <c r="A3451" s="14" t="str">
        <f t="shared" si="53"/>
        <v>http://dodappwlsprd2.cloud.pge.com:8003/ilis_rpt/dailyeventlogdetail.jsp?odbeventlogid=17-0011592&amp;numberofmonths=24&amp;showchangehistorylog=1</v>
      </c>
      <c r="B3451" s="15" t="str">
        <f>HYPERLINK(A3451,V3451)</f>
        <v>17-0011592</v>
      </c>
      <c r="C3451" t="s">
        <v>4146</v>
      </c>
      <c r="D3451" t="s">
        <v>1527</v>
      </c>
      <c r="E3451" t="s">
        <v>40</v>
      </c>
      <c r="F3451" t="s">
        <v>4200</v>
      </c>
      <c r="G3451" s="2">
        <v>152481105</v>
      </c>
      <c r="H3451" t="s">
        <v>61</v>
      </c>
      <c r="I3451" s="3">
        <v>4753</v>
      </c>
      <c r="J3451">
        <v>20170120</v>
      </c>
      <c r="K3451" s="4">
        <v>718</v>
      </c>
      <c r="L3451">
        <v>1652948</v>
      </c>
      <c r="M3451" s="5">
        <v>787</v>
      </c>
      <c r="N3451" t="s">
        <v>44</v>
      </c>
      <c r="O3451" t="s">
        <v>62</v>
      </c>
      <c r="P3451" t="s">
        <v>70</v>
      </c>
      <c r="Q3451" s="5">
        <v>7</v>
      </c>
      <c r="R3451" s="5">
        <v>5509</v>
      </c>
      <c r="S3451" t="s">
        <v>293</v>
      </c>
      <c r="T3451" t="s">
        <v>65</v>
      </c>
      <c r="U3451" t="s">
        <v>49</v>
      </c>
      <c r="V3451" t="s">
        <v>4477</v>
      </c>
      <c r="W3451" t="s">
        <v>51</v>
      </c>
      <c r="X3451" t="s">
        <v>52</v>
      </c>
      <c r="Y3451">
        <v>0</v>
      </c>
      <c r="Z3451" t="s">
        <v>53</v>
      </c>
      <c r="AA3451">
        <v>2017</v>
      </c>
      <c r="AB3451" t="s">
        <v>335</v>
      </c>
      <c r="AC3451" t="s">
        <v>55</v>
      </c>
      <c r="AD3451" t="s">
        <v>68</v>
      </c>
      <c r="AE3451">
        <v>1250449</v>
      </c>
      <c r="AF3451" t="s">
        <v>69</v>
      </c>
      <c r="AG3451" t="s">
        <v>58</v>
      </c>
      <c r="AH3451" t="s">
        <v>55</v>
      </c>
      <c r="AI3451" t="s">
        <v>270</v>
      </c>
    </row>
    <row r="3452" spans="1:35" x14ac:dyDescent="0.25">
      <c r="A3452" s="14" t="str">
        <f t="shared" si="53"/>
        <v>http://dodappwlsprd2.cloud.pge.com:8003/ilis_rpt/dailyeventlogdetail.jsp?odbeventlogid=17-0011145&amp;numberofmonths=24&amp;showchangehistorylog=1</v>
      </c>
      <c r="B3452" s="15" t="str">
        <f>HYPERLINK(A3452,V3452)</f>
        <v>17-0011145</v>
      </c>
      <c r="C3452" t="s">
        <v>4146</v>
      </c>
      <c r="D3452" t="s">
        <v>1527</v>
      </c>
      <c r="E3452" t="s">
        <v>84</v>
      </c>
      <c r="F3452" t="s">
        <v>4389</v>
      </c>
      <c r="G3452" s="2">
        <v>158031101</v>
      </c>
      <c r="H3452" t="s">
        <v>42</v>
      </c>
      <c r="I3452" s="3">
        <v>2500</v>
      </c>
      <c r="J3452">
        <v>20170120</v>
      </c>
      <c r="K3452" s="4">
        <v>203</v>
      </c>
      <c r="L3452">
        <v>1652044</v>
      </c>
      <c r="M3452" s="5">
        <v>2589</v>
      </c>
      <c r="N3452" t="s">
        <v>44</v>
      </c>
      <c r="O3452" t="s">
        <v>45</v>
      </c>
      <c r="P3452" t="s">
        <v>281</v>
      </c>
      <c r="Q3452" s="5">
        <v>246</v>
      </c>
      <c r="R3452" s="5">
        <v>327105</v>
      </c>
      <c r="S3452" t="s">
        <v>1483</v>
      </c>
      <c r="T3452" t="s">
        <v>48</v>
      </c>
      <c r="U3452" t="s">
        <v>49</v>
      </c>
      <c r="V3452" t="s">
        <v>4478</v>
      </c>
      <c r="W3452" t="s">
        <v>51</v>
      </c>
      <c r="X3452" t="s">
        <v>52</v>
      </c>
      <c r="Y3452">
        <v>0</v>
      </c>
      <c r="Z3452" t="s">
        <v>53</v>
      </c>
      <c r="AA3452">
        <v>2017</v>
      </c>
      <c r="AB3452" t="s">
        <v>335</v>
      </c>
      <c r="AC3452" t="s">
        <v>55</v>
      </c>
      <c r="AD3452" t="s">
        <v>68</v>
      </c>
      <c r="AE3452">
        <v>1250056</v>
      </c>
      <c r="AF3452" t="s">
        <v>57</v>
      </c>
      <c r="AG3452" t="s">
        <v>58</v>
      </c>
      <c r="AH3452" t="s">
        <v>55</v>
      </c>
      <c r="AI3452" t="s">
        <v>270</v>
      </c>
    </row>
    <row r="3453" spans="1:35" x14ac:dyDescent="0.25">
      <c r="A3453" s="14" t="str">
        <f t="shared" si="53"/>
        <v>http://dodappwlsprd2.cloud.pge.com:8003/ilis_rpt/dailyeventlogdetail.jsp?odbeventlogid=17-0013190&amp;numberofmonths=24&amp;showchangehistorylog=1</v>
      </c>
      <c r="B3453" s="15" t="str">
        <f>HYPERLINK(A3453,V3453)</f>
        <v>17-0013190</v>
      </c>
      <c r="C3453" t="s">
        <v>4146</v>
      </c>
      <c r="D3453" t="s">
        <v>1527</v>
      </c>
      <c r="E3453" t="s">
        <v>40</v>
      </c>
      <c r="F3453" t="s">
        <v>4160</v>
      </c>
      <c r="G3453" s="2">
        <v>152101101</v>
      </c>
      <c r="H3453" t="s">
        <v>265</v>
      </c>
      <c r="I3453" s="3" t="s">
        <v>4479</v>
      </c>
      <c r="J3453">
        <v>20170121</v>
      </c>
      <c r="K3453" s="4">
        <v>428</v>
      </c>
      <c r="L3453">
        <v>1661218</v>
      </c>
      <c r="M3453" s="5">
        <v>5041</v>
      </c>
      <c r="N3453" t="s">
        <v>44</v>
      </c>
      <c r="O3453" t="s">
        <v>62</v>
      </c>
      <c r="P3453" t="s">
        <v>63</v>
      </c>
      <c r="Q3453" s="5">
        <v>3</v>
      </c>
      <c r="R3453" s="5">
        <v>15123</v>
      </c>
      <c r="S3453" t="s">
        <v>1469</v>
      </c>
      <c r="T3453" t="s">
        <v>65</v>
      </c>
      <c r="U3453" t="s">
        <v>49</v>
      </c>
      <c r="V3453" t="s">
        <v>4480</v>
      </c>
      <c r="W3453" t="s">
        <v>51</v>
      </c>
      <c r="X3453" t="s">
        <v>52</v>
      </c>
      <c r="Y3453">
        <v>0</v>
      </c>
      <c r="Z3453" t="s">
        <v>53</v>
      </c>
      <c r="AA3453">
        <v>2017</v>
      </c>
      <c r="AB3453" t="s">
        <v>335</v>
      </c>
      <c r="AC3453" t="s">
        <v>55</v>
      </c>
      <c r="AD3453" t="s">
        <v>97</v>
      </c>
      <c r="AE3453">
        <v>1252001</v>
      </c>
      <c r="AF3453" t="s">
        <v>69</v>
      </c>
      <c r="AG3453" t="s">
        <v>58</v>
      </c>
      <c r="AH3453" t="s">
        <v>55</v>
      </c>
      <c r="AI3453" t="s">
        <v>270</v>
      </c>
    </row>
    <row r="3454" spans="1:35" x14ac:dyDescent="0.25">
      <c r="A3454" s="14" t="str">
        <f t="shared" si="53"/>
        <v>http://dodappwlsprd2.cloud.pge.com:8003/ilis_rpt/dailyeventlogdetail.jsp?odbeventlogid=17-0011949&amp;numberofmonths=24&amp;showchangehistorylog=1</v>
      </c>
      <c r="B3454" s="15" t="str">
        <f>HYPERLINK(A3454,V3454)</f>
        <v>17-0011949</v>
      </c>
      <c r="C3454" t="s">
        <v>4146</v>
      </c>
      <c r="D3454" t="s">
        <v>1527</v>
      </c>
      <c r="E3454" t="s">
        <v>40</v>
      </c>
      <c r="F3454" t="s">
        <v>4200</v>
      </c>
      <c r="G3454" s="2">
        <v>152481105</v>
      </c>
      <c r="H3454" t="s">
        <v>265</v>
      </c>
      <c r="I3454" s="3" t="s">
        <v>4481</v>
      </c>
      <c r="J3454">
        <v>20170121</v>
      </c>
      <c r="K3454" s="4">
        <v>648</v>
      </c>
      <c r="L3454">
        <v>1655705</v>
      </c>
      <c r="M3454" s="5">
        <v>575</v>
      </c>
      <c r="N3454" t="s">
        <v>44</v>
      </c>
      <c r="O3454" t="s">
        <v>62</v>
      </c>
      <c r="P3454" t="s">
        <v>63</v>
      </c>
      <c r="Q3454" s="5">
        <v>154</v>
      </c>
      <c r="R3454" s="5">
        <v>68015</v>
      </c>
      <c r="S3454" t="s">
        <v>1469</v>
      </c>
      <c r="T3454" t="s">
        <v>65</v>
      </c>
      <c r="U3454" t="s">
        <v>49</v>
      </c>
      <c r="V3454" t="s">
        <v>4482</v>
      </c>
      <c r="W3454" t="s">
        <v>51</v>
      </c>
      <c r="X3454" t="s">
        <v>52</v>
      </c>
      <c r="Y3454">
        <v>0</v>
      </c>
      <c r="Z3454" t="s">
        <v>53</v>
      </c>
      <c r="AA3454">
        <v>2017</v>
      </c>
      <c r="AB3454" t="s">
        <v>335</v>
      </c>
      <c r="AC3454" t="s">
        <v>55</v>
      </c>
      <c r="AD3454" t="s">
        <v>97</v>
      </c>
      <c r="AE3454">
        <v>1250775</v>
      </c>
      <c r="AF3454" t="s">
        <v>69</v>
      </c>
      <c r="AG3454" t="s">
        <v>58</v>
      </c>
      <c r="AH3454" t="s">
        <v>55</v>
      </c>
      <c r="AI3454" t="s">
        <v>270</v>
      </c>
    </row>
    <row r="3455" spans="1:35" x14ac:dyDescent="0.25">
      <c r="A3455" s="14" t="str">
        <f t="shared" si="53"/>
        <v>http://dodappwlsprd2.cloud.pge.com:8003/ilis_rpt/dailyeventlogdetail.jsp?odbeventlogid=17-0012930&amp;numberofmonths=24&amp;showchangehistorylog=1</v>
      </c>
      <c r="B3455" s="15" t="str">
        <f>HYPERLINK(A3455,V3455)</f>
        <v>17-0012930</v>
      </c>
      <c r="C3455" t="s">
        <v>4146</v>
      </c>
      <c r="D3455" t="s">
        <v>1527</v>
      </c>
      <c r="E3455" t="s">
        <v>40</v>
      </c>
      <c r="F3455" t="s">
        <v>4200</v>
      </c>
      <c r="G3455" s="2">
        <v>152481105</v>
      </c>
      <c r="H3455" t="s">
        <v>61</v>
      </c>
      <c r="I3455" s="3">
        <v>6521</v>
      </c>
      <c r="J3455">
        <v>20170121</v>
      </c>
      <c r="K3455" s="4">
        <v>1831</v>
      </c>
      <c r="L3455">
        <v>1659879</v>
      </c>
      <c r="M3455" s="5">
        <v>1350</v>
      </c>
      <c r="N3455" t="s">
        <v>44</v>
      </c>
      <c r="O3455" t="s">
        <v>45</v>
      </c>
      <c r="P3455" t="s">
        <v>281</v>
      </c>
      <c r="Q3455" s="5">
        <v>123</v>
      </c>
      <c r="R3455" s="5">
        <v>166050</v>
      </c>
      <c r="S3455" t="s">
        <v>293</v>
      </c>
      <c r="T3455" t="s">
        <v>150</v>
      </c>
      <c r="U3455" t="s">
        <v>49</v>
      </c>
      <c r="V3455" t="s">
        <v>4483</v>
      </c>
      <c r="W3455" t="s">
        <v>51</v>
      </c>
      <c r="X3455" t="s">
        <v>52</v>
      </c>
      <c r="Y3455">
        <v>0</v>
      </c>
      <c r="Z3455" t="s">
        <v>53</v>
      </c>
      <c r="AA3455">
        <v>2017</v>
      </c>
      <c r="AB3455" t="s">
        <v>335</v>
      </c>
      <c r="AC3455" t="s">
        <v>55</v>
      </c>
      <c r="AD3455" t="s">
        <v>88</v>
      </c>
      <c r="AE3455">
        <v>1251750</v>
      </c>
      <c r="AF3455" t="s">
        <v>152</v>
      </c>
      <c r="AG3455" t="s">
        <v>58</v>
      </c>
      <c r="AH3455" t="s">
        <v>55</v>
      </c>
      <c r="AI3455" t="s">
        <v>270</v>
      </c>
    </row>
    <row r="3456" spans="1:35" x14ac:dyDescent="0.25">
      <c r="A3456" s="14" t="str">
        <f t="shared" si="53"/>
        <v>http://dodappwlsprd2.cloud.pge.com:8003/ilis_rpt/dailyeventlogdetail.jsp?odbeventlogid=17-0012948&amp;numberofmonths=24&amp;showchangehistorylog=1</v>
      </c>
      <c r="B3456" s="15" t="str">
        <f>HYPERLINK(A3456,V3456)</f>
        <v>17-0012948</v>
      </c>
      <c r="C3456" t="s">
        <v>4146</v>
      </c>
      <c r="D3456" t="s">
        <v>1527</v>
      </c>
      <c r="E3456" t="s">
        <v>40</v>
      </c>
      <c r="F3456" t="s">
        <v>4200</v>
      </c>
      <c r="G3456" s="2">
        <v>152481105</v>
      </c>
      <c r="H3456" t="s">
        <v>137</v>
      </c>
      <c r="I3456" s="3">
        <v>6523</v>
      </c>
      <c r="J3456">
        <v>20170121</v>
      </c>
      <c r="K3456" s="4">
        <v>1713</v>
      </c>
      <c r="L3456">
        <v>1659965</v>
      </c>
      <c r="M3456" s="5">
        <v>1469</v>
      </c>
      <c r="N3456" t="s">
        <v>44</v>
      </c>
      <c r="O3456" t="s">
        <v>62</v>
      </c>
      <c r="P3456" t="s">
        <v>63</v>
      </c>
      <c r="Q3456" s="5">
        <v>31</v>
      </c>
      <c r="R3456" s="5">
        <v>45077</v>
      </c>
      <c r="S3456" t="s">
        <v>4484</v>
      </c>
      <c r="T3456" t="s">
        <v>65</v>
      </c>
      <c r="U3456" t="s">
        <v>49</v>
      </c>
      <c r="V3456" t="s">
        <v>4485</v>
      </c>
      <c r="W3456" t="s">
        <v>51</v>
      </c>
      <c r="X3456" t="s">
        <v>52</v>
      </c>
      <c r="Y3456">
        <v>0</v>
      </c>
      <c r="Z3456" t="s">
        <v>53</v>
      </c>
      <c r="AA3456">
        <v>2017</v>
      </c>
      <c r="AB3456" t="s">
        <v>335</v>
      </c>
      <c r="AC3456" t="s">
        <v>55</v>
      </c>
      <c r="AD3456" t="s">
        <v>88</v>
      </c>
      <c r="AE3456">
        <v>1251768</v>
      </c>
      <c r="AF3456" t="s">
        <v>69</v>
      </c>
      <c r="AG3456" t="s">
        <v>58</v>
      </c>
      <c r="AH3456" t="s">
        <v>55</v>
      </c>
      <c r="AI3456" t="s">
        <v>270</v>
      </c>
    </row>
    <row r="3457" spans="1:35" x14ac:dyDescent="0.25">
      <c r="A3457" s="14" t="str">
        <f t="shared" si="53"/>
        <v>http://dodappwlsprd2.cloud.pge.com:8003/ilis_rpt/dailyeventlogdetail.jsp?odbeventlogid=17-0011873&amp;numberofmonths=24&amp;showchangehistorylog=1</v>
      </c>
      <c r="B3457" s="15" t="str">
        <f>HYPERLINK(A3457,V3457)</f>
        <v>17-0011873</v>
      </c>
      <c r="C3457" t="s">
        <v>4146</v>
      </c>
      <c r="D3457" t="s">
        <v>1527</v>
      </c>
      <c r="E3457" t="s">
        <v>84</v>
      </c>
      <c r="F3457" t="s">
        <v>4164</v>
      </c>
      <c r="G3457" s="2">
        <v>152481106</v>
      </c>
      <c r="H3457" t="s">
        <v>42</v>
      </c>
      <c r="I3457" s="3">
        <v>2416</v>
      </c>
      <c r="J3457">
        <v>20170121</v>
      </c>
      <c r="K3457" s="4">
        <v>115</v>
      </c>
      <c r="L3457">
        <v>1655395</v>
      </c>
      <c r="M3457" s="5">
        <v>614</v>
      </c>
      <c r="N3457" t="s">
        <v>44</v>
      </c>
      <c r="O3457" t="s">
        <v>62</v>
      </c>
      <c r="P3457" t="s">
        <v>63</v>
      </c>
      <c r="Q3457" s="5">
        <v>1309</v>
      </c>
      <c r="R3457" s="5">
        <v>160761</v>
      </c>
      <c r="S3457" t="s">
        <v>356</v>
      </c>
      <c r="T3457" t="s">
        <v>150</v>
      </c>
      <c r="U3457" t="s">
        <v>229</v>
      </c>
      <c r="V3457" t="s">
        <v>4486</v>
      </c>
      <c r="W3457" t="s">
        <v>51</v>
      </c>
      <c r="X3457" t="s">
        <v>52</v>
      </c>
      <c r="Y3457">
        <v>0</v>
      </c>
      <c r="Z3457" t="s">
        <v>53</v>
      </c>
      <c r="AA3457">
        <v>2017</v>
      </c>
      <c r="AB3457" t="s">
        <v>335</v>
      </c>
      <c r="AC3457" t="s">
        <v>55</v>
      </c>
      <c r="AD3457" t="s">
        <v>68</v>
      </c>
      <c r="AE3457">
        <v>1250700</v>
      </c>
      <c r="AF3457" t="s">
        <v>152</v>
      </c>
      <c r="AG3457" t="s">
        <v>58</v>
      </c>
      <c r="AH3457" t="s">
        <v>55</v>
      </c>
      <c r="AI3457" t="s">
        <v>270</v>
      </c>
    </row>
    <row r="3458" spans="1:35" x14ac:dyDescent="0.25">
      <c r="A3458" s="14" t="str">
        <f t="shared" si="53"/>
        <v>http://dodappwlsprd2.cloud.pge.com:8003/ilis_rpt/dailyeventlogdetail.jsp?odbeventlogid=17-0011882&amp;numberofmonths=24&amp;showchangehistorylog=1</v>
      </c>
      <c r="B3458" s="15" t="str">
        <f>HYPERLINK(A3458,V3458)</f>
        <v>17-0011882</v>
      </c>
      <c r="C3458" t="s">
        <v>4146</v>
      </c>
      <c r="D3458" t="s">
        <v>1527</v>
      </c>
      <c r="E3458" t="s">
        <v>40</v>
      </c>
      <c r="F3458" t="s">
        <v>4154</v>
      </c>
      <c r="G3458" s="2">
        <v>152321101</v>
      </c>
      <c r="H3458" t="s">
        <v>61</v>
      </c>
      <c r="I3458" s="3">
        <v>30479</v>
      </c>
      <c r="J3458">
        <v>20170121</v>
      </c>
      <c r="K3458" s="4">
        <v>420</v>
      </c>
      <c r="L3458">
        <v>1655484</v>
      </c>
      <c r="M3458" s="5">
        <v>755</v>
      </c>
      <c r="N3458" t="s">
        <v>44</v>
      </c>
      <c r="O3458" t="s">
        <v>62</v>
      </c>
      <c r="P3458" t="s">
        <v>63</v>
      </c>
      <c r="Q3458" s="5">
        <v>5</v>
      </c>
      <c r="R3458" s="5">
        <v>3775</v>
      </c>
      <c r="S3458" t="s">
        <v>1469</v>
      </c>
      <c r="T3458" t="s">
        <v>79</v>
      </c>
      <c r="U3458" t="s">
        <v>49</v>
      </c>
      <c r="V3458" t="s">
        <v>4487</v>
      </c>
      <c r="W3458" t="s">
        <v>51</v>
      </c>
      <c r="X3458" t="s">
        <v>52</v>
      </c>
      <c r="Y3458">
        <v>0</v>
      </c>
      <c r="Z3458" t="s">
        <v>53</v>
      </c>
      <c r="AA3458">
        <v>2017</v>
      </c>
      <c r="AB3458" t="s">
        <v>335</v>
      </c>
      <c r="AC3458" t="s">
        <v>55</v>
      </c>
      <c r="AD3458" t="s">
        <v>68</v>
      </c>
      <c r="AE3458">
        <v>1250709</v>
      </c>
      <c r="AF3458" t="s">
        <v>81</v>
      </c>
      <c r="AG3458" t="s">
        <v>58</v>
      </c>
      <c r="AH3458" t="s">
        <v>55</v>
      </c>
      <c r="AI3458" t="s">
        <v>270</v>
      </c>
    </row>
    <row r="3459" spans="1:35" x14ac:dyDescent="0.25">
      <c r="A3459" s="14" t="str">
        <f t="shared" si="53"/>
        <v>http://dodappwlsprd2.cloud.pge.com:8003/ilis_rpt/dailyeventlogdetail.jsp?odbeventlogid=17-0011867&amp;numberofmonths=24&amp;showchangehistorylog=1</v>
      </c>
      <c r="B3459" s="15" t="str">
        <f>HYPERLINK(A3459,V3459)</f>
        <v>17-0011867</v>
      </c>
      <c r="C3459" t="s">
        <v>4146</v>
      </c>
      <c r="D3459" t="s">
        <v>1527</v>
      </c>
      <c r="E3459" t="s">
        <v>40</v>
      </c>
      <c r="F3459" t="s">
        <v>4168</v>
      </c>
      <c r="G3459" s="2">
        <v>152762101</v>
      </c>
      <c r="H3459" t="s">
        <v>61</v>
      </c>
      <c r="I3459" s="3">
        <v>22771</v>
      </c>
      <c r="J3459">
        <v>20170121</v>
      </c>
      <c r="K3459" s="4">
        <v>13</v>
      </c>
      <c r="L3459">
        <v>1655343</v>
      </c>
      <c r="M3459" s="5">
        <v>1045</v>
      </c>
      <c r="N3459" t="s">
        <v>44</v>
      </c>
      <c r="O3459" t="s">
        <v>62</v>
      </c>
      <c r="P3459" t="s">
        <v>63</v>
      </c>
      <c r="Q3459" s="5">
        <v>450</v>
      </c>
      <c r="R3459" s="5">
        <v>300438</v>
      </c>
      <c r="S3459" t="s">
        <v>356</v>
      </c>
      <c r="T3459" t="s">
        <v>79</v>
      </c>
      <c r="U3459" t="s">
        <v>49</v>
      </c>
      <c r="V3459" t="s">
        <v>4488</v>
      </c>
      <c r="W3459" t="s">
        <v>51</v>
      </c>
      <c r="X3459" t="s">
        <v>52</v>
      </c>
      <c r="Y3459">
        <v>0</v>
      </c>
      <c r="Z3459" t="s">
        <v>53</v>
      </c>
      <c r="AA3459">
        <v>2017</v>
      </c>
      <c r="AB3459" t="s">
        <v>335</v>
      </c>
      <c r="AC3459" t="s">
        <v>55</v>
      </c>
      <c r="AD3459" t="s">
        <v>88</v>
      </c>
      <c r="AE3459">
        <v>1250694</v>
      </c>
      <c r="AF3459" t="s">
        <v>81</v>
      </c>
      <c r="AG3459" t="s">
        <v>58</v>
      </c>
      <c r="AH3459" t="s">
        <v>55</v>
      </c>
      <c r="AI3459" t="s">
        <v>270</v>
      </c>
    </row>
    <row r="3460" spans="1:35" x14ac:dyDescent="0.25">
      <c r="A3460" s="14" t="str">
        <f t="shared" si="53"/>
        <v>http://dodappwlsprd2.cloud.pge.com:8003/ilis_rpt/dailyeventlogdetail.jsp?odbeventlogid=17-0010893&amp;numberofmonths=24&amp;showchangehistorylog=1</v>
      </c>
      <c r="B3460" s="15" t="str">
        <f>HYPERLINK(A3460,V3460)</f>
        <v>17-0010893</v>
      </c>
      <c r="C3460" t="s">
        <v>4146</v>
      </c>
      <c r="D3460" t="s">
        <v>1527</v>
      </c>
      <c r="E3460" t="s">
        <v>84</v>
      </c>
      <c r="F3460" t="s">
        <v>4168</v>
      </c>
      <c r="G3460" s="2">
        <v>152762101</v>
      </c>
      <c r="H3460" t="s">
        <v>137</v>
      </c>
      <c r="I3460" s="3">
        <v>13141</v>
      </c>
      <c r="J3460">
        <v>20170121</v>
      </c>
      <c r="K3460" s="4">
        <v>1154</v>
      </c>
      <c r="L3460">
        <v>1655261</v>
      </c>
      <c r="M3460" s="5">
        <v>7312</v>
      </c>
      <c r="N3460" t="s">
        <v>44</v>
      </c>
      <c r="O3460" t="s">
        <v>62</v>
      </c>
      <c r="P3460" t="s">
        <v>70</v>
      </c>
      <c r="Q3460" s="5">
        <v>443</v>
      </c>
      <c r="R3460" s="5">
        <v>598639</v>
      </c>
      <c r="S3460" t="s">
        <v>332</v>
      </c>
      <c r="T3460" t="s">
        <v>65</v>
      </c>
      <c r="U3460" t="s">
        <v>49</v>
      </c>
      <c r="V3460" t="s">
        <v>4489</v>
      </c>
      <c r="W3460" t="s">
        <v>51</v>
      </c>
      <c r="X3460" t="s">
        <v>52</v>
      </c>
      <c r="Y3460">
        <v>0</v>
      </c>
      <c r="Z3460" t="s">
        <v>53</v>
      </c>
      <c r="AA3460">
        <v>2017</v>
      </c>
      <c r="AB3460" t="s">
        <v>335</v>
      </c>
      <c r="AC3460" t="s">
        <v>55</v>
      </c>
      <c r="AD3460" t="s">
        <v>68</v>
      </c>
      <c r="AE3460">
        <v>1250827</v>
      </c>
      <c r="AF3460" t="s">
        <v>69</v>
      </c>
      <c r="AG3460" t="s">
        <v>58</v>
      </c>
      <c r="AH3460" t="s">
        <v>55</v>
      </c>
      <c r="AI3460" t="s">
        <v>270</v>
      </c>
    </row>
    <row r="3461" spans="1:35" x14ac:dyDescent="0.25">
      <c r="A3461" s="14" t="str">
        <f t="shared" si="53"/>
        <v>http://dodappwlsprd2.cloud.pge.com:8003/ilis_rpt/dailyeventlogdetail.jsp?odbeventlogid=17-0011929&amp;numberofmonths=24&amp;showchangehistorylog=1</v>
      </c>
      <c r="B3461" s="15" t="str">
        <f>HYPERLINK(A3461,V3461)</f>
        <v>17-0011929</v>
      </c>
      <c r="C3461" t="s">
        <v>4146</v>
      </c>
      <c r="D3461" t="s">
        <v>1527</v>
      </c>
      <c r="E3461" t="s">
        <v>40</v>
      </c>
      <c r="F3461" t="s">
        <v>4156</v>
      </c>
      <c r="G3461" s="2">
        <v>152762102</v>
      </c>
      <c r="H3461" t="s">
        <v>61</v>
      </c>
      <c r="I3461" s="3">
        <v>93529</v>
      </c>
      <c r="J3461">
        <v>20170121</v>
      </c>
      <c r="K3461" s="4">
        <v>557</v>
      </c>
      <c r="L3461">
        <v>1655615</v>
      </c>
      <c r="M3461" s="5">
        <v>518</v>
      </c>
      <c r="N3461" t="s">
        <v>44</v>
      </c>
      <c r="O3461" t="s">
        <v>62</v>
      </c>
      <c r="P3461" t="s">
        <v>70</v>
      </c>
      <c r="Q3461" s="5">
        <v>28</v>
      </c>
      <c r="R3461" s="5">
        <v>8409</v>
      </c>
      <c r="S3461" t="s">
        <v>356</v>
      </c>
      <c r="T3461" t="s">
        <v>65</v>
      </c>
      <c r="U3461" t="s">
        <v>49</v>
      </c>
      <c r="V3461" t="s">
        <v>4490</v>
      </c>
      <c r="W3461" t="s">
        <v>51</v>
      </c>
      <c r="X3461" t="s">
        <v>52</v>
      </c>
      <c r="Y3461">
        <v>0</v>
      </c>
      <c r="Z3461" t="s">
        <v>53</v>
      </c>
      <c r="AA3461">
        <v>2017</v>
      </c>
      <c r="AB3461" t="s">
        <v>335</v>
      </c>
      <c r="AC3461" t="s">
        <v>55</v>
      </c>
      <c r="AD3461" t="s">
        <v>68</v>
      </c>
      <c r="AE3461">
        <v>1250757</v>
      </c>
      <c r="AF3461" t="s">
        <v>69</v>
      </c>
      <c r="AG3461" t="s">
        <v>58</v>
      </c>
      <c r="AH3461" t="s">
        <v>55</v>
      </c>
      <c r="AI3461" t="s">
        <v>270</v>
      </c>
    </row>
    <row r="3462" spans="1:35" x14ac:dyDescent="0.25">
      <c r="A3462" s="14" t="str">
        <f t="shared" ref="A3462:A3525" si="54">CONCATENATE("http://dodappwlsprd2.cloud.pge.com:8003/ilis_rpt/dailyeventlogdetail.jsp?odbeventlogid="&amp;V3462&amp;"&amp;numberofmonths=24&amp;showchangehistorylog=1")</f>
        <v>http://dodappwlsprd2.cloud.pge.com:8003/ilis_rpt/dailyeventlogdetail.jsp?odbeventlogid=17-0012150&amp;numberofmonths=24&amp;showchangehistorylog=1</v>
      </c>
      <c r="B3462" s="15" t="str">
        <f>HYPERLINK(A3462,V3462)</f>
        <v>17-0012150</v>
      </c>
      <c r="C3462" t="s">
        <v>4146</v>
      </c>
      <c r="D3462" t="s">
        <v>1527</v>
      </c>
      <c r="E3462" t="s">
        <v>40</v>
      </c>
      <c r="F3462" t="s">
        <v>4158</v>
      </c>
      <c r="G3462" s="2">
        <v>153082106</v>
      </c>
      <c r="H3462" t="s">
        <v>61</v>
      </c>
      <c r="I3462" s="3">
        <v>35987</v>
      </c>
      <c r="J3462">
        <v>20170121</v>
      </c>
      <c r="K3462" s="4">
        <v>1117</v>
      </c>
      <c r="L3462">
        <v>1656404</v>
      </c>
      <c r="M3462" s="5">
        <v>623</v>
      </c>
      <c r="N3462" t="s">
        <v>44</v>
      </c>
      <c r="O3462" t="s">
        <v>62</v>
      </c>
      <c r="P3462" t="s">
        <v>63</v>
      </c>
      <c r="Q3462" s="5">
        <v>78</v>
      </c>
      <c r="R3462" s="5">
        <v>48594</v>
      </c>
      <c r="S3462" t="s">
        <v>1469</v>
      </c>
      <c r="T3462" t="s">
        <v>65</v>
      </c>
      <c r="U3462" t="s">
        <v>49</v>
      </c>
      <c r="V3462" t="s">
        <v>4491</v>
      </c>
      <c r="W3462" t="s">
        <v>51</v>
      </c>
      <c r="X3462" t="s">
        <v>52</v>
      </c>
      <c r="Y3462">
        <v>0</v>
      </c>
      <c r="Z3462" t="s">
        <v>53</v>
      </c>
      <c r="AA3462">
        <v>2017</v>
      </c>
      <c r="AB3462" t="s">
        <v>335</v>
      </c>
      <c r="AC3462" t="s">
        <v>55</v>
      </c>
      <c r="AD3462" t="s">
        <v>88</v>
      </c>
      <c r="AE3462">
        <v>1250965</v>
      </c>
      <c r="AF3462" t="s">
        <v>69</v>
      </c>
      <c r="AG3462" t="s">
        <v>58</v>
      </c>
      <c r="AH3462" t="s">
        <v>55</v>
      </c>
      <c r="AI3462" t="s">
        <v>270</v>
      </c>
    </row>
    <row r="3463" spans="1:35" x14ac:dyDescent="0.25">
      <c r="A3463" s="14" t="str">
        <f t="shared" si="54"/>
        <v>http://dodappwlsprd2.cloud.pge.com:8003/ilis_rpt/dailyeventlogdetail.jsp?odbeventlogid=17-0012943&amp;numberofmonths=24&amp;showchangehistorylog=1</v>
      </c>
      <c r="B3463" s="15" t="str">
        <f>HYPERLINK(A3463,V3463)</f>
        <v>17-0012943</v>
      </c>
      <c r="C3463" t="s">
        <v>4146</v>
      </c>
      <c r="D3463" t="s">
        <v>1527</v>
      </c>
      <c r="E3463" t="s">
        <v>84</v>
      </c>
      <c r="F3463" t="s">
        <v>4265</v>
      </c>
      <c r="G3463" s="2">
        <v>153661104</v>
      </c>
      <c r="H3463" t="s">
        <v>42</v>
      </c>
      <c r="I3463" s="3">
        <v>12832</v>
      </c>
      <c r="J3463">
        <v>20170122</v>
      </c>
      <c r="K3463" s="4">
        <v>651</v>
      </c>
      <c r="L3463">
        <v>1659939</v>
      </c>
      <c r="M3463" s="5">
        <v>969</v>
      </c>
      <c r="N3463" t="s">
        <v>44</v>
      </c>
      <c r="O3463" t="s">
        <v>62</v>
      </c>
      <c r="P3463" t="s">
        <v>63</v>
      </c>
      <c r="Q3463" s="5">
        <v>760</v>
      </c>
      <c r="R3463" s="5">
        <v>303638</v>
      </c>
      <c r="S3463" t="s">
        <v>4492</v>
      </c>
      <c r="T3463" t="s">
        <v>65</v>
      </c>
      <c r="U3463" t="s">
        <v>49</v>
      </c>
      <c r="V3463" t="s">
        <v>4493</v>
      </c>
      <c r="W3463" t="s">
        <v>51</v>
      </c>
      <c r="X3463" t="s">
        <v>52</v>
      </c>
      <c r="Y3463">
        <v>0</v>
      </c>
      <c r="Z3463" t="s">
        <v>53</v>
      </c>
      <c r="AA3463">
        <v>2017</v>
      </c>
      <c r="AB3463" t="s">
        <v>335</v>
      </c>
      <c r="AC3463" t="s">
        <v>55</v>
      </c>
      <c r="AD3463" t="s">
        <v>68</v>
      </c>
      <c r="AE3463">
        <v>1251763</v>
      </c>
      <c r="AF3463" t="s">
        <v>69</v>
      </c>
      <c r="AG3463" t="s">
        <v>58</v>
      </c>
      <c r="AH3463" t="s">
        <v>55</v>
      </c>
      <c r="AI3463" t="s">
        <v>270</v>
      </c>
    </row>
    <row r="3464" spans="1:35" x14ac:dyDescent="0.25">
      <c r="A3464" s="14" t="str">
        <f t="shared" si="54"/>
        <v>http://dodappwlsprd2.cloud.pge.com:8003/ilis_rpt/dailyeventlogdetail.jsp?odbeventlogid=17-0013485&amp;numberofmonths=24&amp;showchangehistorylog=1</v>
      </c>
      <c r="B3464" s="15" t="str">
        <f>HYPERLINK(A3464,V3464)</f>
        <v>17-0013485</v>
      </c>
      <c r="C3464" t="s">
        <v>4146</v>
      </c>
      <c r="D3464" t="s">
        <v>1527</v>
      </c>
      <c r="E3464" t="s">
        <v>40</v>
      </c>
      <c r="F3464" t="s">
        <v>4164</v>
      </c>
      <c r="G3464" s="2">
        <v>152481106</v>
      </c>
      <c r="H3464" t="s">
        <v>61</v>
      </c>
      <c r="I3464" s="3">
        <v>8661</v>
      </c>
      <c r="J3464">
        <v>20170122</v>
      </c>
      <c r="K3464" s="4">
        <v>1951</v>
      </c>
      <c r="L3464">
        <v>1662238</v>
      </c>
      <c r="M3464" s="5">
        <v>882</v>
      </c>
      <c r="N3464" t="s">
        <v>44</v>
      </c>
      <c r="O3464" t="s">
        <v>62</v>
      </c>
      <c r="P3464" t="s">
        <v>63</v>
      </c>
      <c r="Q3464" s="5">
        <v>40</v>
      </c>
      <c r="R3464" s="5">
        <v>35280</v>
      </c>
      <c r="S3464" t="s">
        <v>1498</v>
      </c>
      <c r="T3464" t="s">
        <v>65</v>
      </c>
      <c r="U3464" t="s">
        <v>49</v>
      </c>
      <c r="V3464" t="s">
        <v>4494</v>
      </c>
      <c r="W3464" t="s">
        <v>51</v>
      </c>
      <c r="X3464" t="s">
        <v>52</v>
      </c>
      <c r="Y3464">
        <v>0</v>
      </c>
      <c r="Z3464" t="s">
        <v>53</v>
      </c>
      <c r="AA3464">
        <v>2017</v>
      </c>
      <c r="AB3464" t="s">
        <v>335</v>
      </c>
      <c r="AC3464" t="s">
        <v>55</v>
      </c>
      <c r="AD3464" t="s">
        <v>88</v>
      </c>
      <c r="AE3464">
        <v>1252302</v>
      </c>
      <c r="AF3464" t="s">
        <v>69</v>
      </c>
      <c r="AG3464" t="s">
        <v>58</v>
      </c>
      <c r="AH3464" t="s">
        <v>55</v>
      </c>
      <c r="AI3464" t="s">
        <v>270</v>
      </c>
    </row>
    <row r="3465" spans="1:35" x14ac:dyDescent="0.25">
      <c r="A3465" s="14" t="str">
        <f t="shared" si="54"/>
        <v>http://dodappwlsprd2.cloud.pge.com:8003/ilis_rpt/dailyeventlogdetail.jsp?odbeventlogid=17-0013519&amp;numberofmonths=24&amp;showchangehistorylog=1</v>
      </c>
      <c r="B3465" s="15" t="str">
        <f>HYPERLINK(A3465,V3465)</f>
        <v>17-0013519</v>
      </c>
      <c r="C3465" t="s">
        <v>4146</v>
      </c>
      <c r="D3465" t="s">
        <v>1527</v>
      </c>
      <c r="E3465" t="s">
        <v>40</v>
      </c>
      <c r="F3465" t="s">
        <v>4164</v>
      </c>
      <c r="G3465" s="2">
        <v>152481106</v>
      </c>
      <c r="H3465" t="s">
        <v>265</v>
      </c>
      <c r="I3465" s="3" t="s">
        <v>4495</v>
      </c>
      <c r="J3465">
        <v>20170122</v>
      </c>
      <c r="K3465" s="4">
        <v>1920</v>
      </c>
      <c r="L3465">
        <v>1662532</v>
      </c>
      <c r="M3465" s="5">
        <v>1244</v>
      </c>
      <c r="N3465" t="s">
        <v>44</v>
      </c>
      <c r="O3465" t="s">
        <v>62</v>
      </c>
      <c r="P3465" t="s">
        <v>63</v>
      </c>
      <c r="Q3465" s="5">
        <v>13</v>
      </c>
      <c r="R3465" s="5">
        <v>15011</v>
      </c>
      <c r="S3465" t="s">
        <v>1498</v>
      </c>
      <c r="T3465" t="s">
        <v>65</v>
      </c>
      <c r="U3465" t="s">
        <v>49</v>
      </c>
      <c r="V3465" t="s">
        <v>4496</v>
      </c>
      <c r="W3465" t="s">
        <v>51</v>
      </c>
      <c r="X3465" t="s">
        <v>52</v>
      </c>
      <c r="Y3465">
        <v>0</v>
      </c>
      <c r="Z3465" t="s">
        <v>53</v>
      </c>
      <c r="AA3465">
        <v>2017</v>
      </c>
      <c r="AB3465" t="s">
        <v>335</v>
      </c>
      <c r="AC3465" t="s">
        <v>55</v>
      </c>
      <c r="AD3465" t="s">
        <v>97</v>
      </c>
      <c r="AE3465">
        <v>1252337</v>
      </c>
      <c r="AF3465" t="s">
        <v>69</v>
      </c>
      <c r="AG3465" t="s">
        <v>58</v>
      </c>
      <c r="AH3465" t="s">
        <v>55</v>
      </c>
      <c r="AI3465" t="s">
        <v>270</v>
      </c>
    </row>
    <row r="3466" spans="1:35" x14ac:dyDescent="0.25">
      <c r="A3466" s="14" t="str">
        <f t="shared" si="54"/>
        <v>http://dodappwlsprd2.cloud.pge.com:8003/ilis_rpt/dailyeventlogdetail.jsp?odbeventlogid=17-0013239&amp;numberofmonths=24&amp;showchangehistorylog=1</v>
      </c>
      <c r="B3466" s="15" t="str">
        <f>HYPERLINK(A3466,V3466)</f>
        <v>17-0013239</v>
      </c>
      <c r="C3466" t="s">
        <v>4146</v>
      </c>
      <c r="D3466" t="s">
        <v>1527</v>
      </c>
      <c r="E3466" t="s">
        <v>84</v>
      </c>
      <c r="F3466" t="s">
        <v>4233</v>
      </c>
      <c r="G3466" s="2">
        <v>152261106</v>
      </c>
      <c r="H3466" t="s">
        <v>61</v>
      </c>
      <c r="I3466" s="3">
        <v>20371</v>
      </c>
      <c r="J3466">
        <v>20170122</v>
      </c>
      <c r="K3466" s="4">
        <v>1403</v>
      </c>
      <c r="L3466">
        <v>1661177</v>
      </c>
      <c r="M3466" s="5">
        <v>1737</v>
      </c>
      <c r="N3466" t="s">
        <v>44</v>
      </c>
      <c r="O3466" t="s">
        <v>62</v>
      </c>
      <c r="P3466" t="s">
        <v>63</v>
      </c>
      <c r="Q3466" s="5">
        <v>2</v>
      </c>
      <c r="R3466" s="5">
        <v>3474</v>
      </c>
      <c r="S3466" t="s">
        <v>356</v>
      </c>
      <c r="T3466" t="s">
        <v>65</v>
      </c>
      <c r="U3466" t="s">
        <v>49</v>
      </c>
      <c r="V3466" t="s">
        <v>4497</v>
      </c>
      <c r="W3466" t="s">
        <v>51</v>
      </c>
      <c r="X3466" t="s">
        <v>52</v>
      </c>
      <c r="Y3466">
        <v>0</v>
      </c>
      <c r="Z3466" t="s">
        <v>53</v>
      </c>
      <c r="AA3466">
        <v>2017</v>
      </c>
      <c r="AB3466" t="s">
        <v>335</v>
      </c>
      <c r="AC3466" t="s">
        <v>55</v>
      </c>
      <c r="AD3466" t="s">
        <v>167</v>
      </c>
      <c r="AE3466">
        <v>1252049</v>
      </c>
      <c r="AF3466" t="s">
        <v>69</v>
      </c>
      <c r="AG3466" t="s">
        <v>58</v>
      </c>
      <c r="AH3466" t="s">
        <v>55</v>
      </c>
      <c r="AI3466" t="s">
        <v>270</v>
      </c>
    </row>
    <row r="3467" spans="1:35" x14ac:dyDescent="0.25">
      <c r="A3467" s="14" t="str">
        <f t="shared" si="54"/>
        <v>http://dodappwlsprd2.cloud.pge.com:8003/ilis_rpt/dailyeventlogdetail.jsp?odbeventlogid=17-0013373&amp;numberofmonths=24&amp;showchangehistorylog=1</v>
      </c>
      <c r="B3467" s="15" t="str">
        <f>HYPERLINK(A3467,V3467)</f>
        <v>17-0013373</v>
      </c>
      <c r="C3467" t="s">
        <v>4146</v>
      </c>
      <c r="D3467" t="s">
        <v>1527</v>
      </c>
      <c r="E3467" t="s">
        <v>84</v>
      </c>
      <c r="F3467" t="s">
        <v>4233</v>
      </c>
      <c r="G3467" s="2">
        <v>152261106</v>
      </c>
      <c r="H3467" t="s">
        <v>265</v>
      </c>
      <c r="I3467" s="3" t="s">
        <v>4498</v>
      </c>
      <c r="J3467">
        <v>20170122</v>
      </c>
      <c r="K3467" s="4">
        <v>1854</v>
      </c>
      <c r="L3467">
        <v>1662147</v>
      </c>
      <c r="M3467" s="5">
        <v>383</v>
      </c>
      <c r="N3467" t="s">
        <v>44</v>
      </c>
      <c r="O3467" t="s">
        <v>45</v>
      </c>
      <c r="P3467" t="s">
        <v>281</v>
      </c>
      <c r="Q3467" s="5">
        <v>1174</v>
      </c>
      <c r="R3467" s="5">
        <v>304136</v>
      </c>
      <c r="S3467" t="s">
        <v>273</v>
      </c>
      <c r="T3467" t="s">
        <v>65</v>
      </c>
      <c r="U3467" t="s">
        <v>49</v>
      </c>
      <c r="V3467" t="s">
        <v>4499</v>
      </c>
      <c r="W3467" t="s">
        <v>51</v>
      </c>
      <c r="X3467" t="s">
        <v>52</v>
      </c>
      <c r="Y3467">
        <v>0</v>
      </c>
      <c r="Z3467" t="s">
        <v>53</v>
      </c>
      <c r="AA3467">
        <v>2017</v>
      </c>
      <c r="AB3467" t="s">
        <v>335</v>
      </c>
      <c r="AC3467" t="s">
        <v>55</v>
      </c>
      <c r="AD3467" t="s">
        <v>97</v>
      </c>
      <c r="AE3467">
        <v>1252187</v>
      </c>
      <c r="AF3467" t="s">
        <v>69</v>
      </c>
      <c r="AG3467" t="s">
        <v>58</v>
      </c>
      <c r="AH3467" t="s">
        <v>55</v>
      </c>
      <c r="AI3467" t="s">
        <v>55</v>
      </c>
    </row>
    <row r="3468" spans="1:35" x14ac:dyDescent="0.25">
      <c r="A3468" s="14" t="str">
        <f t="shared" si="54"/>
        <v>http://dodappwlsprd2.cloud.pge.com:8003/ilis_rpt/dailyeventlogdetail.jsp?odbeventlogid=17-0013185&amp;numberofmonths=24&amp;showchangehistorylog=1</v>
      </c>
      <c r="B3468" s="15" t="str">
        <f>HYPERLINK(A3468,V3468)</f>
        <v>17-0013185</v>
      </c>
      <c r="C3468" t="s">
        <v>4146</v>
      </c>
      <c r="D3468" t="s">
        <v>1527</v>
      </c>
      <c r="E3468" t="s">
        <v>40</v>
      </c>
      <c r="F3468" t="s">
        <v>4154</v>
      </c>
      <c r="G3468" s="2">
        <v>152321101</v>
      </c>
      <c r="H3468" t="s">
        <v>61</v>
      </c>
      <c r="I3468" s="3">
        <v>9217</v>
      </c>
      <c r="J3468">
        <v>20170122</v>
      </c>
      <c r="K3468" s="4">
        <v>330</v>
      </c>
      <c r="L3468">
        <v>1659270</v>
      </c>
      <c r="M3468" s="5">
        <v>2107</v>
      </c>
      <c r="N3468" t="s">
        <v>44</v>
      </c>
      <c r="O3468" t="s">
        <v>62</v>
      </c>
      <c r="P3468" t="s">
        <v>63</v>
      </c>
      <c r="Q3468" s="5">
        <v>88</v>
      </c>
      <c r="R3468" s="5">
        <v>185416</v>
      </c>
      <c r="S3468" t="s">
        <v>1498</v>
      </c>
      <c r="T3468" t="s">
        <v>65</v>
      </c>
      <c r="U3468" t="s">
        <v>49</v>
      </c>
      <c r="V3468" t="s">
        <v>4500</v>
      </c>
      <c r="W3468" t="s">
        <v>51</v>
      </c>
      <c r="X3468" t="s">
        <v>52</v>
      </c>
      <c r="Y3468">
        <v>0</v>
      </c>
      <c r="Z3468" t="s">
        <v>53</v>
      </c>
      <c r="AA3468">
        <v>2017</v>
      </c>
      <c r="AB3468" t="s">
        <v>335</v>
      </c>
      <c r="AC3468" t="s">
        <v>55</v>
      </c>
      <c r="AD3468" t="s">
        <v>68</v>
      </c>
      <c r="AE3468">
        <v>1251995</v>
      </c>
      <c r="AF3468" t="s">
        <v>69</v>
      </c>
      <c r="AG3468" t="s">
        <v>58</v>
      </c>
      <c r="AH3468" t="s">
        <v>55</v>
      </c>
      <c r="AI3468" t="s">
        <v>270</v>
      </c>
    </row>
    <row r="3469" spans="1:35" x14ac:dyDescent="0.25">
      <c r="A3469" s="14" t="str">
        <f t="shared" si="54"/>
        <v>http://dodappwlsprd2.cloud.pge.com:8003/ilis_rpt/dailyeventlogdetail.jsp?odbeventlogid=17-0013537&amp;numberofmonths=24&amp;showchangehistorylog=1</v>
      </c>
      <c r="B3469" s="15" t="str">
        <f>HYPERLINK(A3469,V3469)</f>
        <v>17-0013537</v>
      </c>
      <c r="C3469" t="s">
        <v>4146</v>
      </c>
      <c r="D3469" t="s">
        <v>1527</v>
      </c>
      <c r="E3469" t="s">
        <v>40</v>
      </c>
      <c r="F3469" t="s">
        <v>4158</v>
      </c>
      <c r="G3469" s="2">
        <v>153082106</v>
      </c>
      <c r="H3469" t="s">
        <v>75</v>
      </c>
      <c r="I3469" s="3" t="s">
        <v>4501</v>
      </c>
      <c r="J3469">
        <v>20170122</v>
      </c>
      <c r="K3469" s="4">
        <v>2101</v>
      </c>
      <c r="L3469">
        <v>1662269</v>
      </c>
      <c r="M3469" s="5">
        <v>1407</v>
      </c>
      <c r="N3469" t="s">
        <v>44</v>
      </c>
      <c r="O3469" t="s">
        <v>62</v>
      </c>
      <c r="P3469" t="s">
        <v>63</v>
      </c>
      <c r="Q3469" s="5">
        <v>83</v>
      </c>
      <c r="R3469" s="5">
        <v>116781</v>
      </c>
      <c r="S3469" t="s">
        <v>1498</v>
      </c>
      <c r="T3469" t="s">
        <v>65</v>
      </c>
      <c r="U3469" t="s">
        <v>49</v>
      </c>
      <c r="V3469" t="s">
        <v>4502</v>
      </c>
      <c r="W3469" t="s">
        <v>51</v>
      </c>
      <c r="X3469" t="s">
        <v>52</v>
      </c>
      <c r="Y3469">
        <v>0</v>
      </c>
      <c r="Z3469" t="s">
        <v>53</v>
      </c>
      <c r="AA3469">
        <v>2017</v>
      </c>
      <c r="AB3469" t="s">
        <v>335</v>
      </c>
      <c r="AC3469" t="s">
        <v>55</v>
      </c>
      <c r="AD3469" t="s">
        <v>97</v>
      </c>
      <c r="AE3469">
        <v>1252355</v>
      </c>
      <c r="AF3469" t="s">
        <v>69</v>
      </c>
      <c r="AG3469" t="s">
        <v>58</v>
      </c>
      <c r="AH3469" t="s">
        <v>55</v>
      </c>
      <c r="AI3469" t="s">
        <v>55</v>
      </c>
    </row>
    <row r="3470" spans="1:35" x14ac:dyDescent="0.25">
      <c r="A3470" s="14" t="str">
        <f t="shared" si="54"/>
        <v>http://dodappwlsprd2.cloud.pge.com:8003/ilis_rpt/dailyeventlogdetail.jsp?odbeventlogid=17-0012764&amp;numberofmonths=24&amp;showchangehistorylog=1</v>
      </c>
      <c r="B3470" s="15" t="str">
        <f>HYPERLINK(A3470,V3470)</f>
        <v>17-0012764</v>
      </c>
      <c r="C3470" t="s">
        <v>4146</v>
      </c>
      <c r="D3470" t="s">
        <v>1527</v>
      </c>
      <c r="E3470" t="s">
        <v>84</v>
      </c>
      <c r="F3470" t="s">
        <v>4384</v>
      </c>
      <c r="G3470" s="2">
        <v>152271102</v>
      </c>
      <c r="H3470" t="s">
        <v>42</v>
      </c>
      <c r="I3470" s="3">
        <v>307494</v>
      </c>
      <c r="J3470">
        <v>20170122</v>
      </c>
      <c r="K3470" s="4">
        <v>450</v>
      </c>
      <c r="L3470">
        <v>1658832</v>
      </c>
      <c r="M3470" s="5">
        <v>435</v>
      </c>
      <c r="N3470" t="s">
        <v>44</v>
      </c>
      <c r="O3470" t="s">
        <v>62</v>
      </c>
      <c r="P3470" t="s">
        <v>63</v>
      </c>
      <c r="Q3470" s="5">
        <v>267</v>
      </c>
      <c r="R3470" s="5">
        <v>53545</v>
      </c>
      <c r="S3470" t="s">
        <v>573</v>
      </c>
      <c r="T3470" t="s">
        <v>65</v>
      </c>
      <c r="U3470" t="s">
        <v>49</v>
      </c>
      <c r="V3470" t="s">
        <v>4503</v>
      </c>
      <c r="W3470" t="s">
        <v>51</v>
      </c>
      <c r="X3470" t="s">
        <v>52</v>
      </c>
      <c r="Y3470">
        <v>0</v>
      </c>
      <c r="Z3470" t="s">
        <v>53</v>
      </c>
      <c r="AA3470">
        <v>2017</v>
      </c>
      <c r="AB3470" t="s">
        <v>335</v>
      </c>
      <c r="AC3470" t="s">
        <v>55</v>
      </c>
      <c r="AD3470" t="s">
        <v>68</v>
      </c>
      <c r="AE3470">
        <v>1251586</v>
      </c>
      <c r="AF3470" t="s">
        <v>69</v>
      </c>
      <c r="AG3470" t="s">
        <v>58</v>
      </c>
      <c r="AH3470" t="s">
        <v>55</v>
      </c>
      <c r="AI3470" t="s">
        <v>270</v>
      </c>
    </row>
    <row r="3471" spans="1:35" x14ac:dyDescent="0.25">
      <c r="A3471" s="14" t="str">
        <f t="shared" si="54"/>
        <v>http://dodappwlsprd2.cloud.pge.com:8003/ilis_rpt/dailyeventlogdetail.jsp?odbeventlogid=17-0013710&amp;numberofmonths=24&amp;showchangehistorylog=1</v>
      </c>
      <c r="B3471" s="15" t="str">
        <f>HYPERLINK(A3471,V3471)</f>
        <v>17-0013710</v>
      </c>
      <c r="C3471" t="s">
        <v>4146</v>
      </c>
      <c r="D3471" t="s">
        <v>1527</v>
      </c>
      <c r="E3471" t="s">
        <v>84</v>
      </c>
      <c r="F3471" t="s">
        <v>4265</v>
      </c>
      <c r="G3471" s="2">
        <v>153661104</v>
      </c>
      <c r="H3471" t="s">
        <v>61</v>
      </c>
      <c r="I3471" s="3">
        <v>6685</v>
      </c>
      <c r="J3471">
        <v>20170123</v>
      </c>
      <c r="K3471" s="4">
        <v>721</v>
      </c>
      <c r="L3471">
        <v>1663029</v>
      </c>
      <c r="M3471" s="5">
        <v>2162</v>
      </c>
      <c r="N3471" t="s">
        <v>44</v>
      </c>
      <c r="O3471" t="s">
        <v>62</v>
      </c>
      <c r="P3471" t="s">
        <v>63</v>
      </c>
      <c r="Q3471" s="5">
        <v>22</v>
      </c>
      <c r="R3471" s="5">
        <v>13164</v>
      </c>
      <c r="S3471" t="s">
        <v>4504</v>
      </c>
      <c r="T3471" t="s">
        <v>65</v>
      </c>
      <c r="U3471" t="s">
        <v>49</v>
      </c>
      <c r="V3471" t="s">
        <v>4505</v>
      </c>
      <c r="W3471" t="s">
        <v>51</v>
      </c>
      <c r="X3471" t="s">
        <v>52</v>
      </c>
      <c r="Y3471">
        <v>0</v>
      </c>
      <c r="Z3471" t="s">
        <v>53</v>
      </c>
      <c r="AA3471">
        <v>2017</v>
      </c>
      <c r="AB3471" t="s">
        <v>335</v>
      </c>
      <c r="AC3471" t="s">
        <v>55</v>
      </c>
      <c r="AD3471" t="s">
        <v>68</v>
      </c>
      <c r="AE3471">
        <v>1252508</v>
      </c>
      <c r="AF3471" t="s">
        <v>69</v>
      </c>
      <c r="AG3471" t="s">
        <v>58</v>
      </c>
      <c r="AH3471" t="s">
        <v>55</v>
      </c>
      <c r="AI3471" t="s">
        <v>270</v>
      </c>
    </row>
    <row r="3472" spans="1:35" x14ac:dyDescent="0.25">
      <c r="A3472" s="14" t="str">
        <f t="shared" si="54"/>
        <v>http://dodappwlsprd2.cloud.pge.com:8003/ilis_rpt/dailyeventlogdetail.jsp?odbeventlogid=17-0013612&amp;numberofmonths=24&amp;showchangehistorylog=1</v>
      </c>
      <c r="B3472" s="15" t="str">
        <f>HYPERLINK(A3472,V3472)</f>
        <v>17-0013612</v>
      </c>
      <c r="C3472" t="s">
        <v>4146</v>
      </c>
      <c r="D3472" t="s">
        <v>1527</v>
      </c>
      <c r="E3472" t="s">
        <v>84</v>
      </c>
      <c r="F3472" t="s">
        <v>4151</v>
      </c>
      <c r="G3472" s="2">
        <v>153662102</v>
      </c>
      <c r="H3472" t="s">
        <v>42</v>
      </c>
      <c r="I3472" s="3">
        <v>8372</v>
      </c>
      <c r="J3472">
        <v>20170123</v>
      </c>
      <c r="K3472" s="4">
        <v>710</v>
      </c>
      <c r="L3472">
        <v>1662972</v>
      </c>
      <c r="M3472" s="5">
        <v>1786</v>
      </c>
      <c r="N3472" t="s">
        <v>44</v>
      </c>
      <c r="O3472" t="s">
        <v>62</v>
      </c>
      <c r="P3472" t="s">
        <v>63</v>
      </c>
      <c r="Q3472" s="5">
        <v>696</v>
      </c>
      <c r="R3472" s="5">
        <v>396322</v>
      </c>
      <c r="S3472" t="s">
        <v>1498</v>
      </c>
      <c r="T3472" t="s">
        <v>65</v>
      </c>
      <c r="U3472" t="s">
        <v>49</v>
      </c>
      <c r="V3472" t="s">
        <v>4506</v>
      </c>
      <c r="W3472" t="s">
        <v>51</v>
      </c>
      <c r="X3472" t="s">
        <v>52</v>
      </c>
      <c r="Y3472">
        <v>0</v>
      </c>
      <c r="Z3472" t="s">
        <v>53</v>
      </c>
      <c r="AA3472">
        <v>2017</v>
      </c>
      <c r="AB3472" t="s">
        <v>335</v>
      </c>
      <c r="AC3472" t="s">
        <v>55</v>
      </c>
      <c r="AD3472" t="s">
        <v>88</v>
      </c>
      <c r="AE3472">
        <v>1252433</v>
      </c>
      <c r="AF3472" t="s">
        <v>69</v>
      </c>
      <c r="AG3472" t="s">
        <v>58</v>
      </c>
      <c r="AH3472" t="s">
        <v>55</v>
      </c>
      <c r="AI3472" t="s">
        <v>270</v>
      </c>
    </row>
    <row r="3473" spans="1:35" x14ac:dyDescent="0.25">
      <c r="A3473" s="14" t="str">
        <f t="shared" si="54"/>
        <v>http://dodappwlsprd2.cloud.pge.com:8003/ilis_rpt/dailyeventlogdetail.jsp?odbeventlogid=17-0013628&amp;numberofmonths=24&amp;showchangehistorylog=1</v>
      </c>
      <c r="B3473" s="15" t="str">
        <f>HYPERLINK(A3473,V3473)</f>
        <v>17-0013628</v>
      </c>
      <c r="C3473" t="s">
        <v>4146</v>
      </c>
      <c r="D3473" t="s">
        <v>1527</v>
      </c>
      <c r="E3473" t="s">
        <v>40</v>
      </c>
      <c r="F3473" t="s">
        <v>4151</v>
      </c>
      <c r="G3473" s="2">
        <v>153662102</v>
      </c>
      <c r="H3473" t="s">
        <v>61</v>
      </c>
      <c r="I3473" s="3">
        <v>1051</v>
      </c>
      <c r="J3473">
        <v>20170123</v>
      </c>
      <c r="K3473" s="4">
        <v>403</v>
      </c>
      <c r="L3473">
        <v>1663102</v>
      </c>
      <c r="M3473" s="5">
        <v>765</v>
      </c>
      <c r="N3473" t="s">
        <v>44</v>
      </c>
      <c r="O3473" t="s">
        <v>62</v>
      </c>
      <c r="P3473" t="s">
        <v>63</v>
      </c>
      <c r="Q3473" s="5">
        <v>68</v>
      </c>
      <c r="R3473" s="5">
        <v>52020</v>
      </c>
      <c r="S3473" t="s">
        <v>1469</v>
      </c>
      <c r="T3473" t="s">
        <v>65</v>
      </c>
      <c r="U3473" t="s">
        <v>49</v>
      </c>
      <c r="V3473" t="s">
        <v>4507</v>
      </c>
      <c r="W3473" t="s">
        <v>51</v>
      </c>
      <c r="X3473" t="s">
        <v>52</v>
      </c>
      <c r="Y3473">
        <v>0</v>
      </c>
      <c r="Z3473" t="s">
        <v>53</v>
      </c>
      <c r="AA3473">
        <v>2017</v>
      </c>
      <c r="AB3473" t="s">
        <v>335</v>
      </c>
      <c r="AC3473" t="s">
        <v>55</v>
      </c>
      <c r="AD3473" t="s">
        <v>68</v>
      </c>
      <c r="AE3473">
        <v>1252449</v>
      </c>
      <c r="AF3473" t="s">
        <v>69</v>
      </c>
      <c r="AG3473" t="s">
        <v>58</v>
      </c>
      <c r="AH3473" t="s">
        <v>55</v>
      </c>
      <c r="AI3473" t="s">
        <v>270</v>
      </c>
    </row>
    <row r="3474" spans="1:35" x14ac:dyDescent="0.25">
      <c r="A3474" s="14" t="str">
        <f t="shared" si="54"/>
        <v>http://dodappwlsprd2.cloud.pge.com:8003/ilis_rpt/dailyeventlogdetail.jsp?odbeventlogid=17-0013630&amp;numberofmonths=24&amp;showchangehistorylog=1</v>
      </c>
      <c r="B3474" s="15" t="str">
        <f>HYPERLINK(A3474,V3474)</f>
        <v>17-0013630</v>
      </c>
      <c r="C3474" t="s">
        <v>4146</v>
      </c>
      <c r="D3474" t="s">
        <v>1527</v>
      </c>
      <c r="E3474" t="s">
        <v>40</v>
      </c>
      <c r="F3474" t="s">
        <v>4151</v>
      </c>
      <c r="G3474" s="2">
        <v>153662102</v>
      </c>
      <c r="H3474" t="s">
        <v>61</v>
      </c>
      <c r="I3474" s="3">
        <v>22399</v>
      </c>
      <c r="J3474">
        <v>20170123</v>
      </c>
      <c r="K3474" s="4">
        <v>319</v>
      </c>
      <c r="L3474">
        <v>1662930</v>
      </c>
      <c r="M3474" s="5">
        <v>5194</v>
      </c>
      <c r="N3474" t="s">
        <v>44</v>
      </c>
      <c r="O3474" t="s">
        <v>62</v>
      </c>
      <c r="P3474" t="s">
        <v>63</v>
      </c>
      <c r="Q3474" s="5">
        <v>254</v>
      </c>
      <c r="R3474" s="5">
        <v>986037</v>
      </c>
      <c r="S3474" t="s">
        <v>4508</v>
      </c>
      <c r="T3474" t="s">
        <v>79</v>
      </c>
      <c r="U3474" t="s">
        <v>49</v>
      </c>
      <c r="V3474" t="s">
        <v>4509</v>
      </c>
      <c r="W3474" t="s">
        <v>51</v>
      </c>
      <c r="X3474" t="s">
        <v>52</v>
      </c>
      <c r="Y3474">
        <v>0</v>
      </c>
      <c r="Z3474" t="s">
        <v>53</v>
      </c>
      <c r="AA3474">
        <v>2017</v>
      </c>
      <c r="AB3474" t="s">
        <v>335</v>
      </c>
      <c r="AC3474" t="s">
        <v>55</v>
      </c>
      <c r="AD3474" t="s">
        <v>68</v>
      </c>
      <c r="AE3474">
        <v>1252451</v>
      </c>
      <c r="AF3474" t="s">
        <v>81</v>
      </c>
      <c r="AG3474" t="s">
        <v>58</v>
      </c>
      <c r="AH3474" t="s">
        <v>55</v>
      </c>
      <c r="AI3474" t="s">
        <v>270</v>
      </c>
    </row>
    <row r="3475" spans="1:35" x14ac:dyDescent="0.25">
      <c r="A3475" s="14" t="str">
        <f t="shared" si="54"/>
        <v>http://dodappwlsprd2.cloud.pge.com:8003/ilis_rpt/dailyeventlogdetail.jsp?odbeventlogid=17-0013686&amp;numberofmonths=24&amp;showchangehistorylog=1</v>
      </c>
      <c r="B3475" s="15" t="str">
        <f>HYPERLINK(A3475,V3475)</f>
        <v>17-0013686</v>
      </c>
      <c r="C3475" t="s">
        <v>4146</v>
      </c>
      <c r="D3475" t="s">
        <v>1527</v>
      </c>
      <c r="E3475" t="s">
        <v>40</v>
      </c>
      <c r="F3475" t="s">
        <v>4151</v>
      </c>
      <c r="G3475" s="2">
        <v>153662102</v>
      </c>
      <c r="H3475" t="s">
        <v>61</v>
      </c>
      <c r="I3475" s="3">
        <v>20553</v>
      </c>
      <c r="J3475">
        <v>20170123</v>
      </c>
      <c r="K3475" s="4">
        <v>354</v>
      </c>
      <c r="L3475">
        <v>1663455</v>
      </c>
      <c r="M3475" s="5">
        <v>836</v>
      </c>
      <c r="N3475" t="s">
        <v>44</v>
      </c>
      <c r="O3475" t="s">
        <v>62</v>
      </c>
      <c r="P3475" t="s">
        <v>63</v>
      </c>
      <c r="Q3475" s="5">
        <v>1</v>
      </c>
      <c r="R3475" s="5">
        <v>836</v>
      </c>
      <c r="S3475" t="s">
        <v>1469</v>
      </c>
      <c r="T3475" t="s">
        <v>65</v>
      </c>
      <c r="U3475" t="s">
        <v>49</v>
      </c>
      <c r="V3475" t="s">
        <v>4510</v>
      </c>
      <c r="W3475" t="s">
        <v>51</v>
      </c>
      <c r="X3475" t="s">
        <v>52</v>
      </c>
      <c r="Y3475">
        <v>0</v>
      </c>
      <c r="Z3475" t="s">
        <v>53</v>
      </c>
      <c r="AA3475">
        <v>2017</v>
      </c>
      <c r="AB3475" t="s">
        <v>335</v>
      </c>
      <c r="AC3475" t="s">
        <v>55</v>
      </c>
      <c r="AD3475" t="s">
        <v>310</v>
      </c>
      <c r="AE3475">
        <v>1252487</v>
      </c>
      <c r="AF3475" t="s">
        <v>69</v>
      </c>
      <c r="AG3475" t="s">
        <v>58</v>
      </c>
      <c r="AH3475" t="s">
        <v>55</v>
      </c>
      <c r="AI3475" t="s">
        <v>270</v>
      </c>
    </row>
    <row r="3476" spans="1:35" x14ac:dyDescent="0.25">
      <c r="A3476" s="14" t="str">
        <f t="shared" si="54"/>
        <v>http://dodappwlsprd2.cloud.pge.com:8003/ilis_rpt/dailyeventlogdetail.jsp?odbeventlogid=17-0013698&amp;numberofmonths=24&amp;showchangehistorylog=1</v>
      </c>
      <c r="B3476" s="15" t="str">
        <f>HYPERLINK(A3476,V3476)</f>
        <v>17-0013698</v>
      </c>
      <c r="C3476" t="s">
        <v>4146</v>
      </c>
      <c r="D3476" t="s">
        <v>1527</v>
      </c>
      <c r="E3476" t="s">
        <v>84</v>
      </c>
      <c r="F3476" t="s">
        <v>4151</v>
      </c>
      <c r="G3476" s="2">
        <v>153662102</v>
      </c>
      <c r="H3476" t="s">
        <v>61</v>
      </c>
      <c r="I3476" s="3">
        <v>21153</v>
      </c>
      <c r="J3476">
        <v>20170123</v>
      </c>
      <c r="K3476" s="4">
        <v>723</v>
      </c>
      <c r="L3476">
        <v>1663566</v>
      </c>
      <c r="M3476" s="5">
        <v>1808</v>
      </c>
      <c r="N3476" t="s">
        <v>44</v>
      </c>
      <c r="O3476" t="s">
        <v>62</v>
      </c>
      <c r="P3476" t="s">
        <v>63</v>
      </c>
      <c r="Q3476" s="5">
        <v>11</v>
      </c>
      <c r="R3476" s="5">
        <v>19888</v>
      </c>
      <c r="S3476" t="s">
        <v>4511</v>
      </c>
      <c r="T3476" t="s">
        <v>65</v>
      </c>
      <c r="U3476" t="s">
        <v>49</v>
      </c>
      <c r="V3476" t="s">
        <v>4512</v>
      </c>
      <c r="W3476" t="s">
        <v>51</v>
      </c>
      <c r="X3476" t="s">
        <v>52</v>
      </c>
      <c r="Y3476">
        <v>0</v>
      </c>
      <c r="Z3476" t="s">
        <v>53</v>
      </c>
      <c r="AA3476">
        <v>2017</v>
      </c>
      <c r="AB3476" t="s">
        <v>335</v>
      </c>
      <c r="AC3476" t="s">
        <v>55</v>
      </c>
      <c r="AD3476" t="s">
        <v>68</v>
      </c>
      <c r="AE3476">
        <v>1252501</v>
      </c>
      <c r="AF3476" t="s">
        <v>69</v>
      </c>
      <c r="AG3476" t="s">
        <v>58</v>
      </c>
      <c r="AH3476" t="s">
        <v>55</v>
      </c>
      <c r="AI3476" t="s">
        <v>270</v>
      </c>
    </row>
    <row r="3477" spans="1:35" x14ac:dyDescent="0.25">
      <c r="A3477" s="14" t="str">
        <f t="shared" si="54"/>
        <v>http://dodappwlsprd2.cloud.pge.com:8003/ilis_rpt/dailyeventlogdetail.jsp?odbeventlogid=17-0013876&amp;numberofmonths=24&amp;showchangehistorylog=1</v>
      </c>
      <c r="B3477" s="15" t="str">
        <f>HYPERLINK(A3477,V3477)</f>
        <v>17-0013876</v>
      </c>
      <c r="C3477" t="s">
        <v>4146</v>
      </c>
      <c r="D3477" t="s">
        <v>1527</v>
      </c>
      <c r="E3477" t="s">
        <v>40</v>
      </c>
      <c r="F3477" t="s">
        <v>4151</v>
      </c>
      <c r="G3477" s="2">
        <v>153662102</v>
      </c>
      <c r="H3477" t="s">
        <v>61</v>
      </c>
      <c r="I3477" s="3">
        <v>21393</v>
      </c>
      <c r="J3477">
        <v>20170123</v>
      </c>
      <c r="K3477" s="4">
        <v>319</v>
      </c>
      <c r="L3477">
        <v>1664337</v>
      </c>
      <c r="M3477" s="5">
        <v>3713</v>
      </c>
      <c r="N3477" t="s">
        <v>44</v>
      </c>
      <c r="O3477" t="s">
        <v>62</v>
      </c>
      <c r="P3477" t="s">
        <v>63</v>
      </c>
      <c r="Q3477" s="5">
        <v>9</v>
      </c>
      <c r="R3477" s="5">
        <v>33417</v>
      </c>
      <c r="S3477" t="s">
        <v>1469</v>
      </c>
      <c r="T3477" t="s">
        <v>79</v>
      </c>
      <c r="U3477" t="s">
        <v>49</v>
      </c>
      <c r="V3477" t="s">
        <v>4513</v>
      </c>
      <c r="W3477" t="s">
        <v>51</v>
      </c>
      <c r="X3477" t="s">
        <v>52</v>
      </c>
      <c r="Y3477">
        <v>0</v>
      </c>
      <c r="Z3477" t="s">
        <v>53</v>
      </c>
      <c r="AA3477">
        <v>2017</v>
      </c>
      <c r="AB3477" t="s">
        <v>335</v>
      </c>
      <c r="AC3477" t="s">
        <v>55</v>
      </c>
      <c r="AD3477" t="s">
        <v>68</v>
      </c>
      <c r="AE3477">
        <v>1252641</v>
      </c>
      <c r="AF3477" t="s">
        <v>81</v>
      </c>
      <c r="AG3477" t="s">
        <v>58</v>
      </c>
      <c r="AH3477" t="s">
        <v>55</v>
      </c>
      <c r="AI3477" t="s">
        <v>270</v>
      </c>
    </row>
    <row r="3478" spans="1:35" x14ac:dyDescent="0.25">
      <c r="A3478" s="14" t="str">
        <f t="shared" si="54"/>
        <v>http://dodappwlsprd2.cloud.pge.com:8003/ilis_rpt/dailyeventlogdetail.jsp?odbeventlogid=17-0013887&amp;numberofmonths=24&amp;showchangehistorylog=1</v>
      </c>
      <c r="B3478" s="15" t="str">
        <f>HYPERLINK(A3478,V3478)</f>
        <v>17-0013887</v>
      </c>
      <c r="C3478" t="s">
        <v>4146</v>
      </c>
      <c r="D3478" t="s">
        <v>1527</v>
      </c>
      <c r="E3478" t="s">
        <v>40</v>
      </c>
      <c r="F3478" t="s">
        <v>4151</v>
      </c>
      <c r="G3478" s="2">
        <v>153662102</v>
      </c>
      <c r="H3478" t="s">
        <v>61</v>
      </c>
      <c r="I3478" s="3">
        <v>20911</v>
      </c>
      <c r="J3478">
        <v>20170123</v>
      </c>
      <c r="K3478" s="4">
        <v>406</v>
      </c>
      <c r="L3478">
        <v>1664354</v>
      </c>
      <c r="M3478" s="5">
        <v>2129</v>
      </c>
      <c r="N3478" t="s">
        <v>44</v>
      </c>
      <c r="O3478" t="s">
        <v>62</v>
      </c>
      <c r="P3478" t="s">
        <v>63</v>
      </c>
      <c r="Q3478" s="5">
        <v>3</v>
      </c>
      <c r="R3478" s="5">
        <v>6387</v>
      </c>
      <c r="S3478" t="s">
        <v>1498</v>
      </c>
      <c r="T3478" t="s">
        <v>65</v>
      </c>
      <c r="U3478" t="s">
        <v>49</v>
      </c>
      <c r="V3478" t="s">
        <v>4514</v>
      </c>
      <c r="W3478" t="s">
        <v>51</v>
      </c>
      <c r="X3478" t="s">
        <v>52</v>
      </c>
      <c r="Y3478">
        <v>0</v>
      </c>
      <c r="Z3478" t="s">
        <v>53</v>
      </c>
      <c r="AA3478">
        <v>2017</v>
      </c>
      <c r="AB3478" t="s">
        <v>335</v>
      </c>
      <c r="AC3478" t="s">
        <v>55</v>
      </c>
      <c r="AD3478" t="s">
        <v>68</v>
      </c>
      <c r="AE3478">
        <v>1252649</v>
      </c>
      <c r="AF3478" t="s">
        <v>69</v>
      </c>
      <c r="AG3478" t="s">
        <v>58</v>
      </c>
      <c r="AH3478" t="s">
        <v>55</v>
      </c>
      <c r="AI3478" t="s">
        <v>270</v>
      </c>
    </row>
    <row r="3479" spans="1:35" x14ac:dyDescent="0.25">
      <c r="A3479" s="14" t="str">
        <f t="shared" si="54"/>
        <v>http://dodappwlsprd2.cloud.pge.com:8003/ilis_rpt/dailyeventlogdetail.jsp?odbeventlogid=17-0014000&amp;numberofmonths=24&amp;showchangehistorylog=1</v>
      </c>
      <c r="B3479" s="15" t="str">
        <f>HYPERLINK(A3479,V3479)</f>
        <v>17-0014000</v>
      </c>
      <c r="C3479" t="s">
        <v>4146</v>
      </c>
      <c r="D3479" t="s">
        <v>1527</v>
      </c>
      <c r="E3479" t="s">
        <v>40</v>
      </c>
      <c r="F3479" t="s">
        <v>4151</v>
      </c>
      <c r="G3479" s="2">
        <v>153662102</v>
      </c>
      <c r="H3479" t="s">
        <v>61</v>
      </c>
      <c r="I3479" s="3">
        <v>5121</v>
      </c>
      <c r="J3479">
        <v>20170123</v>
      </c>
      <c r="K3479" s="4">
        <v>1157</v>
      </c>
      <c r="L3479">
        <v>1663933</v>
      </c>
      <c r="M3479" s="5">
        <v>465</v>
      </c>
      <c r="N3479" t="s">
        <v>44</v>
      </c>
      <c r="O3479" t="s">
        <v>62</v>
      </c>
      <c r="P3479" t="s">
        <v>70</v>
      </c>
      <c r="Q3479" s="5">
        <v>19</v>
      </c>
      <c r="R3479" s="5">
        <v>8835</v>
      </c>
      <c r="S3479" t="s">
        <v>283</v>
      </c>
      <c r="T3479" t="s">
        <v>65</v>
      </c>
      <c r="U3479" t="s">
        <v>49</v>
      </c>
      <c r="V3479" t="s">
        <v>4515</v>
      </c>
      <c r="W3479" t="s">
        <v>51</v>
      </c>
      <c r="X3479" t="s">
        <v>52</v>
      </c>
      <c r="Y3479">
        <v>0</v>
      </c>
      <c r="Z3479" t="s">
        <v>53</v>
      </c>
      <c r="AA3479">
        <v>2017</v>
      </c>
      <c r="AB3479" t="s">
        <v>335</v>
      </c>
      <c r="AC3479" t="s">
        <v>55</v>
      </c>
      <c r="AD3479" t="s">
        <v>88</v>
      </c>
      <c r="AE3479">
        <v>1252748</v>
      </c>
      <c r="AF3479" t="s">
        <v>69</v>
      </c>
      <c r="AG3479" t="s">
        <v>58</v>
      </c>
      <c r="AH3479" t="s">
        <v>55</v>
      </c>
      <c r="AI3479" t="s">
        <v>270</v>
      </c>
    </row>
    <row r="3480" spans="1:35" x14ac:dyDescent="0.25">
      <c r="A3480" s="14" t="str">
        <f t="shared" si="54"/>
        <v>http://dodappwlsprd2.cloud.pge.com:8003/ilis_rpt/dailyeventlogdetail.jsp?odbeventlogid=17-0013995&amp;numberofmonths=24&amp;showchangehistorylog=1</v>
      </c>
      <c r="B3480" s="15" t="str">
        <f>HYPERLINK(A3480,V3480)</f>
        <v>17-0013995</v>
      </c>
      <c r="C3480" t="s">
        <v>4146</v>
      </c>
      <c r="D3480" t="s">
        <v>1527</v>
      </c>
      <c r="E3480" t="s">
        <v>40</v>
      </c>
      <c r="F3480" t="s">
        <v>4200</v>
      </c>
      <c r="G3480" s="2">
        <v>152481105</v>
      </c>
      <c r="H3480" t="s">
        <v>61</v>
      </c>
      <c r="I3480" s="3">
        <v>6761</v>
      </c>
      <c r="J3480">
        <v>20170123</v>
      </c>
      <c r="K3480" s="4">
        <v>1759</v>
      </c>
      <c r="L3480">
        <v>1664762</v>
      </c>
      <c r="M3480" s="5">
        <v>931</v>
      </c>
      <c r="N3480" t="s">
        <v>44</v>
      </c>
      <c r="O3480" t="s">
        <v>62</v>
      </c>
      <c r="P3480" t="s">
        <v>63</v>
      </c>
      <c r="Q3480" s="5">
        <v>3</v>
      </c>
      <c r="R3480" s="5">
        <v>2793</v>
      </c>
      <c r="S3480" t="s">
        <v>1823</v>
      </c>
      <c r="T3480" t="s">
        <v>65</v>
      </c>
      <c r="U3480" t="s">
        <v>49</v>
      </c>
      <c r="V3480" t="s">
        <v>4516</v>
      </c>
      <c r="W3480" t="s">
        <v>51</v>
      </c>
      <c r="X3480" t="s">
        <v>52</v>
      </c>
      <c r="Y3480">
        <v>0</v>
      </c>
      <c r="Z3480" t="s">
        <v>53</v>
      </c>
      <c r="AA3480">
        <v>2017</v>
      </c>
      <c r="AB3480" t="s">
        <v>335</v>
      </c>
      <c r="AC3480" t="s">
        <v>55</v>
      </c>
      <c r="AD3480" t="s">
        <v>68</v>
      </c>
      <c r="AE3480">
        <v>1252744</v>
      </c>
      <c r="AF3480" t="s">
        <v>69</v>
      </c>
      <c r="AG3480" t="s">
        <v>58</v>
      </c>
      <c r="AH3480" t="s">
        <v>55</v>
      </c>
      <c r="AI3480" t="s">
        <v>270</v>
      </c>
    </row>
    <row r="3481" spans="1:35" x14ac:dyDescent="0.25">
      <c r="A3481" s="14" t="str">
        <f t="shared" si="54"/>
        <v>http://dodappwlsprd2.cloud.pge.com:8003/ilis_rpt/dailyeventlogdetail.jsp?odbeventlogid=17-0013655&amp;numberofmonths=24&amp;showchangehistorylog=1</v>
      </c>
      <c r="B3481" s="15" t="str">
        <f>HYPERLINK(A3481,V3481)</f>
        <v>17-0013655</v>
      </c>
      <c r="C3481" t="s">
        <v>4146</v>
      </c>
      <c r="D3481" t="s">
        <v>1527</v>
      </c>
      <c r="E3481" t="s">
        <v>40</v>
      </c>
      <c r="F3481" t="s">
        <v>4164</v>
      </c>
      <c r="G3481" s="2">
        <v>152481106</v>
      </c>
      <c r="H3481" t="s">
        <v>42</v>
      </c>
      <c r="I3481" s="3">
        <v>51486</v>
      </c>
      <c r="J3481">
        <v>20170123</v>
      </c>
      <c r="K3481" s="4">
        <v>800</v>
      </c>
      <c r="L3481">
        <v>1663148</v>
      </c>
      <c r="M3481" s="5">
        <v>449</v>
      </c>
      <c r="N3481" t="s">
        <v>44</v>
      </c>
      <c r="O3481" t="s">
        <v>62</v>
      </c>
      <c r="P3481" t="s">
        <v>63</v>
      </c>
      <c r="Q3481" s="5">
        <v>1007</v>
      </c>
      <c r="R3481" s="5">
        <v>209089</v>
      </c>
      <c r="S3481" t="s">
        <v>396</v>
      </c>
      <c r="T3481" t="s">
        <v>65</v>
      </c>
      <c r="U3481" t="s">
        <v>49</v>
      </c>
      <c r="V3481" t="s">
        <v>4517</v>
      </c>
      <c r="W3481" t="s">
        <v>51</v>
      </c>
      <c r="X3481" t="s">
        <v>52</v>
      </c>
      <c r="Y3481">
        <v>0</v>
      </c>
      <c r="Z3481" t="s">
        <v>53</v>
      </c>
      <c r="AA3481">
        <v>2017</v>
      </c>
      <c r="AB3481" t="s">
        <v>335</v>
      </c>
      <c r="AC3481" t="s">
        <v>55</v>
      </c>
      <c r="AD3481" t="s">
        <v>113</v>
      </c>
      <c r="AE3481">
        <v>1252465</v>
      </c>
      <c r="AF3481" t="s">
        <v>69</v>
      </c>
      <c r="AG3481" t="s">
        <v>58</v>
      </c>
      <c r="AH3481" t="s">
        <v>55</v>
      </c>
      <c r="AI3481" t="s">
        <v>270</v>
      </c>
    </row>
    <row r="3482" spans="1:35" x14ac:dyDescent="0.25">
      <c r="A3482" s="14" t="str">
        <f t="shared" si="54"/>
        <v>http://dodappwlsprd2.cloud.pge.com:8003/ilis_rpt/dailyeventlogdetail.jsp?odbeventlogid=17-0013975&amp;numberofmonths=24&amp;showchangehistorylog=1</v>
      </c>
      <c r="B3482" s="15" t="str">
        <f>HYPERLINK(A3482,V3482)</f>
        <v>17-0013975</v>
      </c>
      <c r="C3482" t="s">
        <v>4146</v>
      </c>
      <c r="D3482" t="s">
        <v>1527</v>
      </c>
      <c r="E3482" t="s">
        <v>84</v>
      </c>
      <c r="F3482" t="s">
        <v>4233</v>
      </c>
      <c r="G3482" s="2">
        <v>152261106</v>
      </c>
      <c r="H3482" t="s">
        <v>61</v>
      </c>
      <c r="I3482" s="3">
        <v>2177</v>
      </c>
      <c r="J3482">
        <v>20170123</v>
      </c>
      <c r="K3482" s="4">
        <v>1429</v>
      </c>
      <c r="L3482">
        <v>1664345</v>
      </c>
      <c r="M3482" s="5">
        <v>1444</v>
      </c>
      <c r="N3482" t="s">
        <v>44</v>
      </c>
      <c r="O3482" t="s">
        <v>62</v>
      </c>
      <c r="P3482" t="s">
        <v>63</v>
      </c>
      <c r="Q3482" s="5">
        <v>8</v>
      </c>
      <c r="R3482" s="5">
        <v>11552</v>
      </c>
      <c r="S3482" t="s">
        <v>2018</v>
      </c>
      <c r="T3482" t="s">
        <v>65</v>
      </c>
      <c r="U3482" t="s">
        <v>49</v>
      </c>
      <c r="V3482" t="s">
        <v>4518</v>
      </c>
      <c r="W3482" t="s">
        <v>51</v>
      </c>
      <c r="X3482" t="s">
        <v>52</v>
      </c>
      <c r="Y3482">
        <v>0</v>
      </c>
      <c r="Z3482" t="s">
        <v>53</v>
      </c>
      <c r="AA3482">
        <v>2017</v>
      </c>
      <c r="AB3482" t="s">
        <v>335</v>
      </c>
      <c r="AC3482" t="s">
        <v>55</v>
      </c>
      <c r="AD3482" t="s">
        <v>88</v>
      </c>
      <c r="AE3482">
        <v>1252728</v>
      </c>
      <c r="AF3482" t="s">
        <v>69</v>
      </c>
      <c r="AG3482" t="s">
        <v>58</v>
      </c>
      <c r="AH3482" t="s">
        <v>55</v>
      </c>
      <c r="AI3482" t="s">
        <v>270</v>
      </c>
    </row>
    <row r="3483" spans="1:35" x14ac:dyDescent="0.25">
      <c r="A3483" s="14" t="str">
        <f t="shared" si="54"/>
        <v>http://dodappwlsprd2.cloud.pge.com:8003/ilis_rpt/dailyeventlogdetail.jsp?odbeventlogid=17-0013556&amp;numberofmonths=24&amp;showchangehistorylog=1</v>
      </c>
      <c r="B3483" s="15" t="str">
        <f>HYPERLINK(A3483,V3483)</f>
        <v>17-0013556</v>
      </c>
      <c r="C3483" t="s">
        <v>4146</v>
      </c>
      <c r="D3483" t="s">
        <v>1527</v>
      </c>
      <c r="E3483" t="s">
        <v>40</v>
      </c>
      <c r="F3483" t="s">
        <v>4154</v>
      </c>
      <c r="G3483" s="2">
        <v>152321101</v>
      </c>
      <c r="H3483" t="s">
        <v>42</v>
      </c>
      <c r="I3483" s="3">
        <v>75874</v>
      </c>
      <c r="J3483">
        <v>20170123</v>
      </c>
      <c r="K3483" s="4">
        <v>110</v>
      </c>
      <c r="L3483">
        <v>1662624</v>
      </c>
      <c r="M3483" s="5">
        <v>2563</v>
      </c>
      <c r="N3483" t="s">
        <v>44</v>
      </c>
      <c r="O3483" t="s">
        <v>45</v>
      </c>
      <c r="P3483" t="s">
        <v>281</v>
      </c>
      <c r="Q3483" s="5">
        <v>87</v>
      </c>
      <c r="R3483" s="5">
        <v>222981</v>
      </c>
      <c r="S3483" t="s">
        <v>1469</v>
      </c>
      <c r="T3483" t="s">
        <v>65</v>
      </c>
      <c r="U3483" t="s">
        <v>49</v>
      </c>
      <c r="V3483" t="s">
        <v>4519</v>
      </c>
      <c r="W3483" t="s">
        <v>51</v>
      </c>
      <c r="X3483" t="s">
        <v>52</v>
      </c>
      <c r="Y3483">
        <v>0</v>
      </c>
      <c r="Z3483" t="s">
        <v>53</v>
      </c>
      <c r="AA3483">
        <v>2017</v>
      </c>
      <c r="AB3483" t="s">
        <v>335</v>
      </c>
      <c r="AC3483" t="s">
        <v>55</v>
      </c>
      <c r="AD3483" t="s">
        <v>310</v>
      </c>
      <c r="AE3483">
        <v>1252374</v>
      </c>
      <c r="AF3483" t="s">
        <v>69</v>
      </c>
      <c r="AG3483" t="s">
        <v>58</v>
      </c>
      <c r="AH3483" t="s">
        <v>55</v>
      </c>
      <c r="AI3483" t="s">
        <v>270</v>
      </c>
    </row>
    <row r="3484" spans="1:35" x14ac:dyDescent="0.25">
      <c r="A3484" s="14" t="str">
        <f t="shared" si="54"/>
        <v>http://dodappwlsprd2.cloud.pge.com:8003/ilis_rpt/dailyeventlogdetail.jsp?odbeventlogid=17-0013558&amp;numberofmonths=24&amp;showchangehistorylog=1</v>
      </c>
      <c r="B3484" s="15" t="str">
        <f>HYPERLINK(A3484,V3484)</f>
        <v>17-0013558</v>
      </c>
      <c r="C3484" t="s">
        <v>4146</v>
      </c>
      <c r="D3484" t="s">
        <v>1527</v>
      </c>
      <c r="E3484" t="s">
        <v>40</v>
      </c>
      <c r="F3484" t="s">
        <v>4154</v>
      </c>
      <c r="G3484" s="2">
        <v>152321101</v>
      </c>
      <c r="H3484" t="s">
        <v>42</v>
      </c>
      <c r="I3484" s="3">
        <v>1602</v>
      </c>
      <c r="J3484">
        <v>20170123</v>
      </c>
      <c r="K3484" s="4">
        <v>121</v>
      </c>
      <c r="L3484">
        <v>1662642</v>
      </c>
      <c r="M3484" s="5">
        <v>2429</v>
      </c>
      <c r="N3484" t="s">
        <v>44</v>
      </c>
      <c r="O3484" t="s">
        <v>45</v>
      </c>
      <c r="P3484" t="s">
        <v>281</v>
      </c>
      <c r="Q3484" s="5">
        <v>105</v>
      </c>
      <c r="R3484" s="5">
        <v>203778</v>
      </c>
      <c r="S3484" t="s">
        <v>1469</v>
      </c>
      <c r="T3484" t="s">
        <v>65</v>
      </c>
      <c r="U3484" t="s">
        <v>49</v>
      </c>
      <c r="V3484" t="s">
        <v>4520</v>
      </c>
      <c r="W3484" t="s">
        <v>51</v>
      </c>
      <c r="X3484" t="s">
        <v>52</v>
      </c>
      <c r="Y3484">
        <v>0</v>
      </c>
      <c r="Z3484" t="s">
        <v>53</v>
      </c>
      <c r="AA3484">
        <v>2017</v>
      </c>
      <c r="AB3484" t="s">
        <v>335</v>
      </c>
      <c r="AC3484" t="s">
        <v>55</v>
      </c>
      <c r="AD3484" t="s">
        <v>310</v>
      </c>
      <c r="AE3484">
        <v>1252376</v>
      </c>
      <c r="AF3484" t="s">
        <v>69</v>
      </c>
      <c r="AG3484" t="s">
        <v>58</v>
      </c>
      <c r="AH3484" t="s">
        <v>55</v>
      </c>
      <c r="AI3484" t="s">
        <v>270</v>
      </c>
    </row>
    <row r="3485" spans="1:35" x14ac:dyDescent="0.25">
      <c r="A3485" s="14" t="str">
        <f t="shared" si="54"/>
        <v>http://dodappwlsprd2.cloud.pge.com:8003/ilis_rpt/dailyeventlogdetail.jsp?odbeventlogid=17-0014026&amp;numberofmonths=24&amp;showchangehistorylog=1</v>
      </c>
      <c r="B3485" s="15" t="str">
        <f>HYPERLINK(A3485,V3485)</f>
        <v>17-0014026</v>
      </c>
      <c r="C3485" t="s">
        <v>4146</v>
      </c>
      <c r="D3485" t="s">
        <v>1527</v>
      </c>
      <c r="E3485" t="s">
        <v>84</v>
      </c>
      <c r="F3485" t="s">
        <v>4389</v>
      </c>
      <c r="G3485" s="2">
        <v>158031101</v>
      </c>
      <c r="H3485" t="s">
        <v>42</v>
      </c>
      <c r="I3485" s="3">
        <v>2500</v>
      </c>
      <c r="J3485">
        <v>20170123</v>
      </c>
      <c r="K3485" s="4">
        <v>1829</v>
      </c>
      <c r="L3485">
        <v>1664813</v>
      </c>
      <c r="M3485" s="5">
        <v>1351</v>
      </c>
      <c r="N3485" t="s">
        <v>44</v>
      </c>
      <c r="O3485" t="s">
        <v>45</v>
      </c>
      <c r="P3485" t="s">
        <v>281</v>
      </c>
      <c r="Q3485" s="5">
        <v>640</v>
      </c>
      <c r="R3485" s="5">
        <v>830590</v>
      </c>
      <c r="S3485" t="s">
        <v>1487</v>
      </c>
      <c r="T3485" t="s">
        <v>150</v>
      </c>
      <c r="U3485" t="s">
        <v>49</v>
      </c>
      <c r="V3485" t="s">
        <v>4521</v>
      </c>
      <c r="W3485" t="s">
        <v>51</v>
      </c>
      <c r="X3485" t="s">
        <v>52</v>
      </c>
      <c r="Y3485">
        <v>0</v>
      </c>
      <c r="Z3485" t="s">
        <v>53</v>
      </c>
      <c r="AA3485">
        <v>2017</v>
      </c>
      <c r="AB3485" t="s">
        <v>335</v>
      </c>
      <c r="AC3485" t="s">
        <v>55</v>
      </c>
      <c r="AD3485" t="s">
        <v>68</v>
      </c>
      <c r="AE3485">
        <v>1252772</v>
      </c>
      <c r="AF3485" t="s">
        <v>152</v>
      </c>
      <c r="AG3485" t="s">
        <v>58</v>
      </c>
      <c r="AH3485" t="s">
        <v>55</v>
      </c>
      <c r="AI3485" t="s">
        <v>270</v>
      </c>
    </row>
    <row r="3486" spans="1:35" x14ac:dyDescent="0.25">
      <c r="A3486" s="14" t="str">
        <f t="shared" si="54"/>
        <v>http://dodappwlsprd2.cloud.pge.com:8003/ilis_rpt/dailyeventlogdetail.jsp?odbeventlogid=17-0013576&amp;numberofmonths=24&amp;showchangehistorylog=1</v>
      </c>
      <c r="B3486" s="15" t="str">
        <f>HYPERLINK(A3486,V3486)</f>
        <v>17-0013576</v>
      </c>
      <c r="C3486" t="s">
        <v>4146</v>
      </c>
      <c r="D3486" t="s">
        <v>1527</v>
      </c>
      <c r="E3486" t="s">
        <v>40</v>
      </c>
      <c r="F3486" t="s">
        <v>4168</v>
      </c>
      <c r="G3486" s="2">
        <v>152762101</v>
      </c>
      <c r="H3486" t="s">
        <v>42</v>
      </c>
      <c r="I3486" s="3">
        <v>19752</v>
      </c>
      <c r="J3486">
        <v>20170123</v>
      </c>
      <c r="K3486" s="4">
        <v>416</v>
      </c>
      <c r="L3486">
        <v>1662767</v>
      </c>
      <c r="M3486" s="5">
        <v>983</v>
      </c>
      <c r="N3486" t="s">
        <v>44</v>
      </c>
      <c r="O3486" t="s">
        <v>62</v>
      </c>
      <c r="P3486" t="s">
        <v>63</v>
      </c>
      <c r="Q3486" s="5">
        <v>1142</v>
      </c>
      <c r="R3486" s="5">
        <v>383946</v>
      </c>
      <c r="S3486" t="s">
        <v>4508</v>
      </c>
      <c r="T3486" t="s">
        <v>65</v>
      </c>
      <c r="U3486" t="s">
        <v>49</v>
      </c>
      <c r="V3486" t="s">
        <v>4522</v>
      </c>
      <c r="W3486" t="s">
        <v>51</v>
      </c>
      <c r="X3486" t="s">
        <v>52</v>
      </c>
      <c r="Y3486">
        <v>0</v>
      </c>
      <c r="Z3486" t="s">
        <v>53</v>
      </c>
      <c r="AA3486">
        <v>2017</v>
      </c>
      <c r="AB3486" t="s">
        <v>335</v>
      </c>
      <c r="AC3486" t="s">
        <v>55</v>
      </c>
      <c r="AD3486" t="s">
        <v>68</v>
      </c>
      <c r="AE3486">
        <v>1252397</v>
      </c>
      <c r="AF3486" t="s">
        <v>69</v>
      </c>
      <c r="AG3486" t="s">
        <v>58</v>
      </c>
      <c r="AH3486" t="s">
        <v>55</v>
      </c>
      <c r="AI3486" t="s">
        <v>270</v>
      </c>
    </row>
    <row r="3487" spans="1:35" x14ac:dyDescent="0.25">
      <c r="A3487" s="14" t="str">
        <f t="shared" si="54"/>
        <v>http://dodappwlsprd2.cloud.pge.com:8003/ilis_rpt/dailyeventlogdetail.jsp?odbeventlogid=17-0014356&amp;numberofmonths=24&amp;showchangehistorylog=1</v>
      </c>
      <c r="B3487" s="15" t="str">
        <f>HYPERLINK(A3487,V3487)</f>
        <v>17-0014356</v>
      </c>
      <c r="C3487" t="s">
        <v>4146</v>
      </c>
      <c r="D3487" t="s">
        <v>1527</v>
      </c>
      <c r="E3487" t="s">
        <v>40</v>
      </c>
      <c r="F3487" t="s">
        <v>4168</v>
      </c>
      <c r="G3487" s="2">
        <v>152762101</v>
      </c>
      <c r="H3487" t="s">
        <v>61</v>
      </c>
      <c r="I3487" s="3">
        <v>11791</v>
      </c>
      <c r="J3487">
        <v>20170123</v>
      </c>
      <c r="K3487" s="4">
        <v>349</v>
      </c>
      <c r="L3487">
        <v>1662723</v>
      </c>
      <c r="M3487" s="5">
        <v>3253</v>
      </c>
      <c r="N3487" t="s">
        <v>44</v>
      </c>
      <c r="O3487" t="s">
        <v>45</v>
      </c>
      <c r="P3487" t="s">
        <v>281</v>
      </c>
      <c r="Q3487" s="5">
        <v>12</v>
      </c>
      <c r="R3487" s="5">
        <v>24010</v>
      </c>
      <c r="S3487" t="s">
        <v>1469</v>
      </c>
      <c r="T3487" t="s">
        <v>65</v>
      </c>
      <c r="U3487" t="s">
        <v>49</v>
      </c>
      <c r="V3487" t="s">
        <v>4523</v>
      </c>
      <c r="W3487" t="s">
        <v>51</v>
      </c>
      <c r="X3487" t="s">
        <v>52</v>
      </c>
      <c r="Y3487">
        <v>0</v>
      </c>
      <c r="Z3487" t="s">
        <v>53</v>
      </c>
      <c r="AA3487">
        <v>2017</v>
      </c>
      <c r="AB3487" t="s">
        <v>335</v>
      </c>
      <c r="AC3487" t="s">
        <v>55</v>
      </c>
      <c r="AD3487" t="s">
        <v>68</v>
      </c>
      <c r="AE3487">
        <v>1253081</v>
      </c>
      <c r="AF3487" t="s">
        <v>69</v>
      </c>
      <c r="AG3487" t="s">
        <v>58</v>
      </c>
      <c r="AH3487" t="s">
        <v>55</v>
      </c>
      <c r="AI3487" t="s">
        <v>270</v>
      </c>
    </row>
    <row r="3488" spans="1:35" x14ac:dyDescent="0.25">
      <c r="A3488" s="14" t="str">
        <f t="shared" si="54"/>
        <v>http://dodappwlsprd2.cloud.pge.com:8003/ilis_rpt/dailyeventlogdetail.jsp?odbeventlogid=17-0013678&amp;numberofmonths=24&amp;showchangehistorylog=1</v>
      </c>
      <c r="B3488" s="15" t="str">
        <f>HYPERLINK(A3488,V3488)</f>
        <v>17-0013678</v>
      </c>
      <c r="C3488" t="s">
        <v>4146</v>
      </c>
      <c r="D3488" t="s">
        <v>1527</v>
      </c>
      <c r="E3488" t="s">
        <v>40</v>
      </c>
      <c r="F3488" t="s">
        <v>4418</v>
      </c>
      <c r="G3488" s="2">
        <v>152181101</v>
      </c>
      <c r="H3488" t="s">
        <v>398</v>
      </c>
      <c r="I3488" s="3">
        <v>1762</v>
      </c>
      <c r="J3488">
        <v>20170123</v>
      </c>
      <c r="K3488" s="4">
        <v>830</v>
      </c>
      <c r="L3488">
        <v>1663209</v>
      </c>
      <c r="M3488" s="5">
        <v>330</v>
      </c>
      <c r="N3488" t="s">
        <v>44</v>
      </c>
      <c r="O3488" t="s">
        <v>62</v>
      </c>
      <c r="P3488" t="s">
        <v>63</v>
      </c>
      <c r="Q3488" s="5">
        <v>591</v>
      </c>
      <c r="R3488" s="5">
        <v>121954</v>
      </c>
      <c r="S3488" t="s">
        <v>1469</v>
      </c>
      <c r="T3488" t="s">
        <v>65</v>
      </c>
      <c r="U3488" t="s">
        <v>49</v>
      </c>
      <c r="V3488" t="s">
        <v>4524</v>
      </c>
      <c r="W3488" t="s">
        <v>51</v>
      </c>
      <c r="X3488" t="s">
        <v>52</v>
      </c>
      <c r="Y3488">
        <v>0</v>
      </c>
      <c r="Z3488" t="s">
        <v>53</v>
      </c>
      <c r="AA3488">
        <v>2017</v>
      </c>
      <c r="AB3488" t="s">
        <v>335</v>
      </c>
      <c r="AC3488" t="s">
        <v>55</v>
      </c>
      <c r="AD3488" t="s">
        <v>117</v>
      </c>
      <c r="AE3488">
        <v>1252485</v>
      </c>
      <c r="AF3488" t="s">
        <v>69</v>
      </c>
      <c r="AG3488" t="s">
        <v>58</v>
      </c>
      <c r="AH3488" t="s">
        <v>55</v>
      </c>
      <c r="AI3488" t="s">
        <v>270</v>
      </c>
    </row>
    <row r="3489" spans="1:35" x14ac:dyDescent="0.25">
      <c r="A3489" s="14" t="str">
        <f t="shared" si="54"/>
        <v>http://dodappwlsprd2.cloud.pge.com:8003/ilis_rpt/dailyeventlogdetail.jsp?odbeventlogid=17-0013563&amp;numberofmonths=24&amp;showchangehistorylog=1</v>
      </c>
      <c r="B3489" s="15" t="str">
        <f>HYPERLINK(A3489,V3489)</f>
        <v>17-0013563</v>
      </c>
      <c r="C3489" t="s">
        <v>4146</v>
      </c>
      <c r="D3489" t="s">
        <v>1527</v>
      </c>
      <c r="E3489" t="s">
        <v>40</v>
      </c>
      <c r="F3489" t="s">
        <v>4158</v>
      </c>
      <c r="G3489" s="2">
        <v>153082106</v>
      </c>
      <c r="H3489" t="s">
        <v>42</v>
      </c>
      <c r="I3489" s="3">
        <v>2224</v>
      </c>
      <c r="J3489">
        <v>20170123</v>
      </c>
      <c r="K3489" s="4">
        <v>153</v>
      </c>
      <c r="L3489">
        <v>1662476</v>
      </c>
      <c r="M3489" s="5">
        <v>2115</v>
      </c>
      <c r="N3489" t="s">
        <v>44</v>
      </c>
      <c r="O3489" t="s">
        <v>62</v>
      </c>
      <c r="P3489" t="s">
        <v>63</v>
      </c>
      <c r="Q3489" s="5">
        <v>896</v>
      </c>
      <c r="R3489" s="5">
        <v>491372</v>
      </c>
      <c r="S3489" t="s">
        <v>293</v>
      </c>
      <c r="T3489" t="s">
        <v>65</v>
      </c>
      <c r="U3489" t="s">
        <v>66</v>
      </c>
      <c r="V3489" t="s">
        <v>4525</v>
      </c>
      <c r="W3489" t="s">
        <v>51</v>
      </c>
      <c r="X3489" t="s">
        <v>52</v>
      </c>
      <c r="Y3489">
        <v>0</v>
      </c>
      <c r="Z3489" t="s">
        <v>53</v>
      </c>
      <c r="AA3489">
        <v>2017</v>
      </c>
      <c r="AB3489" t="s">
        <v>335</v>
      </c>
      <c r="AC3489" t="s">
        <v>55</v>
      </c>
      <c r="AD3489" t="s">
        <v>68</v>
      </c>
      <c r="AE3489">
        <v>1252382</v>
      </c>
      <c r="AF3489" t="s">
        <v>69</v>
      </c>
      <c r="AG3489" t="s">
        <v>58</v>
      </c>
      <c r="AH3489" t="s">
        <v>55</v>
      </c>
      <c r="AI3489" t="s">
        <v>270</v>
      </c>
    </row>
    <row r="3490" spans="1:35" x14ac:dyDescent="0.25">
      <c r="A3490" s="14" t="str">
        <f t="shared" si="54"/>
        <v>http://dodappwlsprd2.cloud.pge.com:8003/ilis_rpt/dailyeventlogdetail.jsp?odbeventlogid=17-0018350&amp;numberofmonths=24&amp;showchangehistorylog=1</v>
      </c>
      <c r="B3490" s="15" t="str">
        <f>HYPERLINK(A3490,V3490)</f>
        <v>17-0018350</v>
      </c>
      <c r="C3490" t="s">
        <v>4146</v>
      </c>
      <c r="D3490" t="s">
        <v>1527</v>
      </c>
      <c r="E3490" t="s">
        <v>40</v>
      </c>
      <c r="F3490" t="s">
        <v>4183</v>
      </c>
      <c r="G3490" s="2">
        <v>152481103</v>
      </c>
      <c r="H3490" t="s">
        <v>42</v>
      </c>
      <c r="I3490" s="3">
        <v>2200</v>
      </c>
      <c r="J3490">
        <v>20170207</v>
      </c>
      <c r="K3490" s="4">
        <v>633</v>
      </c>
      <c r="L3490">
        <v>1678716</v>
      </c>
      <c r="M3490" s="5">
        <v>938</v>
      </c>
      <c r="N3490" t="s">
        <v>44</v>
      </c>
      <c r="O3490" t="s">
        <v>62</v>
      </c>
      <c r="P3490" t="s">
        <v>63</v>
      </c>
      <c r="Q3490" s="5">
        <v>114</v>
      </c>
      <c r="R3490" s="5">
        <v>66747</v>
      </c>
      <c r="S3490" t="s">
        <v>273</v>
      </c>
      <c r="T3490" t="s">
        <v>65</v>
      </c>
      <c r="U3490" t="s">
        <v>49</v>
      </c>
      <c r="V3490" t="s">
        <v>4526</v>
      </c>
      <c r="W3490" t="s">
        <v>51</v>
      </c>
      <c r="X3490" t="s">
        <v>52</v>
      </c>
      <c r="Y3490">
        <v>0</v>
      </c>
      <c r="Z3490" t="s">
        <v>53</v>
      </c>
      <c r="AA3490">
        <v>2017</v>
      </c>
      <c r="AB3490" t="s">
        <v>247</v>
      </c>
      <c r="AC3490" t="s">
        <v>55</v>
      </c>
      <c r="AD3490" t="s">
        <v>117</v>
      </c>
      <c r="AE3490">
        <v>1256187</v>
      </c>
      <c r="AF3490" t="s">
        <v>69</v>
      </c>
      <c r="AG3490" t="s">
        <v>58</v>
      </c>
      <c r="AH3490" t="s">
        <v>55</v>
      </c>
      <c r="AI3490" t="s">
        <v>270</v>
      </c>
    </row>
    <row r="3491" spans="1:35" x14ac:dyDescent="0.25">
      <c r="A3491" s="14" t="str">
        <f t="shared" si="54"/>
        <v>http://dodappwlsprd2.cloud.pge.com:8003/ilis_rpt/dailyeventlogdetail.jsp?odbeventlogid=17-0018437&amp;numberofmonths=24&amp;showchangehistorylog=1</v>
      </c>
      <c r="B3491" s="15" t="str">
        <f>HYPERLINK(A3491,V3491)</f>
        <v>17-0018437</v>
      </c>
      <c r="C3491" t="s">
        <v>4146</v>
      </c>
      <c r="D3491" t="s">
        <v>1527</v>
      </c>
      <c r="E3491" t="s">
        <v>40</v>
      </c>
      <c r="F3491" t="s">
        <v>4274</v>
      </c>
      <c r="G3491" s="2">
        <v>152481104</v>
      </c>
      <c r="H3491" t="s">
        <v>61</v>
      </c>
      <c r="I3491" s="3">
        <v>7121</v>
      </c>
      <c r="J3491">
        <v>20170207</v>
      </c>
      <c r="K3491" s="4">
        <v>801</v>
      </c>
      <c r="L3491">
        <v>1678913</v>
      </c>
      <c r="M3491" s="5">
        <v>1837</v>
      </c>
      <c r="N3491" t="s">
        <v>44</v>
      </c>
      <c r="O3491" t="s">
        <v>62</v>
      </c>
      <c r="P3491" t="s">
        <v>63</v>
      </c>
      <c r="Q3491" s="5">
        <v>54</v>
      </c>
      <c r="R3491" s="5">
        <v>99198</v>
      </c>
      <c r="S3491" t="s">
        <v>293</v>
      </c>
      <c r="T3491" t="s">
        <v>65</v>
      </c>
      <c r="U3491" t="s">
        <v>49</v>
      </c>
      <c r="V3491" t="s">
        <v>4527</v>
      </c>
      <c r="W3491" t="s">
        <v>51</v>
      </c>
      <c r="X3491" t="s">
        <v>52</v>
      </c>
      <c r="Y3491">
        <v>0</v>
      </c>
      <c r="Z3491" t="s">
        <v>53</v>
      </c>
      <c r="AA3491">
        <v>2017</v>
      </c>
      <c r="AB3491" t="s">
        <v>247</v>
      </c>
      <c r="AC3491" t="s">
        <v>55</v>
      </c>
      <c r="AD3491" t="s">
        <v>68</v>
      </c>
      <c r="AE3491">
        <v>1256255</v>
      </c>
      <c r="AF3491" t="s">
        <v>69</v>
      </c>
      <c r="AG3491" t="s">
        <v>58</v>
      </c>
      <c r="AH3491" t="s">
        <v>55</v>
      </c>
      <c r="AI3491" t="s">
        <v>270</v>
      </c>
    </row>
    <row r="3492" spans="1:35" x14ac:dyDescent="0.25">
      <c r="A3492" s="14" t="str">
        <f t="shared" si="54"/>
        <v>http://dodappwlsprd2.cloud.pge.com:8003/ilis_rpt/dailyeventlogdetail.jsp?odbeventlogid=17-0018698&amp;numberofmonths=24&amp;showchangehistorylog=1</v>
      </c>
      <c r="B3492" s="15" t="str">
        <f>HYPERLINK(A3492,V3492)</f>
        <v>17-0018698</v>
      </c>
      <c r="C3492" t="s">
        <v>4146</v>
      </c>
      <c r="D3492" t="s">
        <v>1527</v>
      </c>
      <c r="E3492" t="s">
        <v>40</v>
      </c>
      <c r="F3492" t="s">
        <v>4164</v>
      </c>
      <c r="G3492" s="2">
        <v>152481106</v>
      </c>
      <c r="H3492" t="s">
        <v>61</v>
      </c>
      <c r="I3492" s="3">
        <v>7053</v>
      </c>
      <c r="J3492">
        <v>20170207</v>
      </c>
      <c r="K3492" s="4">
        <v>1548</v>
      </c>
      <c r="L3492">
        <v>1680568</v>
      </c>
      <c r="M3492" s="5">
        <v>1403</v>
      </c>
      <c r="N3492" t="s">
        <v>44</v>
      </c>
      <c r="O3492" t="s">
        <v>62</v>
      </c>
      <c r="P3492" t="s">
        <v>63</v>
      </c>
      <c r="Q3492" s="5">
        <v>54</v>
      </c>
      <c r="R3492" s="5">
        <v>75762</v>
      </c>
      <c r="S3492" t="s">
        <v>293</v>
      </c>
      <c r="T3492" t="s">
        <v>65</v>
      </c>
      <c r="U3492" t="s">
        <v>49</v>
      </c>
      <c r="V3492" t="s">
        <v>4528</v>
      </c>
      <c r="W3492" t="s">
        <v>51</v>
      </c>
      <c r="X3492" t="s">
        <v>52</v>
      </c>
      <c r="Y3492">
        <v>0</v>
      </c>
      <c r="Z3492" t="s">
        <v>53</v>
      </c>
      <c r="AA3492">
        <v>2017</v>
      </c>
      <c r="AB3492" t="s">
        <v>247</v>
      </c>
      <c r="AC3492" t="s">
        <v>55</v>
      </c>
      <c r="AD3492" t="s">
        <v>68</v>
      </c>
      <c r="AE3492">
        <v>1256452</v>
      </c>
      <c r="AF3492" t="s">
        <v>69</v>
      </c>
      <c r="AG3492" t="s">
        <v>58</v>
      </c>
      <c r="AH3492" t="s">
        <v>55</v>
      </c>
      <c r="AI3492" t="s">
        <v>270</v>
      </c>
    </row>
    <row r="3493" spans="1:35" x14ac:dyDescent="0.25">
      <c r="A3493" s="14" t="str">
        <f t="shared" si="54"/>
        <v>http://dodappwlsprd2.cloud.pge.com:8003/ilis_rpt/dailyeventlogdetail.jsp?odbeventlogid=17-0018900&amp;numberofmonths=24&amp;showchangehistorylog=1</v>
      </c>
      <c r="B3493" s="15" t="str">
        <f>HYPERLINK(A3493,V3493)</f>
        <v>17-0018900</v>
      </c>
      <c r="C3493" t="s">
        <v>4146</v>
      </c>
      <c r="D3493" t="s">
        <v>1527</v>
      </c>
      <c r="E3493" t="s">
        <v>40</v>
      </c>
      <c r="F3493" t="s">
        <v>4164</v>
      </c>
      <c r="G3493" s="2">
        <v>152481106</v>
      </c>
      <c r="H3493" t="s">
        <v>61</v>
      </c>
      <c r="I3493" s="3">
        <v>9487</v>
      </c>
      <c r="J3493">
        <v>20170207</v>
      </c>
      <c r="K3493" s="4">
        <v>431</v>
      </c>
      <c r="L3493">
        <v>1677779</v>
      </c>
      <c r="M3493" s="5">
        <v>2016</v>
      </c>
      <c r="N3493" t="s">
        <v>44</v>
      </c>
      <c r="O3493" t="s">
        <v>62</v>
      </c>
      <c r="P3493" t="s">
        <v>63</v>
      </c>
      <c r="Q3493" s="5">
        <v>13</v>
      </c>
      <c r="R3493" s="5">
        <v>26208</v>
      </c>
      <c r="S3493" t="s">
        <v>351</v>
      </c>
      <c r="T3493" t="s">
        <v>65</v>
      </c>
      <c r="U3493" t="s">
        <v>49</v>
      </c>
      <c r="V3493" t="s">
        <v>4529</v>
      </c>
      <c r="W3493" t="s">
        <v>51</v>
      </c>
      <c r="X3493" t="s">
        <v>52</v>
      </c>
      <c r="Y3493">
        <v>0</v>
      </c>
      <c r="Z3493" t="s">
        <v>53</v>
      </c>
      <c r="AA3493">
        <v>2017</v>
      </c>
      <c r="AB3493" t="s">
        <v>247</v>
      </c>
      <c r="AC3493" t="s">
        <v>55</v>
      </c>
      <c r="AD3493" t="s">
        <v>68</v>
      </c>
      <c r="AE3493">
        <v>1256629</v>
      </c>
      <c r="AF3493" t="s">
        <v>69</v>
      </c>
      <c r="AG3493" t="s">
        <v>58</v>
      </c>
      <c r="AH3493" t="s">
        <v>55</v>
      </c>
      <c r="AI3493" t="s">
        <v>270</v>
      </c>
    </row>
    <row r="3494" spans="1:35" x14ac:dyDescent="0.25">
      <c r="A3494" s="14" t="str">
        <f t="shared" si="54"/>
        <v>http://dodappwlsprd2.cloud.pge.com:8003/ilis_rpt/dailyeventlogdetail.jsp?odbeventlogid=17-0018596&amp;numberofmonths=24&amp;showchangehistorylog=1</v>
      </c>
      <c r="B3494" s="15" t="str">
        <f>HYPERLINK(A3494,V3494)</f>
        <v>17-0018596</v>
      </c>
      <c r="C3494" t="s">
        <v>4146</v>
      </c>
      <c r="D3494" t="s">
        <v>1527</v>
      </c>
      <c r="E3494" t="s">
        <v>84</v>
      </c>
      <c r="F3494" t="s">
        <v>4229</v>
      </c>
      <c r="G3494" s="2">
        <v>152481110</v>
      </c>
      <c r="H3494" t="s">
        <v>61</v>
      </c>
      <c r="I3494" s="3">
        <v>3673</v>
      </c>
      <c r="J3494">
        <v>20170207</v>
      </c>
      <c r="K3494" s="4">
        <v>708</v>
      </c>
      <c r="L3494">
        <v>1678445</v>
      </c>
      <c r="M3494" s="5">
        <v>1770</v>
      </c>
      <c r="N3494" t="s">
        <v>44</v>
      </c>
      <c r="O3494" t="s">
        <v>62</v>
      </c>
      <c r="P3494" t="s">
        <v>63</v>
      </c>
      <c r="Q3494" s="5">
        <v>5</v>
      </c>
      <c r="R3494" s="5">
        <v>4770</v>
      </c>
      <c r="S3494" t="s">
        <v>273</v>
      </c>
      <c r="T3494" t="s">
        <v>65</v>
      </c>
      <c r="U3494" t="s">
        <v>49</v>
      </c>
      <c r="V3494" t="s">
        <v>4530</v>
      </c>
      <c r="W3494" t="s">
        <v>51</v>
      </c>
      <c r="X3494" t="s">
        <v>52</v>
      </c>
      <c r="Y3494">
        <v>0</v>
      </c>
      <c r="Z3494" t="s">
        <v>53</v>
      </c>
      <c r="AA3494">
        <v>2017</v>
      </c>
      <c r="AB3494" t="s">
        <v>247</v>
      </c>
      <c r="AC3494" t="s">
        <v>55</v>
      </c>
      <c r="AD3494" t="s">
        <v>88</v>
      </c>
      <c r="AE3494">
        <v>1256367</v>
      </c>
      <c r="AF3494" t="s">
        <v>69</v>
      </c>
      <c r="AG3494" t="s">
        <v>58</v>
      </c>
      <c r="AH3494" t="s">
        <v>55</v>
      </c>
      <c r="AI3494" t="s">
        <v>270</v>
      </c>
    </row>
    <row r="3495" spans="1:35" x14ac:dyDescent="0.25">
      <c r="A3495" s="14" t="str">
        <f t="shared" si="54"/>
        <v>http://dodappwlsprd2.cloud.pge.com:8003/ilis_rpt/dailyeventlogdetail.jsp?odbeventlogid=17-0018623&amp;numberofmonths=24&amp;showchangehistorylog=1</v>
      </c>
      <c r="B3495" s="15" t="str">
        <f>HYPERLINK(A3495,V3495)</f>
        <v>17-0018623</v>
      </c>
      <c r="C3495" t="s">
        <v>4146</v>
      </c>
      <c r="D3495" t="s">
        <v>1527</v>
      </c>
      <c r="E3495" t="s">
        <v>40</v>
      </c>
      <c r="F3495" t="s">
        <v>4156</v>
      </c>
      <c r="G3495" s="2">
        <v>152762102</v>
      </c>
      <c r="H3495" t="s">
        <v>61</v>
      </c>
      <c r="I3495" s="3">
        <v>18497</v>
      </c>
      <c r="J3495">
        <v>20170207</v>
      </c>
      <c r="K3495" s="4">
        <v>1229</v>
      </c>
      <c r="L3495">
        <v>1680149</v>
      </c>
      <c r="M3495" s="5">
        <v>335</v>
      </c>
      <c r="N3495" t="s">
        <v>44</v>
      </c>
      <c r="O3495" t="s">
        <v>62</v>
      </c>
      <c r="P3495" t="s">
        <v>63</v>
      </c>
      <c r="Q3495" s="5">
        <v>11</v>
      </c>
      <c r="R3495" s="5">
        <v>3685</v>
      </c>
      <c r="S3495" t="s">
        <v>293</v>
      </c>
      <c r="T3495" t="s">
        <v>65</v>
      </c>
      <c r="U3495" t="s">
        <v>49</v>
      </c>
      <c r="V3495" t="s">
        <v>4531</v>
      </c>
      <c r="W3495" t="s">
        <v>51</v>
      </c>
      <c r="X3495" t="s">
        <v>52</v>
      </c>
      <c r="Y3495">
        <v>0</v>
      </c>
      <c r="Z3495" t="s">
        <v>53</v>
      </c>
      <c r="AA3495">
        <v>2017</v>
      </c>
      <c r="AB3495" t="s">
        <v>247</v>
      </c>
      <c r="AC3495" t="s">
        <v>55</v>
      </c>
      <c r="AD3495" t="s">
        <v>88</v>
      </c>
      <c r="AE3495">
        <v>1256395</v>
      </c>
      <c r="AF3495" t="s">
        <v>69</v>
      </c>
      <c r="AG3495" t="s">
        <v>58</v>
      </c>
      <c r="AH3495" t="s">
        <v>55</v>
      </c>
      <c r="AI3495" t="s">
        <v>270</v>
      </c>
    </row>
    <row r="3496" spans="1:35" x14ac:dyDescent="0.25">
      <c r="A3496" s="14" t="str">
        <f t="shared" si="54"/>
        <v>http://dodappwlsprd2.cloud.pge.com:8003/ilis_rpt/dailyeventlogdetail.jsp?odbeventlogid=17-0018308&amp;numberofmonths=24&amp;showchangehistorylog=1</v>
      </c>
      <c r="B3496" s="15" t="str">
        <f>HYPERLINK(A3496,V3496)</f>
        <v>17-0018308</v>
      </c>
      <c r="C3496" t="s">
        <v>4146</v>
      </c>
      <c r="D3496" t="s">
        <v>1527</v>
      </c>
      <c r="E3496" t="s">
        <v>40</v>
      </c>
      <c r="F3496" t="s">
        <v>4418</v>
      </c>
      <c r="G3496" s="2">
        <v>152181101</v>
      </c>
      <c r="H3496" t="s">
        <v>61</v>
      </c>
      <c r="I3496" s="3">
        <v>5929</v>
      </c>
      <c r="J3496">
        <v>20170207</v>
      </c>
      <c r="K3496" s="4">
        <v>559</v>
      </c>
      <c r="L3496">
        <v>1678016</v>
      </c>
      <c r="M3496" s="5">
        <v>1997</v>
      </c>
      <c r="N3496" t="s">
        <v>44</v>
      </c>
      <c r="O3496" t="s">
        <v>62</v>
      </c>
      <c r="P3496" t="s">
        <v>63</v>
      </c>
      <c r="Q3496" s="5">
        <v>28</v>
      </c>
      <c r="R3496" s="5">
        <v>15827</v>
      </c>
      <c r="S3496" t="s">
        <v>290</v>
      </c>
      <c r="T3496" t="s">
        <v>65</v>
      </c>
      <c r="U3496" t="s">
        <v>49</v>
      </c>
      <c r="V3496" t="s">
        <v>4532</v>
      </c>
      <c r="W3496" t="s">
        <v>51</v>
      </c>
      <c r="X3496" t="s">
        <v>52</v>
      </c>
      <c r="Y3496">
        <v>0</v>
      </c>
      <c r="Z3496" t="s">
        <v>53</v>
      </c>
      <c r="AA3496">
        <v>2017</v>
      </c>
      <c r="AB3496" t="s">
        <v>247</v>
      </c>
      <c r="AC3496" t="s">
        <v>55</v>
      </c>
      <c r="AD3496" t="s">
        <v>88</v>
      </c>
      <c r="AE3496">
        <v>1256145</v>
      </c>
      <c r="AF3496" t="s">
        <v>69</v>
      </c>
      <c r="AG3496" t="s">
        <v>58</v>
      </c>
      <c r="AH3496" t="s">
        <v>55</v>
      </c>
      <c r="AI3496" t="s">
        <v>270</v>
      </c>
    </row>
    <row r="3497" spans="1:35" x14ac:dyDescent="0.25">
      <c r="A3497" s="14" t="str">
        <f t="shared" si="54"/>
        <v>http://dodappwlsprd2.cloud.pge.com:8003/ilis_rpt/dailyeventlogdetail.jsp?odbeventlogid=17-0018042&amp;numberofmonths=24&amp;showchangehistorylog=1</v>
      </c>
      <c r="B3497" s="15" t="str">
        <f>HYPERLINK(A3497,V3497)</f>
        <v>17-0018042</v>
      </c>
      <c r="C3497" t="s">
        <v>4146</v>
      </c>
      <c r="D3497" t="s">
        <v>1527</v>
      </c>
      <c r="E3497" t="s">
        <v>84</v>
      </c>
      <c r="F3497" t="s">
        <v>4171</v>
      </c>
      <c r="G3497" s="2">
        <v>152282101</v>
      </c>
      <c r="H3497" t="s">
        <v>61</v>
      </c>
      <c r="I3497" s="3">
        <v>4487</v>
      </c>
      <c r="J3497">
        <v>20170207</v>
      </c>
      <c r="K3497" s="4">
        <v>48</v>
      </c>
      <c r="L3497">
        <v>1677300</v>
      </c>
      <c r="M3497" s="5">
        <v>997</v>
      </c>
      <c r="N3497" t="s">
        <v>44</v>
      </c>
      <c r="O3497" t="s">
        <v>62</v>
      </c>
      <c r="P3497" t="s">
        <v>63</v>
      </c>
      <c r="Q3497" s="5">
        <v>58</v>
      </c>
      <c r="R3497" s="5">
        <v>24411</v>
      </c>
      <c r="S3497" t="s">
        <v>286</v>
      </c>
      <c r="T3497" t="s">
        <v>65</v>
      </c>
      <c r="U3497" t="s">
        <v>49</v>
      </c>
      <c r="V3497" t="s">
        <v>4533</v>
      </c>
      <c r="W3497" t="s">
        <v>51</v>
      </c>
      <c r="X3497" t="s">
        <v>52</v>
      </c>
      <c r="Y3497">
        <v>0</v>
      </c>
      <c r="Z3497" t="s">
        <v>53</v>
      </c>
      <c r="AA3497">
        <v>2017</v>
      </c>
      <c r="AB3497" t="s">
        <v>247</v>
      </c>
      <c r="AC3497" t="s">
        <v>55</v>
      </c>
      <c r="AD3497" t="s">
        <v>68</v>
      </c>
      <c r="AE3497">
        <v>1255895</v>
      </c>
      <c r="AF3497" t="s">
        <v>69</v>
      </c>
      <c r="AG3497" t="s">
        <v>58</v>
      </c>
      <c r="AH3497" t="s">
        <v>55</v>
      </c>
      <c r="AI3497" t="s">
        <v>270</v>
      </c>
    </row>
    <row r="3498" spans="1:35" x14ac:dyDescent="0.25">
      <c r="A3498" s="14" t="str">
        <f t="shared" si="54"/>
        <v>http://dodappwlsprd2.cloud.pge.com:8003/ilis_rpt/dailyeventlogdetail.jsp?odbeventlogid=17-0018258&amp;numberofmonths=24&amp;showchangehistorylog=1</v>
      </c>
      <c r="B3498" s="15" t="str">
        <f>HYPERLINK(A3498,V3498)</f>
        <v>17-0018258</v>
      </c>
      <c r="C3498" t="s">
        <v>4146</v>
      </c>
      <c r="D3498" t="s">
        <v>1527</v>
      </c>
      <c r="E3498" t="s">
        <v>84</v>
      </c>
      <c r="F3498" t="s">
        <v>4247</v>
      </c>
      <c r="G3498" s="2">
        <v>153132105</v>
      </c>
      <c r="H3498" t="s">
        <v>61</v>
      </c>
      <c r="I3498" s="3">
        <v>4715</v>
      </c>
      <c r="J3498">
        <v>20170207</v>
      </c>
      <c r="K3498" s="4">
        <v>613</v>
      </c>
      <c r="L3498">
        <v>1678069</v>
      </c>
      <c r="M3498" s="5">
        <v>637</v>
      </c>
      <c r="N3498" t="s">
        <v>44</v>
      </c>
      <c r="O3498" t="s">
        <v>62</v>
      </c>
      <c r="P3498" t="s">
        <v>63</v>
      </c>
      <c r="Q3498" s="5">
        <v>105</v>
      </c>
      <c r="R3498" s="5">
        <v>66885</v>
      </c>
      <c r="S3498" t="s">
        <v>273</v>
      </c>
      <c r="T3498" t="s">
        <v>65</v>
      </c>
      <c r="U3498" t="s">
        <v>49</v>
      </c>
      <c r="V3498" t="s">
        <v>4534</v>
      </c>
      <c r="W3498" t="s">
        <v>51</v>
      </c>
      <c r="X3498" t="s">
        <v>52</v>
      </c>
      <c r="Y3498">
        <v>0</v>
      </c>
      <c r="Z3498" t="s">
        <v>53</v>
      </c>
      <c r="AA3498">
        <v>2017</v>
      </c>
      <c r="AB3498" t="s">
        <v>247</v>
      </c>
      <c r="AC3498" t="s">
        <v>55</v>
      </c>
      <c r="AD3498" t="s">
        <v>68</v>
      </c>
      <c r="AE3498">
        <v>1256106</v>
      </c>
      <c r="AF3498" t="s">
        <v>69</v>
      </c>
      <c r="AG3498" t="s">
        <v>58</v>
      </c>
      <c r="AH3498" t="s">
        <v>55</v>
      </c>
      <c r="AI3498" t="s">
        <v>270</v>
      </c>
    </row>
    <row r="3499" spans="1:35" x14ac:dyDescent="0.25">
      <c r="A3499" s="14" t="str">
        <f t="shared" si="54"/>
        <v>http://dodappwlsprd2.cloud.pge.com:8003/ilis_rpt/dailyeventlogdetail.jsp?odbeventlogid=17-0018358&amp;numberofmonths=24&amp;showchangehistorylog=1</v>
      </c>
      <c r="B3499" s="15" t="str">
        <f>HYPERLINK(A3499,V3499)</f>
        <v>17-0018358</v>
      </c>
      <c r="C3499" t="s">
        <v>4146</v>
      </c>
      <c r="D3499" t="s">
        <v>1527</v>
      </c>
      <c r="E3499" t="s">
        <v>40</v>
      </c>
      <c r="F3499" t="s">
        <v>4535</v>
      </c>
      <c r="G3499" s="2">
        <v>153651104</v>
      </c>
      <c r="H3499" t="s">
        <v>61</v>
      </c>
      <c r="I3499" s="3">
        <v>20629</v>
      </c>
      <c r="J3499">
        <v>20170207</v>
      </c>
      <c r="K3499" s="4">
        <v>735</v>
      </c>
      <c r="L3499">
        <v>1678787</v>
      </c>
      <c r="M3499" s="5">
        <v>340</v>
      </c>
      <c r="N3499" t="s">
        <v>44</v>
      </c>
      <c r="O3499" t="s">
        <v>62</v>
      </c>
      <c r="P3499" t="s">
        <v>63</v>
      </c>
      <c r="Q3499" s="5">
        <v>28</v>
      </c>
      <c r="R3499" s="5">
        <v>9520</v>
      </c>
      <c r="S3499" t="s">
        <v>351</v>
      </c>
      <c r="T3499" t="s">
        <v>65</v>
      </c>
      <c r="U3499" t="s">
        <v>229</v>
      </c>
      <c r="V3499" t="s">
        <v>4536</v>
      </c>
      <c r="W3499" t="s">
        <v>51</v>
      </c>
      <c r="X3499" t="s">
        <v>52</v>
      </c>
      <c r="Y3499">
        <v>0</v>
      </c>
      <c r="Z3499" t="s">
        <v>53</v>
      </c>
      <c r="AA3499">
        <v>2017</v>
      </c>
      <c r="AB3499" t="s">
        <v>247</v>
      </c>
      <c r="AC3499" t="s">
        <v>55</v>
      </c>
      <c r="AD3499" t="s">
        <v>68</v>
      </c>
      <c r="AE3499">
        <v>1256194</v>
      </c>
      <c r="AF3499" t="s">
        <v>69</v>
      </c>
      <c r="AG3499" t="s">
        <v>58</v>
      </c>
      <c r="AH3499" t="s">
        <v>55</v>
      </c>
      <c r="AI3499" t="s">
        <v>270</v>
      </c>
    </row>
    <row r="3500" spans="1:35" x14ac:dyDescent="0.25">
      <c r="A3500" s="14" t="str">
        <f t="shared" si="54"/>
        <v>http://dodappwlsprd2.cloud.pge.com:8003/ilis_rpt/dailyeventlogdetail.jsp?odbeventlogid=17-0019741&amp;numberofmonths=24&amp;showchangehistorylog=1</v>
      </c>
      <c r="B3500" s="15" t="str">
        <f>HYPERLINK(A3500,V3500)</f>
        <v>17-0019741</v>
      </c>
      <c r="C3500" t="s">
        <v>4146</v>
      </c>
      <c r="D3500" t="s">
        <v>1527</v>
      </c>
      <c r="E3500" t="s">
        <v>40</v>
      </c>
      <c r="F3500" t="s">
        <v>4151</v>
      </c>
      <c r="G3500" s="2">
        <v>153662102</v>
      </c>
      <c r="H3500" t="s">
        <v>61</v>
      </c>
      <c r="I3500" s="3">
        <v>1149</v>
      </c>
      <c r="J3500">
        <v>20170209</v>
      </c>
      <c r="K3500" s="4">
        <v>2320</v>
      </c>
      <c r="L3500">
        <v>1684439</v>
      </c>
      <c r="M3500" s="5">
        <v>1101</v>
      </c>
      <c r="N3500" t="s">
        <v>44</v>
      </c>
      <c r="O3500" t="s">
        <v>62</v>
      </c>
      <c r="P3500" t="s">
        <v>63</v>
      </c>
      <c r="Q3500" s="5">
        <v>96</v>
      </c>
      <c r="R3500" s="5">
        <v>105696</v>
      </c>
      <c r="S3500" t="s">
        <v>279</v>
      </c>
      <c r="T3500" t="s">
        <v>65</v>
      </c>
      <c r="U3500" t="s">
        <v>49</v>
      </c>
      <c r="V3500" t="s">
        <v>4537</v>
      </c>
      <c r="W3500" t="s">
        <v>51</v>
      </c>
      <c r="X3500" t="s">
        <v>52</v>
      </c>
      <c r="Y3500">
        <v>0</v>
      </c>
      <c r="Z3500" t="s">
        <v>53</v>
      </c>
      <c r="AA3500">
        <v>2017</v>
      </c>
      <c r="AB3500" t="s">
        <v>247</v>
      </c>
      <c r="AC3500" t="s">
        <v>55</v>
      </c>
      <c r="AD3500" t="s">
        <v>88</v>
      </c>
      <c r="AE3500">
        <v>1257212</v>
      </c>
      <c r="AF3500" t="s">
        <v>69</v>
      </c>
      <c r="AG3500" t="s">
        <v>58</v>
      </c>
      <c r="AH3500" t="s">
        <v>55</v>
      </c>
      <c r="AI3500" t="s">
        <v>270</v>
      </c>
    </row>
    <row r="3501" spans="1:35" x14ac:dyDescent="0.25">
      <c r="A3501" s="14" t="str">
        <f t="shared" si="54"/>
        <v>http://dodappwlsprd2.cloud.pge.com:8003/ilis_rpt/dailyeventlogdetail.jsp?odbeventlogid=17-0019423&amp;numberofmonths=24&amp;showchangehistorylog=1</v>
      </c>
      <c r="B3501" s="15" t="str">
        <f>HYPERLINK(A3501,V3501)</f>
        <v>17-0019423</v>
      </c>
      <c r="C3501" t="s">
        <v>4146</v>
      </c>
      <c r="D3501" t="s">
        <v>1527</v>
      </c>
      <c r="E3501" t="s">
        <v>40</v>
      </c>
      <c r="F3501" t="s">
        <v>4200</v>
      </c>
      <c r="G3501" s="2">
        <v>152481105</v>
      </c>
      <c r="H3501" t="s">
        <v>265</v>
      </c>
      <c r="I3501" s="3" t="s">
        <v>4538</v>
      </c>
      <c r="J3501">
        <v>20170209</v>
      </c>
      <c r="K3501" s="4">
        <v>1244</v>
      </c>
      <c r="L3501">
        <v>1683408</v>
      </c>
      <c r="M3501" s="5">
        <v>229</v>
      </c>
      <c r="N3501" t="s">
        <v>44</v>
      </c>
      <c r="O3501" t="s">
        <v>62</v>
      </c>
      <c r="P3501" t="s">
        <v>63</v>
      </c>
      <c r="Q3501" s="5">
        <v>1</v>
      </c>
      <c r="R3501" s="5">
        <v>229</v>
      </c>
      <c r="S3501" t="s">
        <v>273</v>
      </c>
      <c r="T3501" t="s">
        <v>65</v>
      </c>
      <c r="U3501" t="s">
        <v>49</v>
      </c>
      <c r="V3501" t="s">
        <v>4539</v>
      </c>
      <c r="W3501" t="s">
        <v>51</v>
      </c>
      <c r="X3501" t="s">
        <v>52</v>
      </c>
      <c r="Y3501">
        <v>0</v>
      </c>
      <c r="Z3501" t="s">
        <v>53</v>
      </c>
      <c r="AA3501">
        <v>2017</v>
      </c>
      <c r="AB3501" t="s">
        <v>247</v>
      </c>
      <c r="AC3501" t="s">
        <v>55</v>
      </c>
      <c r="AD3501" t="s">
        <v>97</v>
      </c>
      <c r="AE3501">
        <v>1256956</v>
      </c>
      <c r="AF3501" t="s">
        <v>69</v>
      </c>
      <c r="AG3501" t="s">
        <v>58</v>
      </c>
      <c r="AH3501" t="s">
        <v>55</v>
      </c>
      <c r="AI3501" t="s">
        <v>270</v>
      </c>
    </row>
    <row r="3502" spans="1:35" x14ac:dyDescent="0.25">
      <c r="A3502" s="14" t="str">
        <f t="shared" si="54"/>
        <v>http://dodappwlsprd2.cloud.pge.com:8003/ilis_rpt/dailyeventlogdetail.jsp?odbeventlogid=17-0019708&amp;numberofmonths=24&amp;showchangehistorylog=1</v>
      </c>
      <c r="B3502" s="15" t="str">
        <f>HYPERLINK(A3502,V3502)</f>
        <v>17-0019708</v>
      </c>
      <c r="C3502" t="s">
        <v>4146</v>
      </c>
      <c r="D3502" t="s">
        <v>1527</v>
      </c>
      <c r="E3502" t="s">
        <v>84</v>
      </c>
      <c r="F3502" t="s">
        <v>4389</v>
      </c>
      <c r="G3502" s="2">
        <v>158031101</v>
      </c>
      <c r="H3502" t="s">
        <v>42</v>
      </c>
      <c r="I3502" s="3">
        <v>8922</v>
      </c>
      <c r="J3502">
        <v>20170209</v>
      </c>
      <c r="K3502" s="4">
        <v>2159</v>
      </c>
      <c r="L3502">
        <v>1684259</v>
      </c>
      <c r="M3502" s="5">
        <v>1239</v>
      </c>
      <c r="N3502" t="s">
        <v>44</v>
      </c>
      <c r="O3502" t="s">
        <v>62</v>
      </c>
      <c r="P3502" t="s">
        <v>63</v>
      </c>
      <c r="Q3502" s="5">
        <v>48</v>
      </c>
      <c r="R3502" s="5">
        <v>59472</v>
      </c>
      <c r="S3502" t="s">
        <v>279</v>
      </c>
      <c r="T3502" t="s">
        <v>65</v>
      </c>
      <c r="U3502" t="s">
        <v>49</v>
      </c>
      <c r="V3502" t="s">
        <v>4540</v>
      </c>
      <c r="W3502" t="s">
        <v>51</v>
      </c>
      <c r="X3502" t="s">
        <v>52</v>
      </c>
      <c r="Y3502">
        <v>0</v>
      </c>
      <c r="Z3502" t="s">
        <v>53</v>
      </c>
      <c r="AA3502">
        <v>2017</v>
      </c>
      <c r="AB3502" t="s">
        <v>247</v>
      </c>
      <c r="AC3502" t="s">
        <v>55</v>
      </c>
      <c r="AD3502" t="s">
        <v>88</v>
      </c>
      <c r="AE3502">
        <v>1257179</v>
      </c>
      <c r="AF3502" t="s">
        <v>69</v>
      </c>
      <c r="AG3502" t="s">
        <v>58</v>
      </c>
      <c r="AH3502" t="s">
        <v>55</v>
      </c>
      <c r="AI3502" t="s">
        <v>270</v>
      </c>
    </row>
    <row r="3503" spans="1:35" x14ac:dyDescent="0.25">
      <c r="A3503" s="14" t="str">
        <f t="shared" si="54"/>
        <v>http://dodappwlsprd2.cloud.pge.com:8003/ilis_rpt/dailyeventlogdetail.jsp?odbeventlogid=17-0019309&amp;numberofmonths=24&amp;showchangehistorylog=1</v>
      </c>
      <c r="B3503" s="15" t="str">
        <f>HYPERLINK(A3503,V3503)</f>
        <v>17-0019309</v>
      </c>
      <c r="C3503" t="s">
        <v>4146</v>
      </c>
      <c r="D3503" t="s">
        <v>1527</v>
      </c>
      <c r="E3503" t="s">
        <v>84</v>
      </c>
      <c r="F3503" t="s">
        <v>4401</v>
      </c>
      <c r="G3503" s="2">
        <v>152491101</v>
      </c>
      <c r="H3503" t="s">
        <v>61</v>
      </c>
      <c r="I3503" s="3">
        <v>6293</v>
      </c>
      <c r="J3503">
        <v>20170209</v>
      </c>
      <c r="K3503" s="4">
        <v>911</v>
      </c>
      <c r="L3503">
        <v>1682879</v>
      </c>
      <c r="M3503" s="5">
        <v>398</v>
      </c>
      <c r="N3503" t="s">
        <v>44</v>
      </c>
      <c r="O3503" t="s">
        <v>62</v>
      </c>
      <c r="P3503" t="s">
        <v>63</v>
      </c>
      <c r="Q3503" s="5">
        <v>30</v>
      </c>
      <c r="R3503" s="5">
        <v>2944</v>
      </c>
      <c r="S3503" t="s">
        <v>356</v>
      </c>
      <c r="T3503" t="s">
        <v>65</v>
      </c>
      <c r="U3503" t="s">
        <v>49</v>
      </c>
      <c r="V3503" t="s">
        <v>4541</v>
      </c>
      <c r="W3503" t="s">
        <v>51</v>
      </c>
      <c r="X3503" t="s">
        <v>52</v>
      </c>
      <c r="Y3503">
        <v>0</v>
      </c>
      <c r="Z3503" t="s">
        <v>53</v>
      </c>
      <c r="AA3503">
        <v>2017</v>
      </c>
      <c r="AB3503" t="s">
        <v>247</v>
      </c>
      <c r="AC3503" t="s">
        <v>55</v>
      </c>
      <c r="AD3503" t="s">
        <v>68</v>
      </c>
      <c r="AE3503">
        <v>1256896</v>
      </c>
      <c r="AF3503" t="s">
        <v>69</v>
      </c>
      <c r="AG3503" t="s">
        <v>58</v>
      </c>
      <c r="AH3503" t="s">
        <v>55</v>
      </c>
      <c r="AI3503" t="s">
        <v>270</v>
      </c>
    </row>
    <row r="3504" spans="1:35" x14ac:dyDescent="0.25">
      <c r="A3504" s="14" t="str">
        <f t="shared" si="54"/>
        <v>http://dodappwlsprd2.cloud.pge.com:8003/ilis_rpt/dailyeventlogdetail.jsp?odbeventlogid=17-0024784&amp;numberofmonths=24&amp;showchangehistorylog=1</v>
      </c>
      <c r="B3504" s="15" t="str">
        <f>HYPERLINK(A3504,V3504)</f>
        <v>17-0024784</v>
      </c>
      <c r="C3504" t="s">
        <v>4146</v>
      </c>
      <c r="D3504" t="s">
        <v>1527</v>
      </c>
      <c r="E3504" t="s">
        <v>84</v>
      </c>
      <c r="F3504" t="s">
        <v>4265</v>
      </c>
      <c r="G3504" s="2">
        <v>153661104</v>
      </c>
      <c r="H3504" t="s">
        <v>42</v>
      </c>
      <c r="I3504" s="3">
        <v>12832</v>
      </c>
      <c r="J3504">
        <v>20170220</v>
      </c>
      <c r="K3504" s="4">
        <v>2327</v>
      </c>
      <c r="L3504">
        <v>1706706</v>
      </c>
      <c r="M3504" s="5">
        <v>1081</v>
      </c>
      <c r="N3504" t="s">
        <v>44</v>
      </c>
      <c r="O3504" t="s">
        <v>45</v>
      </c>
      <c r="P3504" t="s">
        <v>281</v>
      </c>
      <c r="Q3504" s="5">
        <v>759</v>
      </c>
      <c r="R3504" s="5">
        <v>111751</v>
      </c>
      <c r="S3504" t="s">
        <v>326</v>
      </c>
      <c r="T3504" t="s">
        <v>65</v>
      </c>
      <c r="U3504" t="s">
        <v>49</v>
      </c>
      <c r="V3504" t="s">
        <v>4542</v>
      </c>
      <c r="W3504" t="s">
        <v>51</v>
      </c>
      <c r="X3504" t="s">
        <v>52</v>
      </c>
      <c r="Y3504">
        <v>0</v>
      </c>
      <c r="Z3504" t="s">
        <v>53</v>
      </c>
      <c r="AA3504">
        <v>2017</v>
      </c>
      <c r="AB3504" t="s">
        <v>247</v>
      </c>
      <c r="AC3504" t="s">
        <v>55</v>
      </c>
      <c r="AD3504" t="s">
        <v>68</v>
      </c>
      <c r="AE3504">
        <v>1261754</v>
      </c>
      <c r="AF3504" t="s">
        <v>69</v>
      </c>
      <c r="AG3504" t="s">
        <v>58</v>
      </c>
      <c r="AH3504" t="s">
        <v>55</v>
      </c>
      <c r="AI3504" t="s">
        <v>270</v>
      </c>
    </row>
    <row r="3505" spans="1:35" x14ac:dyDescent="0.25">
      <c r="A3505" s="14" t="str">
        <f t="shared" si="54"/>
        <v>http://dodappwlsprd2.cloud.pge.com:8003/ilis_rpt/dailyeventlogdetail.jsp?odbeventlogid=17-0024798&amp;numberofmonths=24&amp;showchangehistorylog=1</v>
      </c>
      <c r="B3505" s="15" t="str">
        <f>HYPERLINK(A3505,V3505)</f>
        <v>17-0024798</v>
      </c>
      <c r="C3505" t="s">
        <v>4146</v>
      </c>
      <c r="D3505" t="s">
        <v>1527</v>
      </c>
      <c r="E3505" t="s">
        <v>40</v>
      </c>
      <c r="F3505" t="s">
        <v>4265</v>
      </c>
      <c r="G3505" s="2">
        <v>153661104</v>
      </c>
      <c r="H3505" t="s">
        <v>61</v>
      </c>
      <c r="I3505" s="3">
        <v>3277</v>
      </c>
      <c r="J3505">
        <v>20170220</v>
      </c>
      <c r="K3505" s="4">
        <v>2301</v>
      </c>
      <c r="L3505">
        <v>1706611</v>
      </c>
      <c r="M3505" s="5">
        <v>1061</v>
      </c>
      <c r="N3505" t="s">
        <v>44</v>
      </c>
      <c r="O3505" t="s">
        <v>62</v>
      </c>
      <c r="P3505" t="s">
        <v>63</v>
      </c>
      <c r="Q3505" s="5">
        <v>224</v>
      </c>
      <c r="R3505" s="5">
        <v>237664</v>
      </c>
      <c r="S3505" t="s">
        <v>298</v>
      </c>
      <c r="T3505" t="s">
        <v>65</v>
      </c>
      <c r="U3505" t="s">
        <v>49</v>
      </c>
      <c r="V3505" t="s">
        <v>4543</v>
      </c>
      <c r="W3505" t="s">
        <v>51</v>
      </c>
      <c r="X3505" t="s">
        <v>52</v>
      </c>
      <c r="Y3505">
        <v>0</v>
      </c>
      <c r="Z3505" t="s">
        <v>53</v>
      </c>
      <c r="AA3505">
        <v>2017</v>
      </c>
      <c r="AB3505" t="s">
        <v>247</v>
      </c>
      <c r="AC3505" t="s">
        <v>55</v>
      </c>
      <c r="AD3505" t="s">
        <v>68</v>
      </c>
      <c r="AE3505">
        <v>1261767</v>
      </c>
      <c r="AF3505" t="s">
        <v>69</v>
      </c>
      <c r="AG3505" t="s">
        <v>58</v>
      </c>
      <c r="AH3505" t="s">
        <v>55</v>
      </c>
      <c r="AI3505" t="s">
        <v>270</v>
      </c>
    </row>
    <row r="3506" spans="1:35" x14ac:dyDescent="0.25">
      <c r="A3506" s="14" t="str">
        <f t="shared" si="54"/>
        <v>http://dodappwlsprd2.cloud.pge.com:8003/ilis_rpt/dailyeventlogdetail.jsp?odbeventlogid=17-0025187&amp;numberofmonths=24&amp;showchangehistorylog=1</v>
      </c>
      <c r="B3506" s="15" t="str">
        <f>HYPERLINK(A3506,V3506)</f>
        <v>17-0025187</v>
      </c>
      <c r="C3506" t="s">
        <v>4146</v>
      </c>
      <c r="D3506" t="s">
        <v>1527</v>
      </c>
      <c r="E3506" t="s">
        <v>40</v>
      </c>
      <c r="F3506" t="s">
        <v>4198</v>
      </c>
      <c r="G3506" s="2">
        <v>152301102</v>
      </c>
      <c r="H3506" t="s">
        <v>61</v>
      </c>
      <c r="I3506" s="3">
        <v>6417</v>
      </c>
      <c r="J3506">
        <v>20170220</v>
      </c>
      <c r="K3506" s="4">
        <v>2036</v>
      </c>
      <c r="L3506">
        <v>1708834</v>
      </c>
      <c r="M3506" s="5">
        <v>2590</v>
      </c>
      <c r="N3506" t="s">
        <v>44</v>
      </c>
      <c r="O3506" t="s">
        <v>62</v>
      </c>
      <c r="P3506" t="s">
        <v>63</v>
      </c>
      <c r="Q3506" s="5">
        <v>47</v>
      </c>
      <c r="R3506" s="5">
        <v>118828</v>
      </c>
      <c r="S3506" t="s">
        <v>290</v>
      </c>
      <c r="T3506" t="s">
        <v>65</v>
      </c>
      <c r="U3506" t="s">
        <v>49</v>
      </c>
      <c r="V3506" t="s">
        <v>4544</v>
      </c>
      <c r="W3506" t="s">
        <v>51</v>
      </c>
      <c r="X3506" t="s">
        <v>52</v>
      </c>
      <c r="Y3506">
        <v>0</v>
      </c>
      <c r="Z3506" t="s">
        <v>53</v>
      </c>
      <c r="AA3506">
        <v>2017</v>
      </c>
      <c r="AB3506" t="s">
        <v>247</v>
      </c>
      <c r="AC3506" t="s">
        <v>55</v>
      </c>
      <c r="AD3506" t="s">
        <v>117</v>
      </c>
      <c r="AE3506">
        <v>1262091</v>
      </c>
      <c r="AF3506" t="s">
        <v>69</v>
      </c>
      <c r="AG3506" t="s">
        <v>58</v>
      </c>
      <c r="AH3506" t="s">
        <v>55</v>
      </c>
      <c r="AI3506" t="s">
        <v>270</v>
      </c>
    </row>
    <row r="3507" spans="1:35" x14ac:dyDescent="0.25">
      <c r="A3507" s="14" t="str">
        <f t="shared" si="54"/>
        <v>http://dodappwlsprd2.cloud.pge.com:8003/ilis_rpt/dailyeventlogdetail.jsp?odbeventlogid=17-0025005&amp;numberofmonths=24&amp;showchangehistorylog=1</v>
      </c>
      <c r="B3507" s="15" t="str">
        <f>HYPERLINK(A3507,V3507)</f>
        <v>17-0025005</v>
      </c>
      <c r="C3507" t="s">
        <v>4146</v>
      </c>
      <c r="D3507" t="s">
        <v>1527</v>
      </c>
      <c r="E3507" t="s">
        <v>40</v>
      </c>
      <c r="F3507" t="s">
        <v>4183</v>
      </c>
      <c r="G3507" s="2">
        <v>152481103</v>
      </c>
      <c r="H3507" t="s">
        <v>42</v>
      </c>
      <c r="I3507" s="3">
        <v>2200</v>
      </c>
      <c r="J3507">
        <v>20170220</v>
      </c>
      <c r="K3507" s="4">
        <v>2310</v>
      </c>
      <c r="L3507">
        <v>1707254</v>
      </c>
      <c r="M3507" s="5">
        <v>2622</v>
      </c>
      <c r="N3507" t="s">
        <v>44</v>
      </c>
      <c r="O3507" t="s">
        <v>62</v>
      </c>
      <c r="P3507" t="s">
        <v>63</v>
      </c>
      <c r="Q3507" s="5">
        <v>57</v>
      </c>
      <c r="R3507" s="5">
        <v>149454</v>
      </c>
      <c r="S3507" t="s">
        <v>351</v>
      </c>
      <c r="T3507" t="s">
        <v>65</v>
      </c>
      <c r="U3507" t="s">
        <v>49</v>
      </c>
      <c r="V3507" t="s">
        <v>4545</v>
      </c>
      <c r="W3507" t="s">
        <v>51</v>
      </c>
      <c r="X3507" t="s">
        <v>52</v>
      </c>
      <c r="Y3507">
        <v>0</v>
      </c>
      <c r="Z3507" t="s">
        <v>53</v>
      </c>
      <c r="AA3507">
        <v>2017</v>
      </c>
      <c r="AB3507" t="s">
        <v>247</v>
      </c>
      <c r="AC3507" t="s">
        <v>55</v>
      </c>
      <c r="AD3507" t="s">
        <v>117</v>
      </c>
      <c r="AE3507">
        <v>1261960</v>
      </c>
      <c r="AF3507" t="s">
        <v>69</v>
      </c>
      <c r="AG3507" t="s">
        <v>58</v>
      </c>
      <c r="AH3507" t="s">
        <v>55</v>
      </c>
      <c r="AI3507" t="s">
        <v>270</v>
      </c>
    </row>
    <row r="3508" spans="1:35" x14ac:dyDescent="0.25">
      <c r="A3508" s="14" t="str">
        <f t="shared" si="54"/>
        <v>http://dodappwlsprd2.cloud.pge.com:8003/ilis_rpt/dailyeventlogdetail.jsp?odbeventlogid=17-0024796&amp;numberofmonths=24&amp;showchangehistorylog=1</v>
      </c>
      <c r="B3508" s="15" t="str">
        <f>HYPERLINK(A3508,V3508)</f>
        <v>17-0024796</v>
      </c>
      <c r="C3508" t="s">
        <v>4146</v>
      </c>
      <c r="D3508" t="s">
        <v>1527</v>
      </c>
      <c r="E3508" t="s">
        <v>84</v>
      </c>
      <c r="F3508" t="s">
        <v>4274</v>
      </c>
      <c r="G3508" s="2">
        <v>152481104</v>
      </c>
      <c r="H3508" t="s">
        <v>61</v>
      </c>
      <c r="I3508" s="3">
        <v>33683</v>
      </c>
      <c r="J3508">
        <v>20170220</v>
      </c>
      <c r="K3508" s="4">
        <v>2258</v>
      </c>
      <c r="L3508">
        <v>1707124</v>
      </c>
      <c r="M3508" s="5">
        <v>1091</v>
      </c>
      <c r="N3508" t="s">
        <v>44</v>
      </c>
      <c r="O3508" t="s">
        <v>62</v>
      </c>
      <c r="P3508" t="s">
        <v>63</v>
      </c>
      <c r="Q3508" s="5">
        <v>46</v>
      </c>
      <c r="R3508" s="5">
        <v>50186</v>
      </c>
      <c r="S3508" t="s">
        <v>351</v>
      </c>
      <c r="T3508" t="s">
        <v>65</v>
      </c>
      <c r="U3508" t="s">
        <v>49</v>
      </c>
      <c r="V3508" t="s">
        <v>4546</v>
      </c>
      <c r="W3508" t="s">
        <v>51</v>
      </c>
      <c r="X3508" t="s">
        <v>52</v>
      </c>
      <c r="Y3508">
        <v>0</v>
      </c>
      <c r="Z3508" t="s">
        <v>53</v>
      </c>
      <c r="AA3508">
        <v>2017</v>
      </c>
      <c r="AB3508" t="s">
        <v>247</v>
      </c>
      <c r="AC3508" t="s">
        <v>55</v>
      </c>
      <c r="AD3508" t="s">
        <v>68</v>
      </c>
      <c r="AE3508">
        <v>1261765</v>
      </c>
      <c r="AF3508" t="s">
        <v>69</v>
      </c>
      <c r="AG3508" t="s">
        <v>58</v>
      </c>
      <c r="AH3508" t="s">
        <v>55</v>
      </c>
      <c r="AI3508" t="s">
        <v>270</v>
      </c>
    </row>
    <row r="3509" spans="1:35" x14ac:dyDescent="0.25">
      <c r="A3509" s="14" t="str">
        <f t="shared" si="54"/>
        <v>http://dodappwlsprd2.cloud.pge.com:8003/ilis_rpt/dailyeventlogdetail.jsp?odbeventlogid=17-0024364&amp;numberofmonths=24&amp;showchangehistorylog=1</v>
      </c>
      <c r="B3509" s="15" t="str">
        <f>HYPERLINK(A3509,V3509)</f>
        <v>17-0024364</v>
      </c>
      <c r="C3509" t="s">
        <v>4146</v>
      </c>
      <c r="D3509" t="s">
        <v>1527</v>
      </c>
      <c r="E3509" t="s">
        <v>84</v>
      </c>
      <c r="F3509" t="s">
        <v>4547</v>
      </c>
      <c r="G3509" s="2">
        <v>153612104</v>
      </c>
      <c r="H3509" t="s">
        <v>61</v>
      </c>
      <c r="I3509" s="3">
        <v>2039</v>
      </c>
      <c r="J3509">
        <v>20170220</v>
      </c>
      <c r="K3509" s="4">
        <v>1947</v>
      </c>
      <c r="L3509">
        <v>1705719</v>
      </c>
      <c r="M3509" s="5">
        <v>1257</v>
      </c>
      <c r="N3509" t="s">
        <v>44</v>
      </c>
      <c r="O3509" t="s">
        <v>62</v>
      </c>
      <c r="P3509" t="s">
        <v>63</v>
      </c>
      <c r="Q3509" s="5">
        <v>205</v>
      </c>
      <c r="R3509" s="5">
        <v>184993</v>
      </c>
      <c r="S3509" t="s">
        <v>298</v>
      </c>
      <c r="T3509" t="s">
        <v>150</v>
      </c>
      <c r="U3509" t="s">
        <v>49</v>
      </c>
      <c r="V3509" t="s">
        <v>4548</v>
      </c>
      <c r="W3509" t="s">
        <v>51</v>
      </c>
      <c r="X3509" t="s">
        <v>52</v>
      </c>
      <c r="Y3509">
        <v>0</v>
      </c>
      <c r="Z3509" t="s">
        <v>53</v>
      </c>
      <c r="AA3509">
        <v>2017</v>
      </c>
      <c r="AB3509" t="s">
        <v>247</v>
      </c>
      <c r="AC3509" t="s">
        <v>55</v>
      </c>
      <c r="AD3509" t="s">
        <v>117</v>
      </c>
      <c r="AE3509">
        <v>1261329</v>
      </c>
      <c r="AF3509" t="s">
        <v>152</v>
      </c>
      <c r="AG3509" t="s">
        <v>58</v>
      </c>
      <c r="AH3509" t="s">
        <v>55</v>
      </c>
      <c r="AI3509" t="s">
        <v>270</v>
      </c>
    </row>
    <row r="3510" spans="1:35" x14ac:dyDescent="0.25">
      <c r="A3510" s="14" t="str">
        <f t="shared" si="54"/>
        <v>http://dodappwlsprd2.cloud.pge.com:8003/ilis_rpt/dailyeventlogdetail.jsp?odbeventlogid=17-0024714&amp;numberofmonths=24&amp;showchangehistorylog=1</v>
      </c>
      <c r="B3510" s="15" t="str">
        <f>HYPERLINK(A3510,V3510)</f>
        <v>17-0024714</v>
      </c>
      <c r="C3510" t="s">
        <v>4146</v>
      </c>
      <c r="D3510" t="s">
        <v>1527</v>
      </c>
      <c r="E3510" t="s">
        <v>84</v>
      </c>
      <c r="F3510" t="s">
        <v>4389</v>
      </c>
      <c r="G3510" s="2">
        <v>158031101</v>
      </c>
      <c r="H3510" t="s">
        <v>42</v>
      </c>
      <c r="I3510" s="3">
        <v>2500</v>
      </c>
      <c r="J3510">
        <v>20170220</v>
      </c>
      <c r="K3510" s="4">
        <v>2312</v>
      </c>
      <c r="L3510">
        <v>1706647</v>
      </c>
      <c r="M3510" s="5">
        <v>3899</v>
      </c>
      <c r="N3510" t="s">
        <v>44</v>
      </c>
      <c r="O3510" t="s">
        <v>45</v>
      </c>
      <c r="P3510" t="s">
        <v>281</v>
      </c>
      <c r="Q3510" s="5">
        <v>293</v>
      </c>
      <c r="R3510" s="5">
        <v>450134</v>
      </c>
      <c r="S3510" t="s">
        <v>298</v>
      </c>
      <c r="T3510" t="s">
        <v>150</v>
      </c>
      <c r="U3510" t="s">
        <v>49</v>
      </c>
      <c r="V3510" t="s">
        <v>4549</v>
      </c>
      <c r="W3510" t="s">
        <v>51</v>
      </c>
      <c r="X3510" t="s">
        <v>52</v>
      </c>
      <c r="Y3510">
        <v>0</v>
      </c>
      <c r="Z3510" t="s">
        <v>53</v>
      </c>
      <c r="AA3510">
        <v>2017</v>
      </c>
      <c r="AB3510" t="s">
        <v>247</v>
      </c>
      <c r="AC3510" t="s">
        <v>55</v>
      </c>
      <c r="AD3510" t="s">
        <v>68</v>
      </c>
      <c r="AE3510">
        <v>1261682</v>
      </c>
      <c r="AF3510" t="s">
        <v>152</v>
      </c>
      <c r="AG3510" t="s">
        <v>58</v>
      </c>
      <c r="AH3510" t="s">
        <v>55</v>
      </c>
      <c r="AI3510" t="s">
        <v>270</v>
      </c>
    </row>
    <row r="3511" spans="1:35" x14ac:dyDescent="0.25">
      <c r="A3511" s="14" t="str">
        <f t="shared" si="54"/>
        <v>http://dodappwlsprd2.cloud.pge.com:8003/ilis_rpt/dailyeventlogdetail.jsp?odbeventlogid=17-0024080&amp;numberofmonths=24&amp;showchangehistorylog=1</v>
      </c>
      <c r="B3511" s="15" t="str">
        <f>HYPERLINK(A3511,V3511)</f>
        <v>17-0024080</v>
      </c>
      <c r="C3511" t="s">
        <v>4146</v>
      </c>
      <c r="D3511" t="s">
        <v>1527</v>
      </c>
      <c r="E3511" t="s">
        <v>40</v>
      </c>
      <c r="F3511" t="s">
        <v>4168</v>
      </c>
      <c r="G3511" s="2">
        <v>152762101</v>
      </c>
      <c r="H3511" t="s">
        <v>61</v>
      </c>
      <c r="I3511" s="3">
        <v>18411</v>
      </c>
      <c r="J3511">
        <v>20170220</v>
      </c>
      <c r="K3511" s="4">
        <v>1943</v>
      </c>
      <c r="L3511">
        <v>1705704</v>
      </c>
      <c r="M3511" s="5">
        <v>996</v>
      </c>
      <c r="N3511" t="s">
        <v>44</v>
      </c>
      <c r="O3511" t="s">
        <v>62</v>
      </c>
      <c r="P3511" t="s">
        <v>63</v>
      </c>
      <c r="Q3511" s="5">
        <v>73</v>
      </c>
      <c r="R3511" s="5">
        <v>72708</v>
      </c>
      <c r="S3511" t="s">
        <v>298</v>
      </c>
      <c r="T3511" t="s">
        <v>79</v>
      </c>
      <c r="U3511" t="s">
        <v>49</v>
      </c>
      <c r="V3511" t="s">
        <v>4550</v>
      </c>
      <c r="W3511" t="s">
        <v>51</v>
      </c>
      <c r="X3511" t="s">
        <v>52</v>
      </c>
      <c r="Y3511">
        <v>0</v>
      </c>
      <c r="Z3511" t="s">
        <v>53</v>
      </c>
      <c r="AA3511">
        <v>2017</v>
      </c>
      <c r="AB3511" t="s">
        <v>247</v>
      </c>
      <c r="AC3511" t="s">
        <v>55</v>
      </c>
      <c r="AD3511" t="s">
        <v>88</v>
      </c>
      <c r="AE3511">
        <v>1261045</v>
      </c>
      <c r="AF3511" t="s">
        <v>81</v>
      </c>
      <c r="AG3511" t="s">
        <v>58</v>
      </c>
      <c r="AH3511" t="s">
        <v>55</v>
      </c>
      <c r="AI3511" t="s">
        <v>270</v>
      </c>
    </row>
    <row r="3512" spans="1:35" x14ac:dyDescent="0.25">
      <c r="A3512" s="14" t="str">
        <f t="shared" si="54"/>
        <v>http://dodappwlsprd2.cloud.pge.com:8003/ilis_rpt/dailyeventlogdetail.jsp?odbeventlogid=17-0024082&amp;numberofmonths=24&amp;showchangehistorylog=1</v>
      </c>
      <c r="B3512" s="15" t="str">
        <f>HYPERLINK(A3512,V3512)</f>
        <v>17-0024082</v>
      </c>
      <c r="C3512" t="s">
        <v>4146</v>
      </c>
      <c r="D3512" t="s">
        <v>1527</v>
      </c>
      <c r="E3512" t="s">
        <v>84</v>
      </c>
      <c r="F3512" t="s">
        <v>4189</v>
      </c>
      <c r="G3512" s="2">
        <v>152241101</v>
      </c>
      <c r="H3512" t="s">
        <v>42</v>
      </c>
      <c r="I3512" s="3">
        <v>76178</v>
      </c>
      <c r="J3512">
        <v>20170220</v>
      </c>
      <c r="K3512" s="4">
        <v>2019</v>
      </c>
      <c r="L3512">
        <v>1705858</v>
      </c>
      <c r="M3512" s="5">
        <v>1505</v>
      </c>
      <c r="N3512" t="s">
        <v>44</v>
      </c>
      <c r="O3512" t="s">
        <v>62</v>
      </c>
      <c r="P3512" t="s">
        <v>63</v>
      </c>
      <c r="Q3512" s="5">
        <v>613</v>
      </c>
      <c r="R3512" s="5">
        <v>649253</v>
      </c>
      <c r="S3512" t="s">
        <v>273</v>
      </c>
      <c r="T3512" t="s">
        <v>65</v>
      </c>
      <c r="U3512" t="s">
        <v>49</v>
      </c>
      <c r="V3512" t="s">
        <v>4551</v>
      </c>
      <c r="W3512" t="s">
        <v>51</v>
      </c>
      <c r="X3512" t="s">
        <v>52</v>
      </c>
      <c r="Y3512">
        <v>0</v>
      </c>
      <c r="Z3512" t="s">
        <v>53</v>
      </c>
      <c r="AA3512">
        <v>2017</v>
      </c>
      <c r="AB3512" t="s">
        <v>247</v>
      </c>
      <c r="AC3512" t="s">
        <v>55</v>
      </c>
      <c r="AD3512" t="s">
        <v>68</v>
      </c>
      <c r="AE3512">
        <v>1261047</v>
      </c>
      <c r="AF3512" t="s">
        <v>69</v>
      </c>
      <c r="AG3512" t="s">
        <v>58</v>
      </c>
      <c r="AH3512" t="s">
        <v>55</v>
      </c>
      <c r="AI3512" t="s">
        <v>270</v>
      </c>
    </row>
    <row r="3513" spans="1:35" x14ac:dyDescent="0.25">
      <c r="A3513" s="14" t="str">
        <f t="shared" si="54"/>
        <v>http://dodappwlsprd2.cloud.pge.com:8003/ilis_rpt/dailyeventlogdetail.jsp?odbeventlogid=17-0024721&amp;numberofmonths=24&amp;showchangehistorylog=1</v>
      </c>
      <c r="B3513" s="15" t="str">
        <f>HYPERLINK(A3513,V3513)</f>
        <v>17-0024721</v>
      </c>
      <c r="C3513" t="s">
        <v>4146</v>
      </c>
      <c r="D3513" t="s">
        <v>1527</v>
      </c>
      <c r="E3513" t="s">
        <v>84</v>
      </c>
      <c r="F3513" t="s">
        <v>4191</v>
      </c>
      <c r="G3513" s="2">
        <v>152241102</v>
      </c>
      <c r="H3513" t="s">
        <v>61</v>
      </c>
      <c r="I3513" s="3">
        <v>6225</v>
      </c>
      <c r="J3513">
        <v>20170220</v>
      </c>
      <c r="K3513" s="4">
        <v>2113</v>
      </c>
      <c r="L3513">
        <v>1706118</v>
      </c>
      <c r="M3513" s="5">
        <v>1336</v>
      </c>
      <c r="N3513" t="s">
        <v>44</v>
      </c>
      <c r="O3513" t="s">
        <v>62</v>
      </c>
      <c r="P3513" t="s">
        <v>63</v>
      </c>
      <c r="Q3513" s="5">
        <v>10</v>
      </c>
      <c r="R3513" s="5">
        <v>13360</v>
      </c>
      <c r="S3513" t="s">
        <v>356</v>
      </c>
      <c r="T3513" t="s">
        <v>65</v>
      </c>
      <c r="U3513" t="s">
        <v>49</v>
      </c>
      <c r="V3513" t="s">
        <v>4552</v>
      </c>
      <c r="W3513" t="s">
        <v>51</v>
      </c>
      <c r="X3513" t="s">
        <v>52</v>
      </c>
      <c r="Y3513">
        <v>0</v>
      </c>
      <c r="Z3513" t="s">
        <v>53</v>
      </c>
      <c r="AA3513">
        <v>2017</v>
      </c>
      <c r="AB3513" t="s">
        <v>247</v>
      </c>
      <c r="AC3513" t="s">
        <v>55</v>
      </c>
      <c r="AD3513" t="s">
        <v>68</v>
      </c>
      <c r="AE3513">
        <v>1261689</v>
      </c>
      <c r="AF3513" t="s">
        <v>69</v>
      </c>
      <c r="AG3513" t="s">
        <v>58</v>
      </c>
      <c r="AH3513" t="s">
        <v>55</v>
      </c>
      <c r="AI3513" t="s">
        <v>270</v>
      </c>
    </row>
    <row r="3514" spans="1:35" x14ac:dyDescent="0.25">
      <c r="A3514" s="14" t="str">
        <f t="shared" si="54"/>
        <v>http://dodappwlsprd2.cloud.pge.com:8003/ilis_rpt/dailyeventlogdetail.jsp?odbeventlogid=17-0024793&amp;numberofmonths=24&amp;showchangehistorylog=1</v>
      </c>
      <c r="B3514" s="15" t="str">
        <f>HYPERLINK(A3514,V3514)</f>
        <v>17-0024793</v>
      </c>
      <c r="C3514" t="s">
        <v>4146</v>
      </c>
      <c r="D3514" t="s">
        <v>1527</v>
      </c>
      <c r="E3514" t="s">
        <v>84</v>
      </c>
      <c r="F3514" t="s">
        <v>4243</v>
      </c>
      <c r="G3514" s="2">
        <v>152691109</v>
      </c>
      <c r="H3514" t="s">
        <v>61</v>
      </c>
      <c r="I3514" s="3">
        <v>7863</v>
      </c>
      <c r="J3514">
        <v>20170220</v>
      </c>
      <c r="K3514" s="4">
        <v>2205</v>
      </c>
      <c r="L3514">
        <v>1706301</v>
      </c>
      <c r="M3514" s="5">
        <v>883</v>
      </c>
      <c r="N3514" t="s">
        <v>44</v>
      </c>
      <c r="O3514" t="s">
        <v>62</v>
      </c>
      <c r="P3514" t="s">
        <v>63</v>
      </c>
      <c r="Q3514" s="5">
        <v>48</v>
      </c>
      <c r="R3514" s="5">
        <v>42384</v>
      </c>
      <c r="S3514" t="s">
        <v>298</v>
      </c>
      <c r="T3514" t="s">
        <v>65</v>
      </c>
      <c r="U3514" t="s">
        <v>49</v>
      </c>
      <c r="V3514" t="s">
        <v>4553</v>
      </c>
      <c r="W3514" t="s">
        <v>51</v>
      </c>
      <c r="X3514" t="s">
        <v>52</v>
      </c>
      <c r="Y3514">
        <v>0</v>
      </c>
      <c r="Z3514" t="s">
        <v>53</v>
      </c>
      <c r="AA3514">
        <v>2017</v>
      </c>
      <c r="AB3514" t="s">
        <v>247</v>
      </c>
      <c r="AC3514" t="s">
        <v>55</v>
      </c>
      <c r="AD3514" t="s">
        <v>68</v>
      </c>
      <c r="AE3514">
        <v>1261762</v>
      </c>
      <c r="AF3514" t="s">
        <v>69</v>
      </c>
      <c r="AG3514" t="s">
        <v>58</v>
      </c>
      <c r="AH3514" t="s">
        <v>55</v>
      </c>
      <c r="AI3514" t="s">
        <v>270</v>
      </c>
    </row>
    <row r="3515" spans="1:35" x14ac:dyDescent="0.25">
      <c r="A3515" s="14" t="str">
        <f t="shared" si="54"/>
        <v>http://dodappwlsprd2.cloud.pge.com:8003/ilis_rpt/dailyeventlogdetail.jsp?odbeventlogid=17-0024815&amp;numberofmonths=24&amp;showchangehistorylog=1</v>
      </c>
      <c r="B3515" s="15" t="str">
        <f>HYPERLINK(A3515,V3515)</f>
        <v>17-0024815</v>
      </c>
      <c r="C3515" t="s">
        <v>4146</v>
      </c>
      <c r="D3515" t="s">
        <v>1527</v>
      </c>
      <c r="E3515" t="s">
        <v>84</v>
      </c>
      <c r="F3515" t="s">
        <v>4326</v>
      </c>
      <c r="G3515" s="2">
        <v>153081111</v>
      </c>
      <c r="H3515" t="s">
        <v>61</v>
      </c>
      <c r="I3515" s="3">
        <v>2507</v>
      </c>
      <c r="J3515">
        <v>20170220</v>
      </c>
      <c r="K3515" s="4">
        <v>2341</v>
      </c>
      <c r="L3515">
        <v>1706752</v>
      </c>
      <c r="M3515" s="5">
        <v>844</v>
      </c>
      <c r="N3515" t="s">
        <v>44</v>
      </c>
      <c r="O3515" t="s">
        <v>62</v>
      </c>
      <c r="P3515" t="s">
        <v>63</v>
      </c>
      <c r="Q3515" s="5">
        <v>44</v>
      </c>
      <c r="R3515" s="5">
        <v>10256</v>
      </c>
      <c r="S3515" t="s">
        <v>283</v>
      </c>
      <c r="T3515" t="s">
        <v>65</v>
      </c>
      <c r="U3515" t="s">
        <v>49</v>
      </c>
      <c r="V3515" t="s">
        <v>4554</v>
      </c>
      <c r="W3515" t="s">
        <v>51</v>
      </c>
      <c r="X3515" t="s">
        <v>52</v>
      </c>
      <c r="Y3515">
        <v>0</v>
      </c>
      <c r="Z3515" t="s">
        <v>53</v>
      </c>
      <c r="AA3515">
        <v>2017</v>
      </c>
      <c r="AB3515" t="s">
        <v>247</v>
      </c>
      <c r="AC3515" t="s">
        <v>55</v>
      </c>
      <c r="AD3515" t="s">
        <v>68</v>
      </c>
      <c r="AE3515">
        <v>1261784</v>
      </c>
      <c r="AF3515" t="s">
        <v>69</v>
      </c>
      <c r="AG3515" t="s">
        <v>58</v>
      </c>
      <c r="AH3515" t="s">
        <v>55</v>
      </c>
      <c r="AI3515" t="s">
        <v>270</v>
      </c>
    </row>
    <row r="3516" spans="1:35" x14ac:dyDescent="0.25">
      <c r="A3516" s="14" t="str">
        <f t="shared" si="54"/>
        <v>http://dodappwlsprd2.cloud.pge.com:8003/ilis_rpt/dailyeventlogdetail.jsp?odbeventlogid=17-0024047&amp;numberofmonths=24&amp;showchangehistorylog=1</v>
      </c>
      <c r="B3516" s="15" t="str">
        <f>HYPERLINK(A3516,V3516)</f>
        <v>17-0024047</v>
      </c>
      <c r="C3516" t="s">
        <v>4146</v>
      </c>
      <c r="D3516" t="s">
        <v>1527</v>
      </c>
      <c r="E3516" t="s">
        <v>40</v>
      </c>
      <c r="F3516" t="s">
        <v>4158</v>
      </c>
      <c r="G3516" s="2">
        <v>153082106</v>
      </c>
      <c r="H3516" t="s">
        <v>42</v>
      </c>
      <c r="I3516" s="3">
        <v>1104</v>
      </c>
      <c r="J3516">
        <v>20170220</v>
      </c>
      <c r="K3516" s="4">
        <v>1924</v>
      </c>
      <c r="L3516">
        <v>1705555</v>
      </c>
      <c r="M3516" s="5">
        <v>1481</v>
      </c>
      <c r="N3516" t="s">
        <v>44</v>
      </c>
      <c r="O3516" t="s">
        <v>45</v>
      </c>
      <c r="P3516" t="s">
        <v>281</v>
      </c>
      <c r="Q3516" s="5">
        <v>645</v>
      </c>
      <c r="R3516" s="5">
        <v>573918</v>
      </c>
      <c r="S3516" t="s">
        <v>298</v>
      </c>
      <c r="T3516" t="s">
        <v>65</v>
      </c>
      <c r="U3516" t="s">
        <v>49</v>
      </c>
      <c r="V3516" t="s">
        <v>4555</v>
      </c>
      <c r="W3516" t="s">
        <v>51</v>
      </c>
      <c r="X3516" t="s">
        <v>52</v>
      </c>
      <c r="Y3516">
        <v>0</v>
      </c>
      <c r="Z3516" t="s">
        <v>53</v>
      </c>
      <c r="AA3516">
        <v>2017</v>
      </c>
      <c r="AB3516" t="s">
        <v>247</v>
      </c>
      <c r="AC3516" t="s">
        <v>55</v>
      </c>
      <c r="AD3516" t="s">
        <v>68</v>
      </c>
      <c r="AE3516">
        <v>1261013</v>
      </c>
      <c r="AF3516" t="s">
        <v>69</v>
      </c>
      <c r="AG3516" t="s">
        <v>58</v>
      </c>
      <c r="AH3516" t="s">
        <v>55</v>
      </c>
      <c r="AI3516" t="s">
        <v>270</v>
      </c>
    </row>
    <row r="3517" spans="1:35" x14ac:dyDescent="0.25">
      <c r="A3517" s="14" t="str">
        <f t="shared" si="54"/>
        <v>http://dodappwlsprd2.cloud.pge.com:8003/ilis_rpt/dailyeventlogdetail.jsp?odbeventlogid=17-0024857&amp;numberofmonths=24&amp;showchangehistorylog=1</v>
      </c>
      <c r="B3517" s="15" t="str">
        <f>HYPERLINK(A3517,V3517)</f>
        <v>17-0024857</v>
      </c>
      <c r="C3517" t="s">
        <v>4146</v>
      </c>
      <c r="D3517" t="s">
        <v>1527</v>
      </c>
      <c r="E3517" t="s">
        <v>40</v>
      </c>
      <c r="F3517" t="s">
        <v>4193</v>
      </c>
      <c r="G3517" s="2">
        <v>153652109</v>
      </c>
      <c r="H3517" t="s">
        <v>61</v>
      </c>
      <c r="I3517" s="3">
        <v>4655</v>
      </c>
      <c r="J3517">
        <v>20170220</v>
      </c>
      <c r="K3517" s="4">
        <v>2153</v>
      </c>
      <c r="L3517">
        <v>1706251</v>
      </c>
      <c r="M3517" s="5">
        <v>1777</v>
      </c>
      <c r="N3517" t="s">
        <v>44</v>
      </c>
      <c r="O3517" t="s">
        <v>62</v>
      </c>
      <c r="P3517" t="s">
        <v>63</v>
      </c>
      <c r="Q3517" s="5">
        <v>32</v>
      </c>
      <c r="R3517" s="5">
        <v>56864</v>
      </c>
      <c r="S3517" t="s">
        <v>277</v>
      </c>
      <c r="T3517" t="s">
        <v>65</v>
      </c>
      <c r="U3517" t="s">
        <v>49</v>
      </c>
      <c r="V3517" t="s">
        <v>4556</v>
      </c>
      <c r="W3517" t="s">
        <v>51</v>
      </c>
      <c r="X3517" t="s">
        <v>52</v>
      </c>
      <c r="Y3517">
        <v>0</v>
      </c>
      <c r="Z3517" t="s">
        <v>53</v>
      </c>
      <c r="AA3517">
        <v>2017</v>
      </c>
      <c r="AB3517" t="s">
        <v>247</v>
      </c>
      <c r="AC3517" t="s">
        <v>55</v>
      </c>
      <c r="AD3517" t="s">
        <v>88</v>
      </c>
      <c r="AE3517">
        <v>1261827</v>
      </c>
      <c r="AF3517" t="s">
        <v>69</v>
      </c>
      <c r="AG3517" t="s">
        <v>58</v>
      </c>
      <c r="AH3517" t="s">
        <v>55</v>
      </c>
      <c r="AI3517" t="s">
        <v>270</v>
      </c>
    </row>
    <row r="3518" spans="1:35" x14ac:dyDescent="0.25">
      <c r="A3518" s="14" t="str">
        <f t="shared" si="54"/>
        <v>http://dodappwlsprd2.cloud.pge.com:8003/ilis_rpt/dailyeventlogdetail.jsp?odbeventlogid=17-0025679&amp;numberofmonths=24&amp;showchangehistorylog=1</v>
      </c>
      <c r="B3518" s="15" t="str">
        <f>HYPERLINK(A3518,V3518)</f>
        <v>17-0025679</v>
      </c>
      <c r="C3518" t="s">
        <v>4146</v>
      </c>
      <c r="D3518" t="s">
        <v>1527</v>
      </c>
      <c r="E3518" t="s">
        <v>84</v>
      </c>
      <c r="F3518" t="s">
        <v>4557</v>
      </c>
      <c r="G3518" s="2">
        <v>158011101</v>
      </c>
      <c r="H3518" t="s">
        <v>42</v>
      </c>
      <c r="I3518" s="3">
        <v>978</v>
      </c>
      <c r="J3518">
        <v>20170220</v>
      </c>
      <c r="K3518" s="4">
        <v>2006</v>
      </c>
      <c r="L3518">
        <v>1707364</v>
      </c>
      <c r="M3518" s="5">
        <v>14116</v>
      </c>
      <c r="N3518" t="s">
        <v>44</v>
      </c>
      <c r="O3518" t="s">
        <v>62</v>
      </c>
      <c r="P3518" t="s">
        <v>63</v>
      </c>
      <c r="Q3518" s="5">
        <v>554</v>
      </c>
      <c r="R3518" s="5">
        <v>1789554</v>
      </c>
      <c r="S3518" t="s">
        <v>273</v>
      </c>
      <c r="T3518" t="s">
        <v>65</v>
      </c>
      <c r="U3518" t="s">
        <v>49</v>
      </c>
      <c r="V3518" t="s">
        <v>4558</v>
      </c>
      <c r="W3518" t="s">
        <v>51</v>
      </c>
      <c r="X3518" t="s">
        <v>52</v>
      </c>
      <c r="Y3518">
        <v>0</v>
      </c>
      <c r="Z3518" t="s">
        <v>53</v>
      </c>
      <c r="AA3518">
        <v>2017</v>
      </c>
      <c r="AB3518" t="s">
        <v>247</v>
      </c>
      <c r="AC3518" t="s">
        <v>55</v>
      </c>
      <c r="AD3518" t="s">
        <v>68</v>
      </c>
      <c r="AE3518">
        <v>1262503</v>
      </c>
      <c r="AF3518" t="s">
        <v>69</v>
      </c>
      <c r="AG3518" t="s">
        <v>58</v>
      </c>
      <c r="AH3518" t="s">
        <v>55</v>
      </c>
      <c r="AI3518" t="s">
        <v>270</v>
      </c>
    </row>
    <row r="3519" spans="1:35" x14ac:dyDescent="0.25">
      <c r="A3519" s="14" t="str">
        <f t="shared" si="54"/>
        <v>http://dodappwlsprd2.cloud.pge.com:8003/ilis_rpt/dailyeventlogdetail.jsp?odbeventlogid=17-0024705&amp;numberofmonths=24&amp;showchangehistorylog=1</v>
      </c>
      <c r="B3519" s="15" t="str">
        <f>HYPERLINK(A3519,V3519)</f>
        <v>17-0024705</v>
      </c>
      <c r="C3519" t="s">
        <v>4146</v>
      </c>
      <c r="D3519" t="s">
        <v>1527</v>
      </c>
      <c r="E3519" t="s">
        <v>84</v>
      </c>
      <c r="F3519" t="s">
        <v>4221</v>
      </c>
      <c r="G3519" s="2">
        <v>152591101</v>
      </c>
      <c r="H3519" t="s">
        <v>398</v>
      </c>
      <c r="I3519" s="3">
        <v>48632</v>
      </c>
      <c r="J3519">
        <v>20170220</v>
      </c>
      <c r="K3519" s="4">
        <v>2040</v>
      </c>
      <c r="L3519">
        <v>1706415</v>
      </c>
      <c r="M3519" s="5">
        <v>3965</v>
      </c>
      <c r="N3519" t="s">
        <v>44</v>
      </c>
      <c r="O3519" t="s">
        <v>62</v>
      </c>
      <c r="P3519" t="s">
        <v>63</v>
      </c>
      <c r="Q3519" s="5">
        <v>238</v>
      </c>
      <c r="R3519" s="5">
        <v>505460</v>
      </c>
      <c r="S3519" t="s">
        <v>351</v>
      </c>
      <c r="T3519" t="s">
        <v>65</v>
      </c>
      <c r="U3519" t="s">
        <v>49</v>
      </c>
      <c r="V3519" t="s">
        <v>4559</v>
      </c>
      <c r="W3519" t="s">
        <v>51</v>
      </c>
      <c r="X3519" t="s">
        <v>52</v>
      </c>
      <c r="Y3519">
        <v>0</v>
      </c>
      <c r="Z3519" t="s">
        <v>53</v>
      </c>
      <c r="AA3519">
        <v>2017</v>
      </c>
      <c r="AB3519" t="s">
        <v>247</v>
      </c>
      <c r="AC3519" t="s">
        <v>55</v>
      </c>
      <c r="AD3519" t="s">
        <v>88</v>
      </c>
      <c r="AE3519">
        <v>1261673</v>
      </c>
      <c r="AF3519" t="s">
        <v>69</v>
      </c>
      <c r="AG3519" t="s">
        <v>58</v>
      </c>
      <c r="AH3519" t="s">
        <v>55</v>
      </c>
      <c r="AI3519" t="s">
        <v>270</v>
      </c>
    </row>
    <row r="3520" spans="1:35" x14ac:dyDescent="0.25">
      <c r="A3520" s="14" t="str">
        <f t="shared" si="54"/>
        <v>http://dodappwlsprd2.cloud.pge.com:8003/ilis_rpt/dailyeventlogdetail.jsp?odbeventlogid=17-0023949&amp;numberofmonths=24&amp;showchangehistorylog=1</v>
      </c>
      <c r="B3520" s="15" t="str">
        <f>HYPERLINK(A3520,V3520)</f>
        <v>17-0023949</v>
      </c>
      <c r="C3520" t="s">
        <v>4146</v>
      </c>
      <c r="D3520" t="s">
        <v>1527</v>
      </c>
      <c r="E3520" t="s">
        <v>84</v>
      </c>
      <c r="F3520" t="s">
        <v>4382</v>
      </c>
      <c r="G3520" s="2">
        <v>152591102</v>
      </c>
      <c r="H3520" t="s">
        <v>61</v>
      </c>
      <c r="I3520" s="3">
        <v>6813</v>
      </c>
      <c r="J3520">
        <v>20170220</v>
      </c>
      <c r="K3520" s="4">
        <v>909</v>
      </c>
      <c r="L3520">
        <v>1702805</v>
      </c>
      <c r="M3520" s="5">
        <v>4973</v>
      </c>
      <c r="N3520" t="s">
        <v>44</v>
      </c>
      <c r="O3520" t="s">
        <v>45</v>
      </c>
      <c r="P3520" t="s">
        <v>281</v>
      </c>
      <c r="Q3520" s="5">
        <v>3</v>
      </c>
      <c r="R3520" s="5">
        <v>14919</v>
      </c>
      <c r="S3520" t="s">
        <v>2362</v>
      </c>
      <c r="T3520" t="s">
        <v>150</v>
      </c>
      <c r="U3520" t="s">
        <v>49</v>
      </c>
      <c r="V3520" t="s">
        <v>4560</v>
      </c>
      <c r="W3520" t="s">
        <v>51</v>
      </c>
      <c r="X3520" t="s">
        <v>52</v>
      </c>
      <c r="Y3520">
        <v>0</v>
      </c>
      <c r="Z3520" t="s">
        <v>53</v>
      </c>
      <c r="AA3520">
        <v>2017</v>
      </c>
      <c r="AB3520" t="s">
        <v>247</v>
      </c>
      <c r="AC3520" t="s">
        <v>55</v>
      </c>
      <c r="AD3520" t="s">
        <v>310</v>
      </c>
      <c r="AE3520">
        <v>1260921</v>
      </c>
      <c r="AF3520" t="s">
        <v>152</v>
      </c>
      <c r="AG3520" t="s">
        <v>58</v>
      </c>
      <c r="AH3520" t="s">
        <v>55</v>
      </c>
      <c r="AI3520" t="s">
        <v>270</v>
      </c>
    </row>
    <row r="3521" spans="1:35" x14ac:dyDescent="0.25">
      <c r="A3521" s="14" t="str">
        <f t="shared" si="54"/>
        <v>http://dodappwlsprd2.cloud.pge.com:8003/ilis_rpt/dailyeventlogdetail.jsp?odbeventlogid=17-0024702&amp;numberofmonths=24&amp;showchangehistorylog=1</v>
      </c>
      <c r="B3521" s="15" t="str">
        <f>HYPERLINK(A3521,V3521)</f>
        <v>17-0024702</v>
      </c>
      <c r="C3521" t="s">
        <v>4146</v>
      </c>
      <c r="D3521" t="s">
        <v>1527</v>
      </c>
      <c r="E3521" t="s">
        <v>84</v>
      </c>
      <c r="F3521" t="s">
        <v>4382</v>
      </c>
      <c r="G3521" s="2">
        <v>152591102</v>
      </c>
      <c r="H3521" t="s">
        <v>42</v>
      </c>
      <c r="I3521" s="3">
        <v>49484</v>
      </c>
      <c r="J3521">
        <v>20170220</v>
      </c>
      <c r="K3521" s="4">
        <v>2303</v>
      </c>
      <c r="L3521">
        <v>1706446</v>
      </c>
      <c r="M3521" s="5">
        <v>2397</v>
      </c>
      <c r="N3521" t="s">
        <v>44</v>
      </c>
      <c r="O3521" t="s">
        <v>62</v>
      </c>
      <c r="P3521" t="s">
        <v>63</v>
      </c>
      <c r="Q3521" s="5">
        <v>93</v>
      </c>
      <c r="R3521" s="5">
        <v>89981</v>
      </c>
      <c r="S3521" t="s">
        <v>351</v>
      </c>
      <c r="T3521" t="s">
        <v>65</v>
      </c>
      <c r="U3521" t="s">
        <v>49</v>
      </c>
      <c r="V3521" t="s">
        <v>4561</v>
      </c>
      <c r="W3521" t="s">
        <v>51</v>
      </c>
      <c r="X3521" t="s">
        <v>52</v>
      </c>
      <c r="Y3521">
        <v>0</v>
      </c>
      <c r="Z3521" t="s">
        <v>53</v>
      </c>
      <c r="AA3521">
        <v>2017</v>
      </c>
      <c r="AB3521" t="s">
        <v>247</v>
      </c>
      <c r="AC3521" t="s">
        <v>55</v>
      </c>
      <c r="AD3521" t="s">
        <v>88</v>
      </c>
      <c r="AE3521">
        <v>1261669</v>
      </c>
      <c r="AF3521" t="s">
        <v>69</v>
      </c>
      <c r="AG3521" t="s">
        <v>58</v>
      </c>
      <c r="AH3521" t="s">
        <v>55</v>
      </c>
      <c r="AI3521" t="s">
        <v>270</v>
      </c>
    </row>
    <row r="3522" spans="1:35" x14ac:dyDescent="0.25">
      <c r="A3522" s="14" t="str">
        <f t="shared" si="54"/>
        <v>http://dodappwlsprd2.cloud.pge.com:8003/ilis_rpt/dailyeventlogdetail.jsp?odbeventlogid=17-0024960&amp;numberofmonths=24&amp;showchangehistorylog=1</v>
      </c>
      <c r="B3522" s="15" t="str">
        <f>HYPERLINK(A3522,V3522)</f>
        <v>17-0024960</v>
      </c>
      <c r="C3522" t="s">
        <v>4146</v>
      </c>
      <c r="D3522" t="s">
        <v>1527</v>
      </c>
      <c r="E3522" t="s">
        <v>40</v>
      </c>
      <c r="F3522" t="s">
        <v>4200</v>
      </c>
      <c r="G3522" s="2">
        <v>152481105</v>
      </c>
      <c r="H3522" t="s">
        <v>61</v>
      </c>
      <c r="I3522" s="3">
        <v>4383</v>
      </c>
      <c r="J3522">
        <v>20170221</v>
      </c>
      <c r="K3522" s="4">
        <v>204</v>
      </c>
      <c r="L3522">
        <v>1707324</v>
      </c>
      <c r="M3522" s="5">
        <v>723</v>
      </c>
      <c r="N3522" t="s">
        <v>44</v>
      </c>
      <c r="O3522" t="s">
        <v>62</v>
      </c>
      <c r="P3522" t="s">
        <v>63</v>
      </c>
      <c r="Q3522" s="5">
        <v>81</v>
      </c>
      <c r="R3522" s="5">
        <v>58563</v>
      </c>
      <c r="S3522" t="s">
        <v>351</v>
      </c>
      <c r="T3522" t="s">
        <v>65</v>
      </c>
      <c r="U3522" t="s">
        <v>49</v>
      </c>
      <c r="V3522" t="s">
        <v>4562</v>
      </c>
      <c r="W3522" t="s">
        <v>51</v>
      </c>
      <c r="X3522" t="s">
        <v>52</v>
      </c>
      <c r="Y3522">
        <v>0</v>
      </c>
      <c r="Z3522" t="s">
        <v>53</v>
      </c>
      <c r="AA3522">
        <v>2017</v>
      </c>
      <c r="AB3522" t="s">
        <v>247</v>
      </c>
      <c r="AC3522" t="s">
        <v>55</v>
      </c>
      <c r="AD3522" t="s">
        <v>88</v>
      </c>
      <c r="AE3522">
        <v>1261925</v>
      </c>
      <c r="AF3522" t="s">
        <v>69</v>
      </c>
      <c r="AG3522" t="s">
        <v>58</v>
      </c>
      <c r="AH3522" t="s">
        <v>55</v>
      </c>
      <c r="AI3522" t="s">
        <v>270</v>
      </c>
    </row>
    <row r="3523" spans="1:35" x14ac:dyDescent="0.25">
      <c r="A3523" s="14" t="str">
        <f t="shared" si="54"/>
        <v>http://dodappwlsprd2.cloud.pge.com:8003/ilis_rpt/dailyeventlogdetail.jsp?odbeventlogid=17-0025071&amp;numberofmonths=24&amp;showchangehistorylog=1</v>
      </c>
      <c r="B3523" s="15" t="str">
        <f>HYPERLINK(A3523,V3523)</f>
        <v>17-0025071</v>
      </c>
      <c r="C3523" t="s">
        <v>4146</v>
      </c>
      <c r="D3523" t="s">
        <v>1527</v>
      </c>
      <c r="E3523" t="s">
        <v>40</v>
      </c>
      <c r="F3523" t="s">
        <v>4200</v>
      </c>
      <c r="G3523" s="2">
        <v>152481105</v>
      </c>
      <c r="H3523" t="s">
        <v>61</v>
      </c>
      <c r="I3523" s="3">
        <v>6279</v>
      </c>
      <c r="J3523">
        <v>20170221</v>
      </c>
      <c r="K3523" s="4">
        <v>150</v>
      </c>
      <c r="L3523">
        <v>1707161</v>
      </c>
      <c r="M3523" s="5">
        <v>1042</v>
      </c>
      <c r="N3523" t="s">
        <v>44</v>
      </c>
      <c r="O3523" t="s">
        <v>62</v>
      </c>
      <c r="P3523" t="s">
        <v>63</v>
      </c>
      <c r="Q3523" s="5">
        <v>53</v>
      </c>
      <c r="R3523" s="5">
        <v>55226</v>
      </c>
      <c r="S3523" t="s">
        <v>293</v>
      </c>
      <c r="T3523" t="s">
        <v>65</v>
      </c>
      <c r="U3523" t="s">
        <v>229</v>
      </c>
      <c r="V3523" t="s">
        <v>4563</v>
      </c>
      <c r="W3523" t="s">
        <v>51</v>
      </c>
      <c r="X3523" t="s">
        <v>52</v>
      </c>
      <c r="Y3523">
        <v>0</v>
      </c>
      <c r="Z3523" t="s">
        <v>53</v>
      </c>
      <c r="AA3523">
        <v>2017</v>
      </c>
      <c r="AB3523" t="s">
        <v>247</v>
      </c>
      <c r="AC3523" t="s">
        <v>55</v>
      </c>
      <c r="AD3523" t="s">
        <v>68</v>
      </c>
      <c r="AE3523">
        <v>1262009</v>
      </c>
      <c r="AF3523" t="s">
        <v>69</v>
      </c>
      <c r="AG3523" t="s">
        <v>58</v>
      </c>
      <c r="AH3523" t="s">
        <v>55</v>
      </c>
      <c r="AI3523" t="s">
        <v>55</v>
      </c>
    </row>
    <row r="3524" spans="1:35" x14ac:dyDescent="0.25">
      <c r="A3524" s="14" t="str">
        <f t="shared" si="54"/>
        <v>http://dodappwlsprd2.cloud.pge.com:8003/ilis_rpt/dailyeventlogdetail.jsp?odbeventlogid=17-0024881&amp;numberofmonths=24&amp;showchangehistorylog=1</v>
      </c>
      <c r="B3524" s="15" t="str">
        <f>HYPERLINK(A3524,V3524)</f>
        <v>17-0024881</v>
      </c>
      <c r="C3524" t="s">
        <v>4146</v>
      </c>
      <c r="D3524" t="s">
        <v>1527</v>
      </c>
      <c r="E3524" t="s">
        <v>40</v>
      </c>
      <c r="F3524" t="s">
        <v>4164</v>
      </c>
      <c r="G3524" s="2">
        <v>152481106</v>
      </c>
      <c r="H3524" t="s">
        <v>61</v>
      </c>
      <c r="I3524" s="3">
        <v>7025</v>
      </c>
      <c r="J3524">
        <v>20170221</v>
      </c>
      <c r="K3524" s="4">
        <v>223</v>
      </c>
      <c r="L3524">
        <v>1707223</v>
      </c>
      <c r="M3524" s="5">
        <v>687</v>
      </c>
      <c r="N3524" t="s">
        <v>44</v>
      </c>
      <c r="O3524" t="s">
        <v>62</v>
      </c>
      <c r="P3524" t="s">
        <v>63</v>
      </c>
      <c r="Q3524" s="5">
        <v>79</v>
      </c>
      <c r="R3524" s="5">
        <v>20307</v>
      </c>
      <c r="S3524" t="s">
        <v>273</v>
      </c>
      <c r="T3524" t="s">
        <v>65</v>
      </c>
      <c r="U3524" t="s">
        <v>49</v>
      </c>
      <c r="V3524" t="s">
        <v>4564</v>
      </c>
      <c r="W3524" t="s">
        <v>51</v>
      </c>
      <c r="X3524" t="s">
        <v>52</v>
      </c>
      <c r="Y3524">
        <v>0</v>
      </c>
      <c r="Z3524" t="s">
        <v>53</v>
      </c>
      <c r="AA3524">
        <v>2017</v>
      </c>
      <c r="AB3524" t="s">
        <v>247</v>
      </c>
      <c r="AC3524" t="s">
        <v>55</v>
      </c>
      <c r="AD3524" t="s">
        <v>88</v>
      </c>
      <c r="AE3524">
        <v>1261855</v>
      </c>
      <c r="AF3524" t="s">
        <v>69</v>
      </c>
      <c r="AG3524" t="s">
        <v>58</v>
      </c>
      <c r="AH3524" t="s">
        <v>55</v>
      </c>
      <c r="AI3524" t="s">
        <v>270</v>
      </c>
    </row>
    <row r="3525" spans="1:35" x14ac:dyDescent="0.25">
      <c r="A3525" s="14" t="str">
        <f t="shared" si="54"/>
        <v>http://dodappwlsprd2.cloud.pge.com:8003/ilis_rpt/dailyeventlogdetail.jsp?odbeventlogid=17-0025160&amp;numberofmonths=24&amp;showchangehistorylog=1</v>
      </c>
      <c r="B3525" s="15" t="str">
        <f>HYPERLINK(A3525,V3525)</f>
        <v>17-0025160</v>
      </c>
      <c r="C3525" t="s">
        <v>4146</v>
      </c>
      <c r="D3525" t="s">
        <v>1527</v>
      </c>
      <c r="E3525" t="s">
        <v>84</v>
      </c>
      <c r="F3525" t="s">
        <v>4164</v>
      </c>
      <c r="G3525" s="2">
        <v>152481106</v>
      </c>
      <c r="H3525" t="s">
        <v>61</v>
      </c>
      <c r="I3525" s="3">
        <v>33279</v>
      </c>
      <c r="J3525">
        <v>20170221</v>
      </c>
      <c r="K3525" s="4">
        <v>1145</v>
      </c>
      <c r="L3525">
        <v>1708413</v>
      </c>
      <c r="M3525" s="5">
        <v>1648</v>
      </c>
      <c r="N3525" t="s">
        <v>44</v>
      </c>
      <c r="O3525" t="s">
        <v>62</v>
      </c>
      <c r="P3525" t="s">
        <v>63</v>
      </c>
      <c r="Q3525" s="5">
        <v>12</v>
      </c>
      <c r="R3525" s="5">
        <v>19776</v>
      </c>
      <c r="S3525" t="s">
        <v>293</v>
      </c>
      <c r="T3525" t="s">
        <v>65</v>
      </c>
      <c r="U3525" t="s">
        <v>49</v>
      </c>
      <c r="V3525" t="s">
        <v>4565</v>
      </c>
      <c r="W3525" t="s">
        <v>51</v>
      </c>
      <c r="X3525" t="s">
        <v>52</v>
      </c>
      <c r="Y3525">
        <v>0</v>
      </c>
      <c r="Z3525" t="s">
        <v>53</v>
      </c>
      <c r="AA3525">
        <v>2017</v>
      </c>
      <c r="AB3525" t="s">
        <v>247</v>
      </c>
      <c r="AC3525" t="s">
        <v>55</v>
      </c>
      <c r="AD3525" t="s">
        <v>117</v>
      </c>
      <c r="AE3525">
        <v>1262072</v>
      </c>
      <c r="AF3525" t="s">
        <v>69</v>
      </c>
      <c r="AG3525" t="s">
        <v>58</v>
      </c>
      <c r="AH3525" t="s">
        <v>55</v>
      </c>
      <c r="AI3525" t="s">
        <v>270</v>
      </c>
    </row>
    <row r="3526" spans="1:35" x14ac:dyDescent="0.25">
      <c r="A3526" s="14" t="str">
        <f t="shared" ref="A3526:A3589" si="55">CONCATENATE("http://dodappwlsprd2.cloud.pge.com:8003/ilis_rpt/dailyeventlogdetail.jsp?odbeventlogid="&amp;V3526&amp;"&amp;numberofmonths=24&amp;showchangehistorylog=1")</f>
        <v>http://dodappwlsprd2.cloud.pge.com:8003/ilis_rpt/dailyeventlogdetail.jsp?odbeventlogid=17-0024972&amp;numberofmonths=24&amp;showchangehistorylog=1</v>
      </c>
      <c r="B3526" s="15" t="str">
        <f>HYPERLINK(A3526,V3526)</f>
        <v>17-0024972</v>
      </c>
      <c r="C3526" t="s">
        <v>4146</v>
      </c>
      <c r="D3526" t="s">
        <v>1527</v>
      </c>
      <c r="E3526" t="s">
        <v>84</v>
      </c>
      <c r="F3526" t="s">
        <v>4229</v>
      </c>
      <c r="G3526" s="2">
        <v>152481110</v>
      </c>
      <c r="H3526" t="s">
        <v>61</v>
      </c>
      <c r="I3526" s="3">
        <v>33687</v>
      </c>
      <c r="J3526">
        <v>20170221</v>
      </c>
      <c r="K3526" s="4">
        <v>737</v>
      </c>
      <c r="L3526">
        <v>1707723</v>
      </c>
      <c r="M3526" s="5">
        <v>1798</v>
      </c>
      <c r="N3526" t="s">
        <v>44</v>
      </c>
      <c r="O3526" t="s">
        <v>62</v>
      </c>
      <c r="P3526" t="s">
        <v>63</v>
      </c>
      <c r="Q3526" s="5">
        <v>15</v>
      </c>
      <c r="R3526" s="5">
        <v>26970</v>
      </c>
      <c r="S3526" t="s">
        <v>273</v>
      </c>
      <c r="T3526" t="s">
        <v>79</v>
      </c>
      <c r="U3526" t="s">
        <v>49</v>
      </c>
      <c r="V3526" t="s">
        <v>4566</v>
      </c>
      <c r="W3526" t="s">
        <v>51</v>
      </c>
      <c r="X3526" t="s">
        <v>52</v>
      </c>
      <c r="Y3526">
        <v>0</v>
      </c>
      <c r="Z3526" t="s">
        <v>53</v>
      </c>
      <c r="AA3526">
        <v>2017</v>
      </c>
      <c r="AB3526" t="s">
        <v>247</v>
      </c>
      <c r="AC3526" t="s">
        <v>55</v>
      </c>
      <c r="AD3526" t="s">
        <v>88</v>
      </c>
      <c r="AE3526">
        <v>1261934</v>
      </c>
      <c r="AF3526" t="s">
        <v>81</v>
      </c>
      <c r="AG3526" t="s">
        <v>58</v>
      </c>
      <c r="AH3526" t="s">
        <v>55</v>
      </c>
      <c r="AI3526" t="s">
        <v>270</v>
      </c>
    </row>
    <row r="3527" spans="1:35" x14ac:dyDescent="0.25">
      <c r="A3527" s="14" t="str">
        <f t="shared" si="55"/>
        <v>http://dodappwlsprd2.cloud.pge.com:8003/ilis_rpt/dailyeventlogdetail.jsp?odbeventlogid=17-0025739&amp;numberofmonths=24&amp;showchangehistorylog=1</v>
      </c>
      <c r="B3527" s="15" t="str">
        <f>HYPERLINK(A3527,V3527)</f>
        <v>17-0025739</v>
      </c>
      <c r="C3527" t="s">
        <v>4146</v>
      </c>
      <c r="D3527" t="s">
        <v>1527</v>
      </c>
      <c r="E3527" t="s">
        <v>84</v>
      </c>
      <c r="F3527" t="s">
        <v>4389</v>
      </c>
      <c r="G3527" s="2">
        <v>158031101</v>
      </c>
      <c r="H3527" t="s">
        <v>61</v>
      </c>
      <c r="I3527" s="3">
        <v>12861</v>
      </c>
      <c r="J3527">
        <v>20170221</v>
      </c>
      <c r="K3527" s="4">
        <v>1452</v>
      </c>
      <c r="L3527">
        <v>1711171</v>
      </c>
      <c r="M3527" s="5">
        <v>4195</v>
      </c>
      <c r="N3527" t="s">
        <v>44</v>
      </c>
      <c r="O3527" t="s">
        <v>62</v>
      </c>
      <c r="P3527" t="s">
        <v>63</v>
      </c>
      <c r="Q3527" s="5">
        <v>5</v>
      </c>
      <c r="R3527" s="5">
        <v>20975</v>
      </c>
      <c r="S3527" t="s">
        <v>3485</v>
      </c>
      <c r="T3527" t="s">
        <v>150</v>
      </c>
      <c r="U3527" t="s">
        <v>49</v>
      </c>
      <c r="V3527" t="s">
        <v>4567</v>
      </c>
      <c r="W3527" t="s">
        <v>51</v>
      </c>
      <c r="X3527" t="s">
        <v>52</v>
      </c>
      <c r="Y3527">
        <v>0</v>
      </c>
      <c r="Z3527" t="s">
        <v>53</v>
      </c>
      <c r="AA3527">
        <v>2017</v>
      </c>
      <c r="AB3527" t="s">
        <v>247</v>
      </c>
      <c r="AC3527" t="s">
        <v>55</v>
      </c>
      <c r="AD3527" t="s">
        <v>88</v>
      </c>
      <c r="AE3527">
        <v>1262526</v>
      </c>
      <c r="AF3527" t="s">
        <v>152</v>
      </c>
      <c r="AG3527" t="s">
        <v>58</v>
      </c>
      <c r="AH3527" t="s">
        <v>55</v>
      </c>
      <c r="AI3527" t="s">
        <v>270</v>
      </c>
    </row>
    <row r="3528" spans="1:35" x14ac:dyDescent="0.25">
      <c r="A3528" s="14" t="str">
        <f t="shared" si="55"/>
        <v>http://dodappwlsprd2.cloud.pge.com:8003/ilis_rpt/dailyeventlogdetail.jsp?odbeventlogid=17-0025147&amp;numberofmonths=24&amp;showchangehistorylog=1</v>
      </c>
      <c r="B3528" s="15" t="str">
        <f>HYPERLINK(A3528,V3528)</f>
        <v>17-0025147</v>
      </c>
      <c r="C3528" t="s">
        <v>4146</v>
      </c>
      <c r="D3528" t="s">
        <v>1527</v>
      </c>
      <c r="E3528" t="s">
        <v>40</v>
      </c>
      <c r="F3528" t="s">
        <v>4168</v>
      </c>
      <c r="G3528" s="2">
        <v>152762101</v>
      </c>
      <c r="H3528" t="s">
        <v>61</v>
      </c>
      <c r="I3528" s="3">
        <v>18415</v>
      </c>
      <c r="J3528">
        <v>20170221</v>
      </c>
      <c r="K3528" s="4">
        <v>1217</v>
      </c>
      <c r="L3528">
        <v>1708496</v>
      </c>
      <c r="M3528" s="5">
        <v>1493</v>
      </c>
      <c r="N3528" t="s">
        <v>44</v>
      </c>
      <c r="O3528" t="s">
        <v>62</v>
      </c>
      <c r="P3528" t="s">
        <v>63</v>
      </c>
      <c r="Q3528" s="5">
        <v>13</v>
      </c>
      <c r="R3528" s="5">
        <v>19409</v>
      </c>
      <c r="S3528" t="s">
        <v>293</v>
      </c>
      <c r="T3528" t="s">
        <v>65</v>
      </c>
      <c r="U3528" t="s">
        <v>49</v>
      </c>
      <c r="V3528" t="s">
        <v>4568</v>
      </c>
      <c r="W3528" t="s">
        <v>51</v>
      </c>
      <c r="X3528" t="s">
        <v>52</v>
      </c>
      <c r="Y3528">
        <v>0</v>
      </c>
      <c r="Z3528" t="s">
        <v>53</v>
      </c>
      <c r="AA3528">
        <v>2017</v>
      </c>
      <c r="AB3528" t="s">
        <v>247</v>
      </c>
      <c r="AC3528" t="s">
        <v>55</v>
      </c>
      <c r="AD3528" t="s">
        <v>68</v>
      </c>
      <c r="AE3528">
        <v>1262063</v>
      </c>
      <c r="AF3528" t="s">
        <v>69</v>
      </c>
      <c r="AG3528" t="s">
        <v>58</v>
      </c>
      <c r="AH3528" t="s">
        <v>55</v>
      </c>
      <c r="AI3528" t="s">
        <v>270</v>
      </c>
    </row>
    <row r="3529" spans="1:35" x14ac:dyDescent="0.25">
      <c r="A3529" s="14" t="str">
        <f t="shared" si="55"/>
        <v>http://dodappwlsprd2.cloud.pge.com:8003/ilis_rpt/dailyeventlogdetail.jsp?odbeventlogid=17-0025185&amp;numberofmonths=24&amp;showchangehistorylog=1</v>
      </c>
      <c r="B3529" s="15" t="str">
        <f>HYPERLINK(A3529,V3529)</f>
        <v>17-0025185</v>
      </c>
      <c r="C3529" t="s">
        <v>4146</v>
      </c>
      <c r="D3529" t="s">
        <v>1527</v>
      </c>
      <c r="E3529" t="s">
        <v>84</v>
      </c>
      <c r="F3529" t="s">
        <v>4345</v>
      </c>
      <c r="G3529" s="2">
        <v>152691104</v>
      </c>
      <c r="H3529" t="s">
        <v>61</v>
      </c>
      <c r="I3529" s="3">
        <v>7583</v>
      </c>
      <c r="J3529">
        <v>20170221</v>
      </c>
      <c r="K3529" s="4">
        <v>224</v>
      </c>
      <c r="L3529">
        <v>1708238</v>
      </c>
      <c r="M3529" s="5">
        <v>1981</v>
      </c>
      <c r="N3529" t="s">
        <v>44</v>
      </c>
      <c r="O3529" t="s">
        <v>62</v>
      </c>
      <c r="P3529" t="s">
        <v>63</v>
      </c>
      <c r="Q3529" s="5">
        <v>8</v>
      </c>
      <c r="R3529" s="5">
        <v>8798</v>
      </c>
      <c r="S3529" t="s">
        <v>273</v>
      </c>
      <c r="T3529" t="s">
        <v>65</v>
      </c>
      <c r="U3529" t="s">
        <v>49</v>
      </c>
      <c r="V3529" t="s">
        <v>4569</v>
      </c>
      <c r="W3529" t="s">
        <v>51</v>
      </c>
      <c r="X3529" t="s">
        <v>52</v>
      </c>
      <c r="Y3529">
        <v>0</v>
      </c>
      <c r="Z3529" t="s">
        <v>53</v>
      </c>
      <c r="AA3529">
        <v>2017</v>
      </c>
      <c r="AB3529" t="s">
        <v>247</v>
      </c>
      <c r="AC3529" t="s">
        <v>55</v>
      </c>
      <c r="AD3529" t="s">
        <v>88</v>
      </c>
      <c r="AE3529">
        <v>1262088</v>
      </c>
      <c r="AF3529" t="s">
        <v>69</v>
      </c>
      <c r="AG3529" t="s">
        <v>58</v>
      </c>
      <c r="AH3529" t="s">
        <v>55</v>
      </c>
      <c r="AI3529" t="s">
        <v>270</v>
      </c>
    </row>
    <row r="3530" spans="1:35" x14ac:dyDescent="0.25">
      <c r="A3530" s="14" t="str">
        <f t="shared" si="55"/>
        <v>http://dodappwlsprd2.cloud.pge.com:8003/ilis_rpt/dailyeventlogdetail.jsp?odbeventlogid=17-0024864&amp;numberofmonths=24&amp;showchangehistorylog=1</v>
      </c>
      <c r="B3530" s="15" t="str">
        <f>HYPERLINK(A3530,V3530)</f>
        <v>17-0024864</v>
      </c>
      <c r="C3530" t="s">
        <v>4146</v>
      </c>
      <c r="D3530" t="s">
        <v>1527</v>
      </c>
      <c r="E3530" t="s">
        <v>84</v>
      </c>
      <c r="F3530" t="s">
        <v>4570</v>
      </c>
      <c r="G3530" s="2">
        <v>153701101</v>
      </c>
      <c r="H3530" t="s">
        <v>61</v>
      </c>
      <c r="I3530" s="3">
        <v>9415</v>
      </c>
      <c r="J3530">
        <v>20170221</v>
      </c>
      <c r="K3530" s="4">
        <v>153</v>
      </c>
      <c r="L3530">
        <v>1707165</v>
      </c>
      <c r="M3530" s="5">
        <v>2347</v>
      </c>
      <c r="N3530" t="s">
        <v>44</v>
      </c>
      <c r="O3530" t="s">
        <v>62</v>
      </c>
      <c r="P3530" t="s">
        <v>63</v>
      </c>
      <c r="Q3530" s="5">
        <v>2</v>
      </c>
      <c r="R3530" s="5">
        <v>4694</v>
      </c>
      <c r="S3530" t="s">
        <v>279</v>
      </c>
      <c r="T3530" t="s">
        <v>65</v>
      </c>
      <c r="U3530" t="s">
        <v>49</v>
      </c>
      <c r="V3530" t="s">
        <v>4571</v>
      </c>
      <c r="W3530" t="s">
        <v>51</v>
      </c>
      <c r="X3530" t="s">
        <v>52</v>
      </c>
      <c r="Y3530">
        <v>0</v>
      </c>
      <c r="Z3530" t="s">
        <v>53</v>
      </c>
      <c r="AA3530">
        <v>2017</v>
      </c>
      <c r="AB3530" t="s">
        <v>247</v>
      </c>
      <c r="AC3530" t="s">
        <v>55</v>
      </c>
      <c r="AD3530" t="s">
        <v>68</v>
      </c>
      <c r="AE3530">
        <v>1261835</v>
      </c>
      <c r="AF3530" t="s">
        <v>69</v>
      </c>
      <c r="AG3530" t="s">
        <v>58</v>
      </c>
      <c r="AH3530" t="s">
        <v>55</v>
      </c>
      <c r="AI3530" t="s">
        <v>270</v>
      </c>
    </row>
    <row r="3531" spans="1:35" x14ac:dyDescent="0.25">
      <c r="A3531" s="14" t="str">
        <f t="shared" si="55"/>
        <v>http://dodappwlsprd2.cloud.pge.com:8003/ilis_rpt/dailyeventlogdetail.jsp?odbeventlogid=17-0025166&amp;numberofmonths=24&amp;showchangehistorylog=1</v>
      </c>
      <c r="B3531" s="15" t="str">
        <f>HYPERLINK(A3531,V3531)</f>
        <v>17-0025166</v>
      </c>
      <c r="C3531" t="s">
        <v>4146</v>
      </c>
      <c r="D3531" t="s">
        <v>1527</v>
      </c>
      <c r="E3531" t="s">
        <v>40</v>
      </c>
      <c r="F3531" t="s">
        <v>4158</v>
      </c>
      <c r="G3531" s="2">
        <v>153082106</v>
      </c>
      <c r="H3531" t="s">
        <v>61</v>
      </c>
      <c r="I3531" s="3">
        <v>6943</v>
      </c>
      <c r="J3531">
        <v>20170221</v>
      </c>
      <c r="K3531" s="4">
        <v>620</v>
      </c>
      <c r="L3531">
        <v>1707480</v>
      </c>
      <c r="M3531" s="5">
        <v>1858</v>
      </c>
      <c r="N3531" t="s">
        <v>44</v>
      </c>
      <c r="O3531" t="s">
        <v>45</v>
      </c>
      <c r="P3531" t="s">
        <v>281</v>
      </c>
      <c r="Q3531" s="5">
        <v>23</v>
      </c>
      <c r="R3531" s="5">
        <v>42734</v>
      </c>
      <c r="S3531" t="s">
        <v>1407</v>
      </c>
      <c r="T3531" t="s">
        <v>65</v>
      </c>
      <c r="U3531" t="s">
        <v>49</v>
      </c>
      <c r="V3531" t="s">
        <v>4572</v>
      </c>
      <c r="W3531" t="s">
        <v>51</v>
      </c>
      <c r="X3531" t="s">
        <v>52</v>
      </c>
      <c r="Y3531">
        <v>0</v>
      </c>
      <c r="Z3531" t="s">
        <v>53</v>
      </c>
      <c r="AA3531">
        <v>2017</v>
      </c>
      <c r="AB3531" t="s">
        <v>247</v>
      </c>
      <c r="AC3531" t="s">
        <v>55</v>
      </c>
      <c r="AD3531" t="s">
        <v>68</v>
      </c>
      <c r="AE3531">
        <v>1262077</v>
      </c>
      <c r="AF3531" t="s">
        <v>69</v>
      </c>
      <c r="AG3531" t="s">
        <v>58</v>
      </c>
      <c r="AH3531" t="s">
        <v>55</v>
      </c>
      <c r="AI3531" t="s">
        <v>270</v>
      </c>
    </row>
    <row r="3532" spans="1:35" x14ac:dyDescent="0.25">
      <c r="A3532" s="14" t="str">
        <f t="shared" si="55"/>
        <v>http://dodappwlsprd2.cloud.pge.com:8003/ilis_rpt/dailyeventlogdetail.jsp?odbeventlogid=17-0024990&amp;numberofmonths=24&amp;showchangehistorylog=1</v>
      </c>
      <c r="B3532" s="15" t="str">
        <f>HYPERLINK(A3532,V3532)</f>
        <v>17-0024990</v>
      </c>
      <c r="C3532" t="s">
        <v>4146</v>
      </c>
      <c r="D3532" t="s">
        <v>1527</v>
      </c>
      <c r="E3532" t="s">
        <v>84</v>
      </c>
      <c r="F3532" t="s">
        <v>4193</v>
      </c>
      <c r="G3532" s="2">
        <v>153652109</v>
      </c>
      <c r="H3532" t="s">
        <v>61</v>
      </c>
      <c r="I3532" s="3">
        <v>1261</v>
      </c>
      <c r="J3532">
        <v>20170221</v>
      </c>
      <c r="K3532" s="4">
        <v>351</v>
      </c>
      <c r="L3532">
        <v>1707321</v>
      </c>
      <c r="M3532" s="5">
        <v>2042</v>
      </c>
      <c r="N3532" t="s">
        <v>44</v>
      </c>
      <c r="O3532" t="s">
        <v>45</v>
      </c>
      <c r="P3532" t="s">
        <v>281</v>
      </c>
      <c r="Q3532" s="5">
        <v>27</v>
      </c>
      <c r="R3532" s="5">
        <v>55134</v>
      </c>
      <c r="S3532" t="s">
        <v>356</v>
      </c>
      <c r="T3532" t="s">
        <v>65</v>
      </c>
      <c r="U3532" t="s">
        <v>49</v>
      </c>
      <c r="V3532" t="s">
        <v>4573</v>
      </c>
      <c r="W3532" t="s">
        <v>51</v>
      </c>
      <c r="X3532" t="s">
        <v>52</v>
      </c>
      <c r="Y3532">
        <v>0</v>
      </c>
      <c r="Z3532" t="s">
        <v>53</v>
      </c>
      <c r="AA3532">
        <v>2017</v>
      </c>
      <c r="AB3532" t="s">
        <v>247</v>
      </c>
      <c r="AC3532" t="s">
        <v>55</v>
      </c>
      <c r="AD3532" t="s">
        <v>68</v>
      </c>
      <c r="AE3532">
        <v>1261947</v>
      </c>
      <c r="AF3532" t="s">
        <v>69</v>
      </c>
      <c r="AG3532" t="s">
        <v>58</v>
      </c>
      <c r="AH3532" t="s">
        <v>55</v>
      </c>
      <c r="AI3532" t="s">
        <v>270</v>
      </c>
    </row>
    <row r="3533" spans="1:35" x14ac:dyDescent="0.25">
      <c r="A3533" s="14" t="str">
        <f t="shared" si="55"/>
        <v>http://dodappwlsprd2.cloud.pge.com:8003/ilis_rpt/dailyeventlogdetail.jsp?odbeventlogid=17-0025175&amp;numberofmonths=24&amp;showchangehistorylog=1</v>
      </c>
      <c r="B3533" s="15" t="str">
        <f>HYPERLINK(A3533,V3533)</f>
        <v>17-0025175</v>
      </c>
      <c r="C3533" t="s">
        <v>4146</v>
      </c>
      <c r="D3533" t="s">
        <v>1527</v>
      </c>
      <c r="E3533" t="s">
        <v>40</v>
      </c>
      <c r="F3533" t="s">
        <v>4214</v>
      </c>
      <c r="G3533" s="2">
        <v>153652110</v>
      </c>
      <c r="H3533" t="s">
        <v>61</v>
      </c>
      <c r="I3533" s="3">
        <v>20679</v>
      </c>
      <c r="J3533">
        <v>20170221</v>
      </c>
      <c r="K3533" s="4">
        <v>1011</v>
      </c>
      <c r="L3533">
        <v>1708200</v>
      </c>
      <c r="M3533" s="5">
        <v>912</v>
      </c>
      <c r="N3533" t="s">
        <v>44</v>
      </c>
      <c r="O3533" t="s">
        <v>62</v>
      </c>
      <c r="P3533" t="s">
        <v>63</v>
      </c>
      <c r="Q3533" s="5">
        <v>8</v>
      </c>
      <c r="R3533" s="5">
        <v>7296</v>
      </c>
      <c r="S3533" t="s">
        <v>396</v>
      </c>
      <c r="T3533" t="s">
        <v>65</v>
      </c>
      <c r="U3533" t="s">
        <v>49</v>
      </c>
      <c r="V3533" t="s">
        <v>4574</v>
      </c>
      <c r="W3533" t="s">
        <v>51</v>
      </c>
      <c r="X3533" t="s">
        <v>52</v>
      </c>
      <c r="Y3533">
        <v>0</v>
      </c>
      <c r="Z3533" t="s">
        <v>53</v>
      </c>
      <c r="AA3533">
        <v>2017</v>
      </c>
      <c r="AB3533" t="s">
        <v>247</v>
      </c>
      <c r="AC3533" t="s">
        <v>55</v>
      </c>
      <c r="AD3533" t="s">
        <v>88</v>
      </c>
      <c r="AE3533">
        <v>1262083</v>
      </c>
      <c r="AF3533" t="s">
        <v>69</v>
      </c>
      <c r="AG3533" t="s">
        <v>58</v>
      </c>
      <c r="AH3533" t="s">
        <v>55</v>
      </c>
      <c r="AI3533" t="s">
        <v>270</v>
      </c>
    </row>
    <row r="3534" spans="1:35" x14ac:dyDescent="0.25">
      <c r="A3534" s="14" t="str">
        <f t="shared" si="55"/>
        <v>http://dodappwlsprd2.cloud.pge.com:8003/ilis_rpt/dailyeventlogdetail.jsp?odbeventlogid=17-0026002&amp;numberofmonths=24&amp;showchangehistorylog=1</v>
      </c>
      <c r="B3534" s="15" t="str">
        <f>HYPERLINK(A3534,V3534)</f>
        <v>17-0026002</v>
      </c>
      <c r="C3534" t="s">
        <v>4146</v>
      </c>
      <c r="D3534" t="s">
        <v>1527</v>
      </c>
      <c r="E3534" t="s">
        <v>84</v>
      </c>
      <c r="F3534" t="s">
        <v>4382</v>
      </c>
      <c r="G3534" s="2">
        <v>152591102</v>
      </c>
      <c r="H3534" t="s">
        <v>61</v>
      </c>
      <c r="I3534" s="3">
        <v>6829</v>
      </c>
      <c r="J3534">
        <v>20170221</v>
      </c>
      <c r="K3534" s="4">
        <v>2308</v>
      </c>
      <c r="L3534">
        <v>1709592</v>
      </c>
      <c r="M3534" s="5">
        <v>2580</v>
      </c>
      <c r="N3534" t="s">
        <v>44</v>
      </c>
      <c r="O3534" t="s">
        <v>62</v>
      </c>
      <c r="P3534" t="s">
        <v>70</v>
      </c>
      <c r="Q3534" s="5">
        <v>4</v>
      </c>
      <c r="R3534" s="5">
        <v>10320</v>
      </c>
      <c r="S3534" t="s">
        <v>1483</v>
      </c>
      <c r="T3534" t="s">
        <v>65</v>
      </c>
      <c r="U3534" t="s">
        <v>66</v>
      </c>
      <c r="V3534" t="s">
        <v>4575</v>
      </c>
      <c r="W3534" t="s">
        <v>51</v>
      </c>
      <c r="X3534" t="s">
        <v>52</v>
      </c>
      <c r="Y3534">
        <v>0</v>
      </c>
      <c r="Z3534" t="s">
        <v>53</v>
      </c>
      <c r="AA3534">
        <v>2017</v>
      </c>
      <c r="AB3534" t="s">
        <v>247</v>
      </c>
      <c r="AC3534" t="s">
        <v>55</v>
      </c>
      <c r="AD3534" t="s">
        <v>68</v>
      </c>
      <c r="AE3534">
        <v>1262750</v>
      </c>
      <c r="AF3534" t="s">
        <v>69</v>
      </c>
      <c r="AG3534" t="s">
        <v>58</v>
      </c>
      <c r="AH3534" t="s">
        <v>55</v>
      </c>
      <c r="AI3534" t="s">
        <v>270</v>
      </c>
    </row>
    <row r="3535" spans="1:35" x14ac:dyDescent="0.25">
      <c r="A3535" s="14" t="str">
        <f t="shared" si="55"/>
        <v>http://dodappwlsprd2.cloud.pge.com:8003/ilis_rpt/dailyeventlogdetail.jsp?odbeventlogid=17-0025208&amp;numberofmonths=24&amp;showchangehistorylog=1</v>
      </c>
      <c r="B3535" s="15" t="str">
        <f>HYPERLINK(A3535,V3535)</f>
        <v>17-0025208</v>
      </c>
      <c r="C3535" t="s">
        <v>4146</v>
      </c>
      <c r="D3535" t="s">
        <v>1527</v>
      </c>
      <c r="E3535" t="s">
        <v>84</v>
      </c>
      <c r="F3535" t="s">
        <v>4401</v>
      </c>
      <c r="G3535" s="2">
        <v>152491101</v>
      </c>
      <c r="H3535" t="s">
        <v>61</v>
      </c>
      <c r="I3535" s="3">
        <v>6193</v>
      </c>
      <c r="J3535">
        <v>20170221</v>
      </c>
      <c r="K3535" s="4">
        <v>26</v>
      </c>
      <c r="L3535">
        <v>1706854</v>
      </c>
      <c r="M3535" s="5">
        <v>2503</v>
      </c>
      <c r="N3535" t="s">
        <v>44</v>
      </c>
      <c r="O3535" t="s">
        <v>62</v>
      </c>
      <c r="P3535" t="s">
        <v>63</v>
      </c>
      <c r="Q3535" s="5">
        <v>48</v>
      </c>
      <c r="R3535" s="5">
        <v>120144</v>
      </c>
      <c r="S3535" t="s">
        <v>290</v>
      </c>
      <c r="T3535" t="s">
        <v>65</v>
      </c>
      <c r="U3535" t="s">
        <v>49</v>
      </c>
      <c r="V3535" t="s">
        <v>4576</v>
      </c>
      <c r="W3535" t="s">
        <v>51</v>
      </c>
      <c r="X3535" t="s">
        <v>52</v>
      </c>
      <c r="Y3535">
        <v>0</v>
      </c>
      <c r="Z3535" t="s">
        <v>53</v>
      </c>
      <c r="AA3535">
        <v>2017</v>
      </c>
      <c r="AB3535" t="s">
        <v>247</v>
      </c>
      <c r="AC3535" t="s">
        <v>55</v>
      </c>
      <c r="AD3535" t="s">
        <v>68</v>
      </c>
      <c r="AE3535">
        <v>1262110</v>
      </c>
      <c r="AF3535" t="s">
        <v>69</v>
      </c>
      <c r="AG3535" t="s">
        <v>58</v>
      </c>
      <c r="AH3535" t="s">
        <v>55</v>
      </c>
      <c r="AI3535" t="s">
        <v>270</v>
      </c>
    </row>
    <row r="3536" spans="1:35" x14ac:dyDescent="0.25">
      <c r="A3536" s="14" t="str">
        <f t="shared" si="55"/>
        <v>http://dodappwlsprd2.cloud.pge.com:8003/ilis_rpt/dailyeventlogdetail.jsp?odbeventlogid=17-0024841&amp;numberofmonths=24&amp;showchangehistorylog=1</v>
      </c>
      <c r="B3536" s="15" t="str">
        <f>HYPERLINK(A3536,V3536)</f>
        <v>17-0024841</v>
      </c>
      <c r="C3536" t="s">
        <v>4146</v>
      </c>
      <c r="D3536" t="s">
        <v>1527</v>
      </c>
      <c r="E3536" t="s">
        <v>84</v>
      </c>
      <c r="F3536" t="s">
        <v>4263</v>
      </c>
      <c r="G3536" s="2">
        <v>152491102</v>
      </c>
      <c r="H3536" t="s">
        <v>61</v>
      </c>
      <c r="I3536" s="3">
        <v>6399</v>
      </c>
      <c r="J3536">
        <v>20170221</v>
      </c>
      <c r="K3536" s="4">
        <v>142</v>
      </c>
      <c r="L3536">
        <v>1707147</v>
      </c>
      <c r="M3536" s="5">
        <v>993</v>
      </c>
      <c r="N3536" t="s">
        <v>44</v>
      </c>
      <c r="O3536" t="s">
        <v>62</v>
      </c>
      <c r="P3536" t="s">
        <v>63</v>
      </c>
      <c r="Q3536" s="5">
        <v>221</v>
      </c>
      <c r="R3536" s="5">
        <v>165903</v>
      </c>
      <c r="S3536" t="s">
        <v>273</v>
      </c>
      <c r="T3536" t="s">
        <v>79</v>
      </c>
      <c r="U3536" t="s">
        <v>49</v>
      </c>
      <c r="V3536" t="s">
        <v>4577</v>
      </c>
      <c r="W3536" t="s">
        <v>51</v>
      </c>
      <c r="X3536" t="s">
        <v>52</v>
      </c>
      <c r="Y3536">
        <v>0</v>
      </c>
      <c r="Z3536" t="s">
        <v>53</v>
      </c>
      <c r="AA3536">
        <v>2017</v>
      </c>
      <c r="AB3536" t="s">
        <v>247</v>
      </c>
      <c r="AC3536" t="s">
        <v>55</v>
      </c>
      <c r="AD3536" t="s">
        <v>117</v>
      </c>
      <c r="AE3536">
        <v>1261811</v>
      </c>
      <c r="AF3536" t="s">
        <v>81</v>
      </c>
      <c r="AG3536" t="s">
        <v>58</v>
      </c>
      <c r="AH3536" t="s">
        <v>55</v>
      </c>
      <c r="AI3536" t="s">
        <v>270</v>
      </c>
    </row>
    <row r="3537" spans="1:35" x14ac:dyDescent="0.25">
      <c r="A3537" s="14" t="str">
        <f t="shared" si="55"/>
        <v>http://dodappwlsprd2.cloud.pge.com:8003/ilis_rpt/dailyeventlogdetail.jsp?odbeventlogid=17-0025604&amp;numberofmonths=24&amp;showchangehistorylog=1</v>
      </c>
      <c r="B3537" s="15" t="str">
        <f>HYPERLINK(A3537,V3537)</f>
        <v>17-0025604</v>
      </c>
      <c r="C3537" t="s">
        <v>4146</v>
      </c>
      <c r="D3537" t="s">
        <v>1527</v>
      </c>
      <c r="E3537" t="s">
        <v>84</v>
      </c>
      <c r="F3537" t="s">
        <v>4151</v>
      </c>
      <c r="G3537" s="2">
        <v>153662102</v>
      </c>
      <c r="H3537" t="s">
        <v>61</v>
      </c>
      <c r="I3537" s="3">
        <v>21461</v>
      </c>
      <c r="J3537">
        <v>20170222</v>
      </c>
      <c r="K3537" s="4">
        <v>1236</v>
      </c>
      <c r="L3537">
        <v>1710649</v>
      </c>
      <c r="M3537" s="5">
        <v>514</v>
      </c>
      <c r="N3537" t="s">
        <v>44</v>
      </c>
      <c r="O3537" t="s">
        <v>62</v>
      </c>
      <c r="P3537" t="s">
        <v>63</v>
      </c>
      <c r="Q3537" s="5">
        <v>3</v>
      </c>
      <c r="R3537" s="5">
        <v>1542</v>
      </c>
      <c r="S3537" t="s">
        <v>476</v>
      </c>
      <c r="T3537" t="s">
        <v>65</v>
      </c>
      <c r="U3537" t="s">
        <v>49</v>
      </c>
      <c r="V3537" t="s">
        <v>4578</v>
      </c>
      <c r="W3537" t="s">
        <v>51</v>
      </c>
      <c r="X3537" t="s">
        <v>52</v>
      </c>
      <c r="Y3537">
        <v>0</v>
      </c>
      <c r="Z3537" t="s">
        <v>53</v>
      </c>
      <c r="AA3537">
        <v>2017</v>
      </c>
      <c r="AB3537" t="s">
        <v>247</v>
      </c>
      <c r="AC3537" t="s">
        <v>55</v>
      </c>
      <c r="AD3537" t="s">
        <v>113</v>
      </c>
      <c r="AE3537">
        <v>1262442</v>
      </c>
      <c r="AF3537" t="s">
        <v>69</v>
      </c>
      <c r="AG3537" t="s">
        <v>58</v>
      </c>
      <c r="AH3537" t="s">
        <v>55</v>
      </c>
      <c r="AI3537" t="s">
        <v>270</v>
      </c>
    </row>
    <row r="3538" spans="1:35" x14ac:dyDescent="0.25">
      <c r="A3538" s="14" t="str">
        <f t="shared" si="55"/>
        <v>http://dodappwlsprd2.cloud.pge.com:8003/ilis_rpt/dailyeventlogdetail.jsp?odbeventlogid=17-0025542&amp;numberofmonths=24&amp;showchangehistorylog=1</v>
      </c>
      <c r="B3538" s="15" t="str">
        <f>HYPERLINK(A3538,V3538)</f>
        <v>17-0025542</v>
      </c>
      <c r="C3538" t="s">
        <v>4146</v>
      </c>
      <c r="D3538" t="s">
        <v>1527</v>
      </c>
      <c r="E3538" t="s">
        <v>84</v>
      </c>
      <c r="F3538" t="s">
        <v>4389</v>
      </c>
      <c r="G3538" s="2">
        <v>158031101</v>
      </c>
      <c r="H3538" t="s">
        <v>75</v>
      </c>
      <c r="I3538" s="3">
        <v>8922</v>
      </c>
      <c r="J3538">
        <v>20170222</v>
      </c>
      <c r="K3538" s="4">
        <v>1129</v>
      </c>
      <c r="L3538">
        <v>1710507</v>
      </c>
      <c r="M3538" s="5">
        <v>238</v>
      </c>
      <c r="N3538" t="s">
        <v>44</v>
      </c>
      <c r="O3538" t="s">
        <v>45</v>
      </c>
      <c r="P3538" t="s">
        <v>281</v>
      </c>
      <c r="Q3538" s="5">
        <v>47</v>
      </c>
      <c r="R3538" s="5">
        <v>11186</v>
      </c>
      <c r="S3538" t="s">
        <v>613</v>
      </c>
      <c r="T3538" t="s">
        <v>65</v>
      </c>
      <c r="U3538" t="s">
        <v>49</v>
      </c>
      <c r="V3538" t="s">
        <v>4579</v>
      </c>
      <c r="W3538" t="s">
        <v>51</v>
      </c>
      <c r="X3538" t="s">
        <v>52</v>
      </c>
      <c r="Y3538">
        <v>0</v>
      </c>
      <c r="Z3538" t="s">
        <v>53</v>
      </c>
      <c r="AA3538">
        <v>2017</v>
      </c>
      <c r="AB3538" t="s">
        <v>247</v>
      </c>
      <c r="AC3538" t="s">
        <v>55</v>
      </c>
      <c r="AD3538" t="s">
        <v>97</v>
      </c>
      <c r="AE3538">
        <v>1262410</v>
      </c>
      <c r="AF3538" t="s">
        <v>69</v>
      </c>
      <c r="AG3538" t="s">
        <v>58</v>
      </c>
      <c r="AH3538" t="s">
        <v>55</v>
      </c>
      <c r="AI3538" t="s">
        <v>270</v>
      </c>
    </row>
    <row r="3539" spans="1:35" x14ac:dyDescent="0.25">
      <c r="A3539" s="14" t="str">
        <f t="shared" si="55"/>
        <v>http://dodappwlsprd2.cloud.pge.com:8003/ilis_rpt/dailyeventlogdetail.jsp?odbeventlogid=17-0037397&amp;numberofmonths=24&amp;showchangehistorylog=1</v>
      </c>
      <c r="B3539" s="15" t="str">
        <f>HYPERLINK(A3539,V3539)</f>
        <v>17-0037397</v>
      </c>
      <c r="C3539" t="s">
        <v>4146</v>
      </c>
      <c r="D3539" t="s">
        <v>1527</v>
      </c>
      <c r="E3539" t="s">
        <v>40</v>
      </c>
      <c r="F3539" t="s">
        <v>4151</v>
      </c>
      <c r="G3539" s="2">
        <v>153662102</v>
      </c>
      <c r="H3539" t="s">
        <v>42</v>
      </c>
      <c r="I3539" s="3">
        <v>97982</v>
      </c>
      <c r="J3539">
        <v>20170406</v>
      </c>
      <c r="K3539" s="4">
        <v>2233</v>
      </c>
      <c r="L3539">
        <v>1748398</v>
      </c>
      <c r="M3539" s="5">
        <v>842</v>
      </c>
      <c r="N3539" t="s">
        <v>44</v>
      </c>
      <c r="O3539" t="s">
        <v>62</v>
      </c>
      <c r="P3539" t="s">
        <v>63</v>
      </c>
      <c r="Q3539" s="5">
        <v>753</v>
      </c>
      <c r="R3539" s="5">
        <v>422384</v>
      </c>
      <c r="S3539" t="s">
        <v>298</v>
      </c>
      <c r="T3539" t="s">
        <v>65</v>
      </c>
      <c r="U3539" t="s">
        <v>49</v>
      </c>
      <c r="V3539" t="s">
        <v>4580</v>
      </c>
      <c r="W3539" t="s">
        <v>51</v>
      </c>
      <c r="X3539" t="s">
        <v>52</v>
      </c>
      <c r="Y3539">
        <v>31318176</v>
      </c>
      <c r="Z3539" t="s">
        <v>53</v>
      </c>
      <c r="AA3539">
        <v>2017</v>
      </c>
      <c r="AB3539" t="s">
        <v>54</v>
      </c>
      <c r="AC3539" t="s">
        <v>55</v>
      </c>
      <c r="AD3539" t="s">
        <v>88</v>
      </c>
      <c r="AE3539">
        <v>1271609</v>
      </c>
      <c r="AF3539" t="s">
        <v>69</v>
      </c>
      <c r="AG3539" t="s">
        <v>58</v>
      </c>
      <c r="AH3539" t="s">
        <v>55</v>
      </c>
      <c r="AI3539" t="s">
        <v>270</v>
      </c>
    </row>
    <row r="3540" spans="1:35" x14ac:dyDescent="0.25">
      <c r="A3540" s="14" t="str">
        <f t="shared" si="55"/>
        <v>http://dodappwlsprd2.cloud.pge.com:8003/ilis_rpt/dailyeventlogdetail.jsp?odbeventlogid=17-0037746&amp;numberofmonths=24&amp;showchangehistorylog=1</v>
      </c>
      <c r="B3540" s="15" t="str">
        <f>HYPERLINK(A3540,V3540)</f>
        <v>17-0037746</v>
      </c>
      <c r="C3540" t="s">
        <v>4146</v>
      </c>
      <c r="D3540" t="s">
        <v>1527</v>
      </c>
      <c r="E3540" t="s">
        <v>40</v>
      </c>
      <c r="F3540" t="s">
        <v>4183</v>
      </c>
      <c r="G3540" s="2">
        <v>152481103</v>
      </c>
      <c r="H3540" t="s">
        <v>61</v>
      </c>
      <c r="I3540" s="3">
        <v>7117</v>
      </c>
      <c r="J3540">
        <v>20170406</v>
      </c>
      <c r="K3540" s="4">
        <v>2222</v>
      </c>
      <c r="L3540">
        <v>1748343</v>
      </c>
      <c r="M3540" s="5">
        <v>1299</v>
      </c>
      <c r="N3540" t="s">
        <v>44</v>
      </c>
      <c r="O3540" t="s">
        <v>62</v>
      </c>
      <c r="P3540" t="s">
        <v>63</v>
      </c>
      <c r="Q3540" s="5">
        <v>155</v>
      </c>
      <c r="R3540" s="5">
        <v>201345</v>
      </c>
      <c r="S3540" t="s">
        <v>298</v>
      </c>
      <c r="T3540" t="s">
        <v>79</v>
      </c>
      <c r="U3540" t="s">
        <v>49</v>
      </c>
      <c r="V3540" t="s">
        <v>4581</v>
      </c>
      <c r="W3540" t="s">
        <v>51</v>
      </c>
      <c r="X3540" t="s">
        <v>52</v>
      </c>
      <c r="Y3540">
        <v>0</v>
      </c>
      <c r="Z3540" t="s">
        <v>53</v>
      </c>
      <c r="AA3540">
        <v>2017</v>
      </c>
      <c r="AB3540" t="s">
        <v>54</v>
      </c>
      <c r="AC3540" t="s">
        <v>55</v>
      </c>
      <c r="AD3540" t="s">
        <v>68</v>
      </c>
      <c r="AE3540">
        <v>1271938</v>
      </c>
      <c r="AF3540" t="s">
        <v>81</v>
      </c>
      <c r="AG3540" t="s">
        <v>58</v>
      </c>
      <c r="AH3540" t="s">
        <v>55</v>
      </c>
      <c r="AI3540" t="s">
        <v>270</v>
      </c>
    </row>
    <row r="3541" spans="1:35" x14ac:dyDescent="0.25">
      <c r="A3541" s="14" t="str">
        <f t="shared" si="55"/>
        <v>http://dodappwlsprd2.cloud.pge.com:8003/ilis_rpt/dailyeventlogdetail.jsp?odbeventlogid=17-0037304&amp;numberofmonths=24&amp;showchangehistorylog=1</v>
      </c>
      <c r="B3541" s="15" t="str">
        <f>HYPERLINK(A3541,V3541)</f>
        <v>17-0037304</v>
      </c>
      <c r="C3541" t="s">
        <v>4146</v>
      </c>
      <c r="D3541" t="s">
        <v>1527</v>
      </c>
      <c r="E3541" t="s">
        <v>84</v>
      </c>
      <c r="F3541" t="s">
        <v>4274</v>
      </c>
      <c r="G3541" s="2">
        <v>152481104</v>
      </c>
      <c r="H3541" t="s">
        <v>42</v>
      </c>
      <c r="I3541" s="3">
        <v>2112</v>
      </c>
      <c r="J3541">
        <v>20170406</v>
      </c>
      <c r="K3541" s="4">
        <v>2102</v>
      </c>
      <c r="L3541">
        <v>1747359</v>
      </c>
      <c r="M3541" s="5">
        <v>1033</v>
      </c>
      <c r="N3541" t="s">
        <v>44</v>
      </c>
      <c r="O3541" t="s">
        <v>62</v>
      </c>
      <c r="P3541" t="s">
        <v>63</v>
      </c>
      <c r="Q3541" s="5">
        <v>505</v>
      </c>
      <c r="R3541" s="5">
        <v>277904</v>
      </c>
      <c r="S3541" t="s">
        <v>298</v>
      </c>
      <c r="T3541" t="s">
        <v>65</v>
      </c>
      <c r="U3541" t="s">
        <v>49</v>
      </c>
      <c r="V3541" t="s">
        <v>4582</v>
      </c>
      <c r="W3541" t="s">
        <v>51</v>
      </c>
      <c r="X3541" t="s">
        <v>52</v>
      </c>
      <c r="Y3541">
        <v>42985912</v>
      </c>
      <c r="Z3541" t="s">
        <v>53</v>
      </c>
      <c r="AA3541">
        <v>2017</v>
      </c>
      <c r="AB3541" t="s">
        <v>54</v>
      </c>
      <c r="AC3541" t="s">
        <v>55</v>
      </c>
      <c r="AD3541" t="s">
        <v>88</v>
      </c>
      <c r="AE3541">
        <v>1271520</v>
      </c>
      <c r="AF3541" t="s">
        <v>69</v>
      </c>
      <c r="AG3541" t="s">
        <v>58</v>
      </c>
      <c r="AH3541" t="s">
        <v>55</v>
      </c>
      <c r="AI3541" t="s">
        <v>270</v>
      </c>
    </row>
    <row r="3542" spans="1:35" x14ac:dyDescent="0.25">
      <c r="A3542" s="14" t="str">
        <f t="shared" si="55"/>
        <v>http://dodappwlsprd2.cloud.pge.com:8003/ilis_rpt/dailyeventlogdetail.jsp?odbeventlogid=17-0037315&amp;numberofmonths=24&amp;showchangehistorylog=1</v>
      </c>
      <c r="B3542" s="15" t="str">
        <f>HYPERLINK(A3542,V3542)</f>
        <v>17-0037315</v>
      </c>
      <c r="C3542" t="s">
        <v>4146</v>
      </c>
      <c r="D3542" t="s">
        <v>1527</v>
      </c>
      <c r="E3542" t="s">
        <v>40</v>
      </c>
      <c r="F3542" t="s">
        <v>4156</v>
      </c>
      <c r="G3542" s="2">
        <v>152762102</v>
      </c>
      <c r="H3542" t="s">
        <v>61</v>
      </c>
      <c r="I3542" s="3">
        <v>7079</v>
      </c>
      <c r="J3542">
        <v>20170406</v>
      </c>
      <c r="K3542" s="4">
        <v>2009</v>
      </c>
      <c r="L3542">
        <v>1746543</v>
      </c>
      <c r="M3542" s="5">
        <v>840</v>
      </c>
      <c r="N3542" t="s">
        <v>44</v>
      </c>
      <c r="O3542" t="s">
        <v>62</v>
      </c>
      <c r="P3542" t="s">
        <v>70</v>
      </c>
      <c r="Q3542" s="5">
        <v>308</v>
      </c>
      <c r="R3542" s="5">
        <v>258720</v>
      </c>
      <c r="S3542" t="s">
        <v>461</v>
      </c>
      <c r="T3542" t="s">
        <v>65</v>
      </c>
      <c r="U3542" t="s">
        <v>49</v>
      </c>
      <c r="V3542" t="s">
        <v>4583</v>
      </c>
      <c r="W3542" t="s">
        <v>51</v>
      </c>
      <c r="X3542" t="s">
        <v>52</v>
      </c>
      <c r="Y3542">
        <v>42985909</v>
      </c>
      <c r="Z3542" t="s">
        <v>53</v>
      </c>
      <c r="AA3542">
        <v>2017</v>
      </c>
      <c r="AB3542" t="s">
        <v>54</v>
      </c>
      <c r="AC3542" t="s">
        <v>55</v>
      </c>
      <c r="AD3542" t="s">
        <v>88</v>
      </c>
      <c r="AE3542">
        <v>1271531</v>
      </c>
      <c r="AF3542" t="s">
        <v>69</v>
      </c>
      <c r="AG3542" t="s">
        <v>58</v>
      </c>
      <c r="AH3542" t="s">
        <v>55</v>
      </c>
      <c r="AI3542" t="s">
        <v>270</v>
      </c>
    </row>
    <row r="3543" spans="1:35" x14ac:dyDescent="0.25">
      <c r="A3543" s="14" t="str">
        <f t="shared" si="55"/>
        <v>http://dodappwlsprd2.cloud.pge.com:8003/ilis_rpt/dailyeventlogdetail.jsp?odbeventlogid=17-0037317&amp;numberofmonths=24&amp;showchangehistorylog=1</v>
      </c>
      <c r="B3543" s="15" t="str">
        <f>HYPERLINK(A3543,V3543)</f>
        <v>17-0037317</v>
      </c>
      <c r="C3543" t="s">
        <v>4146</v>
      </c>
      <c r="D3543" t="s">
        <v>1527</v>
      </c>
      <c r="E3543" t="s">
        <v>84</v>
      </c>
      <c r="F3543" t="s">
        <v>4375</v>
      </c>
      <c r="G3543" s="2">
        <v>152031101</v>
      </c>
      <c r="H3543" t="s">
        <v>61</v>
      </c>
      <c r="I3543" s="3">
        <v>8185</v>
      </c>
      <c r="J3543">
        <v>20170406</v>
      </c>
      <c r="K3543" s="4">
        <v>2115</v>
      </c>
      <c r="L3543">
        <v>1747621</v>
      </c>
      <c r="M3543" s="5">
        <v>1054</v>
      </c>
      <c r="N3543" t="s">
        <v>44</v>
      </c>
      <c r="O3543" t="s">
        <v>62</v>
      </c>
      <c r="P3543" t="s">
        <v>63</v>
      </c>
      <c r="Q3543" s="5">
        <v>12</v>
      </c>
      <c r="R3543" s="5">
        <v>5620</v>
      </c>
      <c r="S3543" t="s">
        <v>351</v>
      </c>
      <c r="T3543" t="s">
        <v>79</v>
      </c>
      <c r="U3543" t="s">
        <v>49</v>
      </c>
      <c r="V3543" t="s">
        <v>4584</v>
      </c>
      <c r="W3543" t="s">
        <v>51</v>
      </c>
      <c r="X3543" t="s">
        <v>52</v>
      </c>
      <c r="Y3543">
        <v>0</v>
      </c>
      <c r="Z3543" t="s">
        <v>53</v>
      </c>
      <c r="AA3543">
        <v>2017</v>
      </c>
      <c r="AB3543" t="s">
        <v>54</v>
      </c>
      <c r="AC3543" t="s">
        <v>55</v>
      </c>
      <c r="AD3543" t="s">
        <v>88</v>
      </c>
      <c r="AE3543">
        <v>1271533</v>
      </c>
      <c r="AF3543" t="s">
        <v>81</v>
      </c>
      <c r="AG3543" t="s">
        <v>58</v>
      </c>
      <c r="AH3543" t="s">
        <v>55</v>
      </c>
      <c r="AI3543" t="s">
        <v>270</v>
      </c>
    </row>
    <row r="3544" spans="1:35" x14ac:dyDescent="0.25">
      <c r="A3544" s="14" t="str">
        <f t="shared" si="55"/>
        <v>http://dodappwlsprd2.cloud.pge.com:8003/ilis_rpt/dailyeventlogdetail.jsp?odbeventlogid=17-0037945&amp;numberofmonths=24&amp;showchangehistorylog=1</v>
      </c>
      <c r="B3544" s="15" t="str">
        <f>HYPERLINK(A3544,V3544)</f>
        <v>17-0037945</v>
      </c>
      <c r="C3544" t="s">
        <v>4146</v>
      </c>
      <c r="D3544" t="s">
        <v>1527</v>
      </c>
      <c r="E3544" t="s">
        <v>84</v>
      </c>
      <c r="F3544" t="s">
        <v>4207</v>
      </c>
      <c r="G3544" s="2">
        <v>153132102</v>
      </c>
      <c r="H3544" t="s">
        <v>61</v>
      </c>
      <c r="I3544" s="3">
        <v>7437</v>
      </c>
      <c r="J3544">
        <v>20170406</v>
      </c>
      <c r="K3544" s="4">
        <v>2347</v>
      </c>
      <c r="L3544">
        <v>1750120</v>
      </c>
      <c r="M3544" s="5">
        <v>1643</v>
      </c>
      <c r="N3544" t="s">
        <v>44</v>
      </c>
      <c r="O3544" t="s">
        <v>62</v>
      </c>
      <c r="P3544" t="s">
        <v>63</v>
      </c>
      <c r="Q3544" s="5">
        <v>14</v>
      </c>
      <c r="R3544" s="5">
        <v>23002</v>
      </c>
      <c r="S3544" t="s">
        <v>273</v>
      </c>
      <c r="T3544" t="s">
        <v>65</v>
      </c>
      <c r="U3544" t="s">
        <v>49</v>
      </c>
      <c r="V3544" t="s">
        <v>4585</v>
      </c>
      <c r="W3544" t="s">
        <v>51</v>
      </c>
      <c r="X3544" t="s">
        <v>52</v>
      </c>
      <c r="Y3544">
        <v>0</v>
      </c>
      <c r="Z3544" t="s">
        <v>53</v>
      </c>
      <c r="AA3544">
        <v>2017</v>
      </c>
      <c r="AB3544" t="s">
        <v>54</v>
      </c>
      <c r="AC3544" t="s">
        <v>55</v>
      </c>
      <c r="AD3544" t="s">
        <v>68</v>
      </c>
      <c r="AE3544">
        <v>1272052</v>
      </c>
      <c r="AF3544" t="s">
        <v>69</v>
      </c>
      <c r="AG3544" t="s">
        <v>58</v>
      </c>
      <c r="AH3544" t="s">
        <v>55</v>
      </c>
      <c r="AI3544" t="s">
        <v>270</v>
      </c>
    </row>
    <row r="3545" spans="1:35" x14ac:dyDescent="0.25">
      <c r="A3545" s="14" t="str">
        <f t="shared" si="55"/>
        <v>http://dodappwlsprd2.cloud.pge.com:8003/ilis_rpt/dailyeventlogdetail.jsp?odbeventlogid=17-0037675&amp;numberofmonths=24&amp;showchangehistorylog=1</v>
      </c>
      <c r="B3545" s="15" t="str">
        <f>HYPERLINK(A3545,V3545)</f>
        <v>17-0037675</v>
      </c>
      <c r="C3545" t="s">
        <v>4146</v>
      </c>
      <c r="D3545" t="s">
        <v>1527</v>
      </c>
      <c r="E3545" t="s">
        <v>84</v>
      </c>
      <c r="F3545" t="s">
        <v>4586</v>
      </c>
      <c r="G3545" s="2">
        <v>152691110</v>
      </c>
      <c r="H3545" t="s">
        <v>265</v>
      </c>
      <c r="I3545" s="3" t="s">
        <v>4587</v>
      </c>
      <c r="J3545">
        <v>20170407</v>
      </c>
      <c r="K3545" s="4">
        <v>809</v>
      </c>
      <c r="L3545">
        <v>1750085</v>
      </c>
      <c r="M3545" s="5">
        <v>227</v>
      </c>
      <c r="N3545" t="s">
        <v>44</v>
      </c>
      <c r="O3545" t="s">
        <v>62</v>
      </c>
      <c r="P3545" t="s">
        <v>63</v>
      </c>
      <c r="Q3545" s="5">
        <v>30</v>
      </c>
      <c r="R3545" s="5">
        <v>2985</v>
      </c>
      <c r="S3545" t="s">
        <v>356</v>
      </c>
      <c r="T3545" t="s">
        <v>65</v>
      </c>
      <c r="U3545" t="s">
        <v>49</v>
      </c>
      <c r="V3545" t="s">
        <v>4588</v>
      </c>
      <c r="W3545" t="s">
        <v>51</v>
      </c>
      <c r="X3545" t="s">
        <v>52</v>
      </c>
      <c r="Y3545">
        <v>0</v>
      </c>
      <c r="Z3545" t="s">
        <v>53</v>
      </c>
      <c r="AA3545">
        <v>2017</v>
      </c>
      <c r="AB3545" t="s">
        <v>54</v>
      </c>
      <c r="AC3545" t="s">
        <v>55</v>
      </c>
      <c r="AD3545" t="s">
        <v>97</v>
      </c>
      <c r="AE3545">
        <v>1271889</v>
      </c>
      <c r="AF3545" t="s">
        <v>69</v>
      </c>
      <c r="AG3545" t="s">
        <v>58</v>
      </c>
      <c r="AH3545" t="s">
        <v>55</v>
      </c>
      <c r="AI3545" t="s">
        <v>55</v>
      </c>
    </row>
    <row r="3546" spans="1:35" x14ac:dyDescent="0.25">
      <c r="A3546" s="14" t="str">
        <f t="shared" si="55"/>
        <v>http://dodappwlsprd2.cloud.pge.com:8003/ilis_rpt/dailyeventlogdetail.jsp?odbeventlogid=17-0037549&amp;numberofmonths=24&amp;showchangehistorylog=1</v>
      </c>
      <c r="B3546" s="15" t="str">
        <f>HYPERLINK(A3546,V3546)</f>
        <v>17-0037549</v>
      </c>
      <c r="C3546" t="s">
        <v>4146</v>
      </c>
      <c r="D3546" t="s">
        <v>1527</v>
      </c>
      <c r="E3546" t="s">
        <v>84</v>
      </c>
      <c r="F3546" t="s">
        <v>4589</v>
      </c>
      <c r="G3546" s="2">
        <v>152431101</v>
      </c>
      <c r="H3546" t="s">
        <v>61</v>
      </c>
      <c r="I3546" s="3">
        <v>6303</v>
      </c>
      <c r="J3546">
        <v>20170407</v>
      </c>
      <c r="K3546" s="4">
        <v>51</v>
      </c>
      <c r="L3546">
        <v>1749080</v>
      </c>
      <c r="M3546" s="5">
        <v>974</v>
      </c>
      <c r="N3546" t="s">
        <v>44</v>
      </c>
      <c r="O3546" t="s">
        <v>62</v>
      </c>
      <c r="P3546" t="s">
        <v>63</v>
      </c>
      <c r="Q3546" s="5">
        <v>79</v>
      </c>
      <c r="R3546" s="5">
        <v>22138</v>
      </c>
      <c r="S3546" t="s">
        <v>273</v>
      </c>
      <c r="T3546" t="s">
        <v>79</v>
      </c>
      <c r="U3546" t="s">
        <v>49</v>
      </c>
      <c r="V3546" t="s">
        <v>4590</v>
      </c>
      <c r="W3546" t="s">
        <v>51</v>
      </c>
      <c r="X3546" t="s">
        <v>52</v>
      </c>
      <c r="Y3546">
        <v>0</v>
      </c>
      <c r="Z3546" t="s">
        <v>53</v>
      </c>
      <c r="AA3546">
        <v>2017</v>
      </c>
      <c r="AB3546" t="s">
        <v>54</v>
      </c>
      <c r="AC3546" t="s">
        <v>55</v>
      </c>
      <c r="AD3546" t="s">
        <v>68</v>
      </c>
      <c r="AE3546">
        <v>1271769</v>
      </c>
      <c r="AF3546" t="s">
        <v>81</v>
      </c>
      <c r="AG3546" t="s">
        <v>58</v>
      </c>
      <c r="AH3546" t="s">
        <v>55</v>
      </c>
      <c r="AI3546" t="s">
        <v>270</v>
      </c>
    </row>
    <row r="3547" spans="1:35" x14ac:dyDescent="0.25">
      <c r="A3547" s="14" t="str">
        <f t="shared" si="55"/>
        <v>http://dodappwlsprd2.cloud.pge.com:8003/ilis_rpt/dailyeventlogdetail.jsp?odbeventlogid=17-0038159&amp;numberofmonths=24&amp;showchangehistorylog=1</v>
      </c>
      <c r="B3547" s="15" t="str">
        <f>HYPERLINK(A3547,V3547)</f>
        <v>17-0038159</v>
      </c>
      <c r="C3547" t="s">
        <v>4146</v>
      </c>
      <c r="D3547" t="s">
        <v>1527</v>
      </c>
      <c r="E3547" t="s">
        <v>84</v>
      </c>
      <c r="F3547" t="s">
        <v>4214</v>
      </c>
      <c r="G3547" s="2">
        <v>153652110</v>
      </c>
      <c r="H3547" t="s">
        <v>61</v>
      </c>
      <c r="I3547" s="3">
        <v>22595</v>
      </c>
      <c r="J3547">
        <v>20170407</v>
      </c>
      <c r="K3547" s="4">
        <v>2052</v>
      </c>
      <c r="L3547">
        <v>1751947</v>
      </c>
      <c r="M3547" s="5">
        <v>934</v>
      </c>
      <c r="N3547" t="s">
        <v>44</v>
      </c>
      <c r="O3547" t="s">
        <v>62</v>
      </c>
      <c r="P3547" t="s">
        <v>63</v>
      </c>
      <c r="Q3547" s="5">
        <v>17</v>
      </c>
      <c r="R3547" s="5">
        <v>15878</v>
      </c>
      <c r="S3547" t="s">
        <v>277</v>
      </c>
      <c r="T3547" t="s">
        <v>65</v>
      </c>
      <c r="U3547" t="s">
        <v>49</v>
      </c>
      <c r="V3547" t="s">
        <v>4591</v>
      </c>
      <c r="W3547" t="s">
        <v>51</v>
      </c>
      <c r="X3547" t="s">
        <v>52</v>
      </c>
      <c r="Y3547">
        <v>0</v>
      </c>
      <c r="Z3547" t="s">
        <v>53</v>
      </c>
      <c r="AA3547">
        <v>2017</v>
      </c>
      <c r="AB3547" t="s">
        <v>54</v>
      </c>
      <c r="AC3547" t="s">
        <v>55</v>
      </c>
      <c r="AD3547" t="s">
        <v>68</v>
      </c>
      <c r="AE3547">
        <v>1272218</v>
      </c>
      <c r="AF3547" t="s">
        <v>69</v>
      </c>
      <c r="AG3547" t="s">
        <v>58</v>
      </c>
      <c r="AH3547" t="s">
        <v>55</v>
      </c>
      <c r="AI3547" t="s">
        <v>270</v>
      </c>
    </row>
    <row r="3548" spans="1:35" x14ac:dyDescent="0.25">
      <c r="A3548" s="14" t="str">
        <f t="shared" si="55"/>
        <v>http://dodappwlsprd2.cloud.pge.com:8003/ilis_rpt/dailyeventlogdetail.jsp?odbeventlogid=17-0075507&amp;numberofmonths=24&amp;showchangehistorylog=1</v>
      </c>
      <c r="B3548" s="15" t="str">
        <f>HYPERLINK(A3548,V3548)</f>
        <v>17-0075507</v>
      </c>
      <c r="C3548" t="s">
        <v>4146</v>
      </c>
      <c r="D3548" t="s">
        <v>1527</v>
      </c>
      <c r="E3548" t="s">
        <v>84</v>
      </c>
      <c r="F3548" t="s">
        <v>4592</v>
      </c>
      <c r="G3548" s="2">
        <v>152461103</v>
      </c>
      <c r="H3548" t="s">
        <v>265</v>
      </c>
      <c r="I3548" s="3" t="s">
        <v>4593</v>
      </c>
      <c r="J3548">
        <v>20170903</v>
      </c>
      <c r="K3548" s="4">
        <v>717</v>
      </c>
      <c r="L3548">
        <v>1867829</v>
      </c>
      <c r="M3548" s="5">
        <v>218</v>
      </c>
      <c r="N3548" t="s">
        <v>44</v>
      </c>
      <c r="O3548" t="s">
        <v>62</v>
      </c>
      <c r="P3548" t="s">
        <v>63</v>
      </c>
      <c r="Q3548" s="5">
        <v>1</v>
      </c>
      <c r="R3548" s="5">
        <v>218</v>
      </c>
      <c r="S3548" t="s">
        <v>283</v>
      </c>
      <c r="T3548" t="s">
        <v>65</v>
      </c>
      <c r="U3548" t="s">
        <v>49</v>
      </c>
      <c r="V3548" t="s">
        <v>4594</v>
      </c>
      <c r="W3548" t="s">
        <v>51</v>
      </c>
      <c r="X3548" t="s">
        <v>52</v>
      </c>
      <c r="Y3548">
        <v>31349005</v>
      </c>
      <c r="Z3548" t="s">
        <v>53</v>
      </c>
      <c r="AA3548">
        <v>2017</v>
      </c>
      <c r="AB3548" t="s">
        <v>737</v>
      </c>
      <c r="AC3548" t="s">
        <v>55</v>
      </c>
      <c r="AD3548" t="s">
        <v>97</v>
      </c>
      <c r="AE3548">
        <v>1299796</v>
      </c>
      <c r="AF3548" t="s">
        <v>69</v>
      </c>
      <c r="AG3548" t="s">
        <v>58</v>
      </c>
      <c r="AH3548" t="s">
        <v>55</v>
      </c>
      <c r="AI3548" t="s">
        <v>270</v>
      </c>
    </row>
    <row r="3549" spans="1:35" x14ac:dyDescent="0.25">
      <c r="A3549" s="14" t="str">
        <f t="shared" si="55"/>
        <v>http://dodappwlsprd2.cloud.pge.com:8003/ilis_rpt/dailyeventlogdetail.jsp?odbeventlogid=17-0085778&amp;numberofmonths=24&amp;showchangehistorylog=1</v>
      </c>
      <c r="B3549" s="15" t="str">
        <f>HYPERLINK(A3549,V3549)</f>
        <v>17-0085778</v>
      </c>
      <c r="C3549" t="s">
        <v>4146</v>
      </c>
      <c r="D3549" t="s">
        <v>1527</v>
      </c>
      <c r="E3549" t="s">
        <v>84</v>
      </c>
      <c r="F3549" t="s">
        <v>4274</v>
      </c>
      <c r="G3549" s="2">
        <v>152481104</v>
      </c>
      <c r="H3549" t="s">
        <v>61</v>
      </c>
      <c r="I3549" s="3">
        <v>7123</v>
      </c>
      <c r="J3549">
        <v>20171008</v>
      </c>
      <c r="K3549" s="4">
        <v>2303</v>
      </c>
      <c r="L3549">
        <v>1894177</v>
      </c>
      <c r="M3549" s="5">
        <v>2350</v>
      </c>
      <c r="N3549" t="s">
        <v>44</v>
      </c>
      <c r="O3549" t="s">
        <v>62</v>
      </c>
      <c r="P3549" t="s">
        <v>63</v>
      </c>
      <c r="Q3549" s="5">
        <v>13</v>
      </c>
      <c r="R3549" s="5">
        <v>30550</v>
      </c>
      <c r="S3549" t="s">
        <v>283</v>
      </c>
      <c r="T3549" t="s">
        <v>79</v>
      </c>
      <c r="U3549" t="s">
        <v>229</v>
      </c>
      <c r="V3549" t="s">
        <v>4595</v>
      </c>
      <c r="W3549" t="s">
        <v>51</v>
      </c>
      <c r="X3549" t="s">
        <v>52</v>
      </c>
      <c r="Y3549">
        <v>0</v>
      </c>
      <c r="Z3549" t="s">
        <v>53</v>
      </c>
      <c r="AA3549">
        <v>2017</v>
      </c>
      <c r="AB3549" t="s">
        <v>269</v>
      </c>
      <c r="AC3549" t="s">
        <v>55</v>
      </c>
      <c r="AD3549" t="s">
        <v>88</v>
      </c>
      <c r="AE3549">
        <v>1307098</v>
      </c>
      <c r="AF3549" t="s">
        <v>81</v>
      </c>
      <c r="AG3549" t="s">
        <v>58</v>
      </c>
      <c r="AH3549" t="s">
        <v>55</v>
      </c>
      <c r="AI3549" t="s">
        <v>270</v>
      </c>
    </row>
    <row r="3550" spans="1:35" x14ac:dyDescent="0.25">
      <c r="A3550" s="14" t="str">
        <f t="shared" si="55"/>
        <v>http://dodappwlsprd2.cloud.pge.com:8003/ilis_rpt/dailyeventlogdetail.jsp?odbeventlogid=17-0085266&amp;numberofmonths=24&amp;showchangehistorylog=1</v>
      </c>
      <c r="B3550" s="15" t="str">
        <f>HYPERLINK(A3550,V3550)</f>
        <v>17-0085266</v>
      </c>
      <c r="C3550" t="s">
        <v>4146</v>
      </c>
      <c r="D3550" t="s">
        <v>1527</v>
      </c>
      <c r="E3550" t="s">
        <v>40</v>
      </c>
      <c r="F3550" t="s">
        <v>4200</v>
      </c>
      <c r="G3550" s="2">
        <v>152481105</v>
      </c>
      <c r="H3550" t="s">
        <v>61</v>
      </c>
      <c r="I3550" s="3">
        <v>31865</v>
      </c>
      <c r="J3550">
        <v>20171008</v>
      </c>
      <c r="K3550" s="4">
        <v>2209</v>
      </c>
      <c r="L3550">
        <v>1894021</v>
      </c>
      <c r="M3550" s="5">
        <v>2127</v>
      </c>
      <c r="N3550" t="s">
        <v>44</v>
      </c>
      <c r="O3550" t="s">
        <v>62</v>
      </c>
      <c r="P3550" t="s">
        <v>63</v>
      </c>
      <c r="Q3550" s="5">
        <v>3</v>
      </c>
      <c r="R3550" s="5">
        <v>2229</v>
      </c>
      <c r="S3550" t="s">
        <v>283</v>
      </c>
      <c r="T3550" t="s">
        <v>65</v>
      </c>
      <c r="U3550" t="s">
        <v>49</v>
      </c>
      <c r="V3550" t="s">
        <v>4596</v>
      </c>
      <c r="W3550" t="s">
        <v>51</v>
      </c>
      <c r="X3550" t="s">
        <v>52</v>
      </c>
      <c r="Y3550">
        <v>0</v>
      </c>
      <c r="Z3550" t="s">
        <v>53</v>
      </c>
      <c r="AA3550">
        <v>2017</v>
      </c>
      <c r="AB3550" t="s">
        <v>269</v>
      </c>
      <c r="AC3550" t="s">
        <v>55</v>
      </c>
      <c r="AD3550" t="s">
        <v>68</v>
      </c>
      <c r="AE3550">
        <v>1306713</v>
      </c>
      <c r="AF3550" t="s">
        <v>69</v>
      </c>
      <c r="AG3550" t="s">
        <v>58</v>
      </c>
      <c r="AH3550" t="s">
        <v>55</v>
      </c>
      <c r="AI3550" t="s">
        <v>270</v>
      </c>
    </row>
    <row r="3551" spans="1:35" x14ac:dyDescent="0.25">
      <c r="A3551" s="14" t="str">
        <f t="shared" si="55"/>
        <v>http://dodappwlsprd2.cloud.pge.com:8003/ilis_rpt/dailyeventlogdetail.jsp?odbeventlogid=17-0085282&amp;numberofmonths=24&amp;showchangehistorylog=1</v>
      </c>
      <c r="B3551" s="15" t="str">
        <f>HYPERLINK(A3551,V3551)</f>
        <v>17-0085282</v>
      </c>
      <c r="C3551" t="s">
        <v>4146</v>
      </c>
      <c r="D3551" t="s">
        <v>1527</v>
      </c>
      <c r="E3551" t="s">
        <v>84</v>
      </c>
      <c r="F3551" t="s">
        <v>4229</v>
      </c>
      <c r="G3551" s="2">
        <v>152481110</v>
      </c>
      <c r="H3551" t="s">
        <v>42</v>
      </c>
      <c r="I3551" s="3">
        <v>2664</v>
      </c>
      <c r="J3551">
        <v>20171008</v>
      </c>
      <c r="K3551" s="4">
        <v>2325</v>
      </c>
      <c r="L3551">
        <v>1894346</v>
      </c>
      <c r="M3551" s="5">
        <v>1044</v>
      </c>
      <c r="N3551" t="s">
        <v>44</v>
      </c>
      <c r="O3551" t="s">
        <v>62</v>
      </c>
      <c r="P3551" t="s">
        <v>63</v>
      </c>
      <c r="Q3551" s="5">
        <v>1759</v>
      </c>
      <c r="R3551" s="5">
        <v>252040</v>
      </c>
      <c r="S3551" t="s">
        <v>283</v>
      </c>
      <c r="T3551" t="s">
        <v>65</v>
      </c>
      <c r="U3551" t="s">
        <v>49</v>
      </c>
      <c r="V3551" t="s">
        <v>4597</v>
      </c>
      <c r="W3551" t="s">
        <v>51</v>
      </c>
      <c r="X3551" t="s">
        <v>52</v>
      </c>
      <c r="Y3551">
        <v>0</v>
      </c>
      <c r="Z3551" t="s">
        <v>53</v>
      </c>
      <c r="AA3551">
        <v>2017</v>
      </c>
      <c r="AB3551" t="s">
        <v>269</v>
      </c>
      <c r="AC3551" t="s">
        <v>55</v>
      </c>
      <c r="AD3551" t="s">
        <v>68</v>
      </c>
      <c r="AE3551">
        <v>1306729</v>
      </c>
      <c r="AF3551" t="s">
        <v>69</v>
      </c>
      <c r="AG3551" t="s">
        <v>58</v>
      </c>
      <c r="AH3551" t="s">
        <v>55</v>
      </c>
      <c r="AI3551" t="s">
        <v>270</v>
      </c>
    </row>
    <row r="3552" spans="1:35" x14ac:dyDescent="0.25">
      <c r="A3552" s="14" t="str">
        <f t="shared" si="55"/>
        <v>http://dodappwlsprd2.cloud.pge.com:8003/ilis_rpt/dailyeventlogdetail.jsp?odbeventlogid=17-0085204&amp;numberofmonths=24&amp;showchangehistorylog=1</v>
      </c>
      <c r="B3552" s="15" t="str">
        <f>HYPERLINK(A3552,V3552)</f>
        <v>17-0085204</v>
      </c>
      <c r="C3552" t="s">
        <v>4146</v>
      </c>
      <c r="D3552" t="s">
        <v>1527</v>
      </c>
      <c r="E3552" t="s">
        <v>40</v>
      </c>
      <c r="F3552" t="s">
        <v>4185</v>
      </c>
      <c r="G3552" s="2">
        <v>152471101</v>
      </c>
      <c r="H3552" t="s">
        <v>61</v>
      </c>
      <c r="I3552" s="3">
        <v>5357</v>
      </c>
      <c r="J3552">
        <v>20171008</v>
      </c>
      <c r="K3552" s="4">
        <v>1931</v>
      </c>
      <c r="L3552">
        <v>1893744</v>
      </c>
      <c r="M3552" s="5">
        <v>2723</v>
      </c>
      <c r="N3552" t="s">
        <v>44</v>
      </c>
      <c r="O3552" t="s">
        <v>62</v>
      </c>
      <c r="P3552" t="s">
        <v>63</v>
      </c>
      <c r="Q3552" s="5">
        <v>17</v>
      </c>
      <c r="R3552" s="5">
        <v>46291</v>
      </c>
      <c r="S3552" t="s">
        <v>283</v>
      </c>
      <c r="T3552" t="s">
        <v>65</v>
      </c>
      <c r="U3552" t="s">
        <v>49</v>
      </c>
      <c r="V3552" t="s">
        <v>4598</v>
      </c>
      <c r="W3552" t="s">
        <v>51</v>
      </c>
      <c r="X3552" t="s">
        <v>52</v>
      </c>
      <c r="Y3552">
        <v>43169673</v>
      </c>
      <c r="Z3552" t="s">
        <v>53</v>
      </c>
      <c r="AA3552">
        <v>2017</v>
      </c>
      <c r="AB3552" t="s">
        <v>269</v>
      </c>
      <c r="AC3552" t="s">
        <v>55</v>
      </c>
      <c r="AD3552" t="s">
        <v>88</v>
      </c>
      <c r="AE3552">
        <v>1306650</v>
      </c>
      <c r="AF3552" t="s">
        <v>69</v>
      </c>
      <c r="AG3552" t="s">
        <v>58</v>
      </c>
      <c r="AH3552" t="s">
        <v>55</v>
      </c>
      <c r="AI3552" t="s">
        <v>270</v>
      </c>
    </row>
    <row r="3553" spans="1:35" x14ac:dyDescent="0.25">
      <c r="A3553" s="14" t="str">
        <f t="shared" si="55"/>
        <v>http://dodappwlsprd2.cloud.pge.com:8003/ilis_rpt/dailyeventlogdetail.jsp?odbeventlogid=17-0085355&amp;numberofmonths=24&amp;showchangehistorylog=1</v>
      </c>
      <c r="B3553" s="15" t="str">
        <f>HYPERLINK(A3553,V3553)</f>
        <v>17-0085355</v>
      </c>
      <c r="C3553" t="s">
        <v>4146</v>
      </c>
      <c r="D3553" t="s">
        <v>1527</v>
      </c>
      <c r="E3553" t="s">
        <v>40</v>
      </c>
      <c r="F3553" t="s">
        <v>4185</v>
      </c>
      <c r="G3553" s="2">
        <v>152471101</v>
      </c>
      <c r="H3553" t="s">
        <v>137</v>
      </c>
      <c r="I3553" s="3">
        <v>879</v>
      </c>
      <c r="J3553">
        <v>20171008</v>
      </c>
      <c r="K3553" s="4">
        <v>2258</v>
      </c>
      <c r="L3553">
        <v>1894156</v>
      </c>
      <c r="M3553" s="5">
        <v>978</v>
      </c>
      <c r="N3553" t="s">
        <v>44</v>
      </c>
      <c r="O3553" t="s">
        <v>62</v>
      </c>
      <c r="P3553" t="s">
        <v>63</v>
      </c>
      <c r="Q3553" s="5">
        <v>223</v>
      </c>
      <c r="R3553" s="5">
        <v>198802</v>
      </c>
      <c r="S3553" t="s">
        <v>283</v>
      </c>
      <c r="T3553" t="s">
        <v>79</v>
      </c>
      <c r="U3553" t="s">
        <v>49</v>
      </c>
      <c r="V3553" t="s">
        <v>4599</v>
      </c>
      <c r="W3553" t="s">
        <v>51</v>
      </c>
      <c r="X3553" t="s">
        <v>52</v>
      </c>
      <c r="Y3553">
        <v>31355729</v>
      </c>
      <c r="Z3553" t="s">
        <v>53</v>
      </c>
      <c r="AA3553">
        <v>2017</v>
      </c>
      <c r="AB3553" t="s">
        <v>269</v>
      </c>
      <c r="AC3553" t="s">
        <v>55</v>
      </c>
      <c r="AD3553" t="s">
        <v>310</v>
      </c>
      <c r="AE3553">
        <v>1306806</v>
      </c>
      <c r="AF3553" t="s">
        <v>81</v>
      </c>
      <c r="AG3553" t="s">
        <v>58</v>
      </c>
      <c r="AH3553" t="s">
        <v>55</v>
      </c>
      <c r="AI3553" t="s">
        <v>270</v>
      </c>
    </row>
    <row r="3554" spans="1:35" x14ac:dyDescent="0.25">
      <c r="A3554" s="14" t="str">
        <f t="shared" si="55"/>
        <v>http://dodappwlsprd2.cloud.pge.com:8003/ilis_rpt/dailyeventlogdetail.jsp?odbeventlogid=17-0086029&amp;numberofmonths=24&amp;showchangehistorylog=1</v>
      </c>
      <c r="B3554" s="15" t="str">
        <f>HYPERLINK(A3554,V3554)</f>
        <v>17-0086029</v>
      </c>
      <c r="C3554" t="s">
        <v>4146</v>
      </c>
      <c r="D3554" t="s">
        <v>1527</v>
      </c>
      <c r="E3554" t="s">
        <v>84</v>
      </c>
      <c r="F3554" t="s">
        <v>4147</v>
      </c>
      <c r="G3554" s="2">
        <v>152031103</v>
      </c>
      <c r="H3554" t="s">
        <v>61</v>
      </c>
      <c r="I3554" s="3">
        <v>7835</v>
      </c>
      <c r="J3554">
        <v>20171008</v>
      </c>
      <c r="K3554" s="4">
        <v>2347</v>
      </c>
      <c r="L3554">
        <v>1894921</v>
      </c>
      <c r="M3554" s="5">
        <v>4128</v>
      </c>
      <c r="N3554" t="s">
        <v>44</v>
      </c>
      <c r="O3554" t="s">
        <v>359</v>
      </c>
      <c r="P3554" t="s">
        <v>2186</v>
      </c>
      <c r="Q3554" s="5">
        <v>41</v>
      </c>
      <c r="R3554" s="5">
        <v>169248</v>
      </c>
      <c r="S3554" t="s">
        <v>283</v>
      </c>
      <c r="T3554" t="s">
        <v>65</v>
      </c>
      <c r="U3554" t="s">
        <v>49</v>
      </c>
      <c r="V3554" t="s">
        <v>4600</v>
      </c>
      <c r="W3554" t="s">
        <v>51</v>
      </c>
      <c r="X3554" t="s">
        <v>52</v>
      </c>
      <c r="Y3554">
        <v>0</v>
      </c>
      <c r="Z3554" t="s">
        <v>53</v>
      </c>
      <c r="AA3554">
        <v>2017</v>
      </c>
      <c r="AB3554" t="s">
        <v>269</v>
      </c>
      <c r="AC3554" t="s">
        <v>55</v>
      </c>
      <c r="AD3554" t="s">
        <v>167</v>
      </c>
      <c r="AE3554">
        <v>1307258</v>
      </c>
      <c r="AF3554" t="s">
        <v>69</v>
      </c>
      <c r="AG3554" t="s">
        <v>58</v>
      </c>
      <c r="AH3554" t="s">
        <v>55</v>
      </c>
      <c r="AI3554" t="s">
        <v>270</v>
      </c>
    </row>
    <row r="3555" spans="1:35" x14ac:dyDescent="0.25">
      <c r="A3555" s="14" t="str">
        <f t="shared" si="55"/>
        <v>http://dodappwlsprd2.cloud.pge.com:8003/ilis_rpt/dailyeventlogdetail.jsp?odbeventlogid=17-0086150&amp;numberofmonths=24&amp;showchangehistorylog=1</v>
      </c>
      <c r="B3555" s="15" t="str">
        <f>HYPERLINK(A3555,V3555)</f>
        <v>17-0086150</v>
      </c>
      <c r="C3555" t="s">
        <v>4146</v>
      </c>
      <c r="D3555" t="s">
        <v>1527</v>
      </c>
      <c r="E3555" t="s">
        <v>84</v>
      </c>
      <c r="F3555" t="s">
        <v>4207</v>
      </c>
      <c r="G3555" s="2">
        <v>153132102</v>
      </c>
      <c r="H3555" t="s">
        <v>265</v>
      </c>
      <c r="I3555" s="3" t="s">
        <v>4601</v>
      </c>
      <c r="J3555">
        <v>20171008</v>
      </c>
      <c r="K3555" s="4">
        <v>2327</v>
      </c>
      <c r="L3555">
        <v>1897902</v>
      </c>
      <c r="M3555" s="5">
        <v>5463</v>
      </c>
      <c r="N3555" t="s">
        <v>44</v>
      </c>
      <c r="O3555" t="s">
        <v>62</v>
      </c>
      <c r="P3555" t="s">
        <v>63</v>
      </c>
      <c r="Q3555" s="5">
        <v>37</v>
      </c>
      <c r="R3555" s="5">
        <v>29043</v>
      </c>
      <c r="S3555" t="s">
        <v>283</v>
      </c>
      <c r="T3555" t="s">
        <v>65</v>
      </c>
      <c r="U3555" t="s">
        <v>49</v>
      </c>
      <c r="V3555" t="s">
        <v>4602</v>
      </c>
      <c r="W3555" t="s">
        <v>51</v>
      </c>
      <c r="X3555" t="s">
        <v>52</v>
      </c>
      <c r="Y3555">
        <v>31360786</v>
      </c>
      <c r="Z3555" t="s">
        <v>53</v>
      </c>
      <c r="AA3555">
        <v>2017</v>
      </c>
      <c r="AB3555" t="s">
        <v>269</v>
      </c>
      <c r="AC3555" t="s">
        <v>55</v>
      </c>
      <c r="AD3555" t="s">
        <v>68</v>
      </c>
      <c r="AE3555">
        <v>1307313</v>
      </c>
      <c r="AF3555" t="s">
        <v>69</v>
      </c>
      <c r="AG3555" t="s">
        <v>58</v>
      </c>
      <c r="AH3555" t="s">
        <v>55</v>
      </c>
      <c r="AI3555" t="s">
        <v>270</v>
      </c>
    </row>
    <row r="3556" spans="1:35" x14ac:dyDescent="0.25">
      <c r="A3556" s="14" t="str">
        <f t="shared" si="55"/>
        <v>http://dodappwlsprd2.cloud.pge.com:8003/ilis_rpt/dailyeventlogdetail.jsp?odbeventlogid=17-0086143&amp;numberofmonths=24&amp;showchangehistorylog=1</v>
      </c>
      <c r="B3556" s="15" t="str">
        <f>HYPERLINK(A3556,V3556)</f>
        <v>17-0086143</v>
      </c>
      <c r="C3556" t="s">
        <v>4146</v>
      </c>
      <c r="D3556" t="s">
        <v>1527</v>
      </c>
      <c r="E3556" t="s">
        <v>84</v>
      </c>
      <c r="F3556" t="s">
        <v>4247</v>
      </c>
      <c r="G3556" s="2">
        <v>153132105</v>
      </c>
      <c r="H3556" t="s">
        <v>265</v>
      </c>
      <c r="I3556" s="3" t="s">
        <v>4603</v>
      </c>
      <c r="J3556">
        <v>20171008</v>
      </c>
      <c r="K3556" s="4">
        <v>2343</v>
      </c>
      <c r="L3556">
        <v>1897875</v>
      </c>
      <c r="M3556" s="5">
        <v>3677</v>
      </c>
      <c r="N3556" t="s">
        <v>44</v>
      </c>
      <c r="O3556" t="s">
        <v>359</v>
      </c>
      <c r="P3556" t="s">
        <v>2186</v>
      </c>
      <c r="Q3556" s="5">
        <v>5</v>
      </c>
      <c r="R3556" s="5">
        <v>18385</v>
      </c>
      <c r="S3556" t="s">
        <v>283</v>
      </c>
      <c r="T3556" t="s">
        <v>65</v>
      </c>
      <c r="U3556" t="s">
        <v>49</v>
      </c>
      <c r="V3556" t="s">
        <v>4604</v>
      </c>
      <c r="W3556" t="s">
        <v>51</v>
      </c>
      <c r="X3556" t="s">
        <v>52</v>
      </c>
      <c r="Y3556">
        <v>0</v>
      </c>
      <c r="Z3556" t="s">
        <v>53</v>
      </c>
      <c r="AA3556">
        <v>2017</v>
      </c>
      <c r="AB3556" t="s">
        <v>269</v>
      </c>
      <c r="AC3556" t="s">
        <v>55</v>
      </c>
      <c r="AD3556" t="s">
        <v>88</v>
      </c>
      <c r="AE3556">
        <v>1307307</v>
      </c>
      <c r="AF3556" t="s">
        <v>69</v>
      </c>
      <c r="AG3556" t="s">
        <v>58</v>
      </c>
      <c r="AH3556" t="s">
        <v>55</v>
      </c>
      <c r="AI3556" t="s">
        <v>270</v>
      </c>
    </row>
    <row r="3557" spans="1:35" x14ac:dyDescent="0.25">
      <c r="A3557" s="14" t="str">
        <f t="shared" si="55"/>
        <v>http://dodappwlsprd2.cloud.pge.com:8003/ilis_rpt/dailyeventlogdetail.jsp?odbeventlogid=17-0086158&amp;numberofmonths=24&amp;showchangehistorylog=1</v>
      </c>
      <c r="B3557" s="15" t="str">
        <f>HYPERLINK(A3557,V3557)</f>
        <v>17-0086158</v>
      </c>
      <c r="C3557" t="s">
        <v>4146</v>
      </c>
      <c r="D3557" t="s">
        <v>1527</v>
      </c>
      <c r="E3557" t="s">
        <v>84</v>
      </c>
      <c r="F3557" t="s">
        <v>4247</v>
      </c>
      <c r="G3557" s="2">
        <v>153132105</v>
      </c>
      <c r="H3557" t="s">
        <v>61</v>
      </c>
      <c r="I3557" s="3">
        <v>4529</v>
      </c>
      <c r="J3557">
        <v>20171008</v>
      </c>
      <c r="K3557" s="4">
        <v>2352</v>
      </c>
      <c r="L3557">
        <v>1897935</v>
      </c>
      <c r="M3557" s="5">
        <v>5230</v>
      </c>
      <c r="N3557" t="s">
        <v>44</v>
      </c>
      <c r="O3557" t="s">
        <v>45</v>
      </c>
      <c r="P3557" t="s">
        <v>281</v>
      </c>
      <c r="Q3557" s="5">
        <v>24</v>
      </c>
      <c r="R3557" s="5">
        <v>125520</v>
      </c>
      <c r="S3557" t="s">
        <v>283</v>
      </c>
      <c r="T3557" t="s">
        <v>150</v>
      </c>
      <c r="U3557" t="s">
        <v>49</v>
      </c>
      <c r="V3557" t="s">
        <v>4605</v>
      </c>
      <c r="W3557" t="s">
        <v>51</v>
      </c>
      <c r="X3557" t="s">
        <v>52</v>
      </c>
      <c r="Y3557">
        <v>0</v>
      </c>
      <c r="Z3557" t="s">
        <v>53</v>
      </c>
      <c r="AA3557">
        <v>2017</v>
      </c>
      <c r="AB3557" t="s">
        <v>269</v>
      </c>
      <c r="AC3557" t="s">
        <v>55</v>
      </c>
      <c r="AD3557" t="s">
        <v>68</v>
      </c>
      <c r="AE3557">
        <v>1307325</v>
      </c>
      <c r="AF3557" t="s">
        <v>152</v>
      </c>
      <c r="AG3557" t="s">
        <v>58</v>
      </c>
      <c r="AH3557" t="s">
        <v>55</v>
      </c>
      <c r="AI3557" t="s">
        <v>270</v>
      </c>
    </row>
    <row r="3558" spans="1:35" x14ac:dyDescent="0.25">
      <c r="A3558" s="14" t="str">
        <f t="shared" si="55"/>
        <v>http://dodappwlsprd2.cloud.pge.com:8003/ilis_rpt/dailyeventlogdetail.jsp?odbeventlogid=17-0085261&amp;numberofmonths=24&amp;showchangehistorylog=1</v>
      </c>
      <c r="B3558" s="15" t="str">
        <f>HYPERLINK(A3558,V3558)</f>
        <v>17-0085261</v>
      </c>
      <c r="C3558" t="s">
        <v>4146</v>
      </c>
      <c r="D3558" t="s">
        <v>1527</v>
      </c>
      <c r="E3558" t="s">
        <v>40</v>
      </c>
      <c r="F3558" t="s">
        <v>4209</v>
      </c>
      <c r="G3558" s="2">
        <v>152201101</v>
      </c>
      <c r="H3558" t="s">
        <v>265</v>
      </c>
      <c r="I3558" s="3" t="s">
        <v>4606</v>
      </c>
      <c r="J3558">
        <v>20171008</v>
      </c>
      <c r="K3558" s="4">
        <v>2110</v>
      </c>
      <c r="L3558">
        <v>1894011</v>
      </c>
      <c r="M3558" s="5">
        <v>1098</v>
      </c>
      <c r="N3558" t="s">
        <v>44</v>
      </c>
      <c r="O3558" t="s">
        <v>62</v>
      </c>
      <c r="P3558" t="s">
        <v>63</v>
      </c>
      <c r="Q3558" s="5">
        <v>258</v>
      </c>
      <c r="R3558" s="5">
        <v>255784</v>
      </c>
      <c r="S3558" t="s">
        <v>1119</v>
      </c>
      <c r="T3558" t="s">
        <v>150</v>
      </c>
      <c r="U3558" t="s">
        <v>49</v>
      </c>
      <c r="V3558" t="s">
        <v>4607</v>
      </c>
      <c r="W3558" t="s">
        <v>51</v>
      </c>
      <c r="X3558" t="s">
        <v>52</v>
      </c>
      <c r="Y3558">
        <v>0</v>
      </c>
      <c r="Z3558" t="s">
        <v>53</v>
      </c>
      <c r="AA3558">
        <v>2017</v>
      </c>
      <c r="AB3558" t="s">
        <v>269</v>
      </c>
      <c r="AC3558" t="s">
        <v>55</v>
      </c>
      <c r="AD3558" t="s">
        <v>68</v>
      </c>
      <c r="AE3558">
        <v>1306707</v>
      </c>
      <c r="AF3558" t="s">
        <v>152</v>
      </c>
      <c r="AG3558" t="s">
        <v>58</v>
      </c>
      <c r="AH3558" t="s">
        <v>55</v>
      </c>
      <c r="AI3558" t="s">
        <v>270</v>
      </c>
    </row>
    <row r="3559" spans="1:35" x14ac:dyDescent="0.25">
      <c r="A3559" s="14" t="str">
        <f t="shared" si="55"/>
        <v>http://dodappwlsprd2.cloud.pge.com:8003/ilis_rpt/dailyeventlogdetail.jsp?odbeventlogid=17-0085527&amp;numberofmonths=24&amp;showchangehistorylog=1</v>
      </c>
      <c r="B3559" s="15" t="str">
        <f>HYPERLINK(A3559,V3559)</f>
        <v>17-0085527</v>
      </c>
      <c r="C3559" t="s">
        <v>4146</v>
      </c>
      <c r="D3559" t="s">
        <v>1527</v>
      </c>
      <c r="E3559" t="s">
        <v>40</v>
      </c>
      <c r="F3559" t="s">
        <v>4209</v>
      </c>
      <c r="G3559" s="2">
        <v>152201101</v>
      </c>
      <c r="H3559" t="s">
        <v>61</v>
      </c>
      <c r="I3559" s="3">
        <v>3579</v>
      </c>
      <c r="J3559">
        <v>20171008</v>
      </c>
      <c r="K3559" s="4">
        <v>2153</v>
      </c>
      <c r="L3559">
        <v>1896299</v>
      </c>
      <c r="M3559" s="5">
        <v>1357</v>
      </c>
      <c r="N3559" t="s">
        <v>44</v>
      </c>
      <c r="O3559" t="s">
        <v>62</v>
      </c>
      <c r="P3559" t="s">
        <v>63</v>
      </c>
      <c r="Q3559" s="5">
        <v>19</v>
      </c>
      <c r="R3559" s="5">
        <v>17773</v>
      </c>
      <c r="S3559" t="s">
        <v>283</v>
      </c>
      <c r="T3559" t="s">
        <v>65</v>
      </c>
      <c r="U3559" t="s">
        <v>49</v>
      </c>
      <c r="V3559" t="s">
        <v>4608</v>
      </c>
      <c r="W3559" t="s">
        <v>51</v>
      </c>
      <c r="X3559" t="s">
        <v>52</v>
      </c>
      <c r="Y3559">
        <v>0</v>
      </c>
      <c r="Z3559" t="s">
        <v>53</v>
      </c>
      <c r="AA3559">
        <v>2017</v>
      </c>
      <c r="AB3559" t="s">
        <v>269</v>
      </c>
      <c r="AC3559" t="s">
        <v>55</v>
      </c>
      <c r="AD3559" t="s">
        <v>88</v>
      </c>
      <c r="AE3559">
        <v>1306972</v>
      </c>
      <c r="AF3559" t="s">
        <v>69</v>
      </c>
      <c r="AG3559" t="s">
        <v>58</v>
      </c>
      <c r="AH3559" t="s">
        <v>55</v>
      </c>
      <c r="AI3559" t="s">
        <v>270</v>
      </c>
    </row>
    <row r="3560" spans="1:35" x14ac:dyDescent="0.25">
      <c r="A3560" s="14" t="str">
        <f t="shared" si="55"/>
        <v>http://dodappwlsprd2.cloud.pge.com:8003/ilis_rpt/dailyeventlogdetail.jsp?odbeventlogid=17-0085600&amp;numberofmonths=24&amp;showchangehistorylog=1</v>
      </c>
      <c r="B3560" s="15" t="str">
        <f>HYPERLINK(A3560,V3560)</f>
        <v>17-0085600</v>
      </c>
      <c r="C3560" t="s">
        <v>4146</v>
      </c>
      <c r="D3560" t="s">
        <v>1527</v>
      </c>
      <c r="E3560" t="s">
        <v>40</v>
      </c>
      <c r="F3560" t="s">
        <v>4158</v>
      </c>
      <c r="G3560" s="2">
        <v>153082106</v>
      </c>
      <c r="H3560" t="s">
        <v>61</v>
      </c>
      <c r="I3560" s="3">
        <v>5801</v>
      </c>
      <c r="J3560">
        <v>20171008</v>
      </c>
      <c r="K3560" s="4">
        <v>2108</v>
      </c>
      <c r="L3560">
        <v>1893857</v>
      </c>
      <c r="M3560" s="5">
        <v>1312</v>
      </c>
      <c r="N3560" t="s">
        <v>44</v>
      </c>
      <c r="O3560" t="s">
        <v>62</v>
      </c>
      <c r="P3560" t="s">
        <v>63</v>
      </c>
      <c r="Q3560" s="5">
        <v>8</v>
      </c>
      <c r="R3560" s="5">
        <v>10496</v>
      </c>
      <c r="S3560" t="s">
        <v>283</v>
      </c>
      <c r="T3560" t="s">
        <v>65</v>
      </c>
      <c r="U3560" t="s">
        <v>49</v>
      </c>
      <c r="V3560" t="s">
        <v>4609</v>
      </c>
      <c r="W3560" t="s">
        <v>51</v>
      </c>
      <c r="X3560" t="s">
        <v>52</v>
      </c>
      <c r="Y3560">
        <v>0</v>
      </c>
      <c r="Z3560" t="s">
        <v>53</v>
      </c>
      <c r="AA3560">
        <v>2017</v>
      </c>
      <c r="AB3560" t="s">
        <v>269</v>
      </c>
      <c r="AC3560" t="s">
        <v>55</v>
      </c>
      <c r="AD3560" t="s">
        <v>68</v>
      </c>
      <c r="AE3560">
        <v>1307004</v>
      </c>
      <c r="AF3560" t="s">
        <v>69</v>
      </c>
      <c r="AG3560" t="s">
        <v>58</v>
      </c>
      <c r="AH3560" t="s">
        <v>55</v>
      </c>
      <c r="AI3560" t="s">
        <v>270</v>
      </c>
    </row>
    <row r="3561" spans="1:35" x14ac:dyDescent="0.25">
      <c r="A3561" s="14" t="str">
        <f t="shared" si="55"/>
        <v>http://dodappwlsprd2.cloud.pge.com:8003/ilis_rpt/dailyeventlogdetail.jsp?odbeventlogid=17-0085492&amp;numberofmonths=24&amp;showchangehistorylog=1</v>
      </c>
      <c r="B3561" s="15" t="str">
        <f>HYPERLINK(A3561,V3561)</f>
        <v>17-0085492</v>
      </c>
      <c r="C3561" t="s">
        <v>4146</v>
      </c>
      <c r="D3561" t="s">
        <v>1527</v>
      </c>
      <c r="E3561" t="s">
        <v>84</v>
      </c>
      <c r="F3561" t="s">
        <v>4233</v>
      </c>
      <c r="G3561" s="2">
        <v>152261106</v>
      </c>
      <c r="H3561" t="s">
        <v>61</v>
      </c>
      <c r="I3561" s="3">
        <v>21931</v>
      </c>
      <c r="J3561">
        <v>20171009</v>
      </c>
      <c r="K3561" s="4">
        <v>920</v>
      </c>
      <c r="L3561">
        <v>1896202</v>
      </c>
      <c r="M3561" s="5">
        <v>408</v>
      </c>
      <c r="N3561" t="s">
        <v>44</v>
      </c>
      <c r="O3561" t="s">
        <v>62</v>
      </c>
      <c r="P3561" t="s">
        <v>63</v>
      </c>
      <c r="Q3561" s="5">
        <v>30</v>
      </c>
      <c r="R3561" s="5">
        <v>2438</v>
      </c>
      <c r="S3561" t="s">
        <v>283</v>
      </c>
      <c r="T3561" t="s">
        <v>65</v>
      </c>
      <c r="U3561" t="s">
        <v>49</v>
      </c>
      <c r="V3561" t="s">
        <v>4610</v>
      </c>
      <c r="W3561" t="s">
        <v>51</v>
      </c>
      <c r="X3561" t="s">
        <v>52</v>
      </c>
      <c r="Y3561">
        <v>0</v>
      </c>
      <c r="Z3561" t="s">
        <v>53</v>
      </c>
      <c r="AA3561">
        <v>2017</v>
      </c>
      <c r="AB3561" t="s">
        <v>269</v>
      </c>
      <c r="AC3561" t="s">
        <v>55</v>
      </c>
      <c r="AD3561" t="s">
        <v>88</v>
      </c>
      <c r="AE3561">
        <v>1306953</v>
      </c>
      <c r="AF3561" t="s">
        <v>69</v>
      </c>
      <c r="AG3561" t="s">
        <v>58</v>
      </c>
      <c r="AH3561" t="s">
        <v>55</v>
      </c>
      <c r="AI3561" t="s">
        <v>270</v>
      </c>
    </row>
    <row r="3562" spans="1:35" x14ac:dyDescent="0.25">
      <c r="A3562" s="14" t="str">
        <f t="shared" si="55"/>
        <v>http://dodappwlsprd2.cloud.pge.com:8003/ilis_rpt/dailyeventlogdetail.jsp?odbeventlogid=17-0085795&amp;numberofmonths=24&amp;showchangehistorylog=1</v>
      </c>
      <c r="B3562" s="15" t="str">
        <f>HYPERLINK(A3562,V3562)</f>
        <v>17-0085795</v>
      </c>
      <c r="C3562" t="s">
        <v>4146</v>
      </c>
      <c r="D3562" t="s">
        <v>1527</v>
      </c>
      <c r="E3562" t="s">
        <v>40</v>
      </c>
      <c r="F3562" t="s">
        <v>4341</v>
      </c>
      <c r="G3562" s="2">
        <v>152181102</v>
      </c>
      <c r="H3562" t="s">
        <v>61</v>
      </c>
      <c r="I3562" s="3">
        <v>6003</v>
      </c>
      <c r="J3562">
        <v>20171009</v>
      </c>
      <c r="K3562" s="4">
        <v>1945</v>
      </c>
      <c r="L3562">
        <v>1897030</v>
      </c>
      <c r="M3562" s="5">
        <v>174</v>
      </c>
      <c r="N3562" t="s">
        <v>44</v>
      </c>
      <c r="O3562" t="s">
        <v>45</v>
      </c>
      <c r="P3562" t="s">
        <v>281</v>
      </c>
      <c r="Q3562" s="5">
        <v>1</v>
      </c>
      <c r="R3562" s="5">
        <v>174</v>
      </c>
      <c r="S3562" t="s">
        <v>283</v>
      </c>
      <c r="T3562" t="s">
        <v>65</v>
      </c>
      <c r="U3562" t="s">
        <v>49</v>
      </c>
      <c r="V3562" t="s">
        <v>4611</v>
      </c>
      <c r="W3562" t="s">
        <v>51</v>
      </c>
      <c r="X3562" t="s">
        <v>52</v>
      </c>
      <c r="Y3562">
        <v>0</v>
      </c>
      <c r="Z3562" t="s">
        <v>53</v>
      </c>
      <c r="AA3562">
        <v>2017</v>
      </c>
      <c r="AB3562" t="s">
        <v>269</v>
      </c>
      <c r="AC3562" t="s">
        <v>55</v>
      </c>
      <c r="AD3562" t="s">
        <v>310</v>
      </c>
      <c r="AE3562">
        <v>1307109</v>
      </c>
      <c r="AF3562" t="s">
        <v>69</v>
      </c>
      <c r="AG3562" t="s">
        <v>58</v>
      </c>
      <c r="AH3562" t="s">
        <v>55</v>
      </c>
      <c r="AI3562" t="s">
        <v>270</v>
      </c>
    </row>
    <row r="3563" spans="1:35" x14ac:dyDescent="0.25">
      <c r="A3563" s="14" t="str">
        <f t="shared" si="55"/>
        <v>http://dodappwlsprd2.cloud.pge.com:8003/ilis_rpt/dailyeventlogdetail.jsp?odbeventlogid=17-0085336&amp;numberofmonths=24&amp;showchangehistorylog=1</v>
      </c>
      <c r="B3563" s="15" t="str">
        <f>HYPERLINK(A3563,V3563)</f>
        <v>17-0085336</v>
      </c>
      <c r="C3563" t="s">
        <v>4146</v>
      </c>
      <c r="D3563" t="s">
        <v>1527</v>
      </c>
      <c r="E3563" t="s">
        <v>84</v>
      </c>
      <c r="F3563" t="s">
        <v>4147</v>
      </c>
      <c r="G3563" s="2">
        <v>152031103</v>
      </c>
      <c r="H3563" t="s">
        <v>325</v>
      </c>
      <c r="I3563" s="3">
        <v>11032</v>
      </c>
      <c r="J3563">
        <v>20171009</v>
      </c>
      <c r="K3563" s="4">
        <v>124</v>
      </c>
      <c r="L3563">
        <v>1894576</v>
      </c>
      <c r="M3563" s="5">
        <v>4031</v>
      </c>
      <c r="N3563" t="s">
        <v>44</v>
      </c>
      <c r="O3563" t="s">
        <v>359</v>
      </c>
      <c r="P3563" t="s">
        <v>2186</v>
      </c>
      <c r="Q3563" s="5">
        <v>1424</v>
      </c>
      <c r="R3563" s="5">
        <v>2445169</v>
      </c>
      <c r="S3563" t="s">
        <v>283</v>
      </c>
      <c r="T3563" t="s">
        <v>65</v>
      </c>
      <c r="U3563" t="s">
        <v>49</v>
      </c>
      <c r="V3563" t="s">
        <v>4612</v>
      </c>
      <c r="W3563" t="s">
        <v>51</v>
      </c>
      <c r="X3563" t="s">
        <v>52</v>
      </c>
      <c r="Y3563">
        <v>0</v>
      </c>
      <c r="Z3563" t="s">
        <v>53</v>
      </c>
      <c r="AA3563">
        <v>2017</v>
      </c>
      <c r="AB3563" t="s">
        <v>269</v>
      </c>
      <c r="AC3563" t="s">
        <v>55</v>
      </c>
      <c r="AD3563" t="s">
        <v>68</v>
      </c>
      <c r="AE3563">
        <v>1306787</v>
      </c>
      <c r="AF3563" t="s">
        <v>69</v>
      </c>
      <c r="AG3563" t="s">
        <v>58</v>
      </c>
      <c r="AH3563" t="s">
        <v>55</v>
      </c>
      <c r="AI3563" t="s">
        <v>270</v>
      </c>
    </row>
    <row r="3564" spans="1:35" x14ac:dyDescent="0.25">
      <c r="A3564" s="14" t="str">
        <f t="shared" si="55"/>
        <v>http://dodappwlsprd2.cloud.pge.com:8003/ilis_rpt/dailyeventlogdetail.jsp?odbeventlogid=17-0086141&amp;numberofmonths=24&amp;showchangehistorylog=1</v>
      </c>
      <c r="B3564" s="15" t="str">
        <f>HYPERLINK(A3564,V3564)</f>
        <v>17-0086141</v>
      </c>
      <c r="C3564" t="s">
        <v>4146</v>
      </c>
      <c r="D3564" t="s">
        <v>1527</v>
      </c>
      <c r="E3564" t="s">
        <v>84</v>
      </c>
      <c r="F3564" t="s">
        <v>4247</v>
      </c>
      <c r="G3564" s="2">
        <v>153132105</v>
      </c>
      <c r="H3564" t="s">
        <v>265</v>
      </c>
      <c r="I3564" s="3" t="s">
        <v>4613</v>
      </c>
      <c r="J3564">
        <v>20171009</v>
      </c>
      <c r="K3564" s="4">
        <v>104</v>
      </c>
      <c r="L3564">
        <v>1897872</v>
      </c>
      <c r="M3564" s="5">
        <v>5033</v>
      </c>
      <c r="N3564" t="s">
        <v>44</v>
      </c>
      <c r="O3564" t="s">
        <v>359</v>
      </c>
      <c r="P3564" t="s">
        <v>2186</v>
      </c>
      <c r="Q3564" s="5">
        <v>56</v>
      </c>
      <c r="R3564" s="5">
        <v>281848</v>
      </c>
      <c r="S3564" t="s">
        <v>283</v>
      </c>
      <c r="T3564" t="s">
        <v>65</v>
      </c>
      <c r="U3564" t="s">
        <v>49</v>
      </c>
      <c r="V3564" t="s">
        <v>4614</v>
      </c>
      <c r="W3564" t="s">
        <v>51</v>
      </c>
      <c r="X3564" t="s">
        <v>52</v>
      </c>
      <c r="Y3564">
        <v>0</v>
      </c>
      <c r="Z3564" t="s">
        <v>53</v>
      </c>
      <c r="AA3564">
        <v>2017</v>
      </c>
      <c r="AB3564" t="s">
        <v>269</v>
      </c>
      <c r="AC3564" t="s">
        <v>55</v>
      </c>
      <c r="AD3564" t="s">
        <v>97</v>
      </c>
      <c r="AE3564">
        <v>1307306</v>
      </c>
      <c r="AF3564" t="s">
        <v>69</v>
      </c>
      <c r="AG3564" t="s">
        <v>58</v>
      </c>
      <c r="AH3564" t="s">
        <v>55</v>
      </c>
      <c r="AI3564" t="s">
        <v>270</v>
      </c>
    </row>
    <row r="3565" spans="1:35" x14ac:dyDescent="0.25">
      <c r="A3565" s="14" t="str">
        <f t="shared" si="55"/>
        <v>http://dodappwlsprd2.cloud.pge.com:8003/ilis_rpt/dailyeventlogdetail.jsp?odbeventlogid=17-0086747&amp;numberofmonths=24&amp;showchangehistorylog=1</v>
      </c>
      <c r="B3565" s="15" t="str">
        <f>HYPERLINK(A3565,V3565)</f>
        <v>17-0086747</v>
      </c>
      <c r="C3565" t="s">
        <v>4146</v>
      </c>
      <c r="D3565" t="s">
        <v>1527</v>
      </c>
      <c r="E3565" t="s">
        <v>84</v>
      </c>
      <c r="F3565" t="s">
        <v>4247</v>
      </c>
      <c r="G3565" s="2">
        <v>153132105</v>
      </c>
      <c r="H3565" t="s">
        <v>137</v>
      </c>
      <c r="I3565" s="3">
        <v>34463</v>
      </c>
      <c r="J3565">
        <v>20171009</v>
      </c>
      <c r="K3565" s="4">
        <v>104</v>
      </c>
      <c r="L3565">
        <v>1899353</v>
      </c>
      <c r="M3565" s="5">
        <v>5488</v>
      </c>
      <c r="N3565" t="s">
        <v>44</v>
      </c>
      <c r="O3565" t="s">
        <v>359</v>
      </c>
      <c r="P3565" t="s">
        <v>2186</v>
      </c>
      <c r="Q3565" s="5">
        <v>1</v>
      </c>
      <c r="R3565" s="5">
        <v>5488</v>
      </c>
      <c r="S3565" t="s">
        <v>283</v>
      </c>
      <c r="T3565" t="s">
        <v>65</v>
      </c>
      <c r="U3565" t="s">
        <v>49</v>
      </c>
      <c r="V3565" t="s">
        <v>4615</v>
      </c>
      <c r="W3565" t="s">
        <v>51</v>
      </c>
      <c r="X3565" t="s">
        <v>52</v>
      </c>
      <c r="Y3565">
        <v>0</v>
      </c>
      <c r="Z3565" t="s">
        <v>53</v>
      </c>
      <c r="AA3565">
        <v>2017</v>
      </c>
      <c r="AB3565" t="s">
        <v>269</v>
      </c>
      <c r="AC3565" t="s">
        <v>55</v>
      </c>
      <c r="AD3565" t="s">
        <v>68</v>
      </c>
      <c r="AE3565">
        <v>1307821</v>
      </c>
      <c r="AF3565" t="s">
        <v>69</v>
      </c>
      <c r="AG3565" t="s">
        <v>58</v>
      </c>
      <c r="AH3565" t="s">
        <v>55</v>
      </c>
      <c r="AI3565" t="s">
        <v>270</v>
      </c>
    </row>
    <row r="3566" spans="1:35" x14ac:dyDescent="0.25">
      <c r="A3566" s="14" t="str">
        <f t="shared" si="55"/>
        <v>http://dodappwlsprd2.cloud.pge.com:8003/ilis_rpt/dailyeventlogdetail.jsp?odbeventlogid=17-0085436&amp;numberofmonths=24&amp;showchangehistorylog=1</v>
      </c>
      <c r="B3566" s="15" t="str">
        <f>HYPERLINK(A3566,V3566)</f>
        <v>17-0085436</v>
      </c>
      <c r="C3566" t="s">
        <v>4146</v>
      </c>
      <c r="D3566" t="s">
        <v>1527</v>
      </c>
      <c r="E3566" t="s">
        <v>84</v>
      </c>
      <c r="F3566" t="s">
        <v>4221</v>
      </c>
      <c r="G3566" s="2">
        <v>152591101</v>
      </c>
      <c r="H3566" t="s">
        <v>414</v>
      </c>
      <c r="I3566" s="3">
        <v>6627</v>
      </c>
      <c r="J3566">
        <v>20171009</v>
      </c>
      <c r="K3566" s="4">
        <v>427</v>
      </c>
      <c r="L3566">
        <v>1895640</v>
      </c>
      <c r="M3566" s="5">
        <v>507</v>
      </c>
      <c r="N3566" t="s">
        <v>44</v>
      </c>
      <c r="O3566" t="s">
        <v>62</v>
      </c>
      <c r="P3566" t="s">
        <v>70</v>
      </c>
      <c r="Q3566" s="5">
        <v>46</v>
      </c>
      <c r="R3566" s="5">
        <v>23322</v>
      </c>
      <c r="S3566" t="s">
        <v>283</v>
      </c>
      <c r="T3566" t="s">
        <v>65</v>
      </c>
      <c r="U3566" t="s">
        <v>49</v>
      </c>
      <c r="V3566" t="s">
        <v>4616</v>
      </c>
      <c r="W3566" t="s">
        <v>51</v>
      </c>
      <c r="X3566" t="s">
        <v>52</v>
      </c>
      <c r="Y3566">
        <v>0</v>
      </c>
      <c r="Z3566" t="s">
        <v>53</v>
      </c>
      <c r="AA3566">
        <v>2017</v>
      </c>
      <c r="AB3566" t="s">
        <v>269</v>
      </c>
      <c r="AC3566" t="s">
        <v>55</v>
      </c>
      <c r="AD3566" t="s">
        <v>310</v>
      </c>
      <c r="AE3566">
        <v>1306885</v>
      </c>
      <c r="AF3566" t="s">
        <v>69</v>
      </c>
      <c r="AG3566" t="s">
        <v>58</v>
      </c>
      <c r="AH3566" t="s">
        <v>55</v>
      </c>
      <c r="AI3566" t="s">
        <v>270</v>
      </c>
    </row>
    <row r="3567" spans="1:35" x14ac:dyDescent="0.25">
      <c r="A3567" s="14" t="str">
        <f t="shared" si="55"/>
        <v>http://dodappwlsprd2.cloud.pge.com:8003/ilis_rpt/dailyeventlogdetail.jsp?odbeventlogid=17-0088957&amp;numberofmonths=24&amp;showchangehistorylog=1</v>
      </c>
      <c r="B3567" s="15" t="str">
        <f>HYPERLINK(A3567,V3567)</f>
        <v>17-0088957</v>
      </c>
      <c r="C3567" t="s">
        <v>4146</v>
      </c>
      <c r="D3567" t="s">
        <v>1527</v>
      </c>
      <c r="E3567" t="s">
        <v>40</v>
      </c>
      <c r="F3567" t="s">
        <v>4183</v>
      </c>
      <c r="G3567" s="2">
        <v>152481103</v>
      </c>
      <c r="H3567" t="s">
        <v>75</v>
      </c>
      <c r="I3567" s="3" t="s">
        <v>4617</v>
      </c>
      <c r="J3567">
        <v>20171020</v>
      </c>
      <c r="K3567" s="4">
        <v>119</v>
      </c>
      <c r="L3567">
        <v>1905467</v>
      </c>
      <c r="M3567" s="5">
        <v>706</v>
      </c>
      <c r="N3567" t="s">
        <v>44</v>
      </c>
      <c r="O3567" t="s">
        <v>45</v>
      </c>
      <c r="P3567" t="s">
        <v>281</v>
      </c>
      <c r="Q3567" s="5">
        <v>155</v>
      </c>
      <c r="R3567" s="5">
        <v>102410</v>
      </c>
      <c r="S3567" t="s">
        <v>273</v>
      </c>
      <c r="T3567" t="s">
        <v>48</v>
      </c>
      <c r="U3567" t="s">
        <v>49</v>
      </c>
      <c r="V3567" t="s">
        <v>4618</v>
      </c>
      <c r="W3567" t="s">
        <v>51</v>
      </c>
      <c r="X3567" t="s">
        <v>52</v>
      </c>
      <c r="Y3567">
        <v>0</v>
      </c>
      <c r="Z3567" t="s">
        <v>53</v>
      </c>
      <c r="AA3567">
        <v>2017</v>
      </c>
      <c r="AB3567" t="s">
        <v>269</v>
      </c>
      <c r="AC3567" t="s">
        <v>55</v>
      </c>
      <c r="AD3567" t="s">
        <v>68</v>
      </c>
      <c r="AE3567">
        <v>1309538</v>
      </c>
      <c r="AF3567" t="s">
        <v>57</v>
      </c>
      <c r="AG3567" t="s">
        <v>58</v>
      </c>
      <c r="AH3567" t="s">
        <v>55</v>
      </c>
      <c r="AI3567" t="s">
        <v>55</v>
      </c>
    </row>
    <row r="3568" spans="1:35" x14ac:dyDescent="0.25">
      <c r="A3568" s="14" t="str">
        <f t="shared" si="55"/>
        <v>http://dodappwlsprd2.cloud.pge.com:8003/ilis_rpt/dailyeventlogdetail.jsp?odbeventlogid=17-0089061&amp;numberofmonths=24&amp;showchangehistorylog=1</v>
      </c>
      <c r="B3568" s="15" t="str">
        <f>HYPERLINK(A3568,V3568)</f>
        <v>17-0089061</v>
      </c>
      <c r="C3568" t="s">
        <v>4146</v>
      </c>
      <c r="D3568" t="s">
        <v>1527</v>
      </c>
      <c r="E3568" t="s">
        <v>40</v>
      </c>
      <c r="F3568" t="s">
        <v>4164</v>
      </c>
      <c r="G3568" s="2">
        <v>152481106</v>
      </c>
      <c r="H3568" t="s">
        <v>61</v>
      </c>
      <c r="I3568" s="3">
        <v>7053</v>
      </c>
      <c r="J3568">
        <v>20171020</v>
      </c>
      <c r="K3568" s="4">
        <v>108</v>
      </c>
      <c r="L3568">
        <v>1904968</v>
      </c>
      <c r="M3568" s="5">
        <v>2488</v>
      </c>
      <c r="N3568" t="s">
        <v>44</v>
      </c>
      <c r="O3568" t="s">
        <v>62</v>
      </c>
      <c r="P3568" t="s">
        <v>63</v>
      </c>
      <c r="Q3568" s="5">
        <v>54</v>
      </c>
      <c r="R3568" s="5">
        <v>47369</v>
      </c>
      <c r="S3568" t="s">
        <v>273</v>
      </c>
      <c r="T3568" t="s">
        <v>79</v>
      </c>
      <c r="U3568" t="s">
        <v>49</v>
      </c>
      <c r="V3568" t="s">
        <v>4619</v>
      </c>
      <c r="W3568" t="s">
        <v>51</v>
      </c>
      <c r="X3568" t="s">
        <v>52</v>
      </c>
      <c r="Y3568">
        <v>0</v>
      </c>
      <c r="Z3568" t="s">
        <v>53</v>
      </c>
      <c r="AA3568">
        <v>2017</v>
      </c>
      <c r="AB3568" t="s">
        <v>269</v>
      </c>
      <c r="AC3568" t="s">
        <v>55</v>
      </c>
      <c r="AD3568" t="s">
        <v>68</v>
      </c>
      <c r="AE3568">
        <v>1309621</v>
      </c>
      <c r="AF3568" t="s">
        <v>81</v>
      </c>
      <c r="AG3568" t="s">
        <v>58</v>
      </c>
      <c r="AH3568" t="s">
        <v>55</v>
      </c>
      <c r="AI3568" t="s">
        <v>270</v>
      </c>
    </row>
    <row r="3569" spans="1:35" x14ac:dyDescent="0.25">
      <c r="A3569" s="14" t="str">
        <f t="shared" si="55"/>
        <v>http://dodappwlsprd2.cloud.pge.com:8003/ilis_rpt/dailyeventlogdetail.jsp?odbeventlogid=17-0099679&amp;numberofmonths=24&amp;showchangehistorylog=1</v>
      </c>
      <c r="B3569" s="15" t="str">
        <f>HYPERLINK(A3569,V3569)</f>
        <v>17-0099679</v>
      </c>
      <c r="C3569" t="s">
        <v>4146</v>
      </c>
      <c r="D3569" t="s">
        <v>1527</v>
      </c>
      <c r="E3569" t="s">
        <v>40</v>
      </c>
      <c r="F3569" t="s">
        <v>4164</v>
      </c>
      <c r="G3569" s="2">
        <v>152481106</v>
      </c>
      <c r="H3569" t="s">
        <v>61</v>
      </c>
      <c r="I3569" s="3">
        <v>7645</v>
      </c>
      <c r="J3569">
        <v>20171204</v>
      </c>
      <c r="K3569" s="4">
        <v>1032</v>
      </c>
      <c r="L3569">
        <v>1934860</v>
      </c>
      <c r="M3569" s="5">
        <v>1328</v>
      </c>
      <c r="N3569" t="s">
        <v>44</v>
      </c>
      <c r="O3569" t="s">
        <v>62</v>
      </c>
      <c r="P3569" t="s">
        <v>63</v>
      </c>
      <c r="Q3569" s="5">
        <v>112</v>
      </c>
      <c r="R3569" s="5">
        <v>30299</v>
      </c>
      <c r="S3569" t="s">
        <v>283</v>
      </c>
      <c r="T3569" t="s">
        <v>79</v>
      </c>
      <c r="U3569" t="s">
        <v>49</v>
      </c>
      <c r="V3569" t="s">
        <v>4620</v>
      </c>
      <c r="W3569" t="s">
        <v>51</v>
      </c>
      <c r="X3569" t="s">
        <v>52</v>
      </c>
      <c r="Y3569">
        <v>0</v>
      </c>
      <c r="Z3569" t="s">
        <v>53</v>
      </c>
      <c r="AA3569">
        <v>2017</v>
      </c>
      <c r="AB3569" t="s">
        <v>103</v>
      </c>
      <c r="AC3569" t="s">
        <v>55</v>
      </c>
      <c r="AD3569" t="s">
        <v>88</v>
      </c>
      <c r="AE3569">
        <v>1317445</v>
      </c>
      <c r="AF3569" t="s">
        <v>81</v>
      </c>
      <c r="AG3569" t="s">
        <v>58</v>
      </c>
      <c r="AH3569" t="s">
        <v>55</v>
      </c>
      <c r="AI3569" t="s">
        <v>270</v>
      </c>
    </row>
    <row r="3570" spans="1:35" x14ac:dyDescent="0.25">
      <c r="A3570" s="14" t="str">
        <f t="shared" si="55"/>
        <v>http://dodappwlsprd2.cloud.pge.com:8003/ilis_rpt/dailyeventlogdetail.jsp?odbeventlogid=17-0102021&amp;numberofmonths=24&amp;showchangehistorylog=1</v>
      </c>
      <c r="B3570" s="15" t="str">
        <f>HYPERLINK(A3570,V3570)</f>
        <v>17-0102021</v>
      </c>
      <c r="C3570" t="s">
        <v>4146</v>
      </c>
      <c r="D3570" t="s">
        <v>1527</v>
      </c>
      <c r="E3570" t="s">
        <v>40</v>
      </c>
      <c r="F3570" t="s">
        <v>4149</v>
      </c>
      <c r="G3570" s="2">
        <v>152101102</v>
      </c>
      <c r="H3570" t="s">
        <v>42</v>
      </c>
      <c r="I3570" s="3">
        <v>11022</v>
      </c>
      <c r="J3570">
        <v>20171216</v>
      </c>
      <c r="K3570" s="4">
        <v>1122</v>
      </c>
      <c r="L3570">
        <v>1944589</v>
      </c>
      <c r="M3570" s="5">
        <v>3283</v>
      </c>
      <c r="N3570" t="s">
        <v>44</v>
      </c>
      <c r="O3570" t="s">
        <v>62</v>
      </c>
      <c r="P3570" t="s">
        <v>63</v>
      </c>
      <c r="Q3570" s="5">
        <v>162</v>
      </c>
      <c r="R3570" s="5">
        <v>58853</v>
      </c>
      <c r="S3570" t="s">
        <v>283</v>
      </c>
      <c r="T3570" t="s">
        <v>65</v>
      </c>
      <c r="U3570" t="s">
        <v>49</v>
      </c>
      <c r="V3570" t="s">
        <v>4621</v>
      </c>
      <c r="W3570" t="s">
        <v>51</v>
      </c>
      <c r="X3570" t="s">
        <v>52</v>
      </c>
      <c r="Y3570">
        <v>0</v>
      </c>
      <c r="Z3570" t="s">
        <v>53</v>
      </c>
      <c r="AA3570">
        <v>2017</v>
      </c>
      <c r="AB3570" t="s">
        <v>103</v>
      </c>
      <c r="AC3570" t="s">
        <v>55</v>
      </c>
      <c r="AD3570" t="s">
        <v>88</v>
      </c>
      <c r="AE3570">
        <v>1319931</v>
      </c>
      <c r="AF3570" t="s">
        <v>69</v>
      </c>
      <c r="AG3570" t="s">
        <v>58</v>
      </c>
      <c r="AH3570" t="s">
        <v>55</v>
      </c>
      <c r="AI3570" t="s">
        <v>270</v>
      </c>
    </row>
    <row r="3571" spans="1:35" x14ac:dyDescent="0.25">
      <c r="A3571" s="14" t="str">
        <f t="shared" si="55"/>
        <v>http://dodappwlsprd2.cloud.pge.com:8003/ilis_rpt/dailyeventlogdetail.jsp?odbeventlogid=17-0102185&amp;numberofmonths=24&amp;showchangehistorylog=1</v>
      </c>
      <c r="B3571" s="15" t="str">
        <f>HYPERLINK(A3571,V3571)</f>
        <v>17-0102185</v>
      </c>
      <c r="C3571" t="s">
        <v>4146</v>
      </c>
      <c r="D3571" t="s">
        <v>1527</v>
      </c>
      <c r="E3571" t="s">
        <v>84</v>
      </c>
      <c r="F3571" t="s">
        <v>4622</v>
      </c>
      <c r="G3571" s="2">
        <v>152701108</v>
      </c>
      <c r="H3571" t="s">
        <v>61</v>
      </c>
      <c r="I3571" s="3">
        <v>9927</v>
      </c>
      <c r="J3571">
        <v>20171216</v>
      </c>
      <c r="K3571" s="4">
        <v>1611</v>
      </c>
      <c r="L3571">
        <v>1945541</v>
      </c>
      <c r="M3571" s="5">
        <v>163</v>
      </c>
      <c r="N3571" t="s">
        <v>44</v>
      </c>
      <c r="O3571" t="s">
        <v>45</v>
      </c>
      <c r="P3571" t="s">
        <v>281</v>
      </c>
      <c r="Q3571" s="5">
        <v>31</v>
      </c>
      <c r="R3571" s="5">
        <v>2659</v>
      </c>
      <c r="S3571" t="s">
        <v>283</v>
      </c>
      <c r="T3571" t="s">
        <v>65</v>
      </c>
      <c r="U3571" t="s">
        <v>49</v>
      </c>
      <c r="V3571" t="s">
        <v>4623</v>
      </c>
      <c r="W3571" t="s">
        <v>51</v>
      </c>
      <c r="X3571" t="s">
        <v>52</v>
      </c>
      <c r="Y3571">
        <v>0</v>
      </c>
      <c r="Z3571" t="s">
        <v>53</v>
      </c>
      <c r="AA3571">
        <v>2017</v>
      </c>
      <c r="AB3571" t="s">
        <v>103</v>
      </c>
      <c r="AC3571" t="s">
        <v>55</v>
      </c>
      <c r="AD3571" t="s">
        <v>68</v>
      </c>
      <c r="AE3571">
        <v>1320096</v>
      </c>
      <c r="AF3571" t="s">
        <v>69</v>
      </c>
      <c r="AG3571" t="s">
        <v>58</v>
      </c>
      <c r="AH3571" t="s">
        <v>55</v>
      </c>
      <c r="AI3571" t="s">
        <v>270</v>
      </c>
    </row>
    <row r="3572" spans="1:35" x14ac:dyDescent="0.25">
      <c r="A3572" s="14" t="str">
        <f t="shared" si="55"/>
        <v>http://dodappwlsprd2.cloud.pge.com:8003/ilis_rpt/dailyeventlogdetail.jsp?odbeventlogid=17-0102011&amp;numberofmonths=24&amp;showchangehistorylog=1</v>
      </c>
      <c r="B3572" s="15" t="str">
        <f>HYPERLINK(A3572,V3572)</f>
        <v>17-0102011</v>
      </c>
      <c r="C3572" t="s">
        <v>4146</v>
      </c>
      <c r="D3572" t="s">
        <v>1527</v>
      </c>
      <c r="E3572" t="s">
        <v>84</v>
      </c>
      <c r="F3572" t="s">
        <v>4221</v>
      </c>
      <c r="G3572" s="2">
        <v>152591101</v>
      </c>
      <c r="H3572" t="s">
        <v>61</v>
      </c>
      <c r="I3572" s="3">
        <v>6625</v>
      </c>
      <c r="J3572">
        <v>20171216</v>
      </c>
      <c r="K3572" s="4">
        <v>940</v>
      </c>
      <c r="L3572">
        <v>1944327</v>
      </c>
      <c r="M3572" s="5">
        <v>393</v>
      </c>
      <c r="N3572" t="s">
        <v>44</v>
      </c>
      <c r="O3572" t="s">
        <v>62</v>
      </c>
      <c r="P3572" t="s">
        <v>63</v>
      </c>
      <c r="Q3572" s="5">
        <v>16</v>
      </c>
      <c r="R3572" s="5">
        <v>6288</v>
      </c>
      <c r="S3572" t="s">
        <v>283</v>
      </c>
      <c r="T3572" t="s">
        <v>65</v>
      </c>
      <c r="U3572" t="s">
        <v>49</v>
      </c>
      <c r="V3572" t="s">
        <v>4624</v>
      </c>
      <c r="W3572" t="s">
        <v>51</v>
      </c>
      <c r="X3572" t="s">
        <v>52</v>
      </c>
      <c r="Y3572">
        <v>0</v>
      </c>
      <c r="Z3572" t="s">
        <v>53</v>
      </c>
      <c r="AA3572">
        <v>2017</v>
      </c>
      <c r="AB3572" t="s">
        <v>103</v>
      </c>
      <c r="AC3572" t="s">
        <v>55</v>
      </c>
      <c r="AD3572" t="s">
        <v>88</v>
      </c>
      <c r="AE3572">
        <v>1319921</v>
      </c>
      <c r="AF3572" t="s">
        <v>69</v>
      </c>
      <c r="AG3572" t="s">
        <v>58</v>
      </c>
      <c r="AH3572" t="s">
        <v>55</v>
      </c>
      <c r="AI3572" t="s">
        <v>270</v>
      </c>
    </row>
    <row r="3573" spans="1:35" x14ac:dyDescent="0.25">
      <c r="A3573" s="14" t="str">
        <f t="shared" si="55"/>
        <v>http://dodappwlsprd2.cloud.pge.com:8003/ilis_rpt/dailyeventlogdetail.jsp?odbeventlogid=17-0102266&amp;numberofmonths=24&amp;showchangehistorylog=1</v>
      </c>
      <c r="B3573" s="15" t="str">
        <f>HYPERLINK(A3573,V3573)</f>
        <v>17-0102266</v>
      </c>
      <c r="C3573" t="s">
        <v>4146</v>
      </c>
      <c r="D3573" t="s">
        <v>1527</v>
      </c>
      <c r="E3573" t="s">
        <v>84</v>
      </c>
      <c r="F3573" t="s">
        <v>4176</v>
      </c>
      <c r="G3573" s="2">
        <v>152291101</v>
      </c>
      <c r="H3573" t="s">
        <v>61</v>
      </c>
      <c r="I3573" s="3">
        <v>6631</v>
      </c>
      <c r="J3573">
        <v>20171216</v>
      </c>
      <c r="K3573" s="4">
        <v>2221</v>
      </c>
      <c r="L3573">
        <v>1946009</v>
      </c>
      <c r="M3573" s="5">
        <v>1138</v>
      </c>
      <c r="N3573" t="s">
        <v>44</v>
      </c>
      <c r="O3573" t="s">
        <v>62</v>
      </c>
      <c r="P3573" t="s">
        <v>63</v>
      </c>
      <c r="Q3573" s="5">
        <v>118</v>
      </c>
      <c r="R3573" s="5">
        <v>30601</v>
      </c>
      <c r="S3573" t="s">
        <v>283</v>
      </c>
      <c r="T3573" t="s">
        <v>79</v>
      </c>
      <c r="U3573" t="s">
        <v>49</v>
      </c>
      <c r="V3573" t="s">
        <v>4625</v>
      </c>
      <c r="W3573" t="s">
        <v>51</v>
      </c>
      <c r="X3573" t="s">
        <v>52</v>
      </c>
      <c r="Y3573">
        <v>35024126</v>
      </c>
      <c r="Z3573" t="s">
        <v>53</v>
      </c>
      <c r="AA3573">
        <v>2017</v>
      </c>
      <c r="AB3573" t="s">
        <v>103</v>
      </c>
      <c r="AC3573" t="s">
        <v>55</v>
      </c>
      <c r="AD3573" t="s">
        <v>88</v>
      </c>
      <c r="AE3573">
        <v>1320176</v>
      </c>
      <c r="AF3573" t="s">
        <v>81</v>
      </c>
      <c r="AG3573" t="s">
        <v>58</v>
      </c>
      <c r="AH3573" t="s">
        <v>55</v>
      </c>
      <c r="AI3573" t="s">
        <v>270</v>
      </c>
    </row>
    <row r="3574" spans="1:35" x14ac:dyDescent="0.25">
      <c r="A3574" s="14" t="str">
        <f t="shared" si="55"/>
        <v>http://dodappwlsprd2.cloud.pge.com:8003/ilis_rpt/dailyeventlogdetail.jsp?odbeventlogid=18-0023258&amp;numberofmonths=24&amp;showchangehistorylog=1</v>
      </c>
      <c r="B3574" s="15" t="str">
        <f>HYPERLINK(A3574,V3574)</f>
        <v>18-0023258</v>
      </c>
      <c r="C3574" t="s">
        <v>4146</v>
      </c>
      <c r="D3574" t="s">
        <v>1527</v>
      </c>
      <c r="E3574" t="s">
        <v>40</v>
      </c>
      <c r="F3574" t="s">
        <v>4160</v>
      </c>
      <c r="G3574" s="2">
        <v>152101101</v>
      </c>
      <c r="H3574" t="s">
        <v>42</v>
      </c>
      <c r="I3574" s="3">
        <v>804</v>
      </c>
      <c r="J3574">
        <v>20180316</v>
      </c>
      <c r="K3574" s="4">
        <v>516</v>
      </c>
      <c r="L3574">
        <v>45306</v>
      </c>
      <c r="M3574" s="5">
        <v>848</v>
      </c>
      <c r="N3574" t="s">
        <v>44</v>
      </c>
      <c r="O3574" t="s">
        <v>62</v>
      </c>
      <c r="P3574" t="s">
        <v>63</v>
      </c>
      <c r="Q3574" s="5">
        <v>603</v>
      </c>
      <c r="R3574" s="5">
        <v>157730</v>
      </c>
      <c r="S3574" t="s">
        <v>2362</v>
      </c>
      <c r="T3574" t="s">
        <v>65</v>
      </c>
      <c r="U3574" t="s">
        <v>49</v>
      </c>
      <c r="V3574" t="s">
        <v>4626</v>
      </c>
      <c r="W3574" t="s">
        <v>51</v>
      </c>
      <c r="X3574" t="s">
        <v>52</v>
      </c>
      <c r="Y3574">
        <v>0</v>
      </c>
      <c r="Z3574" t="s">
        <v>53</v>
      </c>
      <c r="AA3574">
        <v>2018</v>
      </c>
      <c r="AB3574" t="s">
        <v>297</v>
      </c>
      <c r="AC3574" t="s">
        <v>55</v>
      </c>
      <c r="AD3574" t="s">
        <v>117</v>
      </c>
      <c r="AE3574">
        <v>1336156</v>
      </c>
      <c r="AF3574" t="s">
        <v>69</v>
      </c>
      <c r="AG3574" t="s">
        <v>58</v>
      </c>
      <c r="AH3574" t="s">
        <v>55</v>
      </c>
      <c r="AI3574" t="s">
        <v>270</v>
      </c>
    </row>
    <row r="3575" spans="1:35" x14ac:dyDescent="0.25">
      <c r="A3575" s="14" t="str">
        <f t="shared" si="55"/>
        <v>http://dodappwlsprd2.cloud.pge.com:8003/ilis_rpt/dailyeventlogdetail.jsp?odbeventlogid=18-0023498&amp;numberofmonths=24&amp;showchangehistorylog=1</v>
      </c>
      <c r="B3575" s="15" t="str">
        <f>HYPERLINK(A3575,V3575)</f>
        <v>18-0023498</v>
      </c>
      <c r="C3575" t="s">
        <v>4146</v>
      </c>
      <c r="D3575" t="s">
        <v>1527</v>
      </c>
      <c r="E3575" t="s">
        <v>40</v>
      </c>
      <c r="F3575" t="s">
        <v>4151</v>
      </c>
      <c r="G3575" s="2">
        <v>153662102</v>
      </c>
      <c r="H3575" t="s">
        <v>61</v>
      </c>
      <c r="I3575" s="3">
        <v>2825</v>
      </c>
      <c r="J3575">
        <v>20180316</v>
      </c>
      <c r="K3575" s="4">
        <v>859</v>
      </c>
      <c r="L3575">
        <v>45398</v>
      </c>
      <c r="M3575" s="5">
        <v>1192</v>
      </c>
      <c r="N3575" t="s">
        <v>44</v>
      </c>
      <c r="O3575" t="s">
        <v>62</v>
      </c>
      <c r="P3575" t="s">
        <v>63</v>
      </c>
      <c r="Q3575" s="5">
        <v>126</v>
      </c>
      <c r="R3575" s="5">
        <v>198450</v>
      </c>
      <c r="S3575" t="s">
        <v>356</v>
      </c>
      <c r="T3575" t="s">
        <v>65</v>
      </c>
      <c r="U3575" t="s">
        <v>49</v>
      </c>
      <c r="V3575" t="s">
        <v>4627</v>
      </c>
      <c r="W3575" t="s">
        <v>51</v>
      </c>
      <c r="X3575" t="s">
        <v>52</v>
      </c>
      <c r="Y3575">
        <v>0</v>
      </c>
      <c r="Z3575" t="s">
        <v>53</v>
      </c>
      <c r="AA3575">
        <v>2018</v>
      </c>
      <c r="AB3575" t="s">
        <v>297</v>
      </c>
      <c r="AC3575" t="s">
        <v>55</v>
      </c>
      <c r="AD3575" t="s">
        <v>113</v>
      </c>
      <c r="AE3575">
        <v>1336316</v>
      </c>
      <c r="AF3575" t="s">
        <v>69</v>
      </c>
      <c r="AG3575" t="s">
        <v>58</v>
      </c>
      <c r="AH3575" t="s">
        <v>55</v>
      </c>
      <c r="AI3575" t="s">
        <v>270</v>
      </c>
    </row>
    <row r="3576" spans="1:35" x14ac:dyDescent="0.25">
      <c r="A3576" s="14" t="str">
        <f t="shared" si="55"/>
        <v>http://dodappwlsprd2.cloud.pge.com:8003/ilis_rpt/dailyeventlogdetail.jsp?odbeventlogid=18-0023752&amp;numberofmonths=24&amp;showchangehistorylog=1</v>
      </c>
      <c r="B3576" s="15" t="str">
        <f>HYPERLINK(A3576,V3576)</f>
        <v>18-0023752</v>
      </c>
      <c r="C3576" t="s">
        <v>4146</v>
      </c>
      <c r="D3576" t="s">
        <v>1527</v>
      </c>
      <c r="E3576" t="s">
        <v>40</v>
      </c>
      <c r="F3576" t="s">
        <v>4151</v>
      </c>
      <c r="G3576" s="2">
        <v>153662102</v>
      </c>
      <c r="H3576" t="s">
        <v>61</v>
      </c>
      <c r="I3576" s="3">
        <v>2491</v>
      </c>
      <c r="J3576">
        <v>20180316</v>
      </c>
      <c r="K3576" s="4">
        <v>1523</v>
      </c>
      <c r="L3576">
        <v>46098</v>
      </c>
      <c r="M3576" s="5">
        <v>1541</v>
      </c>
      <c r="N3576" t="s">
        <v>44</v>
      </c>
      <c r="O3576" t="s">
        <v>62</v>
      </c>
      <c r="P3576" t="s">
        <v>63</v>
      </c>
      <c r="Q3576" s="5">
        <v>247</v>
      </c>
      <c r="R3576" s="5">
        <v>65694</v>
      </c>
      <c r="S3576" t="s">
        <v>273</v>
      </c>
      <c r="T3576" t="s">
        <v>150</v>
      </c>
      <c r="U3576" t="s">
        <v>49</v>
      </c>
      <c r="V3576" t="s">
        <v>4628</v>
      </c>
      <c r="W3576" t="s">
        <v>51</v>
      </c>
      <c r="X3576" t="s">
        <v>52</v>
      </c>
      <c r="Y3576">
        <v>0</v>
      </c>
      <c r="Z3576" t="s">
        <v>53</v>
      </c>
      <c r="AA3576">
        <v>2018</v>
      </c>
      <c r="AB3576" t="s">
        <v>297</v>
      </c>
      <c r="AC3576" t="s">
        <v>55</v>
      </c>
      <c r="AD3576" t="s">
        <v>68</v>
      </c>
      <c r="AE3576">
        <v>1336545</v>
      </c>
      <c r="AF3576" t="s">
        <v>152</v>
      </c>
      <c r="AG3576" t="s">
        <v>58</v>
      </c>
      <c r="AH3576" t="s">
        <v>55</v>
      </c>
      <c r="AI3576" t="s">
        <v>270</v>
      </c>
    </row>
    <row r="3577" spans="1:35" x14ac:dyDescent="0.25">
      <c r="A3577" s="14" t="str">
        <f t="shared" si="55"/>
        <v>http://dodappwlsprd2.cloud.pge.com:8003/ilis_rpt/dailyeventlogdetail.jsp?odbeventlogid=18-0023318&amp;numberofmonths=24&amp;showchangehistorylog=1</v>
      </c>
      <c r="B3577" s="15" t="str">
        <f>HYPERLINK(A3577,V3577)</f>
        <v>18-0023318</v>
      </c>
      <c r="C3577" t="s">
        <v>4146</v>
      </c>
      <c r="D3577" t="s">
        <v>1527</v>
      </c>
      <c r="E3577" t="s">
        <v>40</v>
      </c>
      <c r="F3577" t="s">
        <v>4200</v>
      </c>
      <c r="G3577" s="2">
        <v>152481105</v>
      </c>
      <c r="H3577" t="s">
        <v>61</v>
      </c>
      <c r="I3577" s="3">
        <v>6521</v>
      </c>
      <c r="J3577">
        <v>20180316</v>
      </c>
      <c r="K3577" s="4">
        <v>804</v>
      </c>
      <c r="L3577">
        <v>45335</v>
      </c>
      <c r="M3577" s="5">
        <v>2068</v>
      </c>
      <c r="N3577" t="s">
        <v>44</v>
      </c>
      <c r="O3577" t="s">
        <v>62</v>
      </c>
      <c r="P3577" t="s">
        <v>63</v>
      </c>
      <c r="Q3577" s="5">
        <v>125</v>
      </c>
      <c r="R3577" s="5">
        <v>102268</v>
      </c>
      <c r="S3577" t="s">
        <v>293</v>
      </c>
      <c r="T3577" t="s">
        <v>65</v>
      </c>
      <c r="U3577" t="s">
        <v>49</v>
      </c>
      <c r="V3577" t="s">
        <v>4629</v>
      </c>
      <c r="W3577" t="s">
        <v>51</v>
      </c>
      <c r="X3577" t="s">
        <v>52</v>
      </c>
      <c r="Y3577">
        <v>0</v>
      </c>
      <c r="Z3577" t="s">
        <v>53</v>
      </c>
      <c r="AA3577">
        <v>2018</v>
      </c>
      <c r="AB3577" t="s">
        <v>297</v>
      </c>
      <c r="AC3577" t="s">
        <v>55</v>
      </c>
      <c r="AD3577" t="s">
        <v>88</v>
      </c>
      <c r="AE3577">
        <v>1336216</v>
      </c>
      <c r="AF3577" t="s">
        <v>69</v>
      </c>
      <c r="AG3577" t="s">
        <v>58</v>
      </c>
      <c r="AH3577" t="s">
        <v>55</v>
      </c>
      <c r="AI3577" t="s">
        <v>270</v>
      </c>
    </row>
    <row r="3578" spans="1:35" x14ac:dyDescent="0.25">
      <c r="A3578" s="14" t="str">
        <f t="shared" si="55"/>
        <v>http://dodappwlsprd2.cloud.pge.com:8003/ilis_rpt/dailyeventlogdetail.jsp?odbeventlogid=18-0023501&amp;numberofmonths=24&amp;showchangehistorylog=1</v>
      </c>
      <c r="B3578" s="15" t="str">
        <f>HYPERLINK(A3578,V3578)</f>
        <v>18-0023501</v>
      </c>
      <c r="C3578" t="s">
        <v>4146</v>
      </c>
      <c r="D3578" t="s">
        <v>1527</v>
      </c>
      <c r="E3578" t="s">
        <v>84</v>
      </c>
      <c r="F3578" t="s">
        <v>4233</v>
      </c>
      <c r="G3578" s="2">
        <v>152261106</v>
      </c>
      <c r="H3578" t="s">
        <v>61</v>
      </c>
      <c r="I3578" s="3">
        <v>20685</v>
      </c>
      <c r="J3578">
        <v>20180316</v>
      </c>
      <c r="K3578" s="4">
        <v>1333</v>
      </c>
      <c r="L3578">
        <v>45927</v>
      </c>
      <c r="M3578" s="5">
        <v>1532</v>
      </c>
      <c r="N3578" t="s">
        <v>44</v>
      </c>
      <c r="O3578" t="s">
        <v>62</v>
      </c>
      <c r="P3578" t="s">
        <v>63</v>
      </c>
      <c r="Q3578" s="5">
        <v>8</v>
      </c>
      <c r="R3578" s="5">
        <v>12256</v>
      </c>
      <c r="S3578" t="s">
        <v>293</v>
      </c>
      <c r="T3578" t="s">
        <v>65</v>
      </c>
      <c r="U3578" t="s">
        <v>49</v>
      </c>
      <c r="V3578" t="s">
        <v>4630</v>
      </c>
      <c r="W3578" t="s">
        <v>51</v>
      </c>
      <c r="X3578" t="s">
        <v>52</v>
      </c>
      <c r="Y3578">
        <v>0</v>
      </c>
      <c r="Z3578" t="s">
        <v>53</v>
      </c>
      <c r="AA3578">
        <v>2018</v>
      </c>
      <c r="AB3578" t="s">
        <v>297</v>
      </c>
      <c r="AC3578" t="s">
        <v>55</v>
      </c>
      <c r="AD3578" t="s">
        <v>68</v>
      </c>
      <c r="AE3578">
        <v>1336317</v>
      </c>
      <c r="AF3578" t="s">
        <v>69</v>
      </c>
      <c r="AG3578" t="s">
        <v>58</v>
      </c>
      <c r="AH3578" t="s">
        <v>55</v>
      </c>
      <c r="AI3578" t="s">
        <v>270</v>
      </c>
    </row>
    <row r="3579" spans="1:35" x14ac:dyDescent="0.25">
      <c r="A3579" s="14" t="str">
        <f t="shared" si="55"/>
        <v>http://dodappwlsprd2.cloud.pge.com:8003/ilis_rpt/dailyeventlogdetail.jsp?odbeventlogid=18-0023361&amp;numberofmonths=24&amp;showchangehistorylog=1</v>
      </c>
      <c r="B3579" s="15" t="str">
        <f>HYPERLINK(A3579,V3579)</f>
        <v>18-0023361</v>
      </c>
      <c r="C3579" t="s">
        <v>4146</v>
      </c>
      <c r="D3579" t="s">
        <v>1527</v>
      </c>
      <c r="E3579" t="s">
        <v>84</v>
      </c>
      <c r="F3579" t="s">
        <v>4389</v>
      </c>
      <c r="G3579" s="2">
        <v>158031101</v>
      </c>
      <c r="H3579" t="s">
        <v>61</v>
      </c>
      <c r="I3579" s="3">
        <v>1571</v>
      </c>
      <c r="J3579">
        <v>20180316</v>
      </c>
      <c r="K3579" s="4">
        <v>738</v>
      </c>
      <c r="L3579">
        <v>45625</v>
      </c>
      <c r="M3579" s="5">
        <v>4673</v>
      </c>
      <c r="N3579" t="s">
        <v>44</v>
      </c>
      <c r="O3579" t="s">
        <v>62</v>
      </c>
      <c r="P3579" t="s">
        <v>63</v>
      </c>
      <c r="Q3579" s="5">
        <v>69</v>
      </c>
      <c r="R3579" s="5">
        <v>322437</v>
      </c>
      <c r="S3579" t="s">
        <v>1483</v>
      </c>
      <c r="T3579" t="s">
        <v>65</v>
      </c>
      <c r="U3579" t="s">
        <v>49</v>
      </c>
      <c r="V3579" t="s">
        <v>4631</v>
      </c>
      <c r="W3579" t="s">
        <v>51</v>
      </c>
      <c r="X3579" t="s">
        <v>52</v>
      </c>
      <c r="Y3579">
        <v>0</v>
      </c>
      <c r="Z3579" t="s">
        <v>53</v>
      </c>
      <c r="AA3579">
        <v>2018</v>
      </c>
      <c r="AB3579" t="s">
        <v>297</v>
      </c>
      <c r="AC3579" t="s">
        <v>55</v>
      </c>
      <c r="AD3579" t="s">
        <v>68</v>
      </c>
      <c r="AE3579">
        <v>1336248</v>
      </c>
      <c r="AF3579" t="s">
        <v>69</v>
      </c>
      <c r="AG3579" t="s">
        <v>58</v>
      </c>
      <c r="AH3579" t="s">
        <v>55</v>
      </c>
      <c r="AI3579" t="s">
        <v>270</v>
      </c>
    </row>
    <row r="3580" spans="1:35" x14ac:dyDescent="0.25">
      <c r="A3580" s="14" t="str">
        <f t="shared" si="55"/>
        <v>http://dodappwlsprd2.cloud.pge.com:8003/ilis_rpt/dailyeventlogdetail.jsp?odbeventlogid=18-0023399&amp;numberofmonths=24&amp;showchangehistorylog=1</v>
      </c>
      <c r="B3580" s="15" t="str">
        <f>HYPERLINK(A3580,V3580)</f>
        <v>18-0023399</v>
      </c>
      <c r="C3580" t="s">
        <v>4146</v>
      </c>
      <c r="D3580" t="s">
        <v>1527</v>
      </c>
      <c r="E3580" t="s">
        <v>40</v>
      </c>
      <c r="F3580" t="s">
        <v>4168</v>
      </c>
      <c r="G3580" s="2">
        <v>152762101</v>
      </c>
      <c r="H3580" t="s">
        <v>325</v>
      </c>
      <c r="I3580" s="3">
        <v>21012</v>
      </c>
      <c r="J3580">
        <v>20180316</v>
      </c>
      <c r="K3580" s="4">
        <v>1225</v>
      </c>
      <c r="L3580">
        <v>45766</v>
      </c>
      <c r="M3580" s="5">
        <v>1706</v>
      </c>
      <c r="N3580" t="s">
        <v>44</v>
      </c>
      <c r="O3580" t="s">
        <v>62</v>
      </c>
      <c r="P3580" t="s">
        <v>63</v>
      </c>
      <c r="Q3580" s="5">
        <v>2184</v>
      </c>
      <c r="R3580" s="5">
        <v>777200</v>
      </c>
      <c r="S3580" t="s">
        <v>293</v>
      </c>
      <c r="T3580" t="s">
        <v>65</v>
      </c>
      <c r="U3580" t="s">
        <v>49</v>
      </c>
      <c r="V3580" t="s">
        <v>4632</v>
      </c>
      <c r="W3580" t="s">
        <v>51</v>
      </c>
      <c r="X3580" t="s">
        <v>52</v>
      </c>
      <c r="Y3580">
        <v>0</v>
      </c>
      <c r="Z3580" t="s">
        <v>53</v>
      </c>
      <c r="AA3580">
        <v>2018</v>
      </c>
      <c r="AB3580" t="s">
        <v>297</v>
      </c>
      <c r="AC3580" t="s">
        <v>55</v>
      </c>
      <c r="AD3580" t="s">
        <v>117</v>
      </c>
      <c r="AE3580">
        <v>1336267</v>
      </c>
      <c r="AF3580" t="s">
        <v>69</v>
      </c>
      <c r="AG3580" t="s">
        <v>58</v>
      </c>
      <c r="AH3580" t="s">
        <v>55</v>
      </c>
      <c r="AI3580" t="s">
        <v>270</v>
      </c>
    </row>
    <row r="3581" spans="1:35" x14ac:dyDescent="0.25">
      <c r="A3581" s="14" t="str">
        <f t="shared" si="55"/>
        <v>http://dodappwlsprd2.cloud.pge.com:8003/ilis_rpt/dailyeventlogdetail.jsp?odbeventlogid=18-0023538&amp;numberofmonths=24&amp;showchangehistorylog=1</v>
      </c>
      <c r="B3581" s="15" t="str">
        <f>HYPERLINK(A3581,V3581)</f>
        <v>18-0023538</v>
      </c>
      <c r="C3581" t="s">
        <v>4146</v>
      </c>
      <c r="D3581" t="s">
        <v>1527</v>
      </c>
      <c r="E3581" t="s">
        <v>40</v>
      </c>
      <c r="F3581" t="s">
        <v>4168</v>
      </c>
      <c r="G3581" s="2">
        <v>152762101</v>
      </c>
      <c r="H3581" t="s">
        <v>61</v>
      </c>
      <c r="I3581" s="3">
        <v>6797</v>
      </c>
      <c r="J3581">
        <v>20180316</v>
      </c>
      <c r="K3581" s="4">
        <v>950</v>
      </c>
      <c r="L3581">
        <v>46111</v>
      </c>
      <c r="M3581" s="5">
        <v>3337</v>
      </c>
      <c r="N3581" t="s">
        <v>44</v>
      </c>
      <c r="O3581" t="s">
        <v>62</v>
      </c>
      <c r="P3581" t="s">
        <v>63</v>
      </c>
      <c r="Q3581" s="5">
        <v>27</v>
      </c>
      <c r="R3581" s="5">
        <v>90099</v>
      </c>
      <c r="S3581" t="s">
        <v>1498</v>
      </c>
      <c r="T3581" t="s">
        <v>150</v>
      </c>
      <c r="U3581" t="s">
        <v>49</v>
      </c>
      <c r="V3581" t="s">
        <v>4633</v>
      </c>
      <c r="W3581" t="s">
        <v>51</v>
      </c>
      <c r="X3581" t="s">
        <v>52</v>
      </c>
      <c r="Y3581">
        <v>0</v>
      </c>
      <c r="Z3581" t="s">
        <v>53</v>
      </c>
      <c r="AA3581">
        <v>2018</v>
      </c>
      <c r="AB3581" t="s">
        <v>297</v>
      </c>
      <c r="AC3581" t="s">
        <v>55</v>
      </c>
      <c r="AD3581" t="s">
        <v>68</v>
      </c>
      <c r="AE3581">
        <v>1336337</v>
      </c>
      <c r="AF3581" t="s">
        <v>152</v>
      </c>
      <c r="AG3581" t="s">
        <v>58</v>
      </c>
      <c r="AH3581" t="s">
        <v>55</v>
      </c>
      <c r="AI3581" t="s">
        <v>270</v>
      </c>
    </row>
    <row r="3582" spans="1:35" x14ac:dyDescent="0.25">
      <c r="A3582" s="14" t="str">
        <f t="shared" si="55"/>
        <v>http://dodappwlsprd2.cloud.pge.com:8003/ilis_rpt/dailyeventlogdetail.jsp?odbeventlogid=18-0023539&amp;numberofmonths=24&amp;showchangehistorylog=1</v>
      </c>
      <c r="B3582" s="15" t="str">
        <f>HYPERLINK(A3582,V3582)</f>
        <v>18-0023539</v>
      </c>
      <c r="C3582" t="s">
        <v>4146</v>
      </c>
      <c r="D3582" t="s">
        <v>1527</v>
      </c>
      <c r="E3582" t="s">
        <v>40</v>
      </c>
      <c r="F3582" t="s">
        <v>4168</v>
      </c>
      <c r="G3582" s="2">
        <v>152762101</v>
      </c>
      <c r="H3582" t="s">
        <v>61</v>
      </c>
      <c r="I3582" s="3">
        <v>6799</v>
      </c>
      <c r="J3582">
        <v>20180316</v>
      </c>
      <c r="K3582" s="4">
        <v>1140</v>
      </c>
      <c r="L3582">
        <v>46114</v>
      </c>
      <c r="M3582" s="5">
        <v>1979</v>
      </c>
      <c r="N3582" t="s">
        <v>44</v>
      </c>
      <c r="O3582" t="s">
        <v>62</v>
      </c>
      <c r="P3582" t="s">
        <v>63</v>
      </c>
      <c r="Q3582" s="5">
        <v>61</v>
      </c>
      <c r="R3582" s="5">
        <v>120719</v>
      </c>
      <c r="S3582" t="s">
        <v>1823</v>
      </c>
      <c r="T3582" t="s">
        <v>65</v>
      </c>
      <c r="U3582" t="s">
        <v>49</v>
      </c>
      <c r="V3582" t="s">
        <v>4634</v>
      </c>
      <c r="W3582" t="s">
        <v>51</v>
      </c>
      <c r="X3582" t="s">
        <v>52</v>
      </c>
      <c r="Y3582">
        <v>0</v>
      </c>
      <c r="Z3582" t="s">
        <v>53</v>
      </c>
      <c r="AA3582">
        <v>2018</v>
      </c>
      <c r="AB3582" t="s">
        <v>297</v>
      </c>
      <c r="AC3582" t="s">
        <v>55</v>
      </c>
      <c r="AD3582" t="s">
        <v>68</v>
      </c>
      <c r="AE3582">
        <v>1336338</v>
      </c>
      <c r="AF3582" t="s">
        <v>69</v>
      </c>
      <c r="AG3582" t="s">
        <v>58</v>
      </c>
      <c r="AH3582" t="s">
        <v>55</v>
      </c>
      <c r="AI3582" t="s">
        <v>270</v>
      </c>
    </row>
    <row r="3583" spans="1:35" x14ac:dyDescent="0.25">
      <c r="A3583" s="14" t="str">
        <f t="shared" si="55"/>
        <v>http://dodappwlsprd2.cloud.pge.com:8003/ilis_rpt/dailyeventlogdetail.jsp?odbeventlogid=18-0023563&amp;numberofmonths=24&amp;showchangehistorylog=1</v>
      </c>
      <c r="B3583" s="15" t="str">
        <f>HYPERLINK(A3583,V3583)</f>
        <v>18-0023563</v>
      </c>
      <c r="C3583" t="s">
        <v>4146</v>
      </c>
      <c r="D3583" t="s">
        <v>1527</v>
      </c>
      <c r="E3583" t="s">
        <v>40</v>
      </c>
      <c r="F3583" t="s">
        <v>4168</v>
      </c>
      <c r="G3583" s="2">
        <v>152762101</v>
      </c>
      <c r="H3583" t="s">
        <v>61</v>
      </c>
      <c r="I3583" s="3">
        <v>2391</v>
      </c>
      <c r="J3583">
        <v>20180316</v>
      </c>
      <c r="K3583" s="4">
        <v>842</v>
      </c>
      <c r="L3583">
        <v>46170</v>
      </c>
      <c r="M3583" s="5">
        <v>3015</v>
      </c>
      <c r="N3583" t="s">
        <v>44</v>
      </c>
      <c r="O3583" t="s">
        <v>62</v>
      </c>
      <c r="P3583" t="s">
        <v>63</v>
      </c>
      <c r="Q3583" s="5">
        <v>31</v>
      </c>
      <c r="R3583" s="5">
        <v>93465</v>
      </c>
      <c r="S3583" t="s">
        <v>1498</v>
      </c>
      <c r="T3583" t="s">
        <v>65</v>
      </c>
      <c r="U3583" t="s">
        <v>49</v>
      </c>
      <c r="V3583" t="s">
        <v>4635</v>
      </c>
      <c r="W3583" t="s">
        <v>51</v>
      </c>
      <c r="X3583" t="s">
        <v>52</v>
      </c>
      <c r="Y3583">
        <v>0</v>
      </c>
      <c r="Z3583" t="s">
        <v>53</v>
      </c>
      <c r="AA3583">
        <v>2018</v>
      </c>
      <c r="AB3583" t="s">
        <v>297</v>
      </c>
      <c r="AC3583" t="s">
        <v>55</v>
      </c>
      <c r="AD3583" t="s">
        <v>113</v>
      </c>
      <c r="AE3583">
        <v>1336355</v>
      </c>
      <c r="AF3583" t="s">
        <v>69</v>
      </c>
      <c r="AG3583" t="s">
        <v>58</v>
      </c>
      <c r="AH3583" t="s">
        <v>55</v>
      </c>
      <c r="AI3583" t="s">
        <v>270</v>
      </c>
    </row>
    <row r="3584" spans="1:35" x14ac:dyDescent="0.25">
      <c r="A3584" s="14" t="str">
        <f t="shared" si="55"/>
        <v>http://dodappwlsprd2.cloud.pge.com:8003/ilis_rpt/dailyeventlogdetail.jsp?odbeventlogid=18-0023873&amp;numberofmonths=24&amp;showchangehistorylog=1</v>
      </c>
      <c r="B3584" s="15" t="str">
        <f>HYPERLINK(A3584,V3584)</f>
        <v>18-0023873</v>
      </c>
      <c r="C3584" t="s">
        <v>4146</v>
      </c>
      <c r="D3584" t="s">
        <v>1527</v>
      </c>
      <c r="E3584" t="s">
        <v>40</v>
      </c>
      <c r="F3584" t="s">
        <v>4168</v>
      </c>
      <c r="G3584" s="2">
        <v>152762101</v>
      </c>
      <c r="H3584" t="s">
        <v>61</v>
      </c>
      <c r="I3584" s="3">
        <v>1385</v>
      </c>
      <c r="J3584">
        <v>20180316</v>
      </c>
      <c r="K3584" s="4">
        <v>834</v>
      </c>
      <c r="L3584">
        <v>47271</v>
      </c>
      <c r="M3584" s="5">
        <v>3461</v>
      </c>
      <c r="N3584" t="s">
        <v>44</v>
      </c>
      <c r="O3584" t="s">
        <v>45</v>
      </c>
      <c r="P3584" t="s">
        <v>281</v>
      </c>
      <c r="Q3584" s="5">
        <v>3</v>
      </c>
      <c r="R3584" s="5">
        <v>10383</v>
      </c>
      <c r="S3584" t="s">
        <v>2362</v>
      </c>
      <c r="T3584" t="s">
        <v>65</v>
      </c>
      <c r="U3584" t="s">
        <v>49</v>
      </c>
      <c r="V3584" t="s">
        <v>4636</v>
      </c>
      <c r="W3584" t="s">
        <v>51</v>
      </c>
      <c r="X3584" t="s">
        <v>52</v>
      </c>
      <c r="Y3584">
        <v>0</v>
      </c>
      <c r="Z3584" t="s">
        <v>53</v>
      </c>
      <c r="AA3584">
        <v>2018</v>
      </c>
      <c r="AB3584" t="s">
        <v>297</v>
      </c>
      <c r="AC3584" t="s">
        <v>55</v>
      </c>
      <c r="AD3584" t="s">
        <v>68</v>
      </c>
      <c r="AE3584">
        <v>1336674</v>
      </c>
      <c r="AF3584" t="s">
        <v>69</v>
      </c>
      <c r="AG3584" t="s">
        <v>58</v>
      </c>
      <c r="AH3584" t="s">
        <v>55</v>
      </c>
      <c r="AI3584" t="s">
        <v>270</v>
      </c>
    </row>
    <row r="3585" spans="1:35" x14ac:dyDescent="0.25">
      <c r="A3585" s="14" t="str">
        <f t="shared" si="55"/>
        <v>http://dodappwlsprd2.cloud.pge.com:8003/ilis_rpt/dailyeventlogdetail.jsp?odbeventlogid=18-0023279&amp;numberofmonths=24&amp;showchangehistorylog=1</v>
      </c>
      <c r="B3585" s="15" t="str">
        <f>HYPERLINK(A3585,V3585)</f>
        <v>18-0023279</v>
      </c>
      <c r="C3585" t="s">
        <v>4146</v>
      </c>
      <c r="D3585" t="s">
        <v>1527</v>
      </c>
      <c r="E3585" t="s">
        <v>40</v>
      </c>
      <c r="F3585" t="s">
        <v>4156</v>
      </c>
      <c r="G3585" s="2">
        <v>152762102</v>
      </c>
      <c r="H3585" t="s">
        <v>42</v>
      </c>
      <c r="I3585" s="3">
        <v>19612</v>
      </c>
      <c r="J3585">
        <v>20180316</v>
      </c>
      <c r="K3585" s="4">
        <v>820</v>
      </c>
      <c r="L3585">
        <v>45315</v>
      </c>
      <c r="M3585" s="5">
        <v>3571</v>
      </c>
      <c r="N3585" t="s">
        <v>44</v>
      </c>
      <c r="O3585" t="s">
        <v>62</v>
      </c>
      <c r="P3585" t="s">
        <v>70</v>
      </c>
      <c r="Q3585" s="5">
        <v>1257</v>
      </c>
      <c r="R3585" s="5">
        <v>2290224</v>
      </c>
      <c r="S3585" t="s">
        <v>1498</v>
      </c>
      <c r="T3585" t="s">
        <v>150</v>
      </c>
      <c r="U3585" t="s">
        <v>229</v>
      </c>
      <c r="V3585" t="s">
        <v>4637</v>
      </c>
      <c r="W3585" t="s">
        <v>51</v>
      </c>
      <c r="X3585" t="s">
        <v>52</v>
      </c>
      <c r="Y3585">
        <v>0</v>
      </c>
      <c r="Z3585" t="s">
        <v>53</v>
      </c>
      <c r="AA3585">
        <v>2018</v>
      </c>
      <c r="AB3585" t="s">
        <v>297</v>
      </c>
      <c r="AC3585" t="s">
        <v>55</v>
      </c>
      <c r="AD3585" t="s">
        <v>68</v>
      </c>
      <c r="AE3585">
        <v>1336176</v>
      </c>
      <c r="AF3585" t="s">
        <v>152</v>
      </c>
      <c r="AG3585" t="s">
        <v>58</v>
      </c>
      <c r="AH3585" t="s">
        <v>55</v>
      </c>
      <c r="AI3585" t="s">
        <v>270</v>
      </c>
    </row>
    <row r="3586" spans="1:35" x14ac:dyDescent="0.25">
      <c r="A3586" s="14" t="str">
        <f t="shared" si="55"/>
        <v>http://dodappwlsprd2.cloud.pge.com:8003/ilis_rpt/dailyeventlogdetail.jsp?odbeventlogid=18-0023411&amp;numberofmonths=24&amp;showchangehistorylog=1</v>
      </c>
      <c r="B3586" s="15" t="str">
        <f>HYPERLINK(A3586,V3586)</f>
        <v>18-0023411</v>
      </c>
      <c r="C3586" t="s">
        <v>4146</v>
      </c>
      <c r="D3586" t="s">
        <v>1527</v>
      </c>
      <c r="E3586" t="s">
        <v>40</v>
      </c>
      <c r="F3586" t="s">
        <v>4156</v>
      </c>
      <c r="G3586" s="2">
        <v>152762102</v>
      </c>
      <c r="H3586" t="s">
        <v>61</v>
      </c>
      <c r="I3586" s="3">
        <v>18511</v>
      </c>
      <c r="J3586">
        <v>20180316</v>
      </c>
      <c r="K3586" s="4">
        <v>1003</v>
      </c>
      <c r="L3586">
        <v>45615</v>
      </c>
      <c r="M3586" s="5">
        <v>3470</v>
      </c>
      <c r="N3586" t="s">
        <v>44</v>
      </c>
      <c r="O3586" t="s">
        <v>62</v>
      </c>
      <c r="P3586" t="s">
        <v>63</v>
      </c>
      <c r="Q3586" s="5">
        <v>85</v>
      </c>
      <c r="R3586" s="5">
        <v>262819</v>
      </c>
      <c r="S3586" t="s">
        <v>356</v>
      </c>
      <c r="T3586" t="s">
        <v>65</v>
      </c>
      <c r="U3586" t="s">
        <v>49</v>
      </c>
      <c r="V3586" t="s">
        <v>4638</v>
      </c>
      <c r="W3586" t="s">
        <v>51</v>
      </c>
      <c r="X3586" t="s">
        <v>52</v>
      </c>
      <c r="Y3586">
        <v>0</v>
      </c>
      <c r="Z3586" t="s">
        <v>53</v>
      </c>
      <c r="AA3586">
        <v>2018</v>
      </c>
      <c r="AB3586" t="s">
        <v>297</v>
      </c>
      <c r="AC3586" t="s">
        <v>55</v>
      </c>
      <c r="AD3586" t="s">
        <v>88</v>
      </c>
      <c r="AE3586">
        <v>1336274</v>
      </c>
      <c r="AF3586" t="s">
        <v>69</v>
      </c>
      <c r="AG3586" t="s">
        <v>58</v>
      </c>
      <c r="AH3586" t="s">
        <v>55</v>
      </c>
      <c r="AI3586" t="s">
        <v>270</v>
      </c>
    </row>
    <row r="3587" spans="1:35" x14ac:dyDescent="0.25">
      <c r="A3587" s="14" t="str">
        <f t="shared" si="55"/>
        <v>http://dodappwlsprd2.cloud.pge.com:8003/ilis_rpt/dailyeventlogdetail.jsp?odbeventlogid=18-0023586&amp;numberofmonths=24&amp;showchangehistorylog=1</v>
      </c>
      <c r="B3587" s="15" t="str">
        <f>HYPERLINK(A3587,V3587)</f>
        <v>18-0023586</v>
      </c>
      <c r="C3587" t="s">
        <v>4146</v>
      </c>
      <c r="D3587" t="s">
        <v>1527</v>
      </c>
      <c r="E3587" t="s">
        <v>40</v>
      </c>
      <c r="F3587" t="s">
        <v>4156</v>
      </c>
      <c r="G3587" s="2">
        <v>152762102</v>
      </c>
      <c r="H3587" t="s">
        <v>61</v>
      </c>
      <c r="I3587" s="3">
        <v>10987</v>
      </c>
      <c r="J3587">
        <v>20180316</v>
      </c>
      <c r="K3587" s="4">
        <v>1141</v>
      </c>
      <c r="L3587">
        <v>45734</v>
      </c>
      <c r="M3587" s="5">
        <v>1913</v>
      </c>
      <c r="N3587" t="s">
        <v>44</v>
      </c>
      <c r="O3587" t="s">
        <v>359</v>
      </c>
      <c r="P3587" t="s">
        <v>1486</v>
      </c>
      <c r="Q3587" s="5">
        <v>95</v>
      </c>
      <c r="R3587" s="5">
        <v>181735</v>
      </c>
      <c r="S3587" t="s">
        <v>1498</v>
      </c>
      <c r="T3587" t="s">
        <v>79</v>
      </c>
      <c r="U3587" t="s">
        <v>49</v>
      </c>
      <c r="V3587" t="s">
        <v>4639</v>
      </c>
      <c r="W3587" t="s">
        <v>51</v>
      </c>
      <c r="X3587" t="s">
        <v>52</v>
      </c>
      <c r="Y3587">
        <v>0</v>
      </c>
      <c r="Z3587" t="s">
        <v>53</v>
      </c>
      <c r="AA3587">
        <v>2018</v>
      </c>
      <c r="AB3587" t="s">
        <v>297</v>
      </c>
      <c r="AC3587" t="s">
        <v>55</v>
      </c>
      <c r="AD3587" t="s">
        <v>113</v>
      </c>
      <c r="AE3587">
        <v>1336375</v>
      </c>
      <c r="AF3587" t="s">
        <v>81</v>
      </c>
      <c r="AG3587" t="s">
        <v>58</v>
      </c>
      <c r="AH3587" t="s">
        <v>55</v>
      </c>
      <c r="AI3587" t="s">
        <v>270</v>
      </c>
    </row>
    <row r="3588" spans="1:35" x14ac:dyDescent="0.25">
      <c r="A3588" s="14" t="str">
        <f t="shared" si="55"/>
        <v>http://dodappwlsprd2.cloud.pge.com:8003/ilis_rpt/dailyeventlogdetail.jsp?odbeventlogid=18-0023620&amp;numberofmonths=24&amp;showchangehistorylog=1</v>
      </c>
      <c r="B3588" s="15" t="str">
        <f>HYPERLINK(A3588,V3588)</f>
        <v>18-0023620</v>
      </c>
      <c r="C3588" t="s">
        <v>4146</v>
      </c>
      <c r="D3588" t="s">
        <v>1527</v>
      </c>
      <c r="E3588" t="s">
        <v>40</v>
      </c>
      <c r="F3588" t="s">
        <v>4156</v>
      </c>
      <c r="G3588" s="2">
        <v>152762102</v>
      </c>
      <c r="H3588" t="s">
        <v>325</v>
      </c>
      <c r="I3588" s="3">
        <v>21022</v>
      </c>
      <c r="J3588">
        <v>20180316</v>
      </c>
      <c r="K3588" s="4">
        <v>2036</v>
      </c>
      <c r="L3588">
        <v>46283</v>
      </c>
      <c r="M3588" s="5">
        <v>1476</v>
      </c>
      <c r="N3588" t="s">
        <v>44</v>
      </c>
      <c r="O3588" t="s">
        <v>62</v>
      </c>
      <c r="P3588" t="s">
        <v>63</v>
      </c>
      <c r="Q3588" s="5">
        <v>3242</v>
      </c>
      <c r="R3588" s="5">
        <v>622369</v>
      </c>
      <c r="S3588" t="s">
        <v>356</v>
      </c>
      <c r="T3588" t="s">
        <v>79</v>
      </c>
      <c r="U3588" t="s">
        <v>49</v>
      </c>
      <c r="V3588" t="s">
        <v>4640</v>
      </c>
      <c r="W3588" t="s">
        <v>51</v>
      </c>
      <c r="X3588" t="s">
        <v>52</v>
      </c>
      <c r="Y3588">
        <v>0</v>
      </c>
      <c r="Z3588" t="s">
        <v>53</v>
      </c>
      <c r="AA3588">
        <v>2018</v>
      </c>
      <c r="AB3588" t="s">
        <v>297</v>
      </c>
      <c r="AC3588" t="s">
        <v>55</v>
      </c>
      <c r="AD3588" t="s">
        <v>88</v>
      </c>
      <c r="AE3588">
        <v>1336398</v>
      </c>
      <c r="AF3588" t="s">
        <v>81</v>
      </c>
      <c r="AG3588" t="s">
        <v>58</v>
      </c>
      <c r="AH3588" t="s">
        <v>55</v>
      </c>
      <c r="AI3588" t="s">
        <v>270</v>
      </c>
    </row>
    <row r="3589" spans="1:35" x14ac:dyDescent="0.25">
      <c r="A3589" s="14" t="str">
        <f t="shared" si="55"/>
        <v>http://dodappwlsprd2.cloud.pge.com:8003/ilis_rpt/dailyeventlogdetail.jsp?odbeventlogid=18-0023723&amp;numberofmonths=24&amp;showchangehistorylog=1</v>
      </c>
      <c r="B3589" s="15" t="str">
        <f>HYPERLINK(A3589,V3589)</f>
        <v>18-0023723</v>
      </c>
      <c r="C3589" t="s">
        <v>4146</v>
      </c>
      <c r="D3589" t="s">
        <v>1527</v>
      </c>
      <c r="E3589" t="s">
        <v>40</v>
      </c>
      <c r="F3589" t="s">
        <v>4156</v>
      </c>
      <c r="G3589" s="2">
        <v>152762102</v>
      </c>
      <c r="H3589" t="s">
        <v>61</v>
      </c>
      <c r="I3589" s="3">
        <v>13059</v>
      </c>
      <c r="J3589">
        <v>20180316</v>
      </c>
      <c r="K3589" s="4">
        <v>1533</v>
      </c>
      <c r="L3589">
        <v>46268</v>
      </c>
      <c r="M3589" s="5">
        <v>2749</v>
      </c>
      <c r="N3589" t="s">
        <v>44</v>
      </c>
      <c r="O3589" t="s">
        <v>62</v>
      </c>
      <c r="P3589" t="s">
        <v>63</v>
      </c>
      <c r="Q3589" s="5">
        <v>48</v>
      </c>
      <c r="R3589" s="5">
        <v>131952</v>
      </c>
      <c r="S3589" t="s">
        <v>1498</v>
      </c>
      <c r="T3589" t="s">
        <v>65</v>
      </c>
      <c r="U3589" t="s">
        <v>49</v>
      </c>
      <c r="V3589" t="s">
        <v>4641</v>
      </c>
      <c r="W3589" t="s">
        <v>51</v>
      </c>
      <c r="X3589" t="s">
        <v>52</v>
      </c>
      <c r="Y3589">
        <v>0</v>
      </c>
      <c r="Z3589" t="s">
        <v>53</v>
      </c>
      <c r="AA3589">
        <v>2018</v>
      </c>
      <c r="AB3589" t="s">
        <v>297</v>
      </c>
      <c r="AC3589" t="s">
        <v>55</v>
      </c>
      <c r="AD3589" t="s">
        <v>68</v>
      </c>
      <c r="AE3589">
        <v>1336516</v>
      </c>
      <c r="AF3589" t="s">
        <v>69</v>
      </c>
      <c r="AG3589" t="s">
        <v>58</v>
      </c>
      <c r="AH3589" t="s">
        <v>55</v>
      </c>
      <c r="AI3589" t="s">
        <v>270</v>
      </c>
    </row>
    <row r="3590" spans="1:35" x14ac:dyDescent="0.25">
      <c r="A3590" s="14" t="str">
        <f t="shared" ref="A3590:A3653" si="56">CONCATENATE("http://dodappwlsprd2.cloud.pge.com:8003/ilis_rpt/dailyeventlogdetail.jsp?odbeventlogid="&amp;V3590&amp;"&amp;numberofmonths=24&amp;showchangehistorylog=1")</f>
        <v>http://dodappwlsprd2.cloud.pge.com:8003/ilis_rpt/dailyeventlogdetail.jsp?odbeventlogid=18-0023750&amp;numberofmonths=24&amp;showchangehistorylog=1</v>
      </c>
      <c r="B3590" s="15" t="str">
        <f>HYPERLINK(A3590,V3590)</f>
        <v>18-0023750</v>
      </c>
      <c r="C3590" t="s">
        <v>4146</v>
      </c>
      <c r="D3590" t="s">
        <v>1527</v>
      </c>
      <c r="E3590" t="s">
        <v>40</v>
      </c>
      <c r="F3590" t="s">
        <v>4156</v>
      </c>
      <c r="G3590" s="2">
        <v>152762102</v>
      </c>
      <c r="H3590" t="s">
        <v>61</v>
      </c>
      <c r="I3590" s="3">
        <v>20829</v>
      </c>
      <c r="J3590">
        <v>20180316</v>
      </c>
      <c r="K3590" s="4">
        <v>1145</v>
      </c>
      <c r="L3590">
        <v>45676</v>
      </c>
      <c r="M3590" s="5">
        <v>3268</v>
      </c>
      <c r="N3590" t="s">
        <v>44</v>
      </c>
      <c r="O3590" t="s">
        <v>62</v>
      </c>
      <c r="P3590" t="s">
        <v>63</v>
      </c>
      <c r="Q3590" s="5">
        <v>4</v>
      </c>
      <c r="R3590" s="5">
        <v>13072</v>
      </c>
      <c r="S3590" t="s">
        <v>356</v>
      </c>
      <c r="T3590" t="s">
        <v>65</v>
      </c>
      <c r="U3590" t="s">
        <v>49</v>
      </c>
      <c r="V3590" t="s">
        <v>4642</v>
      </c>
      <c r="W3590" t="s">
        <v>51</v>
      </c>
      <c r="X3590" t="s">
        <v>52</v>
      </c>
      <c r="Y3590">
        <v>0</v>
      </c>
      <c r="Z3590" t="s">
        <v>53</v>
      </c>
      <c r="AA3590">
        <v>2018</v>
      </c>
      <c r="AB3590" t="s">
        <v>297</v>
      </c>
      <c r="AC3590" t="s">
        <v>55</v>
      </c>
      <c r="AD3590" t="s">
        <v>88</v>
      </c>
      <c r="AE3590">
        <v>1336543</v>
      </c>
      <c r="AF3590" t="s">
        <v>69</v>
      </c>
      <c r="AG3590" t="s">
        <v>58</v>
      </c>
      <c r="AH3590" t="s">
        <v>55</v>
      </c>
      <c r="AI3590" t="s">
        <v>270</v>
      </c>
    </row>
    <row r="3591" spans="1:35" x14ac:dyDescent="0.25">
      <c r="A3591" s="14" t="str">
        <f t="shared" si="56"/>
        <v>http://dodappwlsprd2.cloud.pge.com:8003/ilis_rpt/dailyeventlogdetail.jsp?odbeventlogid=18-0023800&amp;numberofmonths=24&amp;showchangehistorylog=1</v>
      </c>
      <c r="B3591" s="15" t="str">
        <f>HYPERLINK(A3591,V3591)</f>
        <v>18-0023800</v>
      </c>
      <c r="C3591" t="s">
        <v>4146</v>
      </c>
      <c r="D3591" t="s">
        <v>1527</v>
      </c>
      <c r="E3591" t="s">
        <v>40</v>
      </c>
      <c r="F3591" t="s">
        <v>4156</v>
      </c>
      <c r="G3591" s="2">
        <v>152762102</v>
      </c>
      <c r="H3591" t="s">
        <v>265</v>
      </c>
      <c r="I3591" s="3" t="s">
        <v>4643</v>
      </c>
      <c r="J3591">
        <v>20180316</v>
      </c>
      <c r="K3591" s="4">
        <v>1141</v>
      </c>
      <c r="L3591">
        <v>46981</v>
      </c>
      <c r="M3591" s="5">
        <v>2936</v>
      </c>
      <c r="N3591" t="s">
        <v>44</v>
      </c>
      <c r="O3591" t="s">
        <v>62</v>
      </c>
      <c r="P3591" t="s">
        <v>63</v>
      </c>
      <c r="Q3591" s="5">
        <v>8</v>
      </c>
      <c r="R3591" s="5">
        <v>23488</v>
      </c>
      <c r="S3591" t="s">
        <v>1469</v>
      </c>
      <c r="T3591" t="s">
        <v>65</v>
      </c>
      <c r="U3591" t="s">
        <v>49</v>
      </c>
      <c r="V3591" t="s">
        <v>4644</v>
      </c>
      <c r="W3591" t="s">
        <v>51</v>
      </c>
      <c r="X3591" t="s">
        <v>52</v>
      </c>
      <c r="Y3591">
        <v>0</v>
      </c>
      <c r="Z3591" t="s">
        <v>53</v>
      </c>
      <c r="AA3591">
        <v>2018</v>
      </c>
      <c r="AB3591" t="s">
        <v>297</v>
      </c>
      <c r="AC3591" t="s">
        <v>55</v>
      </c>
      <c r="AD3591" t="s">
        <v>113</v>
      </c>
      <c r="AE3591">
        <v>1336591</v>
      </c>
      <c r="AF3591" t="s">
        <v>69</v>
      </c>
      <c r="AG3591" t="s">
        <v>58</v>
      </c>
      <c r="AH3591" t="s">
        <v>55</v>
      </c>
      <c r="AI3591" t="s">
        <v>270</v>
      </c>
    </row>
    <row r="3592" spans="1:35" x14ac:dyDescent="0.25">
      <c r="A3592" s="14" t="str">
        <f t="shared" si="56"/>
        <v>http://dodappwlsprd2.cloud.pge.com:8003/ilis_rpt/dailyeventlogdetail.jsp?odbeventlogid=18-0023446&amp;numberofmonths=24&amp;showchangehistorylog=1</v>
      </c>
      <c r="B3592" s="15" t="str">
        <f>HYPERLINK(A3592,V3592)</f>
        <v>18-0023446</v>
      </c>
      <c r="C3592" t="s">
        <v>4146</v>
      </c>
      <c r="D3592" t="s">
        <v>1527</v>
      </c>
      <c r="E3592" t="s">
        <v>40</v>
      </c>
      <c r="F3592" t="s">
        <v>4158</v>
      </c>
      <c r="G3592" s="2">
        <v>153082106</v>
      </c>
      <c r="H3592" t="s">
        <v>61</v>
      </c>
      <c r="I3592" s="3">
        <v>787997</v>
      </c>
      <c r="J3592">
        <v>20180316</v>
      </c>
      <c r="K3592" s="4">
        <v>918</v>
      </c>
      <c r="L3592">
        <v>45439</v>
      </c>
      <c r="M3592" s="5">
        <v>975</v>
      </c>
      <c r="N3592" t="s">
        <v>44</v>
      </c>
      <c r="O3592" t="s">
        <v>62</v>
      </c>
      <c r="P3592" t="s">
        <v>63</v>
      </c>
      <c r="Q3592" s="5">
        <v>11</v>
      </c>
      <c r="R3592" s="5">
        <v>10725</v>
      </c>
      <c r="S3592" t="s">
        <v>1469</v>
      </c>
      <c r="T3592" t="s">
        <v>79</v>
      </c>
      <c r="U3592" t="s">
        <v>49</v>
      </c>
      <c r="V3592" t="s">
        <v>4645</v>
      </c>
      <c r="W3592" t="s">
        <v>51</v>
      </c>
      <c r="X3592" t="s">
        <v>52</v>
      </c>
      <c r="Y3592">
        <v>0</v>
      </c>
      <c r="Z3592" t="s">
        <v>53</v>
      </c>
      <c r="AA3592">
        <v>2018</v>
      </c>
      <c r="AB3592" t="s">
        <v>297</v>
      </c>
      <c r="AC3592" t="s">
        <v>55</v>
      </c>
      <c r="AD3592" t="s">
        <v>88</v>
      </c>
      <c r="AE3592">
        <v>1336299</v>
      </c>
      <c r="AF3592" t="s">
        <v>81</v>
      </c>
      <c r="AG3592" t="s">
        <v>58</v>
      </c>
      <c r="AH3592" t="s">
        <v>55</v>
      </c>
      <c r="AI3592" t="s">
        <v>270</v>
      </c>
    </row>
    <row r="3593" spans="1:35" x14ac:dyDescent="0.25">
      <c r="A3593" s="14" t="str">
        <f t="shared" si="56"/>
        <v>http://dodappwlsprd2.cloud.pge.com:8003/ilis_rpt/dailyeventlogdetail.jsp?odbeventlogid=18-0064545&amp;numberofmonths=24&amp;showchangehistorylog=1</v>
      </c>
      <c r="B3593" s="15" t="str">
        <f>HYPERLINK(A3593,V3593)</f>
        <v>18-0064545</v>
      </c>
      <c r="C3593" t="s">
        <v>4146</v>
      </c>
      <c r="D3593" t="s">
        <v>1527</v>
      </c>
      <c r="E3593" t="s">
        <v>84</v>
      </c>
      <c r="F3593" t="s">
        <v>4158</v>
      </c>
      <c r="G3593" s="2">
        <v>153082106</v>
      </c>
      <c r="H3593" t="s">
        <v>61</v>
      </c>
      <c r="I3593" s="3">
        <v>92903</v>
      </c>
      <c r="J3593">
        <v>20180728</v>
      </c>
      <c r="K3593" s="4">
        <v>633</v>
      </c>
      <c r="L3593">
        <v>142227</v>
      </c>
      <c r="M3593" s="5">
        <v>417</v>
      </c>
      <c r="N3593" t="s">
        <v>44</v>
      </c>
      <c r="O3593" t="s">
        <v>62</v>
      </c>
      <c r="P3593" t="s">
        <v>70</v>
      </c>
      <c r="Q3593" s="5">
        <v>37</v>
      </c>
      <c r="R3593" s="5">
        <v>15429</v>
      </c>
      <c r="S3593" t="s">
        <v>267</v>
      </c>
      <c r="T3593" t="s">
        <v>65</v>
      </c>
      <c r="U3593" t="s">
        <v>49</v>
      </c>
      <c r="V3593" t="s">
        <v>4646</v>
      </c>
      <c r="W3593" t="s">
        <v>51</v>
      </c>
      <c r="X3593" t="s">
        <v>52</v>
      </c>
      <c r="Y3593">
        <v>0</v>
      </c>
      <c r="Z3593" t="s">
        <v>270</v>
      </c>
      <c r="AA3593">
        <v>2018</v>
      </c>
      <c r="AB3593" t="s">
        <v>765</v>
      </c>
      <c r="AC3593" t="s">
        <v>55</v>
      </c>
      <c r="AD3593" t="s">
        <v>68</v>
      </c>
      <c r="AE3593">
        <v>1367317</v>
      </c>
      <c r="AF3593" t="s">
        <v>69</v>
      </c>
      <c r="AG3593" t="s">
        <v>58</v>
      </c>
      <c r="AH3593" t="s">
        <v>55</v>
      </c>
      <c r="AI3593" t="s">
        <v>270</v>
      </c>
    </row>
    <row r="3594" spans="1:35" x14ac:dyDescent="0.25">
      <c r="A3594" s="14" t="str">
        <f t="shared" si="56"/>
        <v>http://dodappwlsprd2.cloud.pge.com:8003/ilis_rpt/dailyeventlogdetail.jsp?odbeventlogid=18-0090287&amp;numberofmonths=24&amp;showchangehistorylog=1</v>
      </c>
      <c r="B3594" s="15" t="str">
        <f>HYPERLINK(A3594,V3594)</f>
        <v>18-0090287</v>
      </c>
      <c r="C3594" t="s">
        <v>4146</v>
      </c>
      <c r="D3594" t="s">
        <v>1527</v>
      </c>
      <c r="E3594" t="s">
        <v>84</v>
      </c>
      <c r="F3594" t="s">
        <v>4247</v>
      </c>
      <c r="G3594" s="2">
        <v>153132105</v>
      </c>
      <c r="H3594" t="s">
        <v>61</v>
      </c>
      <c r="I3594" s="3">
        <v>4819</v>
      </c>
      <c r="J3594">
        <v>20181014</v>
      </c>
      <c r="K3594" s="4">
        <v>1815</v>
      </c>
      <c r="L3594">
        <v>194986</v>
      </c>
      <c r="M3594" s="5">
        <v>1048</v>
      </c>
      <c r="N3594" t="s">
        <v>44</v>
      </c>
      <c r="O3594" t="s">
        <v>62</v>
      </c>
      <c r="P3594" t="s">
        <v>63</v>
      </c>
      <c r="Q3594" s="5">
        <v>30</v>
      </c>
      <c r="R3594" s="5">
        <v>8688</v>
      </c>
      <c r="S3594" t="s">
        <v>283</v>
      </c>
      <c r="T3594" t="s">
        <v>65</v>
      </c>
      <c r="U3594" t="s">
        <v>49</v>
      </c>
      <c r="V3594" t="s">
        <v>4647</v>
      </c>
      <c r="W3594" t="s">
        <v>51</v>
      </c>
      <c r="X3594" t="s">
        <v>52</v>
      </c>
      <c r="Y3594">
        <v>43506621</v>
      </c>
      <c r="Z3594" t="s">
        <v>53</v>
      </c>
      <c r="AA3594">
        <v>2018</v>
      </c>
      <c r="AB3594" t="s">
        <v>269</v>
      </c>
      <c r="AC3594" t="s">
        <v>55</v>
      </c>
      <c r="AD3594" t="s">
        <v>68</v>
      </c>
      <c r="AE3594">
        <v>1385493</v>
      </c>
      <c r="AF3594" t="s">
        <v>69</v>
      </c>
      <c r="AG3594" t="s">
        <v>58</v>
      </c>
      <c r="AH3594" t="s">
        <v>55</v>
      </c>
      <c r="AI3594" t="s">
        <v>270</v>
      </c>
    </row>
    <row r="3595" spans="1:35" x14ac:dyDescent="0.25">
      <c r="A3595" s="14" t="str">
        <f t="shared" si="56"/>
        <v>http://dodappwlsprd2.cloud.pge.com:8003/ilis_rpt/dailyeventlogdetail.jsp?odbeventlogid=18-0104944&amp;numberofmonths=24&amp;showchangehistorylog=1</v>
      </c>
      <c r="B3595" s="15" t="str">
        <f>HYPERLINK(A3595,V3595)</f>
        <v>18-0104944</v>
      </c>
      <c r="C3595" t="s">
        <v>4146</v>
      </c>
      <c r="D3595" t="s">
        <v>1527</v>
      </c>
      <c r="E3595" t="s">
        <v>40</v>
      </c>
      <c r="F3595" t="s">
        <v>4164</v>
      </c>
      <c r="G3595" s="2">
        <v>152481106</v>
      </c>
      <c r="H3595" t="s">
        <v>61</v>
      </c>
      <c r="I3595" s="3">
        <v>7673</v>
      </c>
      <c r="J3595">
        <v>20181129</v>
      </c>
      <c r="K3595" s="4">
        <v>1000</v>
      </c>
      <c r="L3595">
        <v>228573</v>
      </c>
      <c r="M3595" s="5">
        <v>483</v>
      </c>
      <c r="N3595" t="s">
        <v>44</v>
      </c>
      <c r="O3595" t="s">
        <v>62</v>
      </c>
      <c r="P3595" t="s">
        <v>63</v>
      </c>
      <c r="Q3595" s="5">
        <v>14</v>
      </c>
      <c r="R3595" s="5">
        <v>6762</v>
      </c>
      <c r="S3595" t="s">
        <v>293</v>
      </c>
      <c r="T3595" t="s">
        <v>79</v>
      </c>
      <c r="U3595" t="s">
        <v>49</v>
      </c>
      <c r="V3595" t="s">
        <v>4648</v>
      </c>
      <c r="W3595" t="s">
        <v>51</v>
      </c>
      <c r="X3595" t="s">
        <v>52</v>
      </c>
      <c r="Y3595">
        <v>31416672</v>
      </c>
      <c r="Z3595" t="s">
        <v>53</v>
      </c>
      <c r="AA3595">
        <v>2018</v>
      </c>
      <c r="AB3595" t="s">
        <v>767</v>
      </c>
      <c r="AC3595" t="s">
        <v>55</v>
      </c>
      <c r="AD3595" t="s">
        <v>68</v>
      </c>
      <c r="AE3595">
        <v>1396217</v>
      </c>
      <c r="AF3595" t="s">
        <v>81</v>
      </c>
      <c r="AG3595" t="s">
        <v>58</v>
      </c>
      <c r="AH3595" t="s">
        <v>55</v>
      </c>
      <c r="AI3595" t="s">
        <v>270</v>
      </c>
    </row>
    <row r="3596" spans="1:35" x14ac:dyDescent="0.25">
      <c r="A3596" s="14" t="str">
        <f t="shared" si="56"/>
        <v>http://dodappwlsprd2.cloud.pge.com:8003/ilis_rpt/dailyeventlogdetail.jsp?odbeventlogid=18-0105035&amp;numberofmonths=24&amp;showchangehistorylog=1</v>
      </c>
      <c r="B3596" s="15" t="str">
        <f>HYPERLINK(A3596,V3596)</f>
        <v>18-0105035</v>
      </c>
      <c r="C3596" t="s">
        <v>4146</v>
      </c>
      <c r="D3596" t="s">
        <v>1527</v>
      </c>
      <c r="E3596" t="s">
        <v>84</v>
      </c>
      <c r="F3596" t="s">
        <v>4241</v>
      </c>
      <c r="G3596" s="2">
        <v>152691103</v>
      </c>
      <c r="H3596" t="s">
        <v>61</v>
      </c>
      <c r="I3596" s="3">
        <v>7755</v>
      </c>
      <c r="J3596">
        <v>20181129</v>
      </c>
      <c r="K3596" s="4">
        <v>1032</v>
      </c>
      <c r="L3596">
        <v>228677</v>
      </c>
      <c r="M3596" s="5">
        <v>656</v>
      </c>
      <c r="N3596" t="s">
        <v>44</v>
      </c>
      <c r="O3596" t="s">
        <v>62</v>
      </c>
      <c r="P3596" t="s">
        <v>63</v>
      </c>
      <c r="Q3596" s="5">
        <v>17</v>
      </c>
      <c r="R3596" s="5">
        <v>11152</v>
      </c>
      <c r="S3596" t="s">
        <v>286</v>
      </c>
      <c r="T3596" t="s">
        <v>150</v>
      </c>
      <c r="U3596" t="s">
        <v>49</v>
      </c>
      <c r="V3596" t="s">
        <v>4649</v>
      </c>
      <c r="W3596" t="s">
        <v>51</v>
      </c>
      <c r="X3596" t="s">
        <v>52</v>
      </c>
      <c r="Y3596">
        <v>0</v>
      </c>
      <c r="Z3596" t="s">
        <v>53</v>
      </c>
      <c r="AA3596">
        <v>2018</v>
      </c>
      <c r="AB3596" t="s">
        <v>767</v>
      </c>
      <c r="AC3596" t="s">
        <v>55</v>
      </c>
      <c r="AD3596" t="s">
        <v>310</v>
      </c>
      <c r="AE3596">
        <v>1396276</v>
      </c>
      <c r="AF3596" t="s">
        <v>152</v>
      </c>
      <c r="AG3596" t="s">
        <v>58</v>
      </c>
      <c r="AH3596" t="s">
        <v>55</v>
      </c>
      <c r="AI3596" t="s">
        <v>55</v>
      </c>
    </row>
    <row r="3597" spans="1:35" x14ac:dyDescent="0.25">
      <c r="A3597" s="14" t="str">
        <f t="shared" si="56"/>
        <v>http://dodappwlsprd2.cloud.pge.com:8003/ilis_rpt/dailyeventlogdetail.jsp?odbeventlogid=18-0105014&amp;numberofmonths=24&amp;showchangehistorylog=1</v>
      </c>
      <c r="B3597" s="15" t="str">
        <f>HYPERLINK(A3597,V3597)</f>
        <v>18-0105014</v>
      </c>
      <c r="C3597" t="s">
        <v>4146</v>
      </c>
      <c r="D3597" t="s">
        <v>1527</v>
      </c>
      <c r="E3597" t="s">
        <v>84</v>
      </c>
      <c r="F3597" t="s">
        <v>4382</v>
      </c>
      <c r="G3597" s="2">
        <v>152591102</v>
      </c>
      <c r="H3597" t="s">
        <v>325</v>
      </c>
      <c r="I3597" s="3">
        <v>11022</v>
      </c>
      <c r="J3597">
        <v>20181129</v>
      </c>
      <c r="K3597" s="4">
        <v>1133</v>
      </c>
      <c r="L3597">
        <v>228831</v>
      </c>
      <c r="M3597" s="5">
        <v>1448</v>
      </c>
      <c r="N3597" t="s">
        <v>44</v>
      </c>
      <c r="O3597" t="s">
        <v>45</v>
      </c>
      <c r="P3597" t="s">
        <v>281</v>
      </c>
      <c r="Q3597" s="5">
        <v>292</v>
      </c>
      <c r="R3597" s="5">
        <v>64558</v>
      </c>
      <c r="S3597" t="s">
        <v>396</v>
      </c>
      <c r="T3597" t="s">
        <v>65</v>
      </c>
      <c r="U3597" t="s">
        <v>49</v>
      </c>
      <c r="V3597" t="s">
        <v>4650</v>
      </c>
      <c r="W3597" t="s">
        <v>51</v>
      </c>
      <c r="X3597" t="s">
        <v>52</v>
      </c>
      <c r="Y3597">
        <v>0</v>
      </c>
      <c r="Z3597" t="s">
        <v>53</v>
      </c>
      <c r="AA3597">
        <v>2018</v>
      </c>
      <c r="AB3597" t="s">
        <v>767</v>
      </c>
      <c r="AC3597" t="s">
        <v>55</v>
      </c>
      <c r="AD3597" t="s">
        <v>113</v>
      </c>
      <c r="AE3597">
        <v>1396264</v>
      </c>
      <c r="AF3597" t="s">
        <v>69</v>
      </c>
      <c r="AG3597" t="s">
        <v>58</v>
      </c>
      <c r="AH3597" t="s">
        <v>55</v>
      </c>
      <c r="AI3597" t="s">
        <v>270</v>
      </c>
    </row>
    <row r="3598" spans="1:35" x14ac:dyDescent="0.25">
      <c r="A3598" s="14" t="str">
        <f t="shared" si="56"/>
        <v>http://dodappwlsprd2.cloud.pge.com:8003/ilis_rpt/dailyeventlogdetail.jsp?odbeventlogid=19-0005388&amp;numberofmonths=24&amp;showchangehistorylog=1</v>
      </c>
      <c r="B3598" s="15" t="str">
        <f>HYPERLINK(A3598,V3598)</f>
        <v>19-0005388</v>
      </c>
      <c r="C3598" t="s">
        <v>4146</v>
      </c>
      <c r="D3598" t="s">
        <v>1527</v>
      </c>
      <c r="E3598" t="s">
        <v>40</v>
      </c>
      <c r="F3598" t="s">
        <v>4151</v>
      </c>
      <c r="G3598" s="2">
        <v>153662102</v>
      </c>
      <c r="H3598" t="s">
        <v>61</v>
      </c>
      <c r="I3598" s="3">
        <v>11427</v>
      </c>
      <c r="J3598">
        <v>20190106</v>
      </c>
      <c r="K3598" s="4">
        <v>1854</v>
      </c>
      <c r="L3598">
        <v>256757</v>
      </c>
      <c r="M3598" s="5">
        <v>1013</v>
      </c>
      <c r="N3598" t="s">
        <v>44</v>
      </c>
      <c r="O3598" t="s">
        <v>62</v>
      </c>
      <c r="P3598" t="s">
        <v>63</v>
      </c>
      <c r="Q3598" s="5">
        <v>16</v>
      </c>
      <c r="R3598" s="5">
        <v>8448</v>
      </c>
      <c r="S3598" t="s">
        <v>1181</v>
      </c>
      <c r="T3598" t="s">
        <v>65</v>
      </c>
      <c r="U3598" t="s">
        <v>49</v>
      </c>
      <c r="V3598" t="s">
        <v>4651</v>
      </c>
      <c r="W3598" t="s">
        <v>51</v>
      </c>
      <c r="X3598" t="s">
        <v>52</v>
      </c>
      <c r="Y3598">
        <v>0</v>
      </c>
      <c r="Z3598" t="s">
        <v>53</v>
      </c>
      <c r="AA3598">
        <v>2019</v>
      </c>
      <c r="AB3598" t="s">
        <v>335</v>
      </c>
      <c r="AC3598" t="s">
        <v>55</v>
      </c>
      <c r="AD3598" t="s">
        <v>68</v>
      </c>
      <c r="AE3598">
        <v>1403837</v>
      </c>
      <c r="AF3598" t="s">
        <v>69</v>
      </c>
      <c r="AG3598" t="s">
        <v>58</v>
      </c>
      <c r="AH3598" t="s">
        <v>55</v>
      </c>
      <c r="AI3598" t="s">
        <v>270</v>
      </c>
    </row>
    <row r="3599" spans="1:35" x14ac:dyDescent="0.25">
      <c r="A3599" s="14" t="str">
        <f t="shared" si="56"/>
        <v>http://dodappwlsprd2.cloud.pge.com:8003/ilis_rpt/dailyeventlogdetail.jsp?odbeventlogid=19-0005098&amp;numberofmonths=24&amp;showchangehistorylog=1</v>
      </c>
      <c r="B3599" s="15" t="str">
        <f>HYPERLINK(A3599,V3599)</f>
        <v>19-0005098</v>
      </c>
      <c r="C3599" t="s">
        <v>4146</v>
      </c>
      <c r="D3599" t="s">
        <v>1527</v>
      </c>
      <c r="E3599" t="s">
        <v>84</v>
      </c>
      <c r="F3599" t="s">
        <v>4622</v>
      </c>
      <c r="G3599" s="2">
        <v>152701108</v>
      </c>
      <c r="H3599" t="s">
        <v>61</v>
      </c>
      <c r="I3599" s="3">
        <v>5773</v>
      </c>
      <c r="J3599">
        <v>20190106</v>
      </c>
      <c r="K3599" s="4">
        <v>1408</v>
      </c>
      <c r="L3599">
        <v>255378</v>
      </c>
      <c r="M3599" s="5">
        <v>467</v>
      </c>
      <c r="N3599" t="s">
        <v>44</v>
      </c>
      <c r="O3599" t="s">
        <v>62</v>
      </c>
      <c r="P3599" t="s">
        <v>63</v>
      </c>
      <c r="Q3599" s="5">
        <v>39</v>
      </c>
      <c r="R3599" s="5">
        <v>18213</v>
      </c>
      <c r="S3599" t="s">
        <v>293</v>
      </c>
      <c r="T3599" t="s">
        <v>65</v>
      </c>
      <c r="U3599" t="s">
        <v>49</v>
      </c>
      <c r="V3599" t="s">
        <v>4652</v>
      </c>
      <c r="W3599" t="s">
        <v>51</v>
      </c>
      <c r="X3599" t="s">
        <v>52</v>
      </c>
      <c r="Y3599">
        <v>0</v>
      </c>
      <c r="Z3599" t="s">
        <v>53</v>
      </c>
      <c r="AA3599">
        <v>2019</v>
      </c>
      <c r="AB3599" t="s">
        <v>335</v>
      </c>
      <c r="AC3599" t="s">
        <v>55</v>
      </c>
      <c r="AD3599" t="s">
        <v>68</v>
      </c>
      <c r="AE3599">
        <v>1403571</v>
      </c>
      <c r="AF3599" t="s">
        <v>69</v>
      </c>
      <c r="AG3599" t="s">
        <v>58</v>
      </c>
      <c r="AH3599" t="s">
        <v>55</v>
      </c>
      <c r="AI3599" t="s">
        <v>270</v>
      </c>
    </row>
    <row r="3600" spans="1:35" x14ac:dyDescent="0.25">
      <c r="A3600" s="14" t="str">
        <f t="shared" si="56"/>
        <v>http://dodappwlsprd2.cloud.pge.com:8003/ilis_rpt/dailyeventlogdetail.jsp?odbeventlogid=19-0005481&amp;numberofmonths=24&amp;showchangehistorylog=1</v>
      </c>
      <c r="B3600" s="15" t="str">
        <f>HYPERLINK(A3600,V3600)</f>
        <v>19-0005481</v>
      </c>
      <c r="C3600" t="s">
        <v>4146</v>
      </c>
      <c r="D3600" t="s">
        <v>1527</v>
      </c>
      <c r="E3600" t="s">
        <v>40</v>
      </c>
      <c r="F3600" t="s">
        <v>4198</v>
      </c>
      <c r="G3600" s="2">
        <v>152301102</v>
      </c>
      <c r="H3600" t="s">
        <v>61</v>
      </c>
      <c r="I3600" s="3">
        <v>6415</v>
      </c>
      <c r="J3600">
        <v>20190106</v>
      </c>
      <c r="K3600" s="4">
        <v>2105</v>
      </c>
      <c r="L3600">
        <v>258055</v>
      </c>
      <c r="M3600" s="5">
        <v>1051</v>
      </c>
      <c r="N3600" t="s">
        <v>44</v>
      </c>
      <c r="O3600" t="s">
        <v>62</v>
      </c>
      <c r="P3600" t="s">
        <v>63</v>
      </c>
      <c r="Q3600" s="5">
        <v>28</v>
      </c>
      <c r="R3600" s="5">
        <v>21233</v>
      </c>
      <c r="S3600" t="s">
        <v>293</v>
      </c>
      <c r="T3600" t="s">
        <v>65</v>
      </c>
      <c r="U3600" t="s">
        <v>49</v>
      </c>
      <c r="V3600" t="s">
        <v>4653</v>
      </c>
      <c r="W3600" t="s">
        <v>51</v>
      </c>
      <c r="X3600" t="s">
        <v>52</v>
      </c>
      <c r="Y3600">
        <v>0</v>
      </c>
      <c r="Z3600" t="s">
        <v>53</v>
      </c>
      <c r="AA3600">
        <v>2019</v>
      </c>
      <c r="AB3600" t="s">
        <v>335</v>
      </c>
      <c r="AC3600" t="s">
        <v>55</v>
      </c>
      <c r="AD3600" t="s">
        <v>68</v>
      </c>
      <c r="AE3600">
        <v>1403930</v>
      </c>
      <c r="AF3600" t="s">
        <v>69</v>
      </c>
      <c r="AG3600" t="s">
        <v>58</v>
      </c>
      <c r="AH3600" t="s">
        <v>55</v>
      </c>
      <c r="AI3600" t="s">
        <v>270</v>
      </c>
    </row>
    <row r="3601" spans="1:35" x14ac:dyDescent="0.25">
      <c r="A3601" s="14" t="str">
        <f t="shared" si="56"/>
        <v>http://dodappwlsprd2.cloud.pge.com:8003/ilis_rpt/dailyeventlogdetail.jsp?odbeventlogid=19-0005419&amp;numberofmonths=24&amp;showchangehistorylog=1</v>
      </c>
      <c r="B3601" s="15" t="str">
        <f>HYPERLINK(A3601,V3601)</f>
        <v>19-0005419</v>
      </c>
      <c r="C3601" t="s">
        <v>4146</v>
      </c>
      <c r="D3601" t="s">
        <v>1527</v>
      </c>
      <c r="E3601" t="s">
        <v>40</v>
      </c>
      <c r="F3601" t="s">
        <v>4183</v>
      </c>
      <c r="G3601" s="2">
        <v>152481103</v>
      </c>
      <c r="H3601" t="s">
        <v>61</v>
      </c>
      <c r="I3601" s="3">
        <v>4693</v>
      </c>
      <c r="J3601">
        <v>20190106</v>
      </c>
      <c r="K3601" s="4">
        <v>2014</v>
      </c>
      <c r="L3601">
        <v>257526</v>
      </c>
      <c r="M3601" s="5">
        <v>963</v>
      </c>
      <c r="N3601" t="s">
        <v>44</v>
      </c>
      <c r="O3601" t="s">
        <v>62</v>
      </c>
      <c r="P3601" t="s">
        <v>63</v>
      </c>
      <c r="Q3601" s="5">
        <v>6</v>
      </c>
      <c r="R3601" s="5">
        <v>5778</v>
      </c>
      <c r="S3601" t="s">
        <v>273</v>
      </c>
      <c r="T3601" t="s">
        <v>65</v>
      </c>
      <c r="U3601" t="s">
        <v>49</v>
      </c>
      <c r="V3601" t="s">
        <v>4654</v>
      </c>
      <c r="W3601" t="s">
        <v>51</v>
      </c>
      <c r="X3601" t="s">
        <v>52</v>
      </c>
      <c r="Y3601">
        <v>0</v>
      </c>
      <c r="Z3601" t="s">
        <v>53</v>
      </c>
      <c r="AA3601">
        <v>2019</v>
      </c>
      <c r="AB3601" t="s">
        <v>335</v>
      </c>
      <c r="AC3601" t="s">
        <v>55</v>
      </c>
      <c r="AD3601" t="s">
        <v>68</v>
      </c>
      <c r="AE3601">
        <v>1403871</v>
      </c>
      <c r="AF3601" t="s">
        <v>69</v>
      </c>
      <c r="AG3601" t="s">
        <v>58</v>
      </c>
      <c r="AH3601" t="s">
        <v>55</v>
      </c>
      <c r="AI3601" t="s">
        <v>270</v>
      </c>
    </row>
    <row r="3602" spans="1:35" x14ac:dyDescent="0.25">
      <c r="A3602" s="14" t="str">
        <f t="shared" si="56"/>
        <v>http://dodappwlsprd2.cloud.pge.com:8003/ilis_rpt/dailyeventlogdetail.jsp?odbeventlogid=19-0005255&amp;numberofmonths=24&amp;showchangehistorylog=1</v>
      </c>
      <c r="B3602" s="15" t="str">
        <f>HYPERLINK(A3602,V3602)</f>
        <v>19-0005255</v>
      </c>
      <c r="C3602" t="s">
        <v>4146</v>
      </c>
      <c r="D3602" t="s">
        <v>1527</v>
      </c>
      <c r="E3602" t="s">
        <v>40</v>
      </c>
      <c r="F3602" t="s">
        <v>4200</v>
      </c>
      <c r="G3602" s="2">
        <v>152481105</v>
      </c>
      <c r="H3602" t="s">
        <v>42</v>
      </c>
      <c r="I3602" s="3">
        <v>2130</v>
      </c>
      <c r="J3602">
        <v>20190106</v>
      </c>
      <c r="K3602" s="4">
        <v>1811</v>
      </c>
      <c r="L3602">
        <v>256324</v>
      </c>
      <c r="M3602" s="5">
        <v>987</v>
      </c>
      <c r="N3602" t="s">
        <v>44</v>
      </c>
      <c r="O3602" t="s">
        <v>45</v>
      </c>
      <c r="P3602" t="s">
        <v>281</v>
      </c>
      <c r="Q3602" s="5">
        <v>207</v>
      </c>
      <c r="R3602" s="5">
        <v>19399</v>
      </c>
      <c r="S3602" t="s">
        <v>4655</v>
      </c>
      <c r="T3602" t="s">
        <v>65</v>
      </c>
      <c r="U3602" t="s">
        <v>49</v>
      </c>
      <c r="V3602" t="s">
        <v>4656</v>
      </c>
      <c r="W3602" t="s">
        <v>51</v>
      </c>
      <c r="X3602" t="s">
        <v>52</v>
      </c>
      <c r="Y3602">
        <v>43626490</v>
      </c>
      <c r="Z3602" t="s">
        <v>53</v>
      </c>
      <c r="AA3602">
        <v>2019</v>
      </c>
      <c r="AB3602" t="s">
        <v>335</v>
      </c>
      <c r="AC3602" t="s">
        <v>55</v>
      </c>
      <c r="AD3602" t="s">
        <v>88</v>
      </c>
      <c r="AE3602">
        <v>1403726</v>
      </c>
      <c r="AF3602" t="s">
        <v>69</v>
      </c>
      <c r="AG3602" t="s">
        <v>58</v>
      </c>
      <c r="AH3602" t="s">
        <v>55</v>
      </c>
      <c r="AI3602" t="s">
        <v>270</v>
      </c>
    </row>
    <row r="3603" spans="1:35" x14ac:dyDescent="0.25">
      <c r="A3603" s="14" t="str">
        <f t="shared" si="56"/>
        <v>http://dodappwlsprd2.cloud.pge.com:8003/ilis_rpt/dailyeventlogdetail.jsp?odbeventlogid=19-0005852&amp;numberofmonths=24&amp;showchangehistorylog=1</v>
      </c>
      <c r="B3603" s="15" t="str">
        <f>HYPERLINK(A3603,V3603)</f>
        <v>19-0005852</v>
      </c>
      <c r="C3603" t="s">
        <v>4146</v>
      </c>
      <c r="D3603" t="s">
        <v>1527</v>
      </c>
      <c r="E3603" t="s">
        <v>40</v>
      </c>
      <c r="F3603" t="s">
        <v>4657</v>
      </c>
      <c r="G3603" s="2">
        <v>152201102</v>
      </c>
      <c r="H3603" t="s">
        <v>61</v>
      </c>
      <c r="I3603" s="3">
        <v>8801</v>
      </c>
      <c r="J3603">
        <v>20190106</v>
      </c>
      <c r="K3603" s="4">
        <v>1801</v>
      </c>
      <c r="L3603">
        <v>256154</v>
      </c>
      <c r="M3603" s="5">
        <v>2934</v>
      </c>
      <c r="N3603" t="s">
        <v>44</v>
      </c>
      <c r="O3603" t="s">
        <v>62</v>
      </c>
      <c r="P3603" t="s">
        <v>63</v>
      </c>
      <c r="Q3603" s="5">
        <v>27</v>
      </c>
      <c r="R3603" s="5">
        <v>79218</v>
      </c>
      <c r="S3603" t="s">
        <v>290</v>
      </c>
      <c r="T3603" t="s">
        <v>65</v>
      </c>
      <c r="U3603" t="s">
        <v>49</v>
      </c>
      <c r="V3603" t="s">
        <v>4658</v>
      </c>
      <c r="W3603" t="s">
        <v>51</v>
      </c>
      <c r="X3603" t="s">
        <v>52</v>
      </c>
      <c r="Y3603">
        <v>0</v>
      </c>
      <c r="Z3603" t="s">
        <v>53</v>
      </c>
      <c r="AA3603">
        <v>2019</v>
      </c>
      <c r="AB3603" t="s">
        <v>335</v>
      </c>
      <c r="AC3603" t="s">
        <v>55</v>
      </c>
      <c r="AD3603" t="s">
        <v>88</v>
      </c>
      <c r="AE3603">
        <v>1404217</v>
      </c>
      <c r="AF3603" t="s">
        <v>69</v>
      </c>
      <c r="AG3603" t="s">
        <v>58</v>
      </c>
      <c r="AH3603" t="s">
        <v>55</v>
      </c>
      <c r="AI3603" t="s">
        <v>270</v>
      </c>
    </row>
    <row r="3604" spans="1:35" x14ac:dyDescent="0.25">
      <c r="A3604" s="14" t="str">
        <f t="shared" si="56"/>
        <v>http://dodappwlsprd2.cloud.pge.com:8003/ilis_rpt/dailyeventlogdetail.jsp?odbeventlogid=19-0005457&amp;numberofmonths=24&amp;showchangehistorylog=1</v>
      </c>
      <c r="B3604" s="15" t="str">
        <f>HYPERLINK(A3604,V3604)</f>
        <v>19-0005457</v>
      </c>
      <c r="C3604" t="s">
        <v>4146</v>
      </c>
      <c r="D3604" t="s">
        <v>1527</v>
      </c>
      <c r="E3604" t="s">
        <v>84</v>
      </c>
      <c r="F3604" t="s">
        <v>4304</v>
      </c>
      <c r="G3604" s="2">
        <v>153081110</v>
      </c>
      <c r="H3604" t="s">
        <v>265</v>
      </c>
      <c r="I3604" s="3" t="s">
        <v>4659</v>
      </c>
      <c r="J3604">
        <v>20190106</v>
      </c>
      <c r="K3604" s="4">
        <v>2019</v>
      </c>
      <c r="L3604">
        <v>257563</v>
      </c>
      <c r="M3604" s="5">
        <v>1028</v>
      </c>
      <c r="N3604" t="s">
        <v>44</v>
      </c>
      <c r="O3604" t="s">
        <v>62</v>
      </c>
      <c r="P3604" t="s">
        <v>63</v>
      </c>
      <c r="Q3604" s="5">
        <v>6</v>
      </c>
      <c r="R3604" s="5">
        <v>6168</v>
      </c>
      <c r="S3604" t="s">
        <v>2961</v>
      </c>
      <c r="T3604" t="s">
        <v>65</v>
      </c>
      <c r="U3604" t="s">
        <v>49</v>
      </c>
      <c r="V3604" t="s">
        <v>4660</v>
      </c>
      <c r="W3604" t="s">
        <v>51</v>
      </c>
      <c r="X3604" t="s">
        <v>52</v>
      </c>
      <c r="Y3604">
        <v>0</v>
      </c>
      <c r="Z3604" t="s">
        <v>53</v>
      </c>
      <c r="AA3604">
        <v>2019</v>
      </c>
      <c r="AB3604" t="s">
        <v>335</v>
      </c>
      <c r="AC3604" t="s">
        <v>55</v>
      </c>
      <c r="AD3604" t="s">
        <v>167</v>
      </c>
      <c r="AE3604">
        <v>1403909</v>
      </c>
      <c r="AF3604" t="s">
        <v>69</v>
      </c>
      <c r="AG3604" t="s">
        <v>58</v>
      </c>
      <c r="AH3604" t="s">
        <v>55</v>
      </c>
      <c r="AI3604" t="s">
        <v>270</v>
      </c>
    </row>
    <row r="3605" spans="1:35" x14ac:dyDescent="0.25">
      <c r="A3605" s="14" t="str">
        <f t="shared" si="56"/>
        <v>http://dodappwlsprd2.cloud.pge.com:8003/ilis_rpt/dailyeventlogdetail.jsp?odbeventlogid=19-0005518&amp;numberofmonths=24&amp;showchangehistorylog=1</v>
      </c>
      <c r="B3605" s="15" t="str">
        <f>HYPERLINK(A3605,V3605)</f>
        <v>19-0005518</v>
      </c>
      <c r="C3605" t="s">
        <v>4146</v>
      </c>
      <c r="D3605" t="s">
        <v>1527</v>
      </c>
      <c r="E3605" t="s">
        <v>84</v>
      </c>
      <c r="F3605" t="s">
        <v>4401</v>
      </c>
      <c r="G3605" s="2">
        <v>152491101</v>
      </c>
      <c r="H3605" t="s">
        <v>42</v>
      </c>
      <c r="I3605" s="3">
        <v>2058</v>
      </c>
      <c r="J3605">
        <v>20190106</v>
      </c>
      <c r="K3605" s="4">
        <v>2033</v>
      </c>
      <c r="L3605">
        <v>257875</v>
      </c>
      <c r="M3605" s="5">
        <v>1091</v>
      </c>
      <c r="N3605" t="s">
        <v>44</v>
      </c>
      <c r="O3605" t="s">
        <v>62</v>
      </c>
      <c r="P3605" t="s">
        <v>63</v>
      </c>
      <c r="Q3605" s="5">
        <v>408</v>
      </c>
      <c r="R3605" s="5">
        <v>107385</v>
      </c>
      <c r="S3605" t="s">
        <v>290</v>
      </c>
      <c r="T3605" t="s">
        <v>65</v>
      </c>
      <c r="U3605" t="s">
        <v>49</v>
      </c>
      <c r="V3605" t="s">
        <v>4661</v>
      </c>
      <c r="W3605" t="s">
        <v>51</v>
      </c>
      <c r="X3605" t="s">
        <v>52</v>
      </c>
      <c r="Y3605">
        <v>0</v>
      </c>
      <c r="Z3605" t="s">
        <v>53</v>
      </c>
      <c r="AA3605">
        <v>2019</v>
      </c>
      <c r="AB3605" t="s">
        <v>335</v>
      </c>
      <c r="AC3605" t="s">
        <v>55</v>
      </c>
      <c r="AD3605" t="s">
        <v>68</v>
      </c>
      <c r="AE3605">
        <v>1403967</v>
      </c>
      <c r="AF3605" t="s">
        <v>69</v>
      </c>
      <c r="AG3605" t="s">
        <v>58</v>
      </c>
      <c r="AH3605" t="s">
        <v>55</v>
      </c>
      <c r="AI3605" t="s">
        <v>270</v>
      </c>
    </row>
    <row r="3606" spans="1:35" x14ac:dyDescent="0.25">
      <c r="A3606" s="14" t="str">
        <f t="shared" si="56"/>
        <v>http://dodappwlsprd2.cloud.pge.com:8003/ilis_rpt/dailyeventlogdetail.jsp?odbeventlogid=19-0010662&amp;numberofmonths=24&amp;showchangehistorylog=1</v>
      </c>
      <c r="B3606" s="15" t="str">
        <f>HYPERLINK(A3606,V3606)</f>
        <v>19-0010662</v>
      </c>
      <c r="C3606" t="s">
        <v>4146</v>
      </c>
      <c r="D3606" t="s">
        <v>1527</v>
      </c>
      <c r="E3606" t="s">
        <v>40</v>
      </c>
      <c r="F3606" t="s">
        <v>4265</v>
      </c>
      <c r="G3606" s="2">
        <v>153661104</v>
      </c>
      <c r="H3606" t="s">
        <v>75</v>
      </c>
      <c r="I3606" s="3" t="s">
        <v>4662</v>
      </c>
      <c r="J3606">
        <v>20190116</v>
      </c>
      <c r="K3606" s="4">
        <v>2333</v>
      </c>
      <c r="L3606">
        <v>272041</v>
      </c>
      <c r="M3606" s="5">
        <v>2762</v>
      </c>
      <c r="N3606" t="s">
        <v>44</v>
      </c>
      <c r="O3606" t="s">
        <v>62</v>
      </c>
      <c r="P3606" t="s">
        <v>63</v>
      </c>
      <c r="Q3606" s="5">
        <v>450</v>
      </c>
      <c r="R3606" s="5">
        <v>291918</v>
      </c>
      <c r="S3606" t="s">
        <v>4663</v>
      </c>
      <c r="T3606" t="s">
        <v>79</v>
      </c>
      <c r="U3606" t="s">
        <v>49</v>
      </c>
      <c r="V3606" t="s">
        <v>4664</v>
      </c>
      <c r="W3606" t="s">
        <v>51</v>
      </c>
      <c r="X3606" t="s">
        <v>52</v>
      </c>
      <c r="Y3606">
        <v>0</v>
      </c>
      <c r="Z3606" t="s">
        <v>53</v>
      </c>
      <c r="AA3606">
        <v>2019</v>
      </c>
      <c r="AB3606" t="s">
        <v>335</v>
      </c>
      <c r="AC3606" t="s">
        <v>55</v>
      </c>
      <c r="AD3606" t="s">
        <v>97</v>
      </c>
      <c r="AE3606">
        <v>1407481</v>
      </c>
      <c r="AF3606" t="s">
        <v>81</v>
      </c>
      <c r="AG3606" t="s">
        <v>58</v>
      </c>
      <c r="AH3606" t="s">
        <v>55</v>
      </c>
      <c r="AI3606" t="s">
        <v>270</v>
      </c>
    </row>
    <row r="3607" spans="1:35" x14ac:dyDescent="0.25">
      <c r="A3607" s="14" t="str">
        <f t="shared" si="56"/>
        <v>http://dodappwlsprd2.cloud.pge.com:8003/ilis_rpt/dailyeventlogdetail.jsp?odbeventlogid=19-0010402&amp;numberofmonths=24&amp;showchangehistorylog=1</v>
      </c>
      <c r="B3607" s="15" t="str">
        <f>HYPERLINK(A3607,V3607)</f>
        <v>19-0010402</v>
      </c>
      <c r="C3607" t="s">
        <v>4146</v>
      </c>
      <c r="D3607" t="s">
        <v>1527</v>
      </c>
      <c r="E3607" t="s">
        <v>84</v>
      </c>
      <c r="F3607" t="s">
        <v>4151</v>
      </c>
      <c r="G3607" s="2">
        <v>153662102</v>
      </c>
      <c r="H3607" t="s">
        <v>42</v>
      </c>
      <c r="I3607" s="3">
        <v>186912</v>
      </c>
      <c r="J3607">
        <v>20190116</v>
      </c>
      <c r="K3607" s="4">
        <v>2325</v>
      </c>
      <c r="L3607">
        <v>271904</v>
      </c>
      <c r="M3607" s="5">
        <v>2462</v>
      </c>
      <c r="N3607" t="s">
        <v>44</v>
      </c>
      <c r="O3607" t="s">
        <v>62</v>
      </c>
      <c r="P3607" t="s">
        <v>63</v>
      </c>
      <c r="Q3607" s="5">
        <v>1172</v>
      </c>
      <c r="R3607" s="5">
        <v>754567</v>
      </c>
      <c r="S3607" t="s">
        <v>351</v>
      </c>
      <c r="T3607" t="s">
        <v>150</v>
      </c>
      <c r="U3607" t="s">
        <v>49</v>
      </c>
      <c r="V3607" t="s">
        <v>4665</v>
      </c>
      <c r="W3607" t="s">
        <v>51</v>
      </c>
      <c r="X3607" t="s">
        <v>52</v>
      </c>
      <c r="Y3607">
        <v>0</v>
      </c>
      <c r="Z3607" t="s">
        <v>53</v>
      </c>
      <c r="AA3607">
        <v>2019</v>
      </c>
      <c r="AB3607" t="s">
        <v>335</v>
      </c>
      <c r="AC3607" t="s">
        <v>55</v>
      </c>
      <c r="AD3607" t="s">
        <v>68</v>
      </c>
      <c r="AE3607">
        <v>1407267</v>
      </c>
      <c r="AF3607" t="s">
        <v>152</v>
      </c>
      <c r="AG3607" t="s">
        <v>58</v>
      </c>
      <c r="AH3607" t="s">
        <v>55</v>
      </c>
      <c r="AI3607" t="s">
        <v>270</v>
      </c>
    </row>
    <row r="3608" spans="1:35" x14ac:dyDescent="0.25">
      <c r="A3608" s="14" t="str">
        <f t="shared" si="56"/>
        <v>http://dodappwlsprd2.cloud.pge.com:8003/ilis_rpt/dailyeventlogdetail.jsp?odbeventlogid=19-0010542&amp;numberofmonths=24&amp;showchangehistorylog=1</v>
      </c>
      <c r="B3608" s="15" t="str">
        <f>HYPERLINK(A3608,V3608)</f>
        <v>19-0010542</v>
      </c>
      <c r="C3608" t="s">
        <v>4146</v>
      </c>
      <c r="D3608" t="s">
        <v>1527</v>
      </c>
      <c r="E3608" t="s">
        <v>40</v>
      </c>
      <c r="F3608" t="s">
        <v>4151</v>
      </c>
      <c r="G3608" s="2">
        <v>153662102</v>
      </c>
      <c r="H3608" t="s">
        <v>61</v>
      </c>
      <c r="I3608" s="3">
        <v>11937</v>
      </c>
      <c r="J3608">
        <v>20190116</v>
      </c>
      <c r="K3608" s="4">
        <v>2336</v>
      </c>
      <c r="L3608">
        <v>271987</v>
      </c>
      <c r="M3608" s="5">
        <v>2391</v>
      </c>
      <c r="N3608" t="s">
        <v>44</v>
      </c>
      <c r="O3608" t="s">
        <v>62</v>
      </c>
      <c r="P3608" t="s">
        <v>63</v>
      </c>
      <c r="Q3608" s="5">
        <v>173</v>
      </c>
      <c r="R3608" s="5">
        <v>165864</v>
      </c>
      <c r="S3608" t="s">
        <v>4663</v>
      </c>
      <c r="T3608" t="s">
        <v>79</v>
      </c>
      <c r="U3608" t="s">
        <v>49</v>
      </c>
      <c r="V3608" t="s">
        <v>4666</v>
      </c>
      <c r="W3608" t="s">
        <v>51</v>
      </c>
      <c r="X3608" t="s">
        <v>52</v>
      </c>
      <c r="Y3608">
        <v>0</v>
      </c>
      <c r="Z3608" t="s">
        <v>53</v>
      </c>
      <c r="AA3608">
        <v>2019</v>
      </c>
      <c r="AB3608" t="s">
        <v>335</v>
      </c>
      <c r="AC3608" t="s">
        <v>55</v>
      </c>
      <c r="AD3608" t="s">
        <v>68</v>
      </c>
      <c r="AE3608">
        <v>1407406</v>
      </c>
      <c r="AF3608" t="s">
        <v>81</v>
      </c>
      <c r="AG3608" t="s">
        <v>58</v>
      </c>
      <c r="AH3608" t="s">
        <v>55</v>
      </c>
      <c r="AI3608" t="s">
        <v>270</v>
      </c>
    </row>
    <row r="3609" spans="1:35" x14ac:dyDescent="0.25">
      <c r="A3609" s="14" t="str">
        <f t="shared" si="56"/>
        <v>http://dodappwlsprd2.cloud.pge.com:8003/ilis_rpt/dailyeventlogdetail.jsp?odbeventlogid=19-0010884&amp;numberofmonths=24&amp;showchangehistorylog=1</v>
      </c>
      <c r="B3609" s="15" t="str">
        <f>HYPERLINK(A3609,V3609)</f>
        <v>19-0010884</v>
      </c>
      <c r="C3609" t="s">
        <v>4146</v>
      </c>
      <c r="D3609" t="s">
        <v>1527</v>
      </c>
      <c r="E3609" t="s">
        <v>84</v>
      </c>
      <c r="F3609" t="s">
        <v>4151</v>
      </c>
      <c r="G3609" s="2">
        <v>153662102</v>
      </c>
      <c r="H3609" t="s">
        <v>61</v>
      </c>
      <c r="I3609" s="3">
        <v>2019</v>
      </c>
      <c r="J3609">
        <v>20190116</v>
      </c>
      <c r="K3609" s="4">
        <v>2329</v>
      </c>
      <c r="L3609">
        <v>273570</v>
      </c>
      <c r="M3609" s="5">
        <v>2456</v>
      </c>
      <c r="N3609" t="s">
        <v>44</v>
      </c>
      <c r="O3609" t="s">
        <v>62</v>
      </c>
      <c r="P3609" t="s">
        <v>63</v>
      </c>
      <c r="Q3609" s="5">
        <v>23</v>
      </c>
      <c r="R3609" s="5">
        <v>50671</v>
      </c>
      <c r="S3609" t="s">
        <v>273</v>
      </c>
      <c r="T3609" t="s">
        <v>65</v>
      </c>
      <c r="U3609" t="s">
        <v>49</v>
      </c>
      <c r="V3609" t="s">
        <v>4667</v>
      </c>
      <c r="W3609" t="s">
        <v>51</v>
      </c>
      <c r="X3609" t="s">
        <v>52</v>
      </c>
      <c r="Y3609">
        <v>0</v>
      </c>
      <c r="Z3609" t="s">
        <v>53</v>
      </c>
      <c r="AA3609">
        <v>2019</v>
      </c>
      <c r="AB3609" t="s">
        <v>335</v>
      </c>
      <c r="AC3609" t="s">
        <v>55</v>
      </c>
      <c r="AD3609" t="s">
        <v>68</v>
      </c>
      <c r="AE3609">
        <v>1407591</v>
      </c>
      <c r="AF3609" t="s">
        <v>69</v>
      </c>
      <c r="AG3609" t="s">
        <v>58</v>
      </c>
      <c r="AH3609" t="s">
        <v>55</v>
      </c>
      <c r="AI3609" t="s">
        <v>270</v>
      </c>
    </row>
    <row r="3610" spans="1:35" x14ac:dyDescent="0.25">
      <c r="A3610" s="14" t="str">
        <f t="shared" si="56"/>
        <v>http://dodappwlsprd2.cloud.pge.com:8003/ilis_rpt/dailyeventlogdetail.jsp?odbeventlogid=19-0010901&amp;numberofmonths=24&amp;showchangehistorylog=1</v>
      </c>
      <c r="B3610" s="15" t="str">
        <f>HYPERLINK(A3610,V3610)</f>
        <v>19-0010901</v>
      </c>
      <c r="C3610" t="s">
        <v>4146</v>
      </c>
      <c r="D3610" t="s">
        <v>1527</v>
      </c>
      <c r="E3610" t="s">
        <v>84</v>
      </c>
      <c r="F3610" t="s">
        <v>4151</v>
      </c>
      <c r="G3610" s="2">
        <v>153662102</v>
      </c>
      <c r="H3610" t="s">
        <v>265</v>
      </c>
      <c r="I3610" s="3" t="s">
        <v>4668</v>
      </c>
      <c r="J3610">
        <v>20190116</v>
      </c>
      <c r="K3610" s="4">
        <v>2325</v>
      </c>
      <c r="L3610">
        <v>273614</v>
      </c>
      <c r="M3610" s="5">
        <v>1300</v>
      </c>
      <c r="N3610" t="s">
        <v>44</v>
      </c>
      <c r="O3610" t="s">
        <v>62</v>
      </c>
      <c r="P3610" t="s">
        <v>63</v>
      </c>
      <c r="Q3610" s="5">
        <v>9</v>
      </c>
      <c r="R3610" s="5">
        <v>11700</v>
      </c>
      <c r="S3610" t="s">
        <v>4669</v>
      </c>
      <c r="T3610" t="s">
        <v>79</v>
      </c>
      <c r="U3610" t="s">
        <v>49</v>
      </c>
      <c r="V3610" t="s">
        <v>4670</v>
      </c>
      <c r="W3610" t="s">
        <v>51</v>
      </c>
      <c r="X3610" t="s">
        <v>52</v>
      </c>
      <c r="Y3610">
        <v>0</v>
      </c>
      <c r="Z3610" t="s">
        <v>53</v>
      </c>
      <c r="AA3610">
        <v>2019</v>
      </c>
      <c r="AB3610" t="s">
        <v>335</v>
      </c>
      <c r="AC3610" t="s">
        <v>55</v>
      </c>
      <c r="AD3610" t="s">
        <v>68</v>
      </c>
      <c r="AE3610">
        <v>1407598</v>
      </c>
      <c r="AF3610" t="s">
        <v>81</v>
      </c>
      <c r="AG3610" t="s">
        <v>58</v>
      </c>
      <c r="AH3610" t="s">
        <v>55</v>
      </c>
      <c r="AI3610" t="s">
        <v>270</v>
      </c>
    </row>
    <row r="3611" spans="1:35" x14ac:dyDescent="0.25">
      <c r="A3611" s="14" t="str">
        <f t="shared" si="56"/>
        <v>http://dodappwlsprd2.cloud.pge.com:8003/ilis_rpt/dailyeventlogdetail.jsp?odbeventlogid=19-0010989&amp;numberofmonths=24&amp;showchangehistorylog=1</v>
      </c>
      <c r="B3611" s="15" t="str">
        <f>HYPERLINK(A3611,V3611)</f>
        <v>19-0010989</v>
      </c>
      <c r="C3611" t="s">
        <v>4146</v>
      </c>
      <c r="D3611" t="s">
        <v>1527</v>
      </c>
      <c r="E3611" t="s">
        <v>84</v>
      </c>
      <c r="F3611" t="s">
        <v>4151</v>
      </c>
      <c r="G3611" s="2">
        <v>153662102</v>
      </c>
      <c r="H3611" t="s">
        <v>61</v>
      </c>
      <c r="I3611" s="3">
        <v>20033</v>
      </c>
      <c r="J3611">
        <v>20190116</v>
      </c>
      <c r="K3611" s="4">
        <v>2338</v>
      </c>
      <c r="L3611">
        <v>272817</v>
      </c>
      <c r="M3611" s="5">
        <v>1357</v>
      </c>
      <c r="N3611" t="s">
        <v>44</v>
      </c>
      <c r="O3611" t="s">
        <v>62</v>
      </c>
      <c r="P3611" t="s">
        <v>63</v>
      </c>
      <c r="Q3611" s="5">
        <v>12</v>
      </c>
      <c r="R3611" s="5">
        <v>16284</v>
      </c>
      <c r="S3611" t="s">
        <v>2018</v>
      </c>
      <c r="T3611" t="s">
        <v>65</v>
      </c>
      <c r="U3611" t="s">
        <v>49</v>
      </c>
      <c r="V3611" t="s">
        <v>4671</v>
      </c>
      <c r="W3611" t="s">
        <v>51</v>
      </c>
      <c r="X3611" t="s">
        <v>52</v>
      </c>
      <c r="Y3611">
        <v>0</v>
      </c>
      <c r="Z3611" t="s">
        <v>53</v>
      </c>
      <c r="AA3611">
        <v>2019</v>
      </c>
      <c r="AB3611" t="s">
        <v>335</v>
      </c>
      <c r="AC3611" t="s">
        <v>55</v>
      </c>
      <c r="AD3611" t="s">
        <v>68</v>
      </c>
      <c r="AE3611">
        <v>1407654</v>
      </c>
      <c r="AF3611" t="s">
        <v>69</v>
      </c>
      <c r="AG3611" t="s">
        <v>58</v>
      </c>
      <c r="AH3611" t="s">
        <v>55</v>
      </c>
      <c r="AI3611" t="s">
        <v>270</v>
      </c>
    </row>
    <row r="3612" spans="1:35" x14ac:dyDescent="0.25">
      <c r="A3612" s="14" t="str">
        <f t="shared" si="56"/>
        <v>http://dodappwlsprd2.cloud.pge.com:8003/ilis_rpt/dailyeventlogdetail.jsp?odbeventlogid=19-0010995&amp;numberofmonths=24&amp;showchangehistorylog=1</v>
      </c>
      <c r="B3612" s="15" t="str">
        <f>HYPERLINK(A3612,V3612)</f>
        <v>19-0010995</v>
      </c>
      <c r="C3612" t="s">
        <v>4146</v>
      </c>
      <c r="D3612" t="s">
        <v>1527</v>
      </c>
      <c r="E3612" t="s">
        <v>84</v>
      </c>
      <c r="F3612" t="s">
        <v>4151</v>
      </c>
      <c r="G3612" s="2">
        <v>153662102</v>
      </c>
      <c r="H3612" t="s">
        <v>61</v>
      </c>
      <c r="I3612" s="3">
        <v>10303</v>
      </c>
      <c r="J3612">
        <v>20190116</v>
      </c>
      <c r="K3612" s="4">
        <v>2329</v>
      </c>
      <c r="L3612">
        <v>273883</v>
      </c>
      <c r="M3612" s="5">
        <v>2504</v>
      </c>
      <c r="N3612" t="s">
        <v>44</v>
      </c>
      <c r="O3612" t="s">
        <v>62</v>
      </c>
      <c r="P3612" t="s">
        <v>63</v>
      </c>
      <c r="Q3612" s="5">
        <v>5</v>
      </c>
      <c r="R3612" s="5">
        <v>12520</v>
      </c>
      <c r="S3612" t="s">
        <v>4669</v>
      </c>
      <c r="T3612" t="s">
        <v>150</v>
      </c>
      <c r="U3612" t="s">
        <v>49</v>
      </c>
      <c r="V3612" t="s">
        <v>4672</v>
      </c>
      <c r="W3612" t="s">
        <v>51</v>
      </c>
      <c r="X3612" t="s">
        <v>52</v>
      </c>
      <c r="Y3612">
        <v>0</v>
      </c>
      <c r="Z3612" t="s">
        <v>53</v>
      </c>
      <c r="AA3612">
        <v>2019</v>
      </c>
      <c r="AB3612" t="s">
        <v>335</v>
      </c>
      <c r="AC3612" t="s">
        <v>55</v>
      </c>
      <c r="AD3612" t="s">
        <v>68</v>
      </c>
      <c r="AE3612">
        <v>1407660</v>
      </c>
      <c r="AF3612" t="s">
        <v>152</v>
      </c>
      <c r="AG3612" t="s">
        <v>58</v>
      </c>
      <c r="AH3612" t="s">
        <v>55</v>
      </c>
      <c r="AI3612" t="s">
        <v>270</v>
      </c>
    </row>
    <row r="3613" spans="1:35" x14ac:dyDescent="0.25">
      <c r="A3613" s="14" t="str">
        <f t="shared" si="56"/>
        <v>http://dodappwlsprd2.cloud.pge.com:8003/ilis_rpt/dailyeventlogdetail.jsp?odbeventlogid=19-0010999&amp;numberofmonths=24&amp;showchangehistorylog=1</v>
      </c>
      <c r="B3613" s="15" t="str">
        <f>HYPERLINK(A3613,V3613)</f>
        <v>19-0010999</v>
      </c>
      <c r="C3613" t="s">
        <v>4146</v>
      </c>
      <c r="D3613" t="s">
        <v>1527</v>
      </c>
      <c r="E3613" t="s">
        <v>84</v>
      </c>
      <c r="F3613" t="s">
        <v>4151</v>
      </c>
      <c r="G3613" s="2">
        <v>153662102</v>
      </c>
      <c r="H3613" t="s">
        <v>61</v>
      </c>
      <c r="I3613" s="3">
        <v>95655</v>
      </c>
      <c r="J3613">
        <v>20190116</v>
      </c>
      <c r="K3613" s="4">
        <v>2329</v>
      </c>
      <c r="L3613">
        <v>273898</v>
      </c>
      <c r="M3613" s="5">
        <v>2381</v>
      </c>
      <c r="N3613" t="s">
        <v>44</v>
      </c>
      <c r="O3613" t="s">
        <v>62</v>
      </c>
      <c r="P3613" t="s">
        <v>63</v>
      </c>
      <c r="Q3613" s="5">
        <v>2</v>
      </c>
      <c r="R3613" s="5">
        <v>4762</v>
      </c>
      <c r="S3613" t="s">
        <v>273</v>
      </c>
      <c r="T3613" t="s">
        <v>79</v>
      </c>
      <c r="U3613" t="s">
        <v>49</v>
      </c>
      <c r="V3613" t="s">
        <v>4673</v>
      </c>
      <c r="W3613" t="s">
        <v>51</v>
      </c>
      <c r="X3613" t="s">
        <v>52</v>
      </c>
      <c r="Y3613">
        <v>0</v>
      </c>
      <c r="Z3613" t="s">
        <v>53</v>
      </c>
      <c r="AA3613">
        <v>2019</v>
      </c>
      <c r="AB3613" t="s">
        <v>335</v>
      </c>
      <c r="AC3613" t="s">
        <v>55</v>
      </c>
      <c r="AD3613" t="s">
        <v>68</v>
      </c>
      <c r="AE3613">
        <v>1407664</v>
      </c>
      <c r="AF3613" t="s">
        <v>81</v>
      </c>
      <c r="AG3613" t="s">
        <v>58</v>
      </c>
      <c r="AH3613" t="s">
        <v>55</v>
      </c>
      <c r="AI3613" t="s">
        <v>270</v>
      </c>
    </row>
    <row r="3614" spans="1:35" x14ac:dyDescent="0.25">
      <c r="A3614" s="14" t="str">
        <f t="shared" si="56"/>
        <v>http://dodappwlsprd2.cloud.pge.com:8003/ilis_rpt/dailyeventlogdetail.jsp?odbeventlogid=19-0011110&amp;numberofmonths=24&amp;showchangehistorylog=1</v>
      </c>
      <c r="B3614" s="15" t="str">
        <f>HYPERLINK(A3614,V3614)</f>
        <v>19-0011110</v>
      </c>
      <c r="C3614" t="s">
        <v>4146</v>
      </c>
      <c r="D3614" t="s">
        <v>1527</v>
      </c>
      <c r="E3614" t="s">
        <v>84</v>
      </c>
      <c r="F3614" t="s">
        <v>4151</v>
      </c>
      <c r="G3614" s="2">
        <v>153662102</v>
      </c>
      <c r="H3614" t="s">
        <v>61</v>
      </c>
      <c r="I3614" s="3">
        <v>11657</v>
      </c>
      <c r="J3614">
        <v>20190116</v>
      </c>
      <c r="K3614" s="4">
        <v>2325</v>
      </c>
      <c r="L3614">
        <v>274204</v>
      </c>
      <c r="M3614" s="5">
        <v>2463</v>
      </c>
      <c r="N3614" t="s">
        <v>44</v>
      </c>
      <c r="O3614" t="s">
        <v>62</v>
      </c>
      <c r="P3614" t="s">
        <v>63</v>
      </c>
      <c r="Q3614" s="5">
        <v>32</v>
      </c>
      <c r="R3614" s="5">
        <v>78816</v>
      </c>
      <c r="S3614" t="s">
        <v>3325</v>
      </c>
      <c r="T3614" t="s">
        <v>79</v>
      </c>
      <c r="U3614" t="s">
        <v>49</v>
      </c>
      <c r="V3614" t="s">
        <v>4674</v>
      </c>
      <c r="W3614" t="s">
        <v>51</v>
      </c>
      <c r="X3614" t="s">
        <v>52</v>
      </c>
      <c r="Y3614">
        <v>0</v>
      </c>
      <c r="Z3614" t="s">
        <v>53</v>
      </c>
      <c r="AA3614">
        <v>2019</v>
      </c>
      <c r="AB3614" t="s">
        <v>335</v>
      </c>
      <c r="AC3614" t="s">
        <v>55</v>
      </c>
      <c r="AD3614" t="s">
        <v>68</v>
      </c>
      <c r="AE3614">
        <v>1407732</v>
      </c>
      <c r="AF3614" t="s">
        <v>81</v>
      </c>
      <c r="AG3614" t="s">
        <v>58</v>
      </c>
      <c r="AH3614" t="s">
        <v>55</v>
      </c>
      <c r="AI3614" t="s">
        <v>270</v>
      </c>
    </row>
    <row r="3615" spans="1:35" x14ac:dyDescent="0.25">
      <c r="A3615" s="14" t="str">
        <f t="shared" si="56"/>
        <v>http://dodappwlsprd2.cloud.pge.com:8003/ilis_rpt/dailyeventlogdetail.jsp?odbeventlogid=19-0011168&amp;numberofmonths=24&amp;showchangehistorylog=1</v>
      </c>
      <c r="B3615" s="15" t="str">
        <f>HYPERLINK(A3615,V3615)</f>
        <v>19-0011168</v>
      </c>
      <c r="C3615" t="s">
        <v>4146</v>
      </c>
      <c r="D3615" t="s">
        <v>1527</v>
      </c>
      <c r="E3615" t="s">
        <v>40</v>
      </c>
      <c r="F3615" t="s">
        <v>4151</v>
      </c>
      <c r="G3615" s="2">
        <v>153662102</v>
      </c>
      <c r="H3615" t="s">
        <v>61</v>
      </c>
      <c r="I3615" s="3">
        <v>1055</v>
      </c>
      <c r="J3615">
        <v>20190116</v>
      </c>
      <c r="K3615" s="4">
        <v>2345</v>
      </c>
      <c r="L3615">
        <v>272796</v>
      </c>
      <c r="M3615" s="5">
        <v>2477</v>
      </c>
      <c r="N3615" t="s">
        <v>44</v>
      </c>
      <c r="O3615" t="s">
        <v>62</v>
      </c>
      <c r="P3615" t="s">
        <v>63</v>
      </c>
      <c r="Q3615" s="5">
        <v>35</v>
      </c>
      <c r="R3615" s="5">
        <v>86695</v>
      </c>
      <c r="S3615" t="s">
        <v>2018</v>
      </c>
      <c r="T3615" t="s">
        <v>79</v>
      </c>
      <c r="U3615" t="s">
        <v>49</v>
      </c>
      <c r="V3615" t="s">
        <v>4675</v>
      </c>
      <c r="W3615" t="s">
        <v>51</v>
      </c>
      <c r="X3615" t="s">
        <v>52</v>
      </c>
      <c r="Y3615">
        <v>0</v>
      </c>
      <c r="Z3615" t="s">
        <v>53</v>
      </c>
      <c r="AA3615">
        <v>2019</v>
      </c>
      <c r="AB3615" t="s">
        <v>335</v>
      </c>
      <c r="AC3615" t="s">
        <v>55</v>
      </c>
      <c r="AD3615" t="s">
        <v>88</v>
      </c>
      <c r="AE3615">
        <v>1407773</v>
      </c>
      <c r="AF3615" t="s">
        <v>81</v>
      </c>
      <c r="AG3615" t="s">
        <v>58</v>
      </c>
      <c r="AH3615" t="s">
        <v>55</v>
      </c>
      <c r="AI3615" t="s">
        <v>270</v>
      </c>
    </row>
    <row r="3616" spans="1:35" x14ac:dyDescent="0.25">
      <c r="A3616" s="14" t="str">
        <f t="shared" si="56"/>
        <v>http://dodappwlsprd2.cloud.pge.com:8003/ilis_rpt/dailyeventlogdetail.jsp?odbeventlogid=19-0010352&amp;numberofmonths=24&amp;showchangehistorylog=1</v>
      </c>
      <c r="B3616" s="15" t="str">
        <f>HYPERLINK(A3616,V3616)</f>
        <v>19-0010352</v>
      </c>
      <c r="C3616" t="s">
        <v>4146</v>
      </c>
      <c r="D3616" t="s">
        <v>1527</v>
      </c>
      <c r="E3616" t="s">
        <v>40</v>
      </c>
      <c r="F3616" t="s">
        <v>4200</v>
      </c>
      <c r="G3616" s="2">
        <v>152481105</v>
      </c>
      <c r="H3616" t="s">
        <v>61</v>
      </c>
      <c r="I3616" s="3">
        <v>37441</v>
      </c>
      <c r="J3616">
        <v>20190116</v>
      </c>
      <c r="K3616" s="4">
        <v>2134</v>
      </c>
      <c r="L3616">
        <v>271170</v>
      </c>
      <c r="M3616" s="5">
        <v>821</v>
      </c>
      <c r="N3616" t="s">
        <v>44</v>
      </c>
      <c r="O3616" t="s">
        <v>62</v>
      </c>
      <c r="P3616" t="s">
        <v>63</v>
      </c>
      <c r="Q3616" s="5">
        <v>98</v>
      </c>
      <c r="R3616" s="5">
        <v>80458</v>
      </c>
      <c r="S3616" t="s">
        <v>273</v>
      </c>
      <c r="T3616" t="s">
        <v>65</v>
      </c>
      <c r="U3616" t="s">
        <v>49</v>
      </c>
      <c r="V3616" t="s">
        <v>4676</v>
      </c>
      <c r="W3616" t="s">
        <v>51</v>
      </c>
      <c r="X3616" t="s">
        <v>52</v>
      </c>
      <c r="Y3616">
        <v>31422233</v>
      </c>
      <c r="Z3616" t="s">
        <v>53</v>
      </c>
      <c r="AA3616">
        <v>2019</v>
      </c>
      <c r="AB3616" t="s">
        <v>335</v>
      </c>
      <c r="AC3616" t="s">
        <v>55</v>
      </c>
      <c r="AD3616" t="s">
        <v>68</v>
      </c>
      <c r="AE3616">
        <v>1407217</v>
      </c>
      <c r="AF3616" t="s">
        <v>69</v>
      </c>
      <c r="AG3616" t="s">
        <v>58</v>
      </c>
      <c r="AH3616" t="s">
        <v>55</v>
      </c>
      <c r="AI3616" t="s">
        <v>270</v>
      </c>
    </row>
    <row r="3617" spans="1:35" x14ac:dyDescent="0.25">
      <c r="A3617" s="14" t="str">
        <f t="shared" si="56"/>
        <v>http://dodappwlsprd2.cloud.pge.com:8003/ilis_rpt/dailyeventlogdetail.jsp?odbeventlogid=19-0010448&amp;numberofmonths=24&amp;showchangehistorylog=1</v>
      </c>
      <c r="B3617" s="15" t="str">
        <f>HYPERLINK(A3617,V3617)</f>
        <v>19-0010448</v>
      </c>
      <c r="C3617" t="s">
        <v>4146</v>
      </c>
      <c r="D3617" t="s">
        <v>1527</v>
      </c>
      <c r="E3617" t="s">
        <v>40</v>
      </c>
      <c r="F3617" t="s">
        <v>4200</v>
      </c>
      <c r="G3617" s="2">
        <v>152481105</v>
      </c>
      <c r="H3617" t="s">
        <v>61</v>
      </c>
      <c r="I3617" s="3">
        <v>31887</v>
      </c>
      <c r="J3617">
        <v>20190116</v>
      </c>
      <c r="K3617" s="4">
        <v>2259</v>
      </c>
      <c r="L3617">
        <v>271766</v>
      </c>
      <c r="M3617" s="5">
        <v>1371</v>
      </c>
      <c r="N3617" t="s">
        <v>44</v>
      </c>
      <c r="O3617" t="s">
        <v>62</v>
      </c>
      <c r="P3617" t="s">
        <v>63</v>
      </c>
      <c r="Q3617" s="5">
        <v>2</v>
      </c>
      <c r="R3617" s="5">
        <v>2742</v>
      </c>
      <c r="S3617" t="s">
        <v>4677</v>
      </c>
      <c r="T3617" t="s">
        <v>150</v>
      </c>
      <c r="U3617" t="s">
        <v>49</v>
      </c>
      <c r="V3617" t="s">
        <v>4678</v>
      </c>
      <c r="W3617" t="s">
        <v>51</v>
      </c>
      <c r="X3617" t="s">
        <v>52</v>
      </c>
      <c r="Y3617">
        <v>0</v>
      </c>
      <c r="Z3617" t="s">
        <v>53</v>
      </c>
      <c r="AA3617">
        <v>2019</v>
      </c>
      <c r="AB3617" t="s">
        <v>335</v>
      </c>
      <c r="AC3617" t="s">
        <v>55</v>
      </c>
      <c r="AD3617" t="s">
        <v>88</v>
      </c>
      <c r="AE3617">
        <v>1407311</v>
      </c>
      <c r="AF3617" t="s">
        <v>152</v>
      </c>
      <c r="AG3617" t="s">
        <v>58</v>
      </c>
      <c r="AH3617" t="s">
        <v>55</v>
      </c>
      <c r="AI3617" t="s">
        <v>270</v>
      </c>
    </row>
    <row r="3618" spans="1:35" x14ac:dyDescent="0.25">
      <c r="A3618" s="14" t="str">
        <f t="shared" si="56"/>
        <v>http://dodappwlsprd2.cloud.pge.com:8003/ilis_rpt/dailyeventlogdetail.jsp?odbeventlogid=19-0010290&amp;numberofmonths=24&amp;showchangehistorylog=1</v>
      </c>
      <c r="B3618" s="15" t="str">
        <f>HYPERLINK(A3618,V3618)</f>
        <v>19-0010290</v>
      </c>
      <c r="C3618" t="s">
        <v>4146</v>
      </c>
      <c r="D3618" t="s">
        <v>1527</v>
      </c>
      <c r="E3618" t="s">
        <v>40</v>
      </c>
      <c r="F3618" t="s">
        <v>4185</v>
      </c>
      <c r="G3618" s="2">
        <v>152471101</v>
      </c>
      <c r="H3618" t="s">
        <v>42</v>
      </c>
      <c r="I3618" s="3">
        <v>764</v>
      </c>
      <c r="J3618">
        <v>20190116</v>
      </c>
      <c r="K3618" s="4">
        <v>2132</v>
      </c>
      <c r="L3618">
        <v>271190</v>
      </c>
      <c r="M3618" s="5">
        <v>1388</v>
      </c>
      <c r="N3618" t="s">
        <v>44</v>
      </c>
      <c r="O3618" t="s">
        <v>62</v>
      </c>
      <c r="P3618" t="s">
        <v>63</v>
      </c>
      <c r="Q3618" s="5">
        <v>256</v>
      </c>
      <c r="R3618" s="5">
        <v>337277</v>
      </c>
      <c r="S3618" t="s">
        <v>298</v>
      </c>
      <c r="T3618" t="s">
        <v>65</v>
      </c>
      <c r="U3618" t="s">
        <v>49</v>
      </c>
      <c r="V3618" t="s">
        <v>4679</v>
      </c>
      <c r="W3618" t="s">
        <v>51</v>
      </c>
      <c r="X3618" t="s">
        <v>52</v>
      </c>
      <c r="Y3618">
        <v>43635519</v>
      </c>
      <c r="Z3618" t="s">
        <v>53</v>
      </c>
      <c r="AA3618">
        <v>2019</v>
      </c>
      <c r="AB3618" t="s">
        <v>335</v>
      </c>
      <c r="AC3618" t="s">
        <v>55</v>
      </c>
      <c r="AD3618" t="s">
        <v>117</v>
      </c>
      <c r="AE3618">
        <v>1407155</v>
      </c>
      <c r="AF3618" t="s">
        <v>69</v>
      </c>
      <c r="AG3618" t="s">
        <v>58</v>
      </c>
      <c r="AH3618" t="s">
        <v>55</v>
      </c>
      <c r="AI3618" t="s">
        <v>270</v>
      </c>
    </row>
    <row r="3619" spans="1:35" x14ac:dyDescent="0.25">
      <c r="A3619" s="14" t="str">
        <f t="shared" si="56"/>
        <v>http://dodappwlsprd2.cloud.pge.com:8003/ilis_rpt/dailyeventlogdetail.jsp?odbeventlogid=19-0011802&amp;numberofmonths=24&amp;showchangehistorylog=1</v>
      </c>
      <c r="B3619" s="15" t="str">
        <f>HYPERLINK(A3619,V3619)</f>
        <v>19-0011802</v>
      </c>
      <c r="C3619" t="s">
        <v>4146</v>
      </c>
      <c r="D3619" t="s">
        <v>1527</v>
      </c>
      <c r="E3619" t="s">
        <v>84</v>
      </c>
      <c r="F3619" t="s">
        <v>4409</v>
      </c>
      <c r="G3619" s="2">
        <v>152261105</v>
      </c>
      <c r="H3619" t="s">
        <v>61</v>
      </c>
      <c r="I3619" s="3">
        <v>13217</v>
      </c>
      <c r="J3619">
        <v>20190116</v>
      </c>
      <c r="K3619" s="4">
        <v>2332</v>
      </c>
      <c r="L3619">
        <v>271920</v>
      </c>
      <c r="M3619" s="5">
        <v>2386</v>
      </c>
      <c r="N3619" t="s">
        <v>44</v>
      </c>
      <c r="O3619" t="s">
        <v>62</v>
      </c>
      <c r="P3619" t="s">
        <v>63</v>
      </c>
      <c r="Q3619" s="5">
        <v>5</v>
      </c>
      <c r="R3619" s="5">
        <v>11930</v>
      </c>
      <c r="S3619" t="s">
        <v>4663</v>
      </c>
      <c r="T3619" t="s">
        <v>65</v>
      </c>
      <c r="U3619" t="s">
        <v>49</v>
      </c>
      <c r="V3619" t="s">
        <v>4680</v>
      </c>
      <c r="W3619" t="s">
        <v>51</v>
      </c>
      <c r="X3619" t="s">
        <v>52</v>
      </c>
      <c r="Y3619">
        <v>0</v>
      </c>
      <c r="Z3619" t="s">
        <v>53</v>
      </c>
      <c r="AA3619">
        <v>2019</v>
      </c>
      <c r="AB3619" t="s">
        <v>335</v>
      </c>
      <c r="AC3619" t="s">
        <v>55</v>
      </c>
      <c r="AD3619" t="s">
        <v>68</v>
      </c>
      <c r="AE3619">
        <v>1408214</v>
      </c>
      <c r="AF3619" t="s">
        <v>69</v>
      </c>
      <c r="AG3619" t="s">
        <v>58</v>
      </c>
      <c r="AH3619" t="s">
        <v>55</v>
      </c>
      <c r="AI3619" t="s">
        <v>270</v>
      </c>
    </row>
    <row r="3620" spans="1:35" x14ac:dyDescent="0.25">
      <c r="A3620" s="14" t="str">
        <f t="shared" si="56"/>
        <v>http://dodappwlsprd2.cloud.pge.com:8003/ilis_rpt/dailyeventlogdetail.jsp?odbeventlogid=19-0010424&amp;numberofmonths=24&amp;showchangehistorylog=1</v>
      </c>
      <c r="B3620" s="15" t="str">
        <f>HYPERLINK(A3620,V3620)</f>
        <v>19-0010424</v>
      </c>
      <c r="C3620" t="s">
        <v>4146</v>
      </c>
      <c r="D3620" t="s">
        <v>1527</v>
      </c>
      <c r="E3620" t="s">
        <v>40</v>
      </c>
      <c r="F3620" t="s">
        <v>4168</v>
      </c>
      <c r="G3620" s="2">
        <v>152762101</v>
      </c>
      <c r="H3620" t="s">
        <v>42</v>
      </c>
      <c r="I3620" s="3">
        <v>63464</v>
      </c>
      <c r="J3620">
        <v>20190116</v>
      </c>
      <c r="K3620" s="4">
        <v>2346</v>
      </c>
      <c r="L3620">
        <v>272052</v>
      </c>
      <c r="M3620" s="5">
        <v>3719</v>
      </c>
      <c r="N3620" t="s">
        <v>44</v>
      </c>
      <c r="O3620" t="s">
        <v>62</v>
      </c>
      <c r="P3620" t="s">
        <v>63</v>
      </c>
      <c r="Q3620" s="5">
        <v>1155</v>
      </c>
      <c r="R3620" s="5">
        <v>196676</v>
      </c>
      <c r="S3620" t="s">
        <v>351</v>
      </c>
      <c r="T3620" t="s">
        <v>65</v>
      </c>
      <c r="U3620" t="s">
        <v>49</v>
      </c>
      <c r="V3620" t="s">
        <v>4681</v>
      </c>
      <c r="W3620" t="s">
        <v>51</v>
      </c>
      <c r="X3620" t="s">
        <v>52</v>
      </c>
      <c r="Y3620">
        <v>0</v>
      </c>
      <c r="Z3620" t="s">
        <v>53</v>
      </c>
      <c r="AA3620">
        <v>2019</v>
      </c>
      <c r="AB3620" t="s">
        <v>335</v>
      </c>
      <c r="AC3620" t="s">
        <v>55</v>
      </c>
      <c r="AD3620" t="s">
        <v>68</v>
      </c>
      <c r="AE3620">
        <v>1407289</v>
      </c>
      <c r="AF3620" t="s">
        <v>69</v>
      </c>
      <c r="AG3620" t="s">
        <v>58</v>
      </c>
      <c r="AH3620" t="s">
        <v>55</v>
      </c>
      <c r="AI3620" t="s">
        <v>270</v>
      </c>
    </row>
    <row r="3621" spans="1:35" x14ac:dyDescent="0.25">
      <c r="A3621" s="14" t="str">
        <f t="shared" si="56"/>
        <v>http://dodappwlsprd2.cloud.pge.com:8003/ilis_rpt/dailyeventlogdetail.jsp?odbeventlogid=19-0010711&amp;numberofmonths=24&amp;showchangehistorylog=1</v>
      </c>
      <c r="B3621" s="15" t="str">
        <f>HYPERLINK(A3621,V3621)</f>
        <v>19-0010711</v>
      </c>
      <c r="C3621" t="s">
        <v>4146</v>
      </c>
      <c r="D3621" t="s">
        <v>1527</v>
      </c>
      <c r="E3621" t="s">
        <v>40</v>
      </c>
      <c r="F3621" t="s">
        <v>4168</v>
      </c>
      <c r="G3621" s="2">
        <v>152762101</v>
      </c>
      <c r="H3621" t="s">
        <v>61</v>
      </c>
      <c r="I3621" s="3">
        <v>9991</v>
      </c>
      <c r="J3621">
        <v>20190116</v>
      </c>
      <c r="K3621" s="4">
        <v>2315</v>
      </c>
      <c r="L3621">
        <v>271824</v>
      </c>
      <c r="M3621" s="5">
        <v>2238</v>
      </c>
      <c r="N3621" t="s">
        <v>44</v>
      </c>
      <c r="O3621" t="s">
        <v>62</v>
      </c>
      <c r="P3621" t="s">
        <v>63</v>
      </c>
      <c r="Q3621" s="5">
        <v>18</v>
      </c>
      <c r="R3621" s="5">
        <v>40284</v>
      </c>
      <c r="S3621" t="s">
        <v>273</v>
      </c>
      <c r="T3621" t="s">
        <v>65</v>
      </c>
      <c r="U3621" t="s">
        <v>49</v>
      </c>
      <c r="V3621" t="s">
        <v>4682</v>
      </c>
      <c r="W3621" t="s">
        <v>51</v>
      </c>
      <c r="X3621" t="s">
        <v>52</v>
      </c>
      <c r="Y3621">
        <v>0</v>
      </c>
      <c r="Z3621" t="s">
        <v>53</v>
      </c>
      <c r="AA3621">
        <v>2019</v>
      </c>
      <c r="AB3621" t="s">
        <v>335</v>
      </c>
      <c r="AC3621" t="s">
        <v>55</v>
      </c>
      <c r="AD3621" t="s">
        <v>68</v>
      </c>
      <c r="AE3621">
        <v>1407506</v>
      </c>
      <c r="AF3621" t="s">
        <v>69</v>
      </c>
      <c r="AG3621" t="s">
        <v>58</v>
      </c>
      <c r="AH3621" t="s">
        <v>55</v>
      </c>
      <c r="AI3621" t="s">
        <v>270</v>
      </c>
    </row>
    <row r="3622" spans="1:35" x14ac:dyDescent="0.25">
      <c r="A3622" s="14" t="str">
        <f t="shared" si="56"/>
        <v>http://dodappwlsprd2.cloud.pge.com:8003/ilis_rpt/dailyeventlogdetail.jsp?odbeventlogid=19-0010493&amp;numberofmonths=24&amp;showchangehistorylog=1</v>
      </c>
      <c r="B3622" s="15" t="str">
        <f>HYPERLINK(A3622,V3622)</f>
        <v>19-0010493</v>
      </c>
      <c r="C3622" t="s">
        <v>4146</v>
      </c>
      <c r="D3622" t="s">
        <v>1527</v>
      </c>
      <c r="E3622" t="s">
        <v>40</v>
      </c>
      <c r="F3622" t="s">
        <v>4156</v>
      </c>
      <c r="G3622" s="2">
        <v>152762102</v>
      </c>
      <c r="H3622" t="s">
        <v>61</v>
      </c>
      <c r="I3622" s="3">
        <v>18401</v>
      </c>
      <c r="J3622">
        <v>20190116</v>
      </c>
      <c r="K3622" s="4">
        <v>2334</v>
      </c>
      <c r="L3622">
        <v>272263</v>
      </c>
      <c r="M3622" s="5">
        <v>979</v>
      </c>
      <c r="N3622" t="s">
        <v>44</v>
      </c>
      <c r="O3622" t="s">
        <v>62</v>
      </c>
      <c r="P3622" t="s">
        <v>63</v>
      </c>
      <c r="Q3622" s="5">
        <v>117</v>
      </c>
      <c r="R3622" s="5">
        <v>37439</v>
      </c>
      <c r="S3622" t="s">
        <v>351</v>
      </c>
      <c r="T3622" t="s">
        <v>65</v>
      </c>
      <c r="U3622" t="s">
        <v>49</v>
      </c>
      <c r="V3622" t="s">
        <v>4683</v>
      </c>
      <c r="W3622" t="s">
        <v>51</v>
      </c>
      <c r="X3622" t="s">
        <v>52</v>
      </c>
      <c r="Y3622">
        <v>0</v>
      </c>
      <c r="Z3622" t="s">
        <v>53</v>
      </c>
      <c r="AA3622">
        <v>2019</v>
      </c>
      <c r="AB3622" t="s">
        <v>335</v>
      </c>
      <c r="AC3622" t="s">
        <v>55</v>
      </c>
      <c r="AD3622" t="s">
        <v>88</v>
      </c>
      <c r="AE3622">
        <v>1407357</v>
      </c>
      <c r="AF3622" t="s">
        <v>69</v>
      </c>
      <c r="AG3622" t="s">
        <v>58</v>
      </c>
      <c r="AH3622" t="s">
        <v>55</v>
      </c>
      <c r="AI3622" t="s">
        <v>270</v>
      </c>
    </row>
    <row r="3623" spans="1:35" x14ac:dyDescent="0.25">
      <c r="A3623" s="14" t="str">
        <f t="shared" si="56"/>
        <v>http://dodappwlsprd2.cloud.pge.com:8003/ilis_rpt/dailyeventlogdetail.jsp?odbeventlogid=19-0010162&amp;numberofmonths=24&amp;showchangehistorylog=1</v>
      </c>
      <c r="B3623" s="15" t="str">
        <f>HYPERLINK(A3623,V3623)</f>
        <v>19-0010162</v>
      </c>
      <c r="C3623" t="s">
        <v>4146</v>
      </c>
      <c r="D3623" t="s">
        <v>1527</v>
      </c>
      <c r="E3623" t="s">
        <v>40</v>
      </c>
      <c r="F3623" t="s">
        <v>4341</v>
      </c>
      <c r="G3623" s="2">
        <v>152181102</v>
      </c>
      <c r="H3623" t="s">
        <v>42</v>
      </c>
      <c r="I3623" s="3">
        <v>11022</v>
      </c>
      <c r="J3623">
        <v>20190116</v>
      </c>
      <c r="K3623" s="4">
        <v>1956</v>
      </c>
      <c r="L3623">
        <v>270326</v>
      </c>
      <c r="M3623" s="5">
        <v>938</v>
      </c>
      <c r="N3623" t="s">
        <v>44</v>
      </c>
      <c r="O3623" t="s">
        <v>45</v>
      </c>
      <c r="P3623" t="s">
        <v>281</v>
      </c>
      <c r="Q3623" s="5">
        <v>423</v>
      </c>
      <c r="R3623" s="5">
        <v>100008</v>
      </c>
      <c r="S3623" t="s">
        <v>298</v>
      </c>
      <c r="T3623" t="s">
        <v>65</v>
      </c>
      <c r="U3623" t="s">
        <v>49</v>
      </c>
      <c r="V3623" t="s">
        <v>4684</v>
      </c>
      <c r="W3623" t="s">
        <v>51</v>
      </c>
      <c r="X3623" t="s">
        <v>52</v>
      </c>
      <c r="Y3623">
        <v>0</v>
      </c>
      <c r="Z3623" t="s">
        <v>53</v>
      </c>
      <c r="AA3623">
        <v>2019</v>
      </c>
      <c r="AB3623" t="s">
        <v>335</v>
      </c>
      <c r="AC3623" t="s">
        <v>55</v>
      </c>
      <c r="AD3623" t="s">
        <v>68</v>
      </c>
      <c r="AE3623">
        <v>1407031</v>
      </c>
      <c r="AF3623" t="s">
        <v>69</v>
      </c>
      <c r="AG3623" t="s">
        <v>58</v>
      </c>
      <c r="AH3623" t="s">
        <v>55</v>
      </c>
      <c r="AI3623" t="s">
        <v>270</v>
      </c>
    </row>
    <row r="3624" spans="1:35" x14ac:dyDescent="0.25">
      <c r="A3624" s="14" t="str">
        <f t="shared" si="56"/>
        <v>http://dodappwlsprd2.cloud.pge.com:8003/ilis_rpt/dailyeventlogdetail.jsp?odbeventlogid=19-0010268&amp;numberofmonths=24&amp;showchangehistorylog=1</v>
      </c>
      <c r="B3624" s="15" t="str">
        <f>HYPERLINK(A3624,V3624)</f>
        <v>19-0010268</v>
      </c>
      <c r="C3624" t="s">
        <v>4146</v>
      </c>
      <c r="D3624" t="s">
        <v>1527</v>
      </c>
      <c r="E3624" t="s">
        <v>84</v>
      </c>
      <c r="F3624" t="s">
        <v>4241</v>
      </c>
      <c r="G3624" s="2">
        <v>152691103</v>
      </c>
      <c r="H3624" t="s">
        <v>61</v>
      </c>
      <c r="I3624" s="3">
        <v>32761</v>
      </c>
      <c r="J3624">
        <v>20190116</v>
      </c>
      <c r="K3624" s="4">
        <v>2003</v>
      </c>
      <c r="L3624">
        <v>270324</v>
      </c>
      <c r="M3624" s="5">
        <v>1286</v>
      </c>
      <c r="N3624" t="s">
        <v>44</v>
      </c>
      <c r="O3624" t="s">
        <v>62</v>
      </c>
      <c r="P3624" t="s">
        <v>63</v>
      </c>
      <c r="Q3624" s="5">
        <v>8</v>
      </c>
      <c r="R3624" s="5">
        <v>10288</v>
      </c>
      <c r="S3624" t="s">
        <v>351</v>
      </c>
      <c r="T3624" t="s">
        <v>150</v>
      </c>
      <c r="U3624" t="s">
        <v>49</v>
      </c>
      <c r="V3624" t="s">
        <v>4685</v>
      </c>
      <c r="W3624" t="s">
        <v>51</v>
      </c>
      <c r="X3624" t="s">
        <v>52</v>
      </c>
      <c r="Y3624">
        <v>0</v>
      </c>
      <c r="Z3624" t="s">
        <v>53</v>
      </c>
      <c r="AA3624">
        <v>2019</v>
      </c>
      <c r="AB3624" t="s">
        <v>335</v>
      </c>
      <c r="AC3624" t="s">
        <v>55</v>
      </c>
      <c r="AD3624" t="s">
        <v>68</v>
      </c>
      <c r="AE3624">
        <v>1407133</v>
      </c>
      <c r="AF3624" t="s">
        <v>152</v>
      </c>
      <c r="AG3624" t="s">
        <v>58</v>
      </c>
      <c r="AH3624" t="s">
        <v>55</v>
      </c>
      <c r="AI3624" t="s">
        <v>270</v>
      </c>
    </row>
    <row r="3625" spans="1:35" x14ac:dyDescent="0.25">
      <c r="A3625" s="14" t="str">
        <f t="shared" si="56"/>
        <v>http://dodappwlsprd2.cloud.pge.com:8003/ilis_rpt/dailyeventlogdetail.jsp?odbeventlogid=19-0010488&amp;numberofmonths=24&amp;showchangehistorylog=1</v>
      </c>
      <c r="B3625" s="15" t="str">
        <f>HYPERLINK(A3625,V3625)</f>
        <v>19-0010488</v>
      </c>
      <c r="C3625" t="s">
        <v>4146</v>
      </c>
      <c r="D3625" t="s">
        <v>1527</v>
      </c>
      <c r="E3625" t="s">
        <v>84</v>
      </c>
      <c r="F3625" t="s">
        <v>4241</v>
      </c>
      <c r="G3625" s="2">
        <v>152691103</v>
      </c>
      <c r="H3625" t="s">
        <v>61</v>
      </c>
      <c r="I3625" s="3">
        <v>9737</v>
      </c>
      <c r="J3625">
        <v>20190116</v>
      </c>
      <c r="K3625" s="4">
        <v>2229</v>
      </c>
      <c r="L3625">
        <v>271618</v>
      </c>
      <c r="M3625" s="5">
        <v>1118</v>
      </c>
      <c r="N3625" t="s">
        <v>44</v>
      </c>
      <c r="O3625" t="s">
        <v>62</v>
      </c>
      <c r="P3625" t="s">
        <v>63</v>
      </c>
      <c r="Q3625" s="5">
        <v>72</v>
      </c>
      <c r="R3625" s="5">
        <v>80496</v>
      </c>
      <c r="S3625" t="s">
        <v>298</v>
      </c>
      <c r="T3625" t="s">
        <v>65</v>
      </c>
      <c r="U3625" t="s">
        <v>49</v>
      </c>
      <c r="V3625" t="s">
        <v>4686</v>
      </c>
      <c r="W3625" t="s">
        <v>51</v>
      </c>
      <c r="X3625" t="s">
        <v>52</v>
      </c>
      <c r="Y3625">
        <v>31422233</v>
      </c>
      <c r="Z3625" t="s">
        <v>53</v>
      </c>
      <c r="AA3625">
        <v>2019</v>
      </c>
      <c r="AB3625" t="s">
        <v>335</v>
      </c>
      <c r="AC3625" t="s">
        <v>55</v>
      </c>
      <c r="AD3625" t="s">
        <v>88</v>
      </c>
      <c r="AE3625">
        <v>1407352</v>
      </c>
      <c r="AF3625" t="s">
        <v>69</v>
      </c>
      <c r="AG3625" t="s">
        <v>58</v>
      </c>
      <c r="AH3625" t="s">
        <v>55</v>
      </c>
      <c r="AI3625" t="s">
        <v>270</v>
      </c>
    </row>
    <row r="3626" spans="1:35" x14ac:dyDescent="0.25">
      <c r="A3626" s="14" t="str">
        <f t="shared" si="56"/>
        <v>http://dodappwlsprd2.cloud.pge.com:8003/ilis_rpt/dailyeventlogdetail.jsp?odbeventlogid=19-0010946&amp;numberofmonths=24&amp;showchangehistorylog=1</v>
      </c>
      <c r="B3626" s="15" t="str">
        <f>HYPERLINK(A3626,V3626)</f>
        <v>19-0010946</v>
      </c>
      <c r="C3626" t="s">
        <v>4146</v>
      </c>
      <c r="D3626" t="s">
        <v>1527</v>
      </c>
      <c r="E3626" t="s">
        <v>84</v>
      </c>
      <c r="F3626" t="s">
        <v>4243</v>
      </c>
      <c r="G3626" s="2">
        <v>152691109</v>
      </c>
      <c r="H3626" t="s">
        <v>61</v>
      </c>
      <c r="I3626" s="3">
        <v>3173</v>
      </c>
      <c r="J3626">
        <v>20190116</v>
      </c>
      <c r="K3626" s="4">
        <v>2350</v>
      </c>
      <c r="L3626">
        <v>272043</v>
      </c>
      <c r="M3626" s="5">
        <v>1327</v>
      </c>
      <c r="N3626" t="s">
        <v>44</v>
      </c>
      <c r="O3626" t="s">
        <v>62</v>
      </c>
      <c r="P3626" t="s">
        <v>63</v>
      </c>
      <c r="Q3626" s="5">
        <v>16</v>
      </c>
      <c r="R3626" s="5">
        <v>14764</v>
      </c>
      <c r="S3626" t="s">
        <v>657</v>
      </c>
      <c r="T3626" t="s">
        <v>65</v>
      </c>
      <c r="U3626" t="s">
        <v>49</v>
      </c>
      <c r="V3626" t="s">
        <v>4687</v>
      </c>
      <c r="W3626" t="s">
        <v>51</v>
      </c>
      <c r="X3626" t="s">
        <v>52</v>
      </c>
      <c r="Y3626">
        <v>0</v>
      </c>
      <c r="Z3626" t="s">
        <v>53</v>
      </c>
      <c r="AA3626">
        <v>2019</v>
      </c>
      <c r="AB3626" t="s">
        <v>335</v>
      </c>
      <c r="AC3626" t="s">
        <v>55</v>
      </c>
      <c r="AD3626" t="s">
        <v>88</v>
      </c>
      <c r="AE3626">
        <v>1407625</v>
      </c>
      <c r="AF3626" t="s">
        <v>69</v>
      </c>
      <c r="AG3626" t="s">
        <v>58</v>
      </c>
      <c r="AH3626" t="s">
        <v>55</v>
      </c>
      <c r="AI3626" t="s">
        <v>270</v>
      </c>
    </row>
    <row r="3627" spans="1:35" x14ac:dyDescent="0.25">
      <c r="A3627" s="14" t="str">
        <f t="shared" si="56"/>
        <v>http://dodappwlsprd2.cloud.pge.com:8003/ilis_rpt/dailyeventlogdetail.jsp?odbeventlogid=19-0011009&amp;numberofmonths=24&amp;showchangehistorylog=1</v>
      </c>
      <c r="B3627" s="15" t="str">
        <f>HYPERLINK(A3627,V3627)</f>
        <v>19-0011009</v>
      </c>
      <c r="C3627" t="s">
        <v>4146</v>
      </c>
      <c r="D3627" t="s">
        <v>1527</v>
      </c>
      <c r="E3627" t="s">
        <v>84</v>
      </c>
      <c r="F3627" t="s">
        <v>4243</v>
      </c>
      <c r="G3627" s="2">
        <v>152691109</v>
      </c>
      <c r="H3627" t="s">
        <v>414</v>
      </c>
      <c r="I3627" s="3">
        <v>7831</v>
      </c>
      <c r="J3627">
        <v>20190116</v>
      </c>
      <c r="K3627" s="4">
        <v>2159</v>
      </c>
      <c r="L3627">
        <v>271401</v>
      </c>
      <c r="M3627" s="5">
        <v>2489</v>
      </c>
      <c r="N3627" t="s">
        <v>44</v>
      </c>
      <c r="O3627" t="s">
        <v>62</v>
      </c>
      <c r="P3627" t="s">
        <v>63</v>
      </c>
      <c r="Q3627" s="5">
        <v>154</v>
      </c>
      <c r="R3627" s="5">
        <v>151810</v>
      </c>
      <c r="S3627" t="s">
        <v>298</v>
      </c>
      <c r="T3627" t="s">
        <v>79</v>
      </c>
      <c r="U3627" t="s">
        <v>49</v>
      </c>
      <c r="V3627" t="s">
        <v>4688</v>
      </c>
      <c r="W3627" t="s">
        <v>51</v>
      </c>
      <c r="X3627" t="s">
        <v>52</v>
      </c>
      <c r="Y3627">
        <v>0</v>
      </c>
      <c r="Z3627" t="s">
        <v>53</v>
      </c>
      <c r="AA3627">
        <v>2019</v>
      </c>
      <c r="AB3627" t="s">
        <v>335</v>
      </c>
      <c r="AC3627" t="s">
        <v>55</v>
      </c>
      <c r="AD3627" t="s">
        <v>68</v>
      </c>
      <c r="AE3627">
        <v>1407673</v>
      </c>
      <c r="AF3627" t="s">
        <v>81</v>
      </c>
      <c r="AG3627" t="s">
        <v>58</v>
      </c>
      <c r="AH3627" t="s">
        <v>55</v>
      </c>
      <c r="AI3627" t="s">
        <v>270</v>
      </c>
    </row>
    <row r="3628" spans="1:35" x14ac:dyDescent="0.25">
      <c r="A3628" s="14" t="str">
        <f t="shared" si="56"/>
        <v>http://dodappwlsprd2.cloud.pge.com:8003/ilis_rpt/dailyeventlogdetail.jsp?odbeventlogid=19-0010314&amp;numberofmonths=24&amp;showchangehistorylog=1</v>
      </c>
      <c r="B3628" s="15" t="str">
        <f>HYPERLINK(A3628,V3628)</f>
        <v>19-0010314</v>
      </c>
      <c r="C3628" t="s">
        <v>4146</v>
      </c>
      <c r="D3628" t="s">
        <v>1527</v>
      </c>
      <c r="E3628" t="s">
        <v>84</v>
      </c>
      <c r="F3628" t="s">
        <v>4586</v>
      </c>
      <c r="G3628" s="2">
        <v>152691110</v>
      </c>
      <c r="H3628" t="s">
        <v>75</v>
      </c>
      <c r="I3628" s="3" t="s">
        <v>4689</v>
      </c>
      <c r="J3628">
        <v>20190116</v>
      </c>
      <c r="K3628" s="4">
        <v>1922</v>
      </c>
      <c r="L3628">
        <v>269727</v>
      </c>
      <c r="M3628" s="5">
        <v>935</v>
      </c>
      <c r="N3628" t="s">
        <v>44</v>
      </c>
      <c r="O3628" t="s">
        <v>62</v>
      </c>
      <c r="P3628" t="s">
        <v>63</v>
      </c>
      <c r="Q3628" s="5">
        <v>21</v>
      </c>
      <c r="R3628" s="5">
        <v>18813</v>
      </c>
      <c r="S3628" t="s">
        <v>326</v>
      </c>
      <c r="T3628" t="s">
        <v>65</v>
      </c>
      <c r="U3628" t="s">
        <v>49</v>
      </c>
      <c r="V3628" t="s">
        <v>4690</v>
      </c>
      <c r="W3628" t="s">
        <v>51</v>
      </c>
      <c r="X3628" t="s">
        <v>52</v>
      </c>
      <c r="Y3628">
        <v>43635519</v>
      </c>
      <c r="Z3628" t="s">
        <v>53</v>
      </c>
      <c r="AA3628">
        <v>2019</v>
      </c>
      <c r="AB3628" t="s">
        <v>335</v>
      </c>
      <c r="AC3628" t="s">
        <v>55</v>
      </c>
      <c r="AD3628" t="s">
        <v>68</v>
      </c>
      <c r="AE3628">
        <v>1407179</v>
      </c>
      <c r="AF3628" t="s">
        <v>69</v>
      </c>
      <c r="AG3628" t="s">
        <v>58</v>
      </c>
      <c r="AH3628" t="s">
        <v>55</v>
      </c>
      <c r="AI3628" t="s">
        <v>55</v>
      </c>
    </row>
    <row r="3629" spans="1:35" x14ac:dyDescent="0.25">
      <c r="A3629" s="14" t="str">
        <f t="shared" si="56"/>
        <v>http://dodappwlsprd2.cloud.pge.com:8003/ilis_rpt/dailyeventlogdetail.jsp?odbeventlogid=19-0009441&amp;numberofmonths=24&amp;showchangehistorylog=1</v>
      </c>
      <c r="B3629" s="15" t="str">
        <f>HYPERLINK(A3629,V3629)</f>
        <v>19-0009441</v>
      </c>
      <c r="C3629" t="s">
        <v>4146</v>
      </c>
      <c r="D3629" t="s">
        <v>1527</v>
      </c>
      <c r="E3629" t="s">
        <v>84</v>
      </c>
      <c r="F3629" t="s">
        <v>4207</v>
      </c>
      <c r="G3629" s="2">
        <v>153132102</v>
      </c>
      <c r="H3629" t="s">
        <v>42</v>
      </c>
      <c r="I3629" s="3">
        <v>2718</v>
      </c>
      <c r="J3629">
        <v>20190116</v>
      </c>
      <c r="K3629" s="4">
        <v>823</v>
      </c>
      <c r="L3629">
        <v>266550</v>
      </c>
      <c r="M3629" s="5">
        <v>689</v>
      </c>
      <c r="N3629" t="s">
        <v>44</v>
      </c>
      <c r="O3629" t="s">
        <v>62</v>
      </c>
      <c r="P3629" t="s">
        <v>63</v>
      </c>
      <c r="Q3629" s="5">
        <v>1173</v>
      </c>
      <c r="R3629" s="5">
        <v>78141</v>
      </c>
      <c r="S3629" t="s">
        <v>279</v>
      </c>
      <c r="T3629" t="s">
        <v>79</v>
      </c>
      <c r="U3629" t="s">
        <v>49</v>
      </c>
      <c r="V3629" t="s">
        <v>4691</v>
      </c>
      <c r="W3629" t="s">
        <v>51</v>
      </c>
      <c r="X3629" t="s">
        <v>52</v>
      </c>
      <c r="Y3629">
        <v>31422068</v>
      </c>
      <c r="Z3629" t="s">
        <v>53</v>
      </c>
      <c r="AA3629">
        <v>2019</v>
      </c>
      <c r="AB3629" t="s">
        <v>335</v>
      </c>
      <c r="AC3629" t="s">
        <v>55</v>
      </c>
      <c r="AD3629" t="s">
        <v>68</v>
      </c>
      <c r="AE3629">
        <v>1406524</v>
      </c>
      <c r="AF3629" t="s">
        <v>81</v>
      </c>
      <c r="AG3629" t="s">
        <v>58</v>
      </c>
      <c r="AH3629" t="s">
        <v>55</v>
      </c>
      <c r="AI3629" t="s">
        <v>270</v>
      </c>
    </row>
    <row r="3630" spans="1:35" x14ac:dyDescent="0.25">
      <c r="A3630" s="14" t="str">
        <f t="shared" si="56"/>
        <v>http://dodappwlsprd2.cloud.pge.com:8003/ilis_rpt/dailyeventlogdetail.jsp?odbeventlogid=19-0009451&amp;numberofmonths=24&amp;showchangehistorylog=1</v>
      </c>
      <c r="B3630" s="15" t="str">
        <f>HYPERLINK(A3630,V3630)</f>
        <v>19-0009451</v>
      </c>
      <c r="C3630" t="s">
        <v>4146</v>
      </c>
      <c r="D3630" t="s">
        <v>1527</v>
      </c>
      <c r="E3630" t="s">
        <v>84</v>
      </c>
      <c r="F3630" t="s">
        <v>4247</v>
      </c>
      <c r="G3630" s="2">
        <v>153132105</v>
      </c>
      <c r="H3630" t="s">
        <v>42</v>
      </c>
      <c r="I3630" s="3">
        <v>2748</v>
      </c>
      <c r="J3630">
        <v>20190116</v>
      </c>
      <c r="K3630" s="4">
        <v>849</v>
      </c>
      <c r="L3630">
        <v>266596</v>
      </c>
      <c r="M3630" s="5">
        <v>622</v>
      </c>
      <c r="N3630" t="s">
        <v>44</v>
      </c>
      <c r="O3630" t="s">
        <v>62</v>
      </c>
      <c r="P3630" t="s">
        <v>63</v>
      </c>
      <c r="Q3630" s="5">
        <v>886</v>
      </c>
      <c r="R3630" s="5">
        <v>65200</v>
      </c>
      <c r="S3630" t="s">
        <v>279</v>
      </c>
      <c r="T3630" t="s">
        <v>79</v>
      </c>
      <c r="U3630" t="s">
        <v>49</v>
      </c>
      <c r="V3630" t="s">
        <v>4692</v>
      </c>
      <c r="W3630" t="s">
        <v>51</v>
      </c>
      <c r="X3630" t="s">
        <v>52</v>
      </c>
      <c r="Y3630">
        <v>0</v>
      </c>
      <c r="Z3630" t="s">
        <v>53</v>
      </c>
      <c r="AA3630">
        <v>2019</v>
      </c>
      <c r="AB3630" t="s">
        <v>335</v>
      </c>
      <c r="AC3630" t="s">
        <v>55</v>
      </c>
      <c r="AD3630" t="s">
        <v>68</v>
      </c>
      <c r="AE3630">
        <v>1406529</v>
      </c>
      <c r="AF3630" t="s">
        <v>81</v>
      </c>
      <c r="AG3630" t="s">
        <v>58</v>
      </c>
      <c r="AH3630" t="s">
        <v>55</v>
      </c>
      <c r="AI3630" t="s">
        <v>270</v>
      </c>
    </row>
    <row r="3631" spans="1:35" x14ac:dyDescent="0.25">
      <c r="A3631" s="14" t="str">
        <f t="shared" si="56"/>
        <v>http://dodappwlsprd2.cloud.pge.com:8003/ilis_rpt/dailyeventlogdetail.jsp?odbeventlogid=19-0009985&amp;numberofmonths=24&amp;showchangehistorylog=1</v>
      </c>
      <c r="B3631" s="15" t="str">
        <f>HYPERLINK(A3631,V3631)</f>
        <v>19-0009985</v>
      </c>
      <c r="C3631" t="s">
        <v>4146</v>
      </c>
      <c r="D3631" t="s">
        <v>1527</v>
      </c>
      <c r="E3631" t="s">
        <v>40</v>
      </c>
      <c r="F3631" t="s">
        <v>4158</v>
      </c>
      <c r="G3631" s="2">
        <v>153082106</v>
      </c>
      <c r="H3631" t="s">
        <v>42</v>
      </c>
      <c r="I3631" s="3">
        <v>7522</v>
      </c>
      <c r="J3631">
        <v>20190116</v>
      </c>
      <c r="K3631" s="4">
        <v>1747</v>
      </c>
      <c r="L3631">
        <v>268772</v>
      </c>
      <c r="M3631" s="5">
        <v>1579</v>
      </c>
      <c r="N3631" t="s">
        <v>44</v>
      </c>
      <c r="O3631" t="s">
        <v>62</v>
      </c>
      <c r="P3631" t="s">
        <v>63</v>
      </c>
      <c r="Q3631" s="5">
        <v>1026</v>
      </c>
      <c r="R3631" s="5">
        <v>265796</v>
      </c>
      <c r="S3631" t="s">
        <v>273</v>
      </c>
      <c r="T3631" t="s">
        <v>65</v>
      </c>
      <c r="U3631" t="s">
        <v>49</v>
      </c>
      <c r="V3631" t="s">
        <v>4693</v>
      </c>
      <c r="W3631" t="s">
        <v>51</v>
      </c>
      <c r="X3631" t="s">
        <v>52</v>
      </c>
      <c r="Y3631">
        <v>0</v>
      </c>
      <c r="Z3631" t="s">
        <v>53</v>
      </c>
      <c r="AA3631">
        <v>2019</v>
      </c>
      <c r="AB3631" t="s">
        <v>335</v>
      </c>
      <c r="AC3631" t="s">
        <v>55</v>
      </c>
      <c r="AD3631" t="s">
        <v>88</v>
      </c>
      <c r="AE3631">
        <v>1406851</v>
      </c>
      <c r="AF3631" t="s">
        <v>69</v>
      </c>
      <c r="AG3631" t="s">
        <v>58</v>
      </c>
      <c r="AH3631" t="s">
        <v>55</v>
      </c>
      <c r="AI3631" t="s">
        <v>270</v>
      </c>
    </row>
    <row r="3632" spans="1:35" x14ac:dyDescent="0.25">
      <c r="A3632" s="14" t="str">
        <f t="shared" si="56"/>
        <v>http://dodappwlsprd2.cloud.pge.com:8003/ilis_rpt/dailyeventlogdetail.jsp?odbeventlogid=19-0011166&amp;numberofmonths=24&amp;showchangehistorylog=1</v>
      </c>
      <c r="B3632" s="15" t="str">
        <f>HYPERLINK(A3632,V3632)</f>
        <v>19-0011166</v>
      </c>
      <c r="C3632" t="s">
        <v>4146</v>
      </c>
      <c r="D3632" t="s">
        <v>1527</v>
      </c>
      <c r="E3632" t="s">
        <v>84</v>
      </c>
      <c r="F3632" t="s">
        <v>4401</v>
      </c>
      <c r="G3632" s="2">
        <v>152491101</v>
      </c>
      <c r="H3632" t="s">
        <v>61</v>
      </c>
      <c r="I3632" s="3">
        <v>6161</v>
      </c>
      <c r="J3632">
        <v>20190116</v>
      </c>
      <c r="K3632" s="4">
        <v>2324</v>
      </c>
      <c r="L3632">
        <v>271875</v>
      </c>
      <c r="M3632" s="5">
        <v>2301</v>
      </c>
      <c r="N3632" t="s">
        <v>44</v>
      </c>
      <c r="O3632" t="s">
        <v>62</v>
      </c>
      <c r="P3632" t="s">
        <v>63</v>
      </c>
      <c r="Q3632" s="5">
        <v>27</v>
      </c>
      <c r="R3632" s="5">
        <v>62127</v>
      </c>
      <c r="S3632" t="s">
        <v>2149</v>
      </c>
      <c r="T3632" t="s">
        <v>65</v>
      </c>
      <c r="U3632" t="s">
        <v>49</v>
      </c>
      <c r="V3632" t="s">
        <v>4694</v>
      </c>
      <c r="W3632" t="s">
        <v>51</v>
      </c>
      <c r="X3632" t="s">
        <v>52</v>
      </c>
      <c r="Y3632">
        <v>0</v>
      </c>
      <c r="Z3632" t="s">
        <v>53</v>
      </c>
      <c r="AA3632">
        <v>2019</v>
      </c>
      <c r="AB3632" t="s">
        <v>335</v>
      </c>
      <c r="AC3632" t="s">
        <v>55</v>
      </c>
      <c r="AD3632" t="s">
        <v>68</v>
      </c>
      <c r="AE3632">
        <v>1407771</v>
      </c>
      <c r="AF3632" t="s">
        <v>69</v>
      </c>
      <c r="AG3632" t="s">
        <v>58</v>
      </c>
      <c r="AH3632" t="s">
        <v>55</v>
      </c>
      <c r="AI3632" t="s">
        <v>270</v>
      </c>
    </row>
    <row r="3633" spans="1:35" x14ac:dyDescent="0.25">
      <c r="A3633" s="14" t="str">
        <f t="shared" si="56"/>
        <v>http://dodappwlsprd2.cloud.pge.com:8003/ilis_rpt/dailyeventlogdetail.jsp?odbeventlogid=19-0011849&amp;numberofmonths=24&amp;showchangehistorylog=1</v>
      </c>
      <c r="B3633" s="15" t="str">
        <f>HYPERLINK(A3633,V3633)</f>
        <v>19-0011849</v>
      </c>
      <c r="C3633" t="s">
        <v>4146</v>
      </c>
      <c r="D3633" t="s">
        <v>1527</v>
      </c>
      <c r="E3633" t="s">
        <v>40</v>
      </c>
      <c r="F3633" t="s">
        <v>4265</v>
      </c>
      <c r="G3633" s="2">
        <v>153661104</v>
      </c>
      <c r="H3633" t="s">
        <v>61</v>
      </c>
      <c r="I3633" s="3">
        <v>12573</v>
      </c>
      <c r="J3633">
        <v>20190117</v>
      </c>
      <c r="K3633" s="4">
        <v>1335</v>
      </c>
      <c r="L3633">
        <v>275935</v>
      </c>
      <c r="M3633" s="5">
        <v>2880</v>
      </c>
      <c r="N3633" t="s">
        <v>44</v>
      </c>
      <c r="O3633" t="s">
        <v>62</v>
      </c>
      <c r="P3633" t="s">
        <v>63</v>
      </c>
      <c r="Q3633" s="5">
        <v>4</v>
      </c>
      <c r="R3633" s="5">
        <v>11520</v>
      </c>
      <c r="S3633" t="s">
        <v>273</v>
      </c>
      <c r="T3633" t="s">
        <v>79</v>
      </c>
      <c r="U3633" t="s">
        <v>49</v>
      </c>
      <c r="V3633" t="s">
        <v>4695</v>
      </c>
      <c r="W3633" t="s">
        <v>51</v>
      </c>
      <c r="X3633" t="s">
        <v>52</v>
      </c>
      <c r="Y3633">
        <v>0</v>
      </c>
      <c r="Z3633" t="s">
        <v>53</v>
      </c>
      <c r="AA3633">
        <v>2019</v>
      </c>
      <c r="AB3633" t="s">
        <v>335</v>
      </c>
      <c r="AC3633" t="s">
        <v>55</v>
      </c>
      <c r="AD3633" t="s">
        <v>68</v>
      </c>
      <c r="AE3633">
        <v>1408232</v>
      </c>
      <c r="AF3633" t="s">
        <v>81</v>
      </c>
      <c r="AG3633" t="s">
        <v>58</v>
      </c>
      <c r="AH3633" t="s">
        <v>55</v>
      </c>
      <c r="AI3633" t="s">
        <v>270</v>
      </c>
    </row>
    <row r="3634" spans="1:35" x14ac:dyDescent="0.25">
      <c r="A3634" s="14" t="str">
        <f t="shared" si="56"/>
        <v>http://dodappwlsprd2.cloud.pge.com:8003/ilis_rpt/dailyeventlogdetail.jsp?odbeventlogid=19-0010996&amp;numberofmonths=24&amp;showchangehistorylog=1</v>
      </c>
      <c r="B3634" s="15" t="str">
        <f>HYPERLINK(A3634,V3634)</f>
        <v>19-0010996</v>
      </c>
      <c r="C3634" t="s">
        <v>4146</v>
      </c>
      <c r="D3634" t="s">
        <v>1527</v>
      </c>
      <c r="E3634" t="s">
        <v>84</v>
      </c>
      <c r="F3634" t="s">
        <v>4151</v>
      </c>
      <c r="G3634" s="2">
        <v>153662102</v>
      </c>
      <c r="H3634" t="s">
        <v>414</v>
      </c>
      <c r="I3634" s="3">
        <v>12025</v>
      </c>
      <c r="J3634">
        <v>20190117</v>
      </c>
      <c r="K3634" s="4">
        <v>1100</v>
      </c>
      <c r="L3634">
        <v>273887</v>
      </c>
      <c r="M3634" s="5">
        <v>1679</v>
      </c>
      <c r="N3634" t="s">
        <v>44</v>
      </c>
      <c r="O3634" t="s">
        <v>62</v>
      </c>
      <c r="P3634" t="s">
        <v>63</v>
      </c>
      <c r="Q3634" s="5">
        <v>108</v>
      </c>
      <c r="R3634" s="5">
        <v>71964</v>
      </c>
      <c r="S3634" t="s">
        <v>293</v>
      </c>
      <c r="T3634" t="s">
        <v>65</v>
      </c>
      <c r="U3634" t="s">
        <v>49</v>
      </c>
      <c r="V3634" t="s">
        <v>4696</v>
      </c>
      <c r="W3634" t="s">
        <v>51</v>
      </c>
      <c r="X3634" t="s">
        <v>52</v>
      </c>
      <c r="Y3634">
        <v>0</v>
      </c>
      <c r="Z3634" t="s">
        <v>53</v>
      </c>
      <c r="AA3634">
        <v>2019</v>
      </c>
      <c r="AB3634" t="s">
        <v>335</v>
      </c>
      <c r="AC3634" t="s">
        <v>55</v>
      </c>
      <c r="AD3634" t="s">
        <v>68</v>
      </c>
      <c r="AE3634">
        <v>1407661</v>
      </c>
      <c r="AF3634" t="s">
        <v>69</v>
      </c>
      <c r="AG3634" t="s">
        <v>58</v>
      </c>
      <c r="AH3634" t="s">
        <v>55</v>
      </c>
      <c r="AI3634" t="s">
        <v>270</v>
      </c>
    </row>
    <row r="3635" spans="1:35" x14ac:dyDescent="0.25">
      <c r="A3635" s="14" t="str">
        <f t="shared" si="56"/>
        <v>http://dodappwlsprd2.cloud.pge.com:8003/ilis_rpt/dailyeventlogdetail.jsp?odbeventlogid=19-0011242&amp;numberofmonths=24&amp;showchangehistorylog=1</v>
      </c>
      <c r="B3635" s="15" t="str">
        <f>HYPERLINK(A3635,V3635)</f>
        <v>19-0011242</v>
      </c>
      <c r="C3635" t="s">
        <v>4146</v>
      </c>
      <c r="D3635" t="s">
        <v>1527</v>
      </c>
      <c r="E3635" t="s">
        <v>84</v>
      </c>
      <c r="F3635" t="s">
        <v>4151</v>
      </c>
      <c r="G3635" s="2">
        <v>153662102</v>
      </c>
      <c r="H3635" t="s">
        <v>61</v>
      </c>
      <c r="I3635" s="3">
        <v>21319</v>
      </c>
      <c r="J3635">
        <v>20190117</v>
      </c>
      <c r="K3635" s="4">
        <v>8</v>
      </c>
      <c r="L3635">
        <v>272652</v>
      </c>
      <c r="M3635" s="5">
        <v>2431</v>
      </c>
      <c r="N3635" t="s">
        <v>44</v>
      </c>
      <c r="O3635" t="s">
        <v>62</v>
      </c>
      <c r="P3635" t="s">
        <v>63</v>
      </c>
      <c r="Q3635" s="5">
        <v>11</v>
      </c>
      <c r="R3635" s="5">
        <v>13340</v>
      </c>
      <c r="S3635" t="s">
        <v>4669</v>
      </c>
      <c r="T3635" t="s">
        <v>79</v>
      </c>
      <c r="U3635" t="s">
        <v>49</v>
      </c>
      <c r="V3635" t="s">
        <v>4697</v>
      </c>
      <c r="W3635" t="s">
        <v>51</v>
      </c>
      <c r="X3635" t="s">
        <v>52</v>
      </c>
      <c r="Y3635">
        <v>0</v>
      </c>
      <c r="Z3635" t="s">
        <v>53</v>
      </c>
      <c r="AA3635">
        <v>2019</v>
      </c>
      <c r="AB3635" t="s">
        <v>335</v>
      </c>
      <c r="AC3635" t="s">
        <v>55</v>
      </c>
      <c r="AD3635" t="s">
        <v>68</v>
      </c>
      <c r="AE3635">
        <v>1407818</v>
      </c>
      <c r="AF3635" t="s">
        <v>81</v>
      </c>
      <c r="AG3635" t="s">
        <v>58</v>
      </c>
      <c r="AH3635" t="s">
        <v>55</v>
      </c>
      <c r="AI3635" t="s">
        <v>270</v>
      </c>
    </row>
    <row r="3636" spans="1:35" x14ac:dyDescent="0.25">
      <c r="A3636" s="14" t="str">
        <f t="shared" si="56"/>
        <v>http://dodappwlsprd2.cloud.pge.com:8003/ilis_rpt/dailyeventlogdetail.jsp?odbeventlogid=19-0010979&amp;numberofmonths=24&amp;showchangehistorylog=1</v>
      </c>
      <c r="B3636" s="15" t="str">
        <f>HYPERLINK(A3636,V3636)</f>
        <v>19-0010979</v>
      </c>
      <c r="C3636" t="s">
        <v>4146</v>
      </c>
      <c r="D3636" t="s">
        <v>1527</v>
      </c>
      <c r="E3636" t="s">
        <v>84</v>
      </c>
      <c r="F3636" t="s">
        <v>4473</v>
      </c>
      <c r="G3636" s="2">
        <v>152701107</v>
      </c>
      <c r="H3636" t="s">
        <v>61</v>
      </c>
      <c r="I3636" s="3">
        <v>4857</v>
      </c>
      <c r="J3636">
        <v>20190117</v>
      </c>
      <c r="K3636" s="4">
        <v>1124</v>
      </c>
      <c r="L3636">
        <v>273831</v>
      </c>
      <c r="M3636" s="5">
        <v>494</v>
      </c>
      <c r="N3636" t="s">
        <v>44</v>
      </c>
      <c r="O3636" t="s">
        <v>62</v>
      </c>
      <c r="P3636" t="s">
        <v>63</v>
      </c>
      <c r="Q3636" s="5">
        <v>10</v>
      </c>
      <c r="R3636" s="5">
        <v>2214</v>
      </c>
      <c r="S3636" t="s">
        <v>277</v>
      </c>
      <c r="T3636" t="s">
        <v>65</v>
      </c>
      <c r="U3636" t="s">
        <v>49</v>
      </c>
      <c r="V3636" t="s">
        <v>4698</v>
      </c>
      <c r="W3636" t="s">
        <v>51</v>
      </c>
      <c r="X3636" t="s">
        <v>52</v>
      </c>
      <c r="Y3636">
        <v>0</v>
      </c>
      <c r="Z3636" t="s">
        <v>53</v>
      </c>
      <c r="AA3636">
        <v>2019</v>
      </c>
      <c r="AB3636" t="s">
        <v>335</v>
      </c>
      <c r="AC3636" t="s">
        <v>55</v>
      </c>
      <c r="AD3636" t="s">
        <v>68</v>
      </c>
      <c r="AE3636">
        <v>1407643</v>
      </c>
      <c r="AF3636" t="s">
        <v>69</v>
      </c>
      <c r="AG3636" t="s">
        <v>58</v>
      </c>
      <c r="AH3636" t="s">
        <v>55</v>
      </c>
      <c r="AI3636" t="s">
        <v>270</v>
      </c>
    </row>
    <row r="3637" spans="1:35" x14ac:dyDescent="0.25">
      <c r="A3637" s="14" t="str">
        <f t="shared" si="56"/>
        <v>http://dodappwlsprd2.cloud.pge.com:8003/ilis_rpt/dailyeventlogdetail.jsp?odbeventlogid=19-0011243&amp;numberofmonths=24&amp;showchangehistorylog=1</v>
      </c>
      <c r="B3637" s="15" t="str">
        <f>HYPERLINK(A3637,V3637)</f>
        <v>19-0011243</v>
      </c>
      <c r="C3637" t="s">
        <v>4146</v>
      </c>
      <c r="D3637" t="s">
        <v>1527</v>
      </c>
      <c r="E3637" t="s">
        <v>40</v>
      </c>
      <c r="F3637" t="s">
        <v>4351</v>
      </c>
      <c r="G3637" s="2">
        <v>152301101</v>
      </c>
      <c r="H3637" t="s">
        <v>61</v>
      </c>
      <c r="I3637" s="3">
        <v>6379</v>
      </c>
      <c r="J3637">
        <v>20190117</v>
      </c>
      <c r="K3637" s="4">
        <v>2</v>
      </c>
      <c r="L3637">
        <v>272663</v>
      </c>
      <c r="M3637" s="5">
        <v>2247</v>
      </c>
      <c r="N3637" t="s">
        <v>44</v>
      </c>
      <c r="O3637" t="s">
        <v>62</v>
      </c>
      <c r="P3637" t="s">
        <v>63</v>
      </c>
      <c r="Q3637" s="5">
        <v>14</v>
      </c>
      <c r="R3637" s="5">
        <v>31458</v>
      </c>
      <c r="S3637" t="s">
        <v>273</v>
      </c>
      <c r="T3637" t="s">
        <v>65</v>
      </c>
      <c r="U3637" t="s">
        <v>49</v>
      </c>
      <c r="V3637" t="s">
        <v>4699</v>
      </c>
      <c r="W3637" t="s">
        <v>51</v>
      </c>
      <c r="X3637" t="s">
        <v>52</v>
      </c>
      <c r="Y3637">
        <v>0</v>
      </c>
      <c r="Z3637" t="s">
        <v>53</v>
      </c>
      <c r="AA3637">
        <v>2019</v>
      </c>
      <c r="AB3637" t="s">
        <v>335</v>
      </c>
      <c r="AC3637" t="s">
        <v>55</v>
      </c>
      <c r="AD3637" t="s">
        <v>88</v>
      </c>
      <c r="AE3637">
        <v>1407819</v>
      </c>
      <c r="AF3637" t="s">
        <v>69</v>
      </c>
      <c r="AG3637" t="s">
        <v>58</v>
      </c>
      <c r="AH3637" t="s">
        <v>55</v>
      </c>
      <c r="AI3637" t="s">
        <v>270</v>
      </c>
    </row>
    <row r="3638" spans="1:35" x14ac:dyDescent="0.25">
      <c r="A3638" s="14" t="str">
        <f t="shared" si="56"/>
        <v>http://dodappwlsprd2.cloud.pge.com:8003/ilis_rpt/dailyeventlogdetail.jsp?odbeventlogid=19-0011808&amp;numberofmonths=24&amp;showchangehistorylog=1</v>
      </c>
      <c r="B3638" s="15" t="str">
        <f>HYPERLINK(A3638,V3638)</f>
        <v>19-0011808</v>
      </c>
      <c r="C3638" t="s">
        <v>4146</v>
      </c>
      <c r="D3638" t="s">
        <v>1527</v>
      </c>
      <c r="E3638" t="s">
        <v>40</v>
      </c>
      <c r="F3638" t="s">
        <v>4200</v>
      </c>
      <c r="G3638" s="2">
        <v>152481105</v>
      </c>
      <c r="H3638" t="s">
        <v>61</v>
      </c>
      <c r="I3638" s="3">
        <v>31895</v>
      </c>
      <c r="J3638">
        <v>20190117</v>
      </c>
      <c r="K3638" s="4">
        <v>747</v>
      </c>
      <c r="L3638">
        <v>272918</v>
      </c>
      <c r="M3638" s="5">
        <v>1718</v>
      </c>
      <c r="N3638" t="s">
        <v>44</v>
      </c>
      <c r="O3638" t="s">
        <v>62</v>
      </c>
      <c r="P3638" t="s">
        <v>63</v>
      </c>
      <c r="Q3638" s="5">
        <v>2</v>
      </c>
      <c r="R3638" s="5">
        <v>3436</v>
      </c>
      <c r="S3638" t="s">
        <v>273</v>
      </c>
      <c r="T3638" t="s">
        <v>65</v>
      </c>
      <c r="U3638" t="s">
        <v>49</v>
      </c>
      <c r="V3638" t="s">
        <v>4700</v>
      </c>
      <c r="W3638" t="s">
        <v>51</v>
      </c>
      <c r="X3638" t="s">
        <v>52</v>
      </c>
      <c r="Y3638">
        <v>0</v>
      </c>
      <c r="Z3638" t="s">
        <v>53</v>
      </c>
      <c r="AA3638">
        <v>2019</v>
      </c>
      <c r="AB3638" t="s">
        <v>335</v>
      </c>
      <c r="AC3638" t="s">
        <v>55</v>
      </c>
      <c r="AD3638" t="s">
        <v>68</v>
      </c>
      <c r="AE3638">
        <v>1408217</v>
      </c>
      <c r="AF3638" t="s">
        <v>69</v>
      </c>
      <c r="AG3638" t="s">
        <v>58</v>
      </c>
      <c r="AH3638" t="s">
        <v>55</v>
      </c>
      <c r="AI3638" t="s">
        <v>270</v>
      </c>
    </row>
    <row r="3639" spans="1:35" x14ac:dyDescent="0.25">
      <c r="A3639" s="14" t="str">
        <f t="shared" si="56"/>
        <v>http://dodappwlsprd2.cloud.pge.com:8003/ilis_rpt/dailyeventlogdetail.jsp?odbeventlogid=19-0010875&amp;numberofmonths=24&amp;showchangehistorylog=1</v>
      </c>
      <c r="B3639" s="15" t="str">
        <f>HYPERLINK(A3639,V3639)</f>
        <v>19-0010875</v>
      </c>
      <c r="C3639" t="s">
        <v>4146</v>
      </c>
      <c r="D3639" t="s">
        <v>1527</v>
      </c>
      <c r="E3639" t="s">
        <v>84</v>
      </c>
      <c r="F3639" t="s">
        <v>4189</v>
      </c>
      <c r="G3639" s="2">
        <v>152241101</v>
      </c>
      <c r="H3639" t="s">
        <v>61</v>
      </c>
      <c r="I3639" s="3">
        <v>8483</v>
      </c>
      <c r="J3639">
        <v>20190117</v>
      </c>
      <c r="K3639" s="4">
        <v>205</v>
      </c>
      <c r="L3639">
        <v>272316</v>
      </c>
      <c r="M3639" s="5">
        <v>764</v>
      </c>
      <c r="N3639" t="s">
        <v>44</v>
      </c>
      <c r="O3639" t="s">
        <v>62</v>
      </c>
      <c r="P3639" t="s">
        <v>63</v>
      </c>
      <c r="Q3639" s="5">
        <v>69</v>
      </c>
      <c r="R3639" s="5">
        <v>40478</v>
      </c>
      <c r="S3639" t="s">
        <v>279</v>
      </c>
      <c r="T3639" t="s">
        <v>65</v>
      </c>
      <c r="U3639" t="s">
        <v>49</v>
      </c>
      <c r="V3639" t="s">
        <v>4701</v>
      </c>
      <c r="W3639" t="s">
        <v>51</v>
      </c>
      <c r="X3639" t="s">
        <v>52</v>
      </c>
      <c r="Y3639">
        <v>0</v>
      </c>
      <c r="Z3639" t="s">
        <v>53</v>
      </c>
      <c r="AA3639">
        <v>2019</v>
      </c>
      <c r="AB3639" t="s">
        <v>335</v>
      </c>
      <c r="AC3639" t="s">
        <v>55</v>
      </c>
      <c r="AD3639" t="s">
        <v>88</v>
      </c>
      <c r="AE3639">
        <v>1407582</v>
      </c>
      <c r="AF3639" t="s">
        <v>69</v>
      </c>
      <c r="AG3639" t="s">
        <v>58</v>
      </c>
      <c r="AH3639" t="s">
        <v>55</v>
      </c>
      <c r="AI3639" t="s">
        <v>270</v>
      </c>
    </row>
    <row r="3640" spans="1:35" x14ac:dyDescent="0.25">
      <c r="A3640" s="14" t="str">
        <f t="shared" si="56"/>
        <v>http://dodappwlsprd2.cloud.pge.com:8003/ilis_rpt/dailyeventlogdetail.jsp?odbeventlogid=19-0011388&amp;numberofmonths=24&amp;showchangehistorylog=1</v>
      </c>
      <c r="B3640" s="15" t="str">
        <f>HYPERLINK(A3640,V3640)</f>
        <v>19-0011388</v>
      </c>
      <c r="C3640" t="s">
        <v>4146</v>
      </c>
      <c r="D3640" t="s">
        <v>1527</v>
      </c>
      <c r="E3640" t="s">
        <v>84</v>
      </c>
      <c r="F3640" t="s">
        <v>4241</v>
      </c>
      <c r="G3640" s="2">
        <v>152691103</v>
      </c>
      <c r="H3640" t="s">
        <v>61</v>
      </c>
      <c r="I3640" s="3">
        <v>41595</v>
      </c>
      <c r="J3640">
        <v>20190117</v>
      </c>
      <c r="K3640" s="4">
        <v>350</v>
      </c>
      <c r="L3640">
        <v>273552</v>
      </c>
      <c r="M3640" s="5">
        <v>1875</v>
      </c>
      <c r="N3640" t="s">
        <v>44</v>
      </c>
      <c r="O3640" t="s">
        <v>62</v>
      </c>
      <c r="P3640" t="s">
        <v>63</v>
      </c>
      <c r="Q3640" s="5">
        <v>2</v>
      </c>
      <c r="R3640" s="5">
        <v>3750</v>
      </c>
      <c r="S3640" t="s">
        <v>293</v>
      </c>
      <c r="T3640" t="s">
        <v>65</v>
      </c>
      <c r="U3640" t="s">
        <v>49</v>
      </c>
      <c r="V3640" t="s">
        <v>4702</v>
      </c>
      <c r="W3640" t="s">
        <v>51</v>
      </c>
      <c r="X3640" t="s">
        <v>52</v>
      </c>
      <c r="Y3640">
        <v>43635519</v>
      </c>
      <c r="Z3640" t="s">
        <v>53</v>
      </c>
      <c r="AA3640">
        <v>2019</v>
      </c>
      <c r="AB3640" t="s">
        <v>335</v>
      </c>
      <c r="AC3640" t="s">
        <v>55</v>
      </c>
      <c r="AD3640" t="s">
        <v>68</v>
      </c>
      <c r="AE3640">
        <v>1407933</v>
      </c>
      <c r="AF3640" t="s">
        <v>69</v>
      </c>
      <c r="AG3640" t="s">
        <v>58</v>
      </c>
      <c r="AH3640" t="s">
        <v>55</v>
      </c>
      <c r="AI3640" t="s">
        <v>270</v>
      </c>
    </row>
    <row r="3641" spans="1:35" x14ac:dyDescent="0.25">
      <c r="A3641" s="14" t="str">
        <f t="shared" si="56"/>
        <v>http://dodappwlsprd2.cloud.pge.com:8003/ilis_rpt/dailyeventlogdetail.jsp?odbeventlogid=19-0011945&amp;numberofmonths=24&amp;showchangehistorylog=1</v>
      </c>
      <c r="B3641" s="15" t="str">
        <f>HYPERLINK(A3641,V3641)</f>
        <v>19-0011945</v>
      </c>
      <c r="C3641" t="s">
        <v>4146</v>
      </c>
      <c r="D3641" t="s">
        <v>1527</v>
      </c>
      <c r="E3641" t="s">
        <v>40</v>
      </c>
      <c r="F3641" t="s">
        <v>4209</v>
      </c>
      <c r="G3641" s="2">
        <v>152201101</v>
      </c>
      <c r="H3641" t="s">
        <v>61</v>
      </c>
      <c r="I3641" s="3">
        <v>5503</v>
      </c>
      <c r="J3641">
        <v>20190117</v>
      </c>
      <c r="K3641" s="4">
        <v>804</v>
      </c>
      <c r="L3641">
        <v>276146</v>
      </c>
      <c r="M3641" s="5">
        <v>2005</v>
      </c>
      <c r="N3641" t="s">
        <v>44</v>
      </c>
      <c r="O3641" t="s">
        <v>62</v>
      </c>
      <c r="P3641" t="s">
        <v>63</v>
      </c>
      <c r="Q3641" s="5">
        <v>3</v>
      </c>
      <c r="R3641" s="5">
        <v>6015</v>
      </c>
      <c r="S3641" t="s">
        <v>273</v>
      </c>
      <c r="T3641" t="s">
        <v>65</v>
      </c>
      <c r="U3641" t="s">
        <v>49</v>
      </c>
      <c r="V3641" t="s">
        <v>4703</v>
      </c>
      <c r="W3641" t="s">
        <v>51</v>
      </c>
      <c r="X3641" t="s">
        <v>52</v>
      </c>
      <c r="Y3641">
        <v>0</v>
      </c>
      <c r="Z3641" t="s">
        <v>53</v>
      </c>
      <c r="AA3641">
        <v>2019</v>
      </c>
      <c r="AB3641" t="s">
        <v>335</v>
      </c>
      <c r="AC3641" t="s">
        <v>55</v>
      </c>
      <c r="AD3641" t="s">
        <v>68</v>
      </c>
      <c r="AE3641">
        <v>1408278</v>
      </c>
      <c r="AF3641" t="s">
        <v>69</v>
      </c>
      <c r="AG3641" t="s">
        <v>58</v>
      </c>
      <c r="AH3641" t="s">
        <v>55</v>
      </c>
      <c r="AI3641" t="s">
        <v>270</v>
      </c>
    </row>
    <row r="3642" spans="1:35" x14ac:dyDescent="0.25">
      <c r="A3642" s="14" t="str">
        <f t="shared" si="56"/>
        <v>http://dodappwlsprd2.cloud.pge.com:8003/ilis_rpt/dailyeventlogdetail.jsp?odbeventlogid=19-0010912&amp;numberofmonths=24&amp;showchangehistorylog=1</v>
      </c>
      <c r="B3642" s="15" t="str">
        <f>HYPERLINK(A3642,V3642)</f>
        <v>19-0010912</v>
      </c>
      <c r="C3642" t="s">
        <v>4146</v>
      </c>
      <c r="D3642" t="s">
        <v>1527</v>
      </c>
      <c r="E3642" t="s">
        <v>40</v>
      </c>
      <c r="F3642" t="s">
        <v>4158</v>
      </c>
      <c r="G3642" s="2">
        <v>153082106</v>
      </c>
      <c r="H3642" t="s">
        <v>61</v>
      </c>
      <c r="I3642" s="3">
        <v>4105</v>
      </c>
      <c r="J3642">
        <v>20190117</v>
      </c>
      <c r="K3642" s="4">
        <v>950</v>
      </c>
      <c r="L3642">
        <v>273445</v>
      </c>
      <c r="M3642" s="5">
        <v>1504</v>
      </c>
      <c r="N3642" t="s">
        <v>44</v>
      </c>
      <c r="O3642" t="s">
        <v>62</v>
      </c>
      <c r="P3642" t="s">
        <v>63</v>
      </c>
      <c r="Q3642" s="5">
        <v>11</v>
      </c>
      <c r="R3642" s="5">
        <v>16544</v>
      </c>
      <c r="S3642" t="s">
        <v>351</v>
      </c>
      <c r="T3642" t="s">
        <v>65</v>
      </c>
      <c r="U3642" t="s">
        <v>49</v>
      </c>
      <c r="V3642" t="s">
        <v>4704</v>
      </c>
      <c r="W3642" t="s">
        <v>51</v>
      </c>
      <c r="X3642" t="s">
        <v>52</v>
      </c>
      <c r="Y3642">
        <v>0</v>
      </c>
      <c r="Z3642" t="s">
        <v>53</v>
      </c>
      <c r="AA3642">
        <v>2019</v>
      </c>
      <c r="AB3642" t="s">
        <v>335</v>
      </c>
      <c r="AC3642" t="s">
        <v>55</v>
      </c>
      <c r="AD3642" t="s">
        <v>88</v>
      </c>
      <c r="AE3642">
        <v>1407603</v>
      </c>
      <c r="AF3642" t="s">
        <v>69</v>
      </c>
      <c r="AG3642" t="s">
        <v>58</v>
      </c>
      <c r="AH3642" t="s">
        <v>55</v>
      </c>
      <c r="AI3642" t="s">
        <v>270</v>
      </c>
    </row>
    <row r="3643" spans="1:35" x14ac:dyDescent="0.25">
      <c r="A3643" s="14" t="str">
        <f t="shared" si="56"/>
        <v>http://dodappwlsprd2.cloud.pge.com:8003/ilis_rpt/dailyeventlogdetail.jsp?odbeventlogid=19-0011302&amp;numberofmonths=24&amp;showchangehistorylog=1</v>
      </c>
      <c r="B3643" s="15" t="str">
        <f>HYPERLINK(A3643,V3643)</f>
        <v>19-0011302</v>
      </c>
      <c r="C3643" t="s">
        <v>4146</v>
      </c>
      <c r="D3643" t="s">
        <v>1527</v>
      </c>
      <c r="E3643" t="s">
        <v>84</v>
      </c>
      <c r="F3643" t="s">
        <v>4193</v>
      </c>
      <c r="G3643" s="2">
        <v>153652109</v>
      </c>
      <c r="H3643" t="s">
        <v>61</v>
      </c>
      <c r="I3643" s="3">
        <v>20865</v>
      </c>
      <c r="J3643">
        <v>20190117</v>
      </c>
      <c r="K3643" s="4">
        <v>622</v>
      </c>
      <c r="L3643">
        <v>272650</v>
      </c>
      <c r="M3643" s="5">
        <v>1908</v>
      </c>
      <c r="N3643" t="s">
        <v>44</v>
      </c>
      <c r="O3643" t="s">
        <v>62</v>
      </c>
      <c r="P3643" t="s">
        <v>63</v>
      </c>
      <c r="Q3643" s="5">
        <v>5</v>
      </c>
      <c r="R3643" s="5">
        <v>9540</v>
      </c>
      <c r="S3643" t="s">
        <v>290</v>
      </c>
      <c r="T3643" t="s">
        <v>65</v>
      </c>
      <c r="U3643" t="s">
        <v>49</v>
      </c>
      <c r="V3643" t="s">
        <v>4705</v>
      </c>
      <c r="W3643" t="s">
        <v>51</v>
      </c>
      <c r="X3643" t="s">
        <v>52</v>
      </c>
      <c r="Y3643">
        <v>0</v>
      </c>
      <c r="Z3643" t="s">
        <v>53</v>
      </c>
      <c r="AA3643">
        <v>2019</v>
      </c>
      <c r="AB3643" t="s">
        <v>335</v>
      </c>
      <c r="AC3643" t="s">
        <v>55</v>
      </c>
      <c r="AD3643" t="s">
        <v>68</v>
      </c>
      <c r="AE3643">
        <v>1407863</v>
      </c>
      <c r="AF3643" t="s">
        <v>69</v>
      </c>
      <c r="AG3643" t="s">
        <v>58</v>
      </c>
      <c r="AH3643" t="s">
        <v>55</v>
      </c>
      <c r="AI3643" t="s">
        <v>270</v>
      </c>
    </row>
    <row r="3644" spans="1:35" x14ac:dyDescent="0.25">
      <c r="A3644" s="14" t="str">
        <f t="shared" si="56"/>
        <v>http://dodappwlsprd2.cloud.pge.com:8003/ilis_rpt/dailyeventlogdetail.jsp?odbeventlogid=19-0010870&amp;numberofmonths=24&amp;showchangehistorylog=1</v>
      </c>
      <c r="B3644" s="15" t="str">
        <f>HYPERLINK(A3644,V3644)</f>
        <v>19-0010870</v>
      </c>
      <c r="C3644" t="s">
        <v>4146</v>
      </c>
      <c r="D3644" t="s">
        <v>1527</v>
      </c>
      <c r="E3644" t="s">
        <v>40</v>
      </c>
      <c r="F3644" t="s">
        <v>4214</v>
      </c>
      <c r="G3644" s="2">
        <v>153652110</v>
      </c>
      <c r="H3644" t="s">
        <v>61</v>
      </c>
      <c r="I3644" s="3">
        <v>21033</v>
      </c>
      <c r="J3644">
        <v>20190117</v>
      </c>
      <c r="K3644" s="4">
        <v>432</v>
      </c>
      <c r="L3644">
        <v>272492</v>
      </c>
      <c r="M3644" s="5">
        <v>793</v>
      </c>
      <c r="N3644" t="s">
        <v>44</v>
      </c>
      <c r="O3644" t="s">
        <v>62</v>
      </c>
      <c r="P3644" t="s">
        <v>63</v>
      </c>
      <c r="Q3644" s="5">
        <v>32</v>
      </c>
      <c r="R3644" s="5">
        <v>25376</v>
      </c>
      <c r="S3644" t="s">
        <v>332</v>
      </c>
      <c r="T3644" t="s">
        <v>79</v>
      </c>
      <c r="U3644" t="s">
        <v>49</v>
      </c>
      <c r="V3644" t="s">
        <v>4706</v>
      </c>
      <c r="W3644" t="s">
        <v>51</v>
      </c>
      <c r="X3644" t="s">
        <v>52</v>
      </c>
      <c r="Y3644">
        <v>0</v>
      </c>
      <c r="Z3644" t="s">
        <v>53</v>
      </c>
      <c r="AA3644">
        <v>2019</v>
      </c>
      <c r="AB3644" t="s">
        <v>335</v>
      </c>
      <c r="AC3644" t="s">
        <v>55</v>
      </c>
      <c r="AD3644" t="s">
        <v>68</v>
      </c>
      <c r="AE3644">
        <v>1407577</v>
      </c>
      <c r="AF3644" t="s">
        <v>81</v>
      </c>
      <c r="AG3644" t="s">
        <v>58</v>
      </c>
      <c r="AH3644" t="s">
        <v>55</v>
      </c>
      <c r="AI3644" t="s">
        <v>270</v>
      </c>
    </row>
    <row r="3645" spans="1:35" x14ac:dyDescent="0.25">
      <c r="A3645" s="14" t="str">
        <f t="shared" si="56"/>
        <v>http://dodappwlsprd2.cloud.pge.com:8003/ilis_rpt/dailyeventlogdetail.jsp?odbeventlogid=19-0010857&amp;numberofmonths=24&amp;showchangehistorylog=1</v>
      </c>
      <c r="B3645" s="15" t="str">
        <f>HYPERLINK(A3645,V3645)</f>
        <v>19-0010857</v>
      </c>
      <c r="C3645" t="s">
        <v>4146</v>
      </c>
      <c r="D3645" t="s">
        <v>1527</v>
      </c>
      <c r="E3645" t="s">
        <v>84</v>
      </c>
      <c r="F3645" t="s">
        <v>4263</v>
      </c>
      <c r="G3645" s="2">
        <v>152491102</v>
      </c>
      <c r="H3645" t="s">
        <v>61</v>
      </c>
      <c r="I3645" s="3">
        <v>6263</v>
      </c>
      <c r="J3645">
        <v>20190117</v>
      </c>
      <c r="K3645" s="4">
        <v>651</v>
      </c>
      <c r="L3645">
        <v>272716</v>
      </c>
      <c r="M3645" s="5">
        <v>459</v>
      </c>
      <c r="N3645" t="s">
        <v>44</v>
      </c>
      <c r="O3645" t="s">
        <v>62</v>
      </c>
      <c r="P3645" t="s">
        <v>63</v>
      </c>
      <c r="Q3645" s="5">
        <v>5</v>
      </c>
      <c r="R3645" s="5">
        <v>2295</v>
      </c>
      <c r="S3645" t="s">
        <v>461</v>
      </c>
      <c r="T3645" t="s">
        <v>65</v>
      </c>
      <c r="U3645" t="s">
        <v>49</v>
      </c>
      <c r="V3645" t="s">
        <v>4707</v>
      </c>
      <c r="W3645" t="s">
        <v>51</v>
      </c>
      <c r="X3645" t="s">
        <v>52</v>
      </c>
      <c r="Y3645">
        <v>0</v>
      </c>
      <c r="Z3645" t="s">
        <v>53</v>
      </c>
      <c r="AA3645">
        <v>2019</v>
      </c>
      <c r="AB3645" t="s">
        <v>335</v>
      </c>
      <c r="AC3645" t="s">
        <v>55</v>
      </c>
      <c r="AD3645" t="s">
        <v>88</v>
      </c>
      <c r="AE3645">
        <v>1407569</v>
      </c>
      <c r="AF3645" t="s">
        <v>69</v>
      </c>
      <c r="AG3645" t="s">
        <v>58</v>
      </c>
      <c r="AH3645" t="s">
        <v>55</v>
      </c>
      <c r="AI3645" t="s">
        <v>270</v>
      </c>
    </row>
    <row r="3646" spans="1:35" x14ac:dyDescent="0.25">
      <c r="A3646" s="14" t="str">
        <f t="shared" si="56"/>
        <v>http://dodappwlsprd2.cloud.pge.com:8003/ilis_rpt/dailyeventlogdetail.jsp?odbeventlogid=19-0010881&amp;numberofmonths=24&amp;showchangehistorylog=1</v>
      </c>
      <c r="B3646" s="15" t="str">
        <f>HYPERLINK(A3646,V3646)</f>
        <v>19-0010881</v>
      </c>
      <c r="C3646" t="s">
        <v>4146</v>
      </c>
      <c r="D3646" t="s">
        <v>1527</v>
      </c>
      <c r="E3646" t="s">
        <v>84</v>
      </c>
      <c r="F3646" t="s">
        <v>4384</v>
      </c>
      <c r="G3646" s="2">
        <v>152271102</v>
      </c>
      <c r="H3646" t="s">
        <v>61</v>
      </c>
      <c r="I3646" s="3">
        <v>30657</v>
      </c>
      <c r="J3646">
        <v>20190117</v>
      </c>
      <c r="K3646" s="4">
        <v>50</v>
      </c>
      <c r="L3646">
        <v>272208</v>
      </c>
      <c r="M3646" s="5">
        <v>863</v>
      </c>
      <c r="N3646" t="s">
        <v>44</v>
      </c>
      <c r="O3646" t="s">
        <v>62</v>
      </c>
      <c r="P3646" t="s">
        <v>63</v>
      </c>
      <c r="Q3646" s="5">
        <v>17</v>
      </c>
      <c r="R3646" s="5">
        <v>14671</v>
      </c>
      <c r="S3646" t="s">
        <v>290</v>
      </c>
      <c r="T3646" t="s">
        <v>65</v>
      </c>
      <c r="U3646" t="s">
        <v>49</v>
      </c>
      <c r="V3646" t="s">
        <v>4708</v>
      </c>
      <c r="W3646" t="s">
        <v>51</v>
      </c>
      <c r="X3646" t="s">
        <v>52</v>
      </c>
      <c r="Y3646">
        <v>0</v>
      </c>
      <c r="Z3646" t="s">
        <v>53</v>
      </c>
      <c r="AA3646">
        <v>2019</v>
      </c>
      <c r="AB3646" t="s">
        <v>335</v>
      </c>
      <c r="AC3646" t="s">
        <v>55</v>
      </c>
      <c r="AD3646" t="s">
        <v>88</v>
      </c>
      <c r="AE3646">
        <v>1407588</v>
      </c>
      <c r="AF3646" t="s">
        <v>69</v>
      </c>
      <c r="AG3646" t="s">
        <v>58</v>
      </c>
      <c r="AH3646" t="s">
        <v>55</v>
      </c>
      <c r="AI3646" t="s">
        <v>270</v>
      </c>
    </row>
    <row r="3647" spans="1:35" x14ac:dyDescent="0.25">
      <c r="A3647" s="14" t="str">
        <f t="shared" si="56"/>
        <v>http://dodappwlsprd2.cloud.pge.com:8003/ilis_rpt/dailyeventlogdetail.jsp?odbeventlogid=19-0018389&amp;numberofmonths=24&amp;showchangehistorylog=1</v>
      </c>
      <c r="B3647" s="15" t="str">
        <f>HYPERLINK(A3647,V3647)</f>
        <v>19-0018389</v>
      </c>
      <c r="C3647" t="s">
        <v>4146</v>
      </c>
      <c r="D3647" t="s">
        <v>1527</v>
      </c>
      <c r="E3647" t="s">
        <v>84</v>
      </c>
      <c r="F3647" t="s">
        <v>4308</v>
      </c>
      <c r="G3647" s="2">
        <v>153661103</v>
      </c>
      <c r="H3647" t="s">
        <v>61</v>
      </c>
      <c r="I3647" s="3">
        <v>6413</v>
      </c>
      <c r="J3647">
        <v>20190204</v>
      </c>
      <c r="K3647" s="4">
        <v>2314</v>
      </c>
      <c r="L3647">
        <v>291191</v>
      </c>
      <c r="M3647" s="5">
        <v>6336</v>
      </c>
      <c r="N3647" t="s">
        <v>44</v>
      </c>
      <c r="O3647" t="s">
        <v>62</v>
      </c>
      <c r="P3647" t="s">
        <v>63</v>
      </c>
      <c r="Q3647" s="5">
        <v>57</v>
      </c>
      <c r="R3647" s="5">
        <v>272706</v>
      </c>
      <c r="S3647" t="s">
        <v>1469</v>
      </c>
      <c r="T3647" t="s">
        <v>79</v>
      </c>
      <c r="U3647" t="s">
        <v>49</v>
      </c>
      <c r="V3647" t="s">
        <v>4709</v>
      </c>
      <c r="W3647" t="s">
        <v>51</v>
      </c>
      <c r="X3647" t="s">
        <v>52</v>
      </c>
      <c r="Y3647">
        <v>31424310</v>
      </c>
      <c r="Z3647" t="s">
        <v>53</v>
      </c>
      <c r="AA3647">
        <v>2019</v>
      </c>
      <c r="AB3647" t="s">
        <v>247</v>
      </c>
      <c r="AC3647" t="s">
        <v>55</v>
      </c>
      <c r="AD3647" t="s">
        <v>68</v>
      </c>
      <c r="AE3647">
        <v>1412588</v>
      </c>
      <c r="AF3647" t="s">
        <v>81</v>
      </c>
      <c r="AG3647" t="s">
        <v>58</v>
      </c>
      <c r="AH3647" t="s">
        <v>55</v>
      </c>
      <c r="AI3647" t="s">
        <v>270</v>
      </c>
    </row>
    <row r="3648" spans="1:35" x14ac:dyDescent="0.25">
      <c r="A3648" s="14" t="str">
        <f t="shared" si="56"/>
        <v>http://dodappwlsprd2.cloud.pge.com:8003/ilis_rpt/dailyeventlogdetail.jsp?odbeventlogid=19-0018728&amp;numberofmonths=24&amp;showchangehistorylog=1</v>
      </c>
      <c r="B3648" s="15" t="str">
        <f>HYPERLINK(A3648,V3648)</f>
        <v>19-0018728</v>
      </c>
      <c r="C3648" t="s">
        <v>4146</v>
      </c>
      <c r="D3648" t="s">
        <v>1527</v>
      </c>
      <c r="E3648" t="s">
        <v>40</v>
      </c>
      <c r="F3648" t="s">
        <v>4265</v>
      </c>
      <c r="G3648" s="2">
        <v>153661104</v>
      </c>
      <c r="H3648" t="s">
        <v>61</v>
      </c>
      <c r="I3648" s="3">
        <v>22085</v>
      </c>
      <c r="J3648">
        <v>20190204</v>
      </c>
      <c r="K3648" s="4">
        <v>2120</v>
      </c>
      <c r="L3648">
        <v>291112</v>
      </c>
      <c r="M3648" s="5">
        <v>2701</v>
      </c>
      <c r="N3648" t="s">
        <v>44</v>
      </c>
      <c r="O3648" t="s">
        <v>62</v>
      </c>
      <c r="P3648" t="s">
        <v>63</v>
      </c>
      <c r="Q3648" s="5">
        <v>41</v>
      </c>
      <c r="R3648" s="5">
        <v>216439</v>
      </c>
      <c r="S3648" t="s">
        <v>1469</v>
      </c>
      <c r="T3648" t="s">
        <v>79</v>
      </c>
      <c r="U3648" t="s">
        <v>49</v>
      </c>
      <c r="V3648" t="s">
        <v>4710</v>
      </c>
      <c r="W3648" t="s">
        <v>51</v>
      </c>
      <c r="X3648" t="s">
        <v>52</v>
      </c>
      <c r="Y3648">
        <v>0</v>
      </c>
      <c r="Z3648" t="s">
        <v>53</v>
      </c>
      <c r="AA3648">
        <v>2019</v>
      </c>
      <c r="AB3648" t="s">
        <v>247</v>
      </c>
      <c r="AC3648" t="s">
        <v>55</v>
      </c>
      <c r="AD3648" t="s">
        <v>68</v>
      </c>
      <c r="AE3648">
        <v>1412793</v>
      </c>
      <c r="AF3648" t="s">
        <v>81</v>
      </c>
      <c r="AG3648" t="s">
        <v>58</v>
      </c>
      <c r="AH3648" t="s">
        <v>55</v>
      </c>
      <c r="AI3648" t="s">
        <v>270</v>
      </c>
    </row>
    <row r="3649" spans="1:35" x14ac:dyDescent="0.25">
      <c r="A3649" s="14" t="str">
        <f t="shared" si="56"/>
        <v>http://dodappwlsprd2.cloud.pge.com:8003/ilis_rpt/dailyeventlogdetail.jsp?odbeventlogid=19-0018147&amp;numberofmonths=24&amp;showchangehistorylog=1</v>
      </c>
      <c r="B3649" s="15" t="str">
        <f>HYPERLINK(A3649,V3649)</f>
        <v>19-0018147</v>
      </c>
      <c r="C3649" t="s">
        <v>4146</v>
      </c>
      <c r="D3649" t="s">
        <v>1527</v>
      </c>
      <c r="E3649" t="s">
        <v>84</v>
      </c>
      <c r="F3649" t="s">
        <v>4151</v>
      </c>
      <c r="G3649" s="2">
        <v>153662102</v>
      </c>
      <c r="H3649" t="s">
        <v>325</v>
      </c>
      <c r="I3649" s="3">
        <v>21022</v>
      </c>
      <c r="J3649">
        <v>20190204</v>
      </c>
      <c r="K3649" s="4">
        <v>2005</v>
      </c>
      <c r="L3649">
        <v>290949</v>
      </c>
      <c r="M3649" s="5">
        <v>5496</v>
      </c>
      <c r="N3649" t="s">
        <v>44</v>
      </c>
      <c r="O3649" t="s">
        <v>62</v>
      </c>
      <c r="P3649" t="s">
        <v>63</v>
      </c>
      <c r="Q3649" s="5">
        <v>3456</v>
      </c>
      <c r="R3649" s="5">
        <v>14931003</v>
      </c>
      <c r="S3649" t="s">
        <v>1469</v>
      </c>
      <c r="T3649" t="s">
        <v>79</v>
      </c>
      <c r="U3649" t="s">
        <v>49</v>
      </c>
      <c r="V3649" t="s">
        <v>4711</v>
      </c>
      <c r="W3649" t="s">
        <v>51</v>
      </c>
      <c r="X3649" t="s">
        <v>52</v>
      </c>
      <c r="Y3649">
        <v>0</v>
      </c>
      <c r="Z3649" t="s">
        <v>53</v>
      </c>
      <c r="AA3649">
        <v>2019</v>
      </c>
      <c r="AB3649" t="s">
        <v>247</v>
      </c>
      <c r="AC3649" t="s">
        <v>55</v>
      </c>
      <c r="AD3649" t="s">
        <v>113</v>
      </c>
      <c r="AE3649">
        <v>1412391</v>
      </c>
      <c r="AF3649" t="s">
        <v>81</v>
      </c>
      <c r="AG3649" t="s">
        <v>58</v>
      </c>
      <c r="AH3649" t="s">
        <v>55</v>
      </c>
      <c r="AI3649" t="s">
        <v>270</v>
      </c>
    </row>
    <row r="3650" spans="1:35" x14ac:dyDescent="0.25">
      <c r="A3650" s="14" t="str">
        <f t="shared" si="56"/>
        <v>http://dodappwlsprd2.cloud.pge.com:8003/ilis_rpt/dailyeventlogdetail.jsp?odbeventlogid=19-0018188&amp;numberofmonths=24&amp;showchangehistorylog=1</v>
      </c>
      <c r="B3650" s="15" t="str">
        <f>HYPERLINK(A3650,V3650)</f>
        <v>19-0018188</v>
      </c>
      <c r="C3650" t="s">
        <v>4146</v>
      </c>
      <c r="D3650" t="s">
        <v>1527</v>
      </c>
      <c r="E3650" t="s">
        <v>84</v>
      </c>
      <c r="F3650" t="s">
        <v>4151</v>
      </c>
      <c r="G3650" s="2">
        <v>153662102</v>
      </c>
      <c r="H3650" t="s">
        <v>61</v>
      </c>
      <c r="I3650" s="3">
        <v>13247</v>
      </c>
      <c r="J3650">
        <v>20190204</v>
      </c>
      <c r="K3650" s="4">
        <v>2005</v>
      </c>
      <c r="L3650">
        <v>291125</v>
      </c>
      <c r="M3650" s="5">
        <v>4244</v>
      </c>
      <c r="N3650" t="s">
        <v>44</v>
      </c>
      <c r="O3650" t="s">
        <v>62</v>
      </c>
      <c r="P3650" t="s">
        <v>63</v>
      </c>
      <c r="Q3650" s="5">
        <v>17</v>
      </c>
      <c r="R3650" s="5">
        <v>72148</v>
      </c>
      <c r="S3650" t="s">
        <v>1469</v>
      </c>
      <c r="T3650" t="s">
        <v>65</v>
      </c>
      <c r="U3650" t="s">
        <v>49</v>
      </c>
      <c r="V3650" t="s">
        <v>4712</v>
      </c>
      <c r="W3650" t="s">
        <v>51</v>
      </c>
      <c r="X3650" t="s">
        <v>52</v>
      </c>
      <c r="Y3650">
        <v>0</v>
      </c>
      <c r="Z3650" t="s">
        <v>53</v>
      </c>
      <c r="AA3650">
        <v>2019</v>
      </c>
      <c r="AB3650" t="s">
        <v>247</v>
      </c>
      <c r="AC3650" t="s">
        <v>55</v>
      </c>
      <c r="AD3650" t="s">
        <v>97</v>
      </c>
      <c r="AE3650">
        <v>1412430</v>
      </c>
      <c r="AF3650" t="s">
        <v>69</v>
      </c>
      <c r="AG3650" t="s">
        <v>58</v>
      </c>
      <c r="AH3650" t="s">
        <v>55</v>
      </c>
      <c r="AI3650" t="s">
        <v>270</v>
      </c>
    </row>
    <row r="3651" spans="1:35" x14ac:dyDescent="0.25">
      <c r="A3651" s="14" t="str">
        <f t="shared" si="56"/>
        <v>http://dodappwlsprd2.cloud.pge.com:8003/ilis_rpt/dailyeventlogdetail.jsp?odbeventlogid=19-0018747&amp;numberofmonths=24&amp;showchangehistorylog=1</v>
      </c>
      <c r="B3651" s="15" t="str">
        <f>HYPERLINK(A3651,V3651)</f>
        <v>19-0018747</v>
      </c>
      <c r="C3651" t="s">
        <v>4146</v>
      </c>
      <c r="D3651" t="s">
        <v>1527</v>
      </c>
      <c r="E3651" t="s">
        <v>84</v>
      </c>
      <c r="F3651" t="s">
        <v>4151</v>
      </c>
      <c r="G3651" s="2">
        <v>153662102</v>
      </c>
      <c r="H3651" t="s">
        <v>61</v>
      </c>
      <c r="I3651" s="3">
        <v>1333</v>
      </c>
      <c r="J3651">
        <v>20190204</v>
      </c>
      <c r="K3651" s="4">
        <v>2005</v>
      </c>
      <c r="L3651">
        <v>293649</v>
      </c>
      <c r="M3651" s="5">
        <v>4002</v>
      </c>
      <c r="N3651" t="s">
        <v>44</v>
      </c>
      <c r="O3651" t="s">
        <v>62</v>
      </c>
      <c r="P3651" t="s">
        <v>63</v>
      </c>
      <c r="Q3651" s="5">
        <v>25</v>
      </c>
      <c r="R3651" s="5">
        <v>100050</v>
      </c>
      <c r="S3651" t="s">
        <v>1469</v>
      </c>
      <c r="T3651" t="s">
        <v>65</v>
      </c>
      <c r="U3651" t="s">
        <v>49</v>
      </c>
      <c r="V3651" t="s">
        <v>4713</v>
      </c>
      <c r="W3651" t="s">
        <v>51</v>
      </c>
      <c r="X3651" t="s">
        <v>52</v>
      </c>
      <c r="Y3651">
        <v>0</v>
      </c>
      <c r="Z3651" t="s">
        <v>53</v>
      </c>
      <c r="AA3651">
        <v>2019</v>
      </c>
      <c r="AB3651" t="s">
        <v>247</v>
      </c>
      <c r="AC3651" t="s">
        <v>55</v>
      </c>
      <c r="AD3651" t="s">
        <v>68</v>
      </c>
      <c r="AE3651">
        <v>1412813</v>
      </c>
      <c r="AF3651" t="s">
        <v>69</v>
      </c>
      <c r="AG3651" t="s">
        <v>58</v>
      </c>
      <c r="AH3651" t="s">
        <v>55</v>
      </c>
      <c r="AI3651" t="s">
        <v>270</v>
      </c>
    </row>
    <row r="3652" spans="1:35" x14ac:dyDescent="0.25">
      <c r="A3652" s="14" t="str">
        <f t="shared" si="56"/>
        <v>http://dodappwlsprd2.cloud.pge.com:8003/ilis_rpt/dailyeventlogdetail.jsp?odbeventlogid=19-0018781&amp;numberofmonths=24&amp;showchangehistorylog=1</v>
      </c>
      <c r="B3652" s="15" t="str">
        <f>HYPERLINK(A3652,V3652)</f>
        <v>19-0018781</v>
      </c>
      <c r="C3652" t="s">
        <v>4146</v>
      </c>
      <c r="D3652" t="s">
        <v>1527</v>
      </c>
      <c r="E3652" t="s">
        <v>84</v>
      </c>
      <c r="F3652" t="s">
        <v>4151</v>
      </c>
      <c r="G3652" s="2">
        <v>153662102</v>
      </c>
      <c r="H3652" t="s">
        <v>61</v>
      </c>
      <c r="I3652" s="3">
        <v>2133</v>
      </c>
      <c r="J3652">
        <v>20190204</v>
      </c>
      <c r="K3652" s="4">
        <v>2005</v>
      </c>
      <c r="L3652">
        <v>293740</v>
      </c>
      <c r="M3652" s="5">
        <v>4016</v>
      </c>
      <c r="N3652" t="s">
        <v>44</v>
      </c>
      <c r="O3652" t="s">
        <v>62</v>
      </c>
      <c r="P3652" t="s">
        <v>63</v>
      </c>
      <c r="Q3652" s="5">
        <v>31</v>
      </c>
      <c r="R3652" s="5">
        <v>124496</v>
      </c>
      <c r="S3652" t="s">
        <v>1469</v>
      </c>
      <c r="T3652" t="s">
        <v>79</v>
      </c>
      <c r="U3652" t="s">
        <v>49</v>
      </c>
      <c r="V3652" t="s">
        <v>4714</v>
      </c>
      <c r="W3652" t="s">
        <v>51</v>
      </c>
      <c r="X3652" t="s">
        <v>52</v>
      </c>
      <c r="Y3652">
        <v>0</v>
      </c>
      <c r="Z3652" t="s">
        <v>53</v>
      </c>
      <c r="AA3652">
        <v>2019</v>
      </c>
      <c r="AB3652" t="s">
        <v>247</v>
      </c>
      <c r="AC3652" t="s">
        <v>55</v>
      </c>
      <c r="AD3652" t="s">
        <v>97</v>
      </c>
      <c r="AE3652">
        <v>1412846</v>
      </c>
      <c r="AF3652" t="s">
        <v>81</v>
      </c>
      <c r="AG3652" t="s">
        <v>58</v>
      </c>
      <c r="AH3652" t="s">
        <v>55</v>
      </c>
      <c r="AI3652" t="s">
        <v>270</v>
      </c>
    </row>
    <row r="3653" spans="1:35" x14ac:dyDescent="0.25">
      <c r="A3653" s="14" t="str">
        <f t="shared" si="56"/>
        <v>http://dodappwlsprd2.cloud.pge.com:8003/ilis_rpt/dailyeventlogdetail.jsp?odbeventlogid=19-0019027&amp;numberofmonths=24&amp;showchangehistorylog=1</v>
      </c>
      <c r="B3653" s="15" t="str">
        <f>HYPERLINK(A3653,V3653)</f>
        <v>19-0019027</v>
      </c>
      <c r="C3653" t="s">
        <v>4146</v>
      </c>
      <c r="D3653" t="s">
        <v>1527</v>
      </c>
      <c r="E3653" t="s">
        <v>84</v>
      </c>
      <c r="F3653" t="s">
        <v>4151</v>
      </c>
      <c r="G3653" s="2">
        <v>153662102</v>
      </c>
      <c r="H3653" t="s">
        <v>61</v>
      </c>
      <c r="I3653" s="3">
        <v>13243</v>
      </c>
      <c r="J3653">
        <v>20190204</v>
      </c>
      <c r="K3653" s="4">
        <v>2005</v>
      </c>
      <c r="L3653">
        <v>294010</v>
      </c>
      <c r="M3653" s="5">
        <v>3966</v>
      </c>
      <c r="N3653" t="s">
        <v>44</v>
      </c>
      <c r="O3653" t="s">
        <v>62</v>
      </c>
      <c r="P3653" t="s">
        <v>63</v>
      </c>
      <c r="Q3653" s="5">
        <v>30</v>
      </c>
      <c r="R3653" s="5">
        <v>106890</v>
      </c>
      <c r="S3653" t="s">
        <v>1469</v>
      </c>
      <c r="T3653" t="s">
        <v>65</v>
      </c>
      <c r="U3653" t="s">
        <v>49</v>
      </c>
      <c r="V3653" t="s">
        <v>4715</v>
      </c>
      <c r="W3653" t="s">
        <v>51</v>
      </c>
      <c r="X3653" t="s">
        <v>52</v>
      </c>
      <c r="Y3653">
        <v>0</v>
      </c>
      <c r="Z3653" t="s">
        <v>53</v>
      </c>
      <c r="AA3653">
        <v>2019</v>
      </c>
      <c r="AB3653" t="s">
        <v>247</v>
      </c>
      <c r="AC3653" t="s">
        <v>55</v>
      </c>
      <c r="AD3653" t="s">
        <v>88</v>
      </c>
      <c r="AE3653">
        <v>1413069</v>
      </c>
      <c r="AF3653" t="s">
        <v>69</v>
      </c>
      <c r="AG3653" t="s">
        <v>58</v>
      </c>
      <c r="AH3653" t="s">
        <v>55</v>
      </c>
      <c r="AI3653" t="s">
        <v>270</v>
      </c>
    </row>
    <row r="3654" spans="1:35" x14ac:dyDescent="0.25">
      <c r="A3654" s="14" t="str">
        <f t="shared" ref="A3654:A3717" si="57">CONCATENATE("http://dodappwlsprd2.cloud.pge.com:8003/ilis_rpt/dailyeventlogdetail.jsp?odbeventlogid="&amp;V3654&amp;"&amp;numberofmonths=24&amp;showchangehistorylog=1")</f>
        <v>http://dodappwlsprd2.cloud.pge.com:8003/ilis_rpt/dailyeventlogdetail.jsp?odbeventlogid=19-0019176&amp;numberofmonths=24&amp;showchangehistorylog=1</v>
      </c>
      <c r="B3654" s="15" t="str">
        <f>HYPERLINK(A3654,V3654)</f>
        <v>19-0019176</v>
      </c>
      <c r="C3654" t="s">
        <v>4146</v>
      </c>
      <c r="D3654" t="s">
        <v>1527</v>
      </c>
      <c r="E3654" t="s">
        <v>84</v>
      </c>
      <c r="F3654" t="s">
        <v>4151</v>
      </c>
      <c r="G3654" s="2">
        <v>153662102</v>
      </c>
      <c r="H3654" t="s">
        <v>61</v>
      </c>
      <c r="I3654" s="3">
        <v>24137</v>
      </c>
      <c r="J3654">
        <v>20190204</v>
      </c>
      <c r="K3654" s="4">
        <v>2005</v>
      </c>
      <c r="L3654">
        <v>294332</v>
      </c>
      <c r="M3654" s="5">
        <v>6834</v>
      </c>
      <c r="N3654" t="s">
        <v>44</v>
      </c>
      <c r="O3654" t="s">
        <v>62</v>
      </c>
      <c r="P3654" t="s">
        <v>63</v>
      </c>
      <c r="Q3654" s="5">
        <v>3</v>
      </c>
      <c r="R3654" s="5">
        <v>20502</v>
      </c>
      <c r="S3654" t="s">
        <v>1469</v>
      </c>
      <c r="T3654" t="s">
        <v>79</v>
      </c>
      <c r="U3654" t="s">
        <v>49</v>
      </c>
      <c r="V3654" t="s">
        <v>4716</v>
      </c>
      <c r="W3654" t="s">
        <v>51</v>
      </c>
      <c r="X3654" t="s">
        <v>52</v>
      </c>
      <c r="Y3654">
        <v>0</v>
      </c>
      <c r="Z3654" t="s">
        <v>53</v>
      </c>
      <c r="AA3654">
        <v>2019</v>
      </c>
      <c r="AB3654" t="s">
        <v>247</v>
      </c>
      <c r="AC3654" t="s">
        <v>55</v>
      </c>
      <c r="AD3654" t="s">
        <v>97</v>
      </c>
      <c r="AE3654">
        <v>1413176</v>
      </c>
      <c r="AF3654" t="s">
        <v>81</v>
      </c>
      <c r="AG3654" t="s">
        <v>58</v>
      </c>
      <c r="AH3654" t="s">
        <v>55</v>
      </c>
      <c r="AI3654" t="s">
        <v>270</v>
      </c>
    </row>
    <row r="3655" spans="1:35" x14ac:dyDescent="0.25">
      <c r="A3655" s="14" t="str">
        <f t="shared" si="57"/>
        <v>http://dodappwlsprd2.cloud.pge.com:8003/ilis_rpt/dailyeventlogdetail.jsp?odbeventlogid=19-0019177&amp;numberofmonths=24&amp;showchangehistorylog=1</v>
      </c>
      <c r="B3655" s="15" t="str">
        <f>HYPERLINK(A3655,V3655)</f>
        <v>19-0019177</v>
      </c>
      <c r="C3655" t="s">
        <v>4146</v>
      </c>
      <c r="D3655" t="s">
        <v>1527</v>
      </c>
      <c r="E3655" t="s">
        <v>84</v>
      </c>
      <c r="F3655" t="s">
        <v>4151</v>
      </c>
      <c r="G3655" s="2">
        <v>153662102</v>
      </c>
      <c r="H3655" t="s">
        <v>265</v>
      </c>
      <c r="I3655" s="3" t="s">
        <v>4717</v>
      </c>
      <c r="J3655">
        <v>20190204</v>
      </c>
      <c r="K3655" s="4">
        <v>2005</v>
      </c>
      <c r="L3655">
        <v>294337</v>
      </c>
      <c r="M3655" s="5">
        <v>6798</v>
      </c>
      <c r="N3655" t="s">
        <v>44</v>
      </c>
      <c r="O3655" t="s">
        <v>62</v>
      </c>
      <c r="P3655" t="s">
        <v>63</v>
      </c>
      <c r="Q3655" s="5">
        <v>17</v>
      </c>
      <c r="R3655" s="5">
        <v>115566</v>
      </c>
      <c r="S3655" t="s">
        <v>1498</v>
      </c>
      <c r="T3655" t="s">
        <v>79</v>
      </c>
      <c r="U3655" t="s">
        <v>49</v>
      </c>
      <c r="V3655" t="s">
        <v>4718</v>
      </c>
      <c r="W3655" t="s">
        <v>51</v>
      </c>
      <c r="X3655" t="s">
        <v>52</v>
      </c>
      <c r="Y3655">
        <v>0</v>
      </c>
      <c r="Z3655" t="s">
        <v>53</v>
      </c>
      <c r="AA3655">
        <v>2019</v>
      </c>
      <c r="AB3655" t="s">
        <v>247</v>
      </c>
      <c r="AC3655" t="s">
        <v>55</v>
      </c>
      <c r="AD3655" t="s">
        <v>97</v>
      </c>
      <c r="AE3655">
        <v>1413178</v>
      </c>
      <c r="AF3655" t="s">
        <v>81</v>
      </c>
      <c r="AG3655" t="s">
        <v>58</v>
      </c>
      <c r="AH3655" t="s">
        <v>55</v>
      </c>
      <c r="AI3655" t="s">
        <v>270</v>
      </c>
    </row>
    <row r="3656" spans="1:35" x14ac:dyDescent="0.25">
      <c r="A3656" s="14" t="str">
        <f t="shared" si="57"/>
        <v>http://dodappwlsprd2.cloud.pge.com:8003/ilis_rpt/dailyeventlogdetail.jsp?odbeventlogid=19-0019193&amp;numberofmonths=24&amp;showchangehistorylog=1</v>
      </c>
      <c r="B3656" s="15" t="str">
        <f>HYPERLINK(A3656,V3656)</f>
        <v>19-0019193</v>
      </c>
      <c r="C3656" t="s">
        <v>4146</v>
      </c>
      <c r="D3656" t="s">
        <v>1527</v>
      </c>
      <c r="E3656" t="s">
        <v>84</v>
      </c>
      <c r="F3656" t="s">
        <v>4151</v>
      </c>
      <c r="G3656" s="2">
        <v>153662102</v>
      </c>
      <c r="H3656" t="s">
        <v>61</v>
      </c>
      <c r="I3656" s="3">
        <v>11491</v>
      </c>
      <c r="J3656">
        <v>20190204</v>
      </c>
      <c r="K3656" s="4">
        <v>2005</v>
      </c>
      <c r="L3656">
        <v>294365</v>
      </c>
      <c r="M3656" s="5">
        <v>5363</v>
      </c>
      <c r="N3656" t="s">
        <v>44</v>
      </c>
      <c r="O3656" t="s">
        <v>62</v>
      </c>
      <c r="P3656" t="s">
        <v>63</v>
      </c>
      <c r="Q3656" s="5">
        <v>59</v>
      </c>
      <c r="R3656" s="5">
        <v>316417</v>
      </c>
      <c r="S3656" t="s">
        <v>1498</v>
      </c>
      <c r="T3656" t="s">
        <v>65</v>
      </c>
      <c r="U3656" t="s">
        <v>49</v>
      </c>
      <c r="V3656" t="s">
        <v>4719</v>
      </c>
      <c r="W3656" t="s">
        <v>51</v>
      </c>
      <c r="X3656" t="s">
        <v>52</v>
      </c>
      <c r="Y3656">
        <v>0</v>
      </c>
      <c r="Z3656" t="s">
        <v>53</v>
      </c>
      <c r="AA3656">
        <v>2019</v>
      </c>
      <c r="AB3656" t="s">
        <v>247</v>
      </c>
      <c r="AC3656" t="s">
        <v>55</v>
      </c>
      <c r="AD3656" t="s">
        <v>310</v>
      </c>
      <c r="AE3656">
        <v>1413183</v>
      </c>
      <c r="AF3656" t="s">
        <v>69</v>
      </c>
      <c r="AG3656" t="s">
        <v>58</v>
      </c>
      <c r="AH3656" t="s">
        <v>55</v>
      </c>
      <c r="AI3656" t="s">
        <v>270</v>
      </c>
    </row>
    <row r="3657" spans="1:35" x14ac:dyDescent="0.25">
      <c r="A3657" s="14" t="str">
        <f t="shared" si="57"/>
        <v>http://dodappwlsprd2.cloud.pge.com:8003/ilis_rpt/dailyeventlogdetail.jsp?odbeventlogid=19-0019309&amp;numberofmonths=24&amp;showchangehistorylog=1</v>
      </c>
      <c r="B3657" s="15" t="str">
        <f>HYPERLINK(A3657,V3657)</f>
        <v>19-0019309</v>
      </c>
      <c r="C3657" t="s">
        <v>4146</v>
      </c>
      <c r="D3657" t="s">
        <v>1527</v>
      </c>
      <c r="E3657" t="s">
        <v>40</v>
      </c>
      <c r="F3657" t="s">
        <v>4151</v>
      </c>
      <c r="G3657" s="2">
        <v>153662102</v>
      </c>
      <c r="H3657" t="s">
        <v>61</v>
      </c>
      <c r="I3657" s="3">
        <v>12187</v>
      </c>
      <c r="J3657">
        <v>20190204</v>
      </c>
      <c r="K3657" s="4">
        <v>2005</v>
      </c>
      <c r="L3657">
        <v>294581</v>
      </c>
      <c r="M3657" s="5">
        <v>8451</v>
      </c>
      <c r="N3657" t="s">
        <v>44</v>
      </c>
      <c r="O3657" t="s">
        <v>62</v>
      </c>
      <c r="P3657" t="s">
        <v>63</v>
      </c>
      <c r="Q3657" s="5">
        <v>57</v>
      </c>
      <c r="R3657" s="5">
        <v>267929</v>
      </c>
      <c r="S3657" t="s">
        <v>1469</v>
      </c>
      <c r="T3657" t="s">
        <v>65</v>
      </c>
      <c r="U3657" t="s">
        <v>49</v>
      </c>
      <c r="V3657" t="s">
        <v>4720</v>
      </c>
      <c r="W3657" t="s">
        <v>51</v>
      </c>
      <c r="X3657" t="s">
        <v>52</v>
      </c>
      <c r="Y3657">
        <v>31424310</v>
      </c>
      <c r="Z3657" t="s">
        <v>53</v>
      </c>
      <c r="AA3657">
        <v>2019</v>
      </c>
      <c r="AB3657" t="s">
        <v>247</v>
      </c>
      <c r="AC3657" t="s">
        <v>55</v>
      </c>
      <c r="AD3657" t="s">
        <v>88</v>
      </c>
      <c r="AE3657">
        <v>1413248</v>
      </c>
      <c r="AF3657" t="s">
        <v>69</v>
      </c>
      <c r="AG3657" t="s">
        <v>58</v>
      </c>
      <c r="AH3657" t="s">
        <v>55</v>
      </c>
      <c r="AI3657" t="s">
        <v>270</v>
      </c>
    </row>
    <row r="3658" spans="1:35" x14ac:dyDescent="0.25">
      <c r="A3658" s="14" t="str">
        <f t="shared" si="57"/>
        <v>http://dodappwlsprd2.cloud.pge.com:8003/ilis_rpt/dailyeventlogdetail.jsp?odbeventlogid=19-0019331&amp;numberofmonths=24&amp;showchangehistorylog=1</v>
      </c>
      <c r="B3658" s="15" t="str">
        <f>HYPERLINK(A3658,V3658)</f>
        <v>19-0019331</v>
      </c>
      <c r="C3658" t="s">
        <v>4146</v>
      </c>
      <c r="D3658" t="s">
        <v>1527</v>
      </c>
      <c r="E3658" t="s">
        <v>84</v>
      </c>
      <c r="F3658" t="s">
        <v>4151</v>
      </c>
      <c r="G3658" s="2">
        <v>153662102</v>
      </c>
      <c r="H3658" t="s">
        <v>61</v>
      </c>
      <c r="I3658" s="3">
        <v>12691</v>
      </c>
      <c r="J3658">
        <v>20190204</v>
      </c>
      <c r="K3658" s="4">
        <v>2005</v>
      </c>
      <c r="L3658">
        <v>294665</v>
      </c>
      <c r="M3658" s="5">
        <v>5579</v>
      </c>
      <c r="N3658" t="s">
        <v>44</v>
      </c>
      <c r="O3658" t="s">
        <v>62</v>
      </c>
      <c r="P3658" t="s">
        <v>63</v>
      </c>
      <c r="Q3658" s="5">
        <v>16</v>
      </c>
      <c r="R3658" s="5">
        <v>89264</v>
      </c>
      <c r="S3658" t="s">
        <v>1498</v>
      </c>
      <c r="T3658" t="s">
        <v>65</v>
      </c>
      <c r="U3658" t="s">
        <v>49</v>
      </c>
      <c r="V3658" t="s">
        <v>4721</v>
      </c>
      <c r="W3658" t="s">
        <v>51</v>
      </c>
      <c r="X3658" t="s">
        <v>52</v>
      </c>
      <c r="Y3658">
        <v>0</v>
      </c>
      <c r="Z3658" t="s">
        <v>53</v>
      </c>
      <c r="AA3658">
        <v>2019</v>
      </c>
      <c r="AB3658" t="s">
        <v>247</v>
      </c>
      <c r="AC3658" t="s">
        <v>55</v>
      </c>
      <c r="AD3658" t="s">
        <v>167</v>
      </c>
      <c r="AE3658">
        <v>1413266</v>
      </c>
      <c r="AF3658" t="s">
        <v>69</v>
      </c>
      <c r="AG3658" t="s">
        <v>58</v>
      </c>
      <c r="AH3658" t="s">
        <v>55</v>
      </c>
      <c r="AI3658" t="s">
        <v>270</v>
      </c>
    </row>
    <row r="3659" spans="1:35" x14ac:dyDescent="0.25">
      <c r="A3659" s="14" t="str">
        <f t="shared" si="57"/>
        <v>http://dodappwlsprd2.cloud.pge.com:8003/ilis_rpt/dailyeventlogdetail.jsp?odbeventlogid=19-0019340&amp;numberofmonths=24&amp;showchangehistorylog=1</v>
      </c>
      <c r="B3659" s="15" t="str">
        <f>HYPERLINK(A3659,V3659)</f>
        <v>19-0019340</v>
      </c>
      <c r="C3659" t="s">
        <v>4146</v>
      </c>
      <c r="D3659" t="s">
        <v>1527</v>
      </c>
      <c r="E3659" t="s">
        <v>84</v>
      </c>
      <c r="F3659" t="s">
        <v>4151</v>
      </c>
      <c r="G3659" s="2">
        <v>153662102</v>
      </c>
      <c r="H3659" t="s">
        <v>265</v>
      </c>
      <c r="I3659" s="3" t="s">
        <v>4722</v>
      </c>
      <c r="J3659">
        <v>20190204</v>
      </c>
      <c r="K3659" s="4">
        <v>2005</v>
      </c>
      <c r="L3659">
        <v>294691</v>
      </c>
      <c r="M3659" s="5">
        <v>5365</v>
      </c>
      <c r="N3659" t="s">
        <v>44</v>
      </c>
      <c r="O3659" t="s">
        <v>62</v>
      </c>
      <c r="P3659" t="s">
        <v>63</v>
      </c>
      <c r="Q3659" s="5">
        <v>2</v>
      </c>
      <c r="R3659" s="5">
        <v>10730</v>
      </c>
      <c r="S3659" t="s">
        <v>1498</v>
      </c>
      <c r="T3659" t="s">
        <v>65</v>
      </c>
      <c r="U3659" t="s">
        <v>49</v>
      </c>
      <c r="V3659" t="s">
        <v>4723</v>
      </c>
      <c r="W3659" t="s">
        <v>51</v>
      </c>
      <c r="X3659" t="s">
        <v>52</v>
      </c>
      <c r="Y3659">
        <v>0</v>
      </c>
      <c r="Z3659" t="s">
        <v>53</v>
      </c>
      <c r="AA3659">
        <v>2019</v>
      </c>
      <c r="AB3659" t="s">
        <v>247</v>
      </c>
      <c r="AC3659" t="s">
        <v>55</v>
      </c>
      <c r="AD3659" t="s">
        <v>310</v>
      </c>
      <c r="AE3659">
        <v>1413274</v>
      </c>
      <c r="AF3659" t="s">
        <v>69</v>
      </c>
      <c r="AG3659" t="s">
        <v>58</v>
      </c>
      <c r="AH3659" t="s">
        <v>55</v>
      </c>
      <c r="AI3659" t="s">
        <v>270</v>
      </c>
    </row>
    <row r="3660" spans="1:35" x14ac:dyDescent="0.25">
      <c r="A3660" s="14" t="str">
        <f t="shared" si="57"/>
        <v>http://dodappwlsprd2.cloud.pge.com:8003/ilis_rpt/dailyeventlogdetail.jsp?odbeventlogid=19-0019438&amp;numberofmonths=24&amp;showchangehistorylog=1</v>
      </c>
      <c r="B3660" s="15" t="str">
        <f>HYPERLINK(A3660,V3660)</f>
        <v>19-0019438</v>
      </c>
      <c r="C3660" t="s">
        <v>4146</v>
      </c>
      <c r="D3660" t="s">
        <v>1527</v>
      </c>
      <c r="E3660" t="s">
        <v>84</v>
      </c>
      <c r="F3660" t="s">
        <v>4151</v>
      </c>
      <c r="G3660" s="2">
        <v>153662102</v>
      </c>
      <c r="H3660" t="s">
        <v>61</v>
      </c>
      <c r="I3660" s="3">
        <v>11793</v>
      </c>
      <c r="J3660">
        <v>20190204</v>
      </c>
      <c r="K3660" s="4">
        <v>2005</v>
      </c>
      <c r="L3660">
        <v>294948</v>
      </c>
      <c r="M3660" s="5">
        <v>4911</v>
      </c>
      <c r="N3660" t="s">
        <v>44</v>
      </c>
      <c r="O3660" t="s">
        <v>62</v>
      </c>
      <c r="P3660" t="s">
        <v>63</v>
      </c>
      <c r="Q3660" s="5">
        <v>8</v>
      </c>
      <c r="R3660" s="5">
        <v>39288</v>
      </c>
      <c r="S3660" t="s">
        <v>1498</v>
      </c>
      <c r="T3660" t="s">
        <v>65</v>
      </c>
      <c r="U3660" t="s">
        <v>49</v>
      </c>
      <c r="V3660" t="s">
        <v>4724</v>
      </c>
      <c r="W3660" t="s">
        <v>51</v>
      </c>
      <c r="X3660" t="s">
        <v>52</v>
      </c>
      <c r="Y3660">
        <v>0</v>
      </c>
      <c r="Z3660" t="s">
        <v>53</v>
      </c>
      <c r="AA3660">
        <v>2019</v>
      </c>
      <c r="AB3660" t="s">
        <v>247</v>
      </c>
      <c r="AC3660" t="s">
        <v>55</v>
      </c>
      <c r="AD3660" t="s">
        <v>88</v>
      </c>
      <c r="AE3660">
        <v>1413372</v>
      </c>
      <c r="AF3660" t="s">
        <v>69</v>
      </c>
      <c r="AG3660" t="s">
        <v>58</v>
      </c>
      <c r="AH3660" t="s">
        <v>55</v>
      </c>
      <c r="AI3660" t="s">
        <v>270</v>
      </c>
    </row>
    <row r="3661" spans="1:35" x14ac:dyDescent="0.25">
      <c r="A3661" s="14" t="str">
        <f t="shared" si="57"/>
        <v>http://dodappwlsprd2.cloud.pge.com:8003/ilis_rpt/dailyeventlogdetail.jsp?odbeventlogid=19-0019444&amp;numberofmonths=24&amp;showchangehistorylog=1</v>
      </c>
      <c r="B3661" s="15" t="str">
        <f>HYPERLINK(A3661,V3661)</f>
        <v>19-0019444</v>
      </c>
      <c r="C3661" t="s">
        <v>4146</v>
      </c>
      <c r="D3661" t="s">
        <v>1527</v>
      </c>
      <c r="E3661" t="s">
        <v>84</v>
      </c>
      <c r="F3661" t="s">
        <v>4151</v>
      </c>
      <c r="G3661" s="2">
        <v>153662102</v>
      </c>
      <c r="H3661" t="s">
        <v>61</v>
      </c>
      <c r="I3661" s="3">
        <v>10597</v>
      </c>
      <c r="J3661">
        <v>20190204</v>
      </c>
      <c r="K3661" s="4">
        <v>2005</v>
      </c>
      <c r="L3661">
        <v>294961</v>
      </c>
      <c r="M3661" s="5">
        <v>5382</v>
      </c>
      <c r="N3661" t="s">
        <v>44</v>
      </c>
      <c r="O3661" t="s">
        <v>62</v>
      </c>
      <c r="P3661" t="s">
        <v>63</v>
      </c>
      <c r="Q3661" s="5">
        <v>21</v>
      </c>
      <c r="R3661" s="5">
        <v>113022</v>
      </c>
      <c r="S3661" t="s">
        <v>1859</v>
      </c>
      <c r="T3661" t="s">
        <v>79</v>
      </c>
      <c r="U3661" t="s">
        <v>49</v>
      </c>
      <c r="V3661" t="s">
        <v>4725</v>
      </c>
      <c r="W3661" t="s">
        <v>51</v>
      </c>
      <c r="X3661" t="s">
        <v>52</v>
      </c>
      <c r="Y3661">
        <v>0</v>
      </c>
      <c r="Z3661" t="s">
        <v>53</v>
      </c>
      <c r="AA3661">
        <v>2019</v>
      </c>
      <c r="AB3661" t="s">
        <v>247</v>
      </c>
      <c r="AC3661" t="s">
        <v>55</v>
      </c>
      <c r="AD3661" t="s">
        <v>68</v>
      </c>
      <c r="AE3661">
        <v>1413378</v>
      </c>
      <c r="AF3661" t="s">
        <v>81</v>
      </c>
      <c r="AG3661" t="s">
        <v>58</v>
      </c>
      <c r="AH3661" t="s">
        <v>55</v>
      </c>
      <c r="AI3661" t="s">
        <v>270</v>
      </c>
    </row>
    <row r="3662" spans="1:35" x14ac:dyDescent="0.25">
      <c r="A3662" s="14" t="str">
        <f t="shared" si="57"/>
        <v>http://dodappwlsprd2.cloud.pge.com:8003/ilis_rpt/dailyeventlogdetail.jsp?odbeventlogid=19-0019448&amp;numberofmonths=24&amp;showchangehistorylog=1</v>
      </c>
      <c r="B3662" s="15" t="str">
        <f>HYPERLINK(A3662,V3662)</f>
        <v>19-0019448</v>
      </c>
      <c r="C3662" t="s">
        <v>4146</v>
      </c>
      <c r="D3662" t="s">
        <v>1527</v>
      </c>
      <c r="E3662" t="s">
        <v>40</v>
      </c>
      <c r="F3662" t="s">
        <v>4151</v>
      </c>
      <c r="G3662" s="2">
        <v>153662102</v>
      </c>
      <c r="H3662" t="s">
        <v>61</v>
      </c>
      <c r="I3662" s="3">
        <v>21415</v>
      </c>
      <c r="J3662">
        <v>20190204</v>
      </c>
      <c r="K3662" s="4">
        <v>1805</v>
      </c>
      <c r="L3662">
        <v>291035</v>
      </c>
      <c r="M3662" s="5">
        <v>10056</v>
      </c>
      <c r="N3662" t="s">
        <v>44</v>
      </c>
      <c r="O3662" t="s">
        <v>62</v>
      </c>
      <c r="P3662" t="s">
        <v>63</v>
      </c>
      <c r="Q3662" s="5">
        <v>18</v>
      </c>
      <c r="R3662" s="5">
        <v>181008</v>
      </c>
      <c r="S3662" t="s">
        <v>1469</v>
      </c>
      <c r="T3662" t="s">
        <v>65</v>
      </c>
      <c r="U3662" t="s">
        <v>49</v>
      </c>
      <c r="V3662" t="s">
        <v>4726</v>
      </c>
      <c r="W3662" t="s">
        <v>51</v>
      </c>
      <c r="X3662" t="s">
        <v>52</v>
      </c>
      <c r="Y3662">
        <v>0</v>
      </c>
      <c r="Z3662" t="s">
        <v>53</v>
      </c>
      <c r="AA3662">
        <v>2019</v>
      </c>
      <c r="AB3662" t="s">
        <v>247</v>
      </c>
      <c r="AC3662" t="s">
        <v>55</v>
      </c>
      <c r="AD3662" t="s">
        <v>68</v>
      </c>
      <c r="AE3662">
        <v>1413382</v>
      </c>
      <c r="AF3662" t="s">
        <v>69</v>
      </c>
      <c r="AG3662" t="s">
        <v>58</v>
      </c>
      <c r="AH3662" t="s">
        <v>55</v>
      </c>
      <c r="AI3662" t="s">
        <v>270</v>
      </c>
    </row>
    <row r="3663" spans="1:35" x14ac:dyDescent="0.25">
      <c r="A3663" s="14" t="str">
        <f t="shared" si="57"/>
        <v>http://dodappwlsprd2.cloud.pge.com:8003/ilis_rpt/dailyeventlogdetail.jsp?odbeventlogid=19-0019500&amp;numberofmonths=24&amp;showchangehistorylog=1</v>
      </c>
      <c r="B3663" s="15" t="str">
        <f>HYPERLINK(A3663,V3663)</f>
        <v>19-0019500</v>
      </c>
      <c r="C3663" t="s">
        <v>4146</v>
      </c>
      <c r="D3663" t="s">
        <v>1527</v>
      </c>
      <c r="E3663" t="s">
        <v>40</v>
      </c>
      <c r="F3663" t="s">
        <v>4151</v>
      </c>
      <c r="G3663" s="2">
        <v>153662102</v>
      </c>
      <c r="H3663" t="s">
        <v>61</v>
      </c>
      <c r="I3663" s="3">
        <v>21407</v>
      </c>
      <c r="J3663">
        <v>20190204</v>
      </c>
      <c r="K3663" s="4">
        <v>2005</v>
      </c>
      <c r="L3663">
        <v>295068</v>
      </c>
      <c r="M3663" s="5">
        <v>9972</v>
      </c>
      <c r="N3663" t="s">
        <v>44</v>
      </c>
      <c r="O3663" t="s">
        <v>62</v>
      </c>
      <c r="P3663" t="s">
        <v>63</v>
      </c>
      <c r="Q3663" s="5">
        <v>13</v>
      </c>
      <c r="R3663" s="5">
        <v>129636</v>
      </c>
      <c r="S3663" t="s">
        <v>1469</v>
      </c>
      <c r="T3663" t="s">
        <v>65</v>
      </c>
      <c r="U3663" t="s">
        <v>49</v>
      </c>
      <c r="V3663" t="s">
        <v>4727</v>
      </c>
      <c r="W3663" t="s">
        <v>51</v>
      </c>
      <c r="X3663" t="s">
        <v>52</v>
      </c>
      <c r="Y3663">
        <v>0</v>
      </c>
      <c r="Z3663" t="s">
        <v>53</v>
      </c>
      <c r="AA3663">
        <v>2019</v>
      </c>
      <c r="AB3663" t="s">
        <v>247</v>
      </c>
      <c r="AC3663" t="s">
        <v>55</v>
      </c>
      <c r="AD3663" t="s">
        <v>68</v>
      </c>
      <c r="AE3663">
        <v>1413400</v>
      </c>
      <c r="AF3663" t="s">
        <v>69</v>
      </c>
      <c r="AG3663" t="s">
        <v>58</v>
      </c>
      <c r="AH3663" t="s">
        <v>55</v>
      </c>
      <c r="AI3663" t="s">
        <v>270</v>
      </c>
    </row>
    <row r="3664" spans="1:35" x14ac:dyDescent="0.25">
      <c r="A3664" s="14" t="str">
        <f t="shared" si="57"/>
        <v>http://dodappwlsprd2.cloud.pge.com:8003/ilis_rpt/dailyeventlogdetail.jsp?odbeventlogid=19-0019538&amp;numberofmonths=24&amp;showchangehistorylog=1</v>
      </c>
      <c r="B3664" s="15" t="str">
        <f>HYPERLINK(A3664,V3664)</f>
        <v>19-0019538</v>
      </c>
      <c r="C3664" t="s">
        <v>4146</v>
      </c>
      <c r="D3664" t="s">
        <v>1527</v>
      </c>
      <c r="E3664" t="s">
        <v>84</v>
      </c>
      <c r="F3664" t="s">
        <v>4151</v>
      </c>
      <c r="G3664" s="2">
        <v>153662102</v>
      </c>
      <c r="H3664" t="s">
        <v>61</v>
      </c>
      <c r="I3664" s="3">
        <v>10225</v>
      </c>
      <c r="J3664">
        <v>20190204</v>
      </c>
      <c r="K3664" s="4">
        <v>2005</v>
      </c>
      <c r="L3664">
        <v>295030</v>
      </c>
      <c r="M3664" s="5">
        <v>7080</v>
      </c>
      <c r="N3664" t="s">
        <v>44</v>
      </c>
      <c r="O3664" t="s">
        <v>62</v>
      </c>
      <c r="P3664" t="s">
        <v>63</v>
      </c>
      <c r="Q3664" s="5">
        <v>28</v>
      </c>
      <c r="R3664" s="5">
        <v>182939</v>
      </c>
      <c r="S3664" t="s">
        <v>1469</v>
      </c>
      <c r="T3664" t="s">
        <v>79</v>
      </c>
      <c r="U3664" t="s">
        <v>49</v>
      </c>
      <c r="V3664" t="s">
        <v>4728</v>
      </c>
      <c r="W3664" t="s">
        <v>51</v>
      </c>
      <c r="X3664" t="s">
        <v>52</v>
      </c>
      <c r="Y3664">
        <v>31424310</v>
      </c>
      <c r="Z3664" t="s">
        <v>53</v>
      </c>
      <c r="AA3664">
        <v>2019</v>
      </c>
      <c r="AB3664" t="s">
        <v>247</v>
      </c>
      <c r="AC3664" t="s">
        <v>55</v>
      </c>
      <c r="AD3664" t="s">
        <v>88</v>
      </c>
      <c r="AE3664">
        <v>1413438</v>
      </c>
      <c r="AF3664" t="s">
        <v>81</v>
      </c>
      <c r="AG3664" t="s">
        <v>58</v>
      </c>
      <c r="AH3664" t="s">
        <v>55</v>
      </c>
      <c r="AI3664" t="s">
        <v>270</v>
      </c>
    </row>
    <row r="3665" spans="1:35" x14ac:dyDescent="0.25">
      <c r="A3665" s="14" t="str">
        <f t="shared" si="57"/>
        <v>http://dodappwlsprd2.cloud.pge.com:8003/ilis_rpt/dailyeventlogdetail.jsp?odbeventlogid=19-0019731&amp;numberofmonths=24&amp;showchangehistorylog=1</v>
      </c>
      <c r="B3665" s="15" t="str">
        <f>HYPERLINK(A3665,V3665)</f>
        <v>19-0019731</v>
      </c>
      <c r="C3665" t="s">
        <v>4146</v>
      </c>
      <c r="D3665" t="s">
        <v>1527</v>
      </c>
      <c r="E3665" t="s">
        <v>40</v>
      </c>
      <c r="F3665" t="s">
        <v>4151</v>
      </c>
      <c r="G3665" s="2">
        <v>153662102</v>
      </c>
      <c r="H3665" t="s">
        <v>61</v>
      </c>
      <c r="I3665" s="3">
        <v>21403</v>
      </c>
      <c r="J3665">
        <v>20190204</v>
      </c>
      <c r="K3665" s="4">
        <v>2005</v>
      </c>
      <c r="L3665">
        <v>295530</v>
      </c>
      <c r="M3665" s="5">
        <v>9917</v>
      </c>
      <c r="N3665" t="s">
        <v>44</v>
      </c>
      <c r="O3665" t="s">
        <v>62</v>
      </c>
      <c r="P3665" t="s">
        <v>63</v>
      </c>
      <c r="Q3665" s="5">
        <v>3</v>
      </c>
      <c r="R3665" s="5">
        <v>29751</v>
      </c>
      <c r="S3665" t="s">
        <v>1469</v>
      </c>
      <c r="T3665" t="s">
        <v>65</v>
      </c>
      <c r="U3665" t="s">
        <v>49</v>
      </c>
      <c r="V3665" t="s">
        <v>4729</v>
      </c>
      <c r="W3665" t="s">
        <v>51</v>
      </c>
      <c r="X3665" t="s">
        <v>52</v>
      </c>
      <c r="Y3665">
        <v>31424310</v>
      </c>
      <c r="Z3665" t="s">
        <v>53</v>
      </c>
      <c r="AA3665">
        <v>2019</v>
      </c>
      <c r="AB3665" t="s">
        <v>247</v>
      </c>
      <c r="AC3665" t="s">
        <v>55</v>
      </c>
      <c r="AD3665" t="s">
        <v>97</v>
      </c>
      <c r="AE3665">
        <v>1413533</v>
      </c>
      <c r="AF3665" t="s">
        <v>69</v>
      </c>
      <c r="AG3665" t="s">
        <v>58</v>
      </c>
      <c r="AH3665" t="s">
        <v>55</v>
      </c>
      <c r="AI3665" t="s">
        <v>270</v>
      </c>
    </row>
    <row r="3666" spans="1:35" x14ac:dyDescent="0.25">
      <c r="A3666" s="14" t="str">
        <f t="shared" si="57"/>
        <v>http://dodappwlsprd2.cloud.pge.com:8003/ilis_rpt/dailyeventlogdetail.jsp?odbeventlogid=19-0021148&amp;numberofmonths=24&amp;showchangehistorylog=1</v>
      </c>
      <c r="B3666" s="15" t="str">
        <f>HYPERLINK(A3666,V3666)</f>
        <v>19-0021148</v>
      </c>
      <c r="C3666" t="s">
        <v>4146</v>
      </c>
      <c r="D3666" t="s">
        <v>1527</v>
      </c>
      <c r="E3666" t="s">
        <v>40</v>
      </c>
      <c r="F3666" t="s">
        <v>4151</v>
      </c>
      <c r="G3666" s="2">
        <v>153662102</v>
      </c>
      <c r="H3666" t="s">
        <v>61</v>
      </c>
      <c r="I3666" s="3">
        <v>21393</v>
      </c>
      <c r="J3666">
        <v>20190204</v>
      </c>
      <c r="K3666" s="4">
        <v>2005</v>
      </c>
      <c r="L3666">
        <v>300051</v>
      </c>
      <c r="M3666" s="5">
        <v>10365</v>
      </c>
      <c r="N3666" t="s">
        <v>44</v>
      </c>
      <c r="O3666" t="s">
        <v>62</v>
      </c>
      <c r="P3666" t="s">
        <v>63</v>
      </c>
      <c r="Q3666" s="5">
        <v>9</v>
      </c>
      <c r="R3666" s="5">
        <v>93285</v>
      </c>
      <c r="S3666" t="s">
        <v>1469</v>
      </c>
      <c r="T3666" t="s">
        <v>65</v>
      </c>
      <c r="U3666" t="s">
        <v>49</v>
      </c>
      <c r="V3666" t="s">
        <v>4730</v>
      </c>
      <c r="W3666" t="s">
        <v>51</v>
      </c>
      <c r="X3666" t="s">
        <v>52</v>
      </c>
      <c r="Y3666">
        <v>0</v>
      </c>
      <c r="Z3666" t="s">
        <v>53</v>
      </c>
      <c r="AA3666">
        <v>2019</v>
      </c>
      <c r="AB3666" t="s">
        <v>247</v>
      </c>
      <c r="AC3666" t="s">
        <v>55</v>
      </c>
      <c r="AD3666" t="s">
        <v>113</v>
      </c>
      <c r="AE3666">
        <v>1414762</v>
      </c>
      <c r="AF3666" t="s">
        <v>69</v>
      </c>
      <c r="AG3666" t="s">
        <v>58</v>
      </c>
      <c r="AH3666" t="s">
        <v>55</v>
      </c>
      <c r="AI3666" t="s">
        <v>270</v>
      </c>
    </row>
    <row r="3667" spans="1:35" x14ac:dyDescent="0.25">
      <c r="A3667" s="14" t="str">
        <f t="shared" si="57"/>
        <v>http://dodappwlsprd2.cloud.pge.com:8003/ilis_rpt/dailyeventlogdetail.jsp?odbeventlogid=19-0017821&amp;numberofmonths=24&amp;showchangehistorylog=1</v>
      </c>
      <c r="B3667" s="15" t="str">
        <f>HYPERLINK(A3667,V3667)</f>
        <v>19-0017821</v>
      </c>
      <c r="C3667" t="s">
        <v>4146</v>
      </c>
      <c r="D3667" t="s">
        <v>1527</v>
      </c>
      <c r="E3667" t="s">
        <v>40</v>
      </c>
      <c r="F3667" t="s">
        <v>4200</v>
      </c>
      <c r="G3667" s="2">
        <v>152481105</v>
      </c>
      <c r="H3667" t="s">
        <v>75</v>
      </c>
      <c r="I3667" s="3" t="s">
        <v>4731</v>
      </c>
      <c r="J3667">
        <v>20190204</v>
      </c>
      <c r="K3667" s="4">
        <v>801</v>
      </c>
      <c r="L3667">
        <v>289699</v>
      </c>
      <c r="M3667" s="5">
        <v>464</v>
      </c>
      <c r="N3667" t="s">
        <v>44</v>
      </c>
      <c r="O3667" t="s">
        <v>62</v>
      </c>
      <c r="P3667" t="s">
        <v>63</v>
      </c>
      <c r="Q3667" s="5">
        <v>11</v>
      </c>
      <c r="R3667" s="5">
        <v>4440</v>
      </c>
      <c r="S3667" t="s">
        <v>273</v>
      </c>
      <c r="T3667" t="s">
        <v>150</v>
      </c>
      <c r="U3667" t="s">
        <v>49</v>
      </c>
      <c r="V3667" t="s">
        <v>4732</v>
      </c>
      <c r="W3667" t="s">
        <v>51</v>
      </c>
      <c r="X3667" t="s">
        <v>52</v>
      </c>
      <c r="Y3667">
        <v>31424257</v>
      </c>
      <c r="Z3667" t="s">
        <v>53</v>
      </c>
      <c r="AA3667">
        <v>2019</v>
      </c>
      <c r="AB3667" t="s">
        <v>247</v>
      </c>
      <c r="AC3667" t="s">
        <v>55</v>
      </c>
      <c r="AD3667" t="s">
        <v>97</v>
      </c>
      <c r="AE3667">
        <v>1412182</v>
      </c>
      <c r="AF3667" t="s">
        <v>152</v>
      </c>
      <c r="AG3667" t="s">
        <v>58</v>
      </c>
      <c r="AH3667" t="s">
        <v>55</v>
      </c>
      <c r="AI3667" t="s">
        <v>55</v>
      </c>
    </row>
    <row r="3668" spans="1:35" x14ac:dyDescent="0.25">
      <c r="A3668" s="14" t="str">
        <f t="shared" si="57"/>
        <v>http://dodappwlsprd2.cloud.pge.com:8003/ilis_rpt/dailyeventlogdetail.jsp?odbeventlogid=19-0017722&amp;numberofmonths=24&amp;showchangehistorylog=1</v>
      </c>
      <c r="B3668" s="15" t="str">
        <f>HYPERLINK(A3668,V3668)</f>
        <v>19-0017722</v>
      </c>
      <c r="C3668" t="s">
        <v>4146</v>
      </c>
      <c r="D3668" t="s">
        <v>1527</v>
      </c>
      <c r="E3668" t="s">
        <v>84</v>
      </c>
      <c r="F3668" t="s">
        <v>4233</v>
      </c>
      <c r="G3668" s="2">
        <v>152261106</v>
      </c>
      <c r="H3668" t="s">
        <v>61</v>
      </c>
      <c r="I3668" s="3">
        <v>1299</v>
      </c>
      <c r="J3668">
        <v>20190204</v>
      </c>
      <c r="K3668" s="4">
        <v>457</v>
      </c>
      <c r="L3668">
        <v>289476</v>
      </c>
      <c r="M3668" s="5">
        <v>533</v>
      </c>
      <c r="N3668" t="s">
        <v>44</v>
      </c>
      <c r="O3668" t="s">
        <v>62</v>
      </c>
      <c r="P3668" t="s">
        <v>63</v>
      </c>
      <c r="Q3668" s="5">
        <v>69</v>
      </c>
      <c r="R3668" s="5">
        <v>36777</v>
      </c>
      <c r="S3668" t="s">
        <v>351</v>
      </c>
      <c r="T3668" t="s">
        <v>65</v>
      </c>
      <c r="U3668" t="s">
        <v>49</v>
      </c>
      <c r="V3668" t="s">
        <v>4733</v>
      </c>
      <c r="W3668" t="s">
        <v>51</v>
      </c>
      <c r="X3668" t="s">
        <v>52</v>
      </c>
      <c r="Y3668">
        <v>0</v>
      </c>
      <c r="Z3668" t="s">
        <v>53</v>
      </c>
      <c r="AA3668">
        <v>2019</v>
      </c>
      <c r="AB3668" t="s">
        <v>247</v>
      </c>
      <c r="AC3668" t="s">
        <v>55</v>
      </c>
      <c r="AD3668" t="s">
        <v>88</v>
      </c>
      <c r="AE3668">
        <v>1412132</v>
      </c>
      <c r="AF3668" t="s">
        <v>69</v>
      </c>
      <c r="AG3668" t="s">
        <v>58</v>
      </c>
      <c r="AH3668" t="s">
        <v>55</v>
      </c>
      <c r="AI3668" t="s">
        <v>270</v>
      </c>
    </row>
    <row r="3669" spans="1:35" x14ac:dyDescent="0.25">
      <c r="A3669" s="14" t="str">
        <f t="shared" si="57"/>
        <v>http://dodappwlsprd2.cloud.pge.com:8003/ilis_rpt/dailyeventlogdetail.jsp?odbeventlogid=19-0017832&amp;numberofmonths=24&amp;showchangehistorylog=1</v>
      </c>
      <c r="B3669" s="15" t="str">
        <f>HYPERLINK(A3669,V3669)</f>
        <v>19-0017832</v>
      </c>
      <c r="C3669" t="s">
        <v>4146</v>
      </c>
      <c r="D3669" t="s">
        <v>1527</v>
      </c>
      <c r="E3669" t="s">
        <v>84</v>
      </c>
      <c r="F3669" t="s">
        <v>4233</v>
      </c>
      <c r="G3669" s="2">
        <v>152261106</v>
      </c>
      <c r="H3669" t="s">
        <v>61</v>
      </c>
      <c r="I3669" s="3">
        <v>18797</v>
      </c>
      <c r="J3669">
        <v>20190204</v>
      </c>
      <c r="K3669" s="4">
        <v>835</v>
      </c>
      <c r="L3669">
        <v>289722</v>
      </c>
      <c r="M3669" s="5">
        <v>650</v>
      </c>
      <c r="N3669" t="s">
        <v>44</v>
      </c>
      <c r="O3669" t="s">
        <v>62</v>
      </c>
      <c r="P3669" t="s">
        <v>63</v>
      </c>
      <c r="Q3669" s="5">
        <v>33</v>
      </c>
      <c r="R3669" s="5">
        <v>21450</v>
      </c>
      <c r="S3669" t="s">
        <v>293</v>
      </c>
      <c r="T3669" t="s">
        <v>65</v>
      </c>
      <c r="U3669" t="s">
        <v>49</v>
      </c>
      <c r="V3669" t="s">
        <v>4734</v>
      </c>
      <c r="W3669" t="s">
        <v>51</v>
      </c>
      <c r="X3669" t="s">
        <v>52</v>
      </c>
      <c r="Y3669">
        <v>0</v>
      </c>
      <c r="Z3669" t="s">
        <v>53</v>
      </c>
      <c r="AA3669">
        <v>2019</v>
      </c>
      <c r="AB3669" t="s">
        <v>247</v>
      </c>
      <c r="AC3669" t="s">
        <v>55</v>
      </c>
      <c r="AD3669" t="s">
        <v>88</v>
      </c>
      <c r="AE3669">
        <v>1412189</v>
      </c>
      <c r="AF3669" t="s">
        <v>69</v>
      </c>
      <c r="AG3669" t="s">
        <v>58</v>
      </c>
      <c r="AH3669" t="s">
        <v>55</v>
      </c>
      <c r="AI3669" t="s">
        <v>270</v>
      </c>
    </row>
    <row r="3670" spans="1:35" x14ac:dyDescent="0.25">
      <c r="A3670" s="14" t="str">
        <f t="shared" si="57"/>
        <v>http://dodappwlsprd2.cloud.pge.com:8003/ilis_rpt/dailyeventlogdetail.jsp?odbeventlogid=19-0018008&amp;numberofmonths=24&amp;showchangehistorylog=1</v>
      </c>
      <c r="B3670" s="15" t="str">
        <f>HYPERLINK(A3670,V3670)</f>
        <v>19-0018008</v>
      </c>
      <c r="C3670" t="s">
        <v>4146</v>
      </c>
      <c r="D3670" t="s">
        <v>1527</v>
      </c>
      <c r="E3670" t="s">
        <v>84</v>
      </c>
      <c r="F3670" t="s">
        <v>4233</v>
      </c>
      <c r="G3670" s="2">
        <v>152261106</v>
      </c>
      <c r="H3670" t="s">
        <v>61</v>
      </c>
      <c r="I3670" s="3">
        <v>13097</v>
      </c>
      <c r="J3670">
        <v>20190204</v>
      </c>
      <c r="K3670" s="4">
        <v>1225</v>
      </c>
      <c r="L3670">
        <v>290256</v>
      </c>
      <c r="M3670" s="5">
        <v>1340</v>
      </c>
      <c r="N3670" t="s">
        <v>44</v>
      </c>
      <c r="O3670" t="s">
        <v>62</v>
      </c>
      <c r="P3670" t="s">
        <v>63</v>
      </c>
      <c r="Q3670" s="5">
        <v>29</v>
      </c>
      <c r="R3670" s="5">
        <v>21081</v>
      </c>
      <c r="S3670" t="s">
        <v>1498</v>
      </c>
      <c r="T3670" t="s">
        <v>65</v>
      </c>
      <c r="U3670" t="s">
        <v>49</v>
      </c>
      <c r="V3670" t="s">
        <v>4735</v>
      </c>
      <c r="W3670" t="s">
        <v>51</v>
      </c>
      <c r="X3670" t="s">
        <v>52</v>
      </c>
      <c r="Y3670">
        <v>0</v>
      </c>
      <c r="Z3670" t="s">
        <v>53</v>
      </c>
      <c r="AA3670">
        <v>2019</v>
      </c>
      <c r="AB3670" t="s">
        <v>247</v>
      </c>
      <c r="AC3670" t="s">
        <v>55</v>
      </c>
      <c r="AD3670" t="s">
        <v>88</v>
      </c>
      <c r="AE3670">
        <v>1412295</v>
      </c>
      <c r="AF3670" t="s">
        <v>69</v>
      </c>
      <c r="AG3670" t="s">
        <v>58</v>
      </c>
      <c r="AH3670" t="s">
        <v>55</v>
      </c>
      <c r="AI3670" t="s">
        <v>270</v>
      </c>
    </row>
    <row r="3671" spans="1:35" x14ac:dyDescent="0.25">
      <c r="A3671" s="14" t="str">
        <f t="shared" si="57"/>
        <v>http://dodappwlsprd2.cloud.pge.com:8003/ilis_rpt/dailyeventlogdetail.jsp?odbeventlogid=19-0019079&amp;numberofmonths=24&amp;showchangehistorylog=1</v>
      </c>
      <c r="B3671" s="15" t="str">
        <f>HYPERLINK(A3671,V3671)</f>
        <v>19-0019079</v>
      </c>
      <c r="C3671" t="s">
        <v>4146</v>
      </c>
      <c r="D3671" t="s">
        <v>1527</v>
      </c>
      <c r="E3671" t="s">
        <v>84</v>
      </c>
      <c r="F3671" t="s">
        <v>4233</v>
      </c>
      <c r="G3671" s="2">
        <v>152261106</v>
      </c>
      <c r="H3671" t="s">
        <v>61</v>
      </c>
      <c r="I3671" s="3">
        <v>21933</v>
      </c>
      <c r="J3671">
        <v>20190204</v>
      </c>
      <c r="K3671" s="4">
        <v>2313</v>
      </c>
      <c r="L3671">
        <v>294151</v>
      </c>
      <c r="M3671" s="5">
        <v>2557</v>
      </c>
      <c r="N3671" t="s">
        <v>44</v>
      </c>
      <c r="O3671" t="s">
        <v>62</v>
      </c>
      <c r="P3671" t="s">
        <v>63</v>
      </c>
      <c r="Q3671" s="5">
        <v>10</v>
      </c>
      <c r="R3671" s="5">
        <v>25570</v>
      </c>
      <c r="S3671" t="s">
        <v>1469</v>
      </c>
      <c r="T3671" t="s">
        <v>65</v>
      </c>
      <c r="U3671" t="s">
        <v>49</v>
      </c>
      <c r="V3671" t="s">
        <v>4736</v>
      </c>
      <c r="W3671" t="s">
        <v>51</v>
      </c>
      <c r="X3671" t="s">
        <v>52</v>
      </c>
      <c r="Y3671">
        <v>0</v>
      </c>
      <c r="Z3671" t="s">
        <v>53</v>
      </c>
      <c r="AA3671">
        <v>2019</v>
      </c>
      <c r="AB3671" t="s">
        <v>247</v>
      </c>
      <c r="AC3671" t="s">
        <v>55</v>
      </c>
      <c r="AD3671" t="s">
        <v>167</v>
      </c>
      <c r="AE3671">
        <v>1413123</v>
      </c>
      <c r="AF3671" t="s">
        <v>69</v>
      </c>
      <c r="AG3671" t="s">
        <v>58</v>
      </c>
      <c r="AH3671" t="s">
        <v>55</v>
      </c>
      <c r="AI3671" t="s">
        <v>270</v>
      </c>
    </row>
    <row r="3672" spans="1:35" x14ac:dyDescent="0.25">
      <c r="A3672" s="14" t="str">
        <f t="shared" si="57"/>
        <v>http://dodappwlsprd2.cloud.pge.com:8003/ilis_rpt/dailyeventlogdetail.jsp?odbeventlogid=19-0018081&amp;numberofmonths=24&amp;showchangehistorylog=1</v>
      </c>
      <c r="B3672" s="15" t="str">
        <f>HYPERLINK(A3672,V3672)</f>
        <v>19-0018081</v>
      </c>
      <c r="C3672" t="s">
        <v>4146</v>
      </c>
      <c r="D3672" t="s">
        <v>1527</v>
      </c>
      <c r="E3672" t="s">
        <v>84</v>
      </c>
      <c r="F3672" t="s">
        <v>4168</v>
      </c>
      <c r="G3672" s="2">
        <v>152762101</v>
      </c>
      <c r="H3672" t="s">
        <v>42</v>
      </c>
      <c r="I3672" s="3">
        <v>507864</v>
      </c>
      <c r="J3672">
        <v>20190204</v>
      </c>
      <c r="K3672" s="4">
        <v>1607</v>
      </c>
      <c r="L3672">
        <v>290684</v>
      </c>
      <c r="M3672" s="5">
        <v>7371</v>
      </c>
      <c r="N3672" t="s">
        <v>44</v>
      </c>
      <c r="O3672" t="s">
        <v>359</v>
      </c>
      <c r="P3672" t="s">
        <v>1486</v>
      </c>
      <c r="Q3672" s="5">
        <v>1487</v>
      </c>
      <c r="R3672" s="5">
        <v>6904706</v>
      </c>
      <c r="S3672" t="s">
        <v>1487</v>
      </c>
      <c r="T3672" t="s">
        <v>65</v>
      </c>
      <c r="U3672" t="s">
        <v>49</v>
      </c>
      <c r="V3672" t="s">
        <v>4737</v>
      </c>
      <c r="W3672" t="s">
        <v>51</v>
      </c>
      <c r="X3672" t="s">
        <v>52</v>
      </c>
      <c r="Y3672">
        <v>0</v>
      </c>
      <c r="Z3672" t="s">
        <v>53</v>
      </c>
      <c r="AA3672">
        <v>2019</v>
      </c>
      <c r="AB3672" t="s">
        <v>247</v>
      </c>
      <c r="AC3672" t="s">
        <v>55</v>
      </c>
      <c r="AD3672" t="s">
        <v>117</v>
      </c>
      <c r="AE3672">
        <v>1412332</v>
      </c>
      <c r="AF3672" t="s">
        <v>69</v>
      </c>
      <c r="AG3672" t="s">
        <v>58</v>
      </c>
      <c r="AH3672" t="s">
        <v>55</v>
      </c>
      <c r="AI3672" t="s">
        <v>270</v>
      </c>
    </row>
    <row r="3673" spans="1:35" x14ac:dyDescent="0.25">
      <c r="A3673" s="14" t="str">
        <f t="shared" si="57"/>
        <v>http://dodappwlsprd2.cloud.pge.com:8003/ilis_rpt/dailyeventlogdetail.jsp?odbeventlogid=19-0018240&amp;numberofmonths=24&amp;showchangehistorylog=1</v>
      </c>
      <c r="B3673" s="15" t="str">
        <f>HYPERLINK(A3673,V3673)</f>
        <v>19-0018240</v>
      </c>
      <c r="C3673" t="s">
        <v>4146</v>
      </c>
      <c r="D3673" t="s">
        <v>1527</v>
      </c>
      <c r="E3673" t="s">
        <v>40</v>
      </c>
      <c r="F3673" t="s">
        <v>4168</v>
      </c>
      <c r="G3673" s="2">
        <v>152762101</v>
      </c>
      <c r="H3673" t="s">
        <v>75</v>
      </c>
      <c r="I3673" s="3" t="s">
        <v>4738</v>
      </c>
      <c r="J3673">
        <v>20190204</v>
      </c>
      <c r="K3673" s="4">
        <v>2205</v>
      </c>
      <c r="L3673">
        <v>291576</v>
      </c>
      <c r="M3673" s="5">
        <v>4030</v>
      </c>
      <c r="N3673" t="s">
        <v>44</v>
      </c>
      <c r="O3673" t="s">
        <v>62</v>
      </c>
      <c r="P3673" t="s">
        <v>63</v>
      </c>
      <c r="Q3673" s="5">
        <v>66</v>
      </c>
      <c r="R3673" s="5">
        <v>247513</v>
      </c>
      <c r="S3673" t="s">
        <v>1469</v>
      </c>
      <c r="T3673" t="s">
        <v>79</v>
      </c>
      <c r="U3673" t="s">
        <v>49</v>
      </c>
      <c r="V3673" t="s">
        <v>4739</v>
      </c>
      <c r="W3673" t="s">
        <v>51</v>
      </c>
      <c r="X3673" t="s">
        <v>52</v>
      </c>
      <c r="Y3673">
        <v>0</v>
      </c>
      <c r="Z3673" t="s">
        <v>53</v>
      </c>
      <c r="AA3673">
        <v>2019</v>
      </c>
      <c r="AB3673" t="s">
        <v>247</v>
      </c>
      <c r="AC3673" t="s">
        <v>55</v>
      </c>
      <c r="AD3673" t="s">
        <v>97</v>
      </c>
      <c r="AE3673">
        <v>1412478</v>
      </c>
      <c r="AF3673" t="s">
        <v>81</v>
      </c>
      <c r="AG3673" t="s">
        <v>58</v>
      </c>
      <c r="AH3673" t="s">
        <v>55</v>
      </c>
      <c r="AI3673" t="s">
        <v>55</v>
      </c>
    </row>
    <row r="3674" spans="1:35" x14ac:dyDescent="0.25">
      <c r="A3674" s="14" t="str">
        <f t="shared" si="57"/>
        <v>http://dodappwlsprd2.cloud.pge.com:8003/ilis_rpt/dailyeventlogdetail.jsp?odbeventlogid=19-0018681&amp;numberofmonths=24&amp;showchangehistorylog=1</v>
      </c>
      <c r="B3674" s="15" t="str">
        <f>HYPERLINK(A3674,V3674)</f>
        <v>19-0018681</v>
      </c>
      <c r="C3674" t="s">
        <v>4146</v>
      </c>
      <c r="D3674" t="s">
        <v>1527</v>
      </c>
      <c r="E3674" t="s">
        <v>40</v>
      </c>
      <c r="F3674" t="s">
        <v>4168</v>
      </c>
      <c r="G3674" s="2">
        <v>152762101</v>
      </c>
      <c r="H3674" t="s">
        <v>61</v>
      </c>
      <c r="I3674" s="3">
        <v>12645</v>
      </c>
      <c r="J3674">
        <v>20190204</v>
      </c>
      <c r="K3674" s="4">
        <v>1608</v>
      </c>
      <c r="L3674">
        <v>291138</v>
      </c>
      <c r="M3674" s="5">
        <v>2943</v>
      </c>
      <c r="N3674" t="s">
        <v>44</v>
      </c>
      <c r="O3674" t="s">
        <v>62</v>
      </c>
      <c r="P3674" t="s">
        <v>63</v>
      </c>
      <c r="Q3674" s="5">
        <v>88</v>
      </c>
      <c r="R3674" s="5">
        <v>258984</v>
      </c>
      <c r="S3674" t="s">
        <v>1469</v>
      </c>
      <c r="T3674" t="s">
        <v>65</v>
      </c>
      <c r="U3674" t="s">
        <v>49</v>
      </c>
      <c r="V3674" t="s">
        <v>4740</v>
      </c>
      <c r="W3674" t="s">
        <v>51</v>
      </c>
      <c r="X3674" t="s">
        <v>52</v>
      </c>
      <c r="Y3674">
        <v>0</v>
      </c>
      <c r="Z3674" t="s">
        <v>53</v>
      </c>
      <c r="AA3674">
        <v>2019</v>
      </c>
      <c r="AB3674" t="s">
        <v>247</v>
      </c>
      <c r="AC3674" t="s">
        <v>55</v>
      </c>
      <c r="AD3674" t="s">
        <v>68</v>
      </c>
      <c r="AE3674">
        <v>1412762</v>
      </c>
      <c r="AF3674" t="s">
        <v>69</v>
      </c>
      <c r="AG3674" t="s">
        <v>58</v>
      </c>
      <c r="AH3674" t="s">
        <v>55</v>
      </c>
      <c r="AI3674" t="s">
        <v>270</v>
      </c>
    </row>
    <row r="3675" spans="1:35" x14ac:dyDescent="0.25">
      <c r="A3675" s="14" t="str">
        <f t="shared" si="57"/>
        <v>http://dodappwlsprd2.cloud.pge.com:8003/ilis_rpt/dailyeventlogdetail.jsp?odbeventlogid=19-0019229&amp;numberofmonths=24&amp;showchangehistorylog=1</v>
      </c>
      <c r="B3675" s="15" t="str">
        <f>HYPERLINK(A3675,V3675)</f>
        <v>19-0019229</v>
      </c>
      <c r="C3675" t="s">
        <v>4146</v>
      </c>
      <c r="D3675" t="s">
        <v>1527</v>
      </c>
      <c r="E3675" t="s">
        <v>40</v>
      </c>
      <c r="F3675" t="s">
        <v>4168</v>
      </c>
      <c r="G3675" s="2">
        <v>152762101</v>
      </c>
      <c r="H3675" t="s">
        <v>61</v>
      </c>
      <c r="I3675" s="3">
        <v>13251</v>
      </c>
      <c r="J3675">
        <v>20190204</v>
      </c>
      <c r="K3675" s="4">
        <v>2337</v>
      </c>
      <c r="L3675">
        <v>291206</v>
      </c>
      <c r="M3675" s="5">
        <v>3352</v>
      </c>
      <c r="N3675" t="s">
        <v>44</v>
      </c>
      <c r="O3675" t="s">
        <v>62</v>
      </c>
      <c r="P3675" t="s">
        <v>63</v>
      </c>
      <c r="Q3675" s="5">
        <v>29</v>
      </c>
      <c r="R3675" s="5">
        <v>97208</v>
      </c>
      <c r="S3675" t="s">
        <v>1469</v>
      </c>
      <c r="T3675" t="s">
        <v>79</v>
      </c>
      <c r="U3675" t="s">
        <v>49</v>
      </c>
      <c r="V3675" t="s">
        <v>4741</v>
      </c>
      <c r="W3675" t="s">
        <v>51</v>
      </c>
      <c r="X3675" t="s">
        <v>52</v>
      </c>
      <c r="Y3675">
        <v>0</v>
      </c>
      <c r="Z3675" t="s">
        <v>53</v>
      </c>
      <c r="AA3675">
        <v>2019</v>
      </c>
      <c r="AB3675" t="s">
        <v>247</v>
      </c>
      <c r="AC3675" t="s">
        <v>55</v>
      </c>
      <c r="AD3675" t="s">
        <v>88</v>
      </c>
      <c r="AE3675">
        <v>1413200</v>
      </c>
      <c r="AF3675" t="s">
        <v>81</v>
      </c>
      <c r="AG3675" t="s">
        <v>58</v>
      </c>
      <c r="AH3675" t="s">
        <v>55</v>
      </c>
      <c r="AI3675" t="s">
        <v>270</v>
      </c>
    </row>
    <row r="3676" spans="1:35" x14ac:dyDescent="0.25">
      <c r="A3676" s="14" t="str">
        <f t="shared" si="57"/>
        <v>http://dodappwlsprd2.cloud.pge.com:8003/ilis_rpt/dailyeventlogdetail.jsp?odbeventlogid=19-0017836&amp;numberofmonths=24&amp;showchangehistorylog=1</v>
      </c>
      <c r="B3676" s="15" t="str">
        <f>HYPERLINK(A3676,V3676)</f>
        <v>19-0017836</v>
      </c>
      <c r="C3676" t="s">
        <v>4146</v>
      </c>
      <c r="D3676" t="s">
        <v>1527</v>
      </c>
      <c r="E3676" t="s">
        <v>84</v>
      </c>
      <c r="F3676" t="s">
        <v>4191</v>
      </c>
      <c r="G3676" s="2">
        <v>152241102</v>
      </c>
      <c r="H3676" t="s">
        <v>61</v>
      </c>
      <c r="I3676" s="3">
        <v>311367</v>
      </c>
      <c r="J3676">
        <v>20190204</v>
      </c>
      <c r="K3676" s="4">
        <v>755</v>
      </c>
      <c r="L3676">
        <v>289665</v>
      </c>
      <c r="M3676" s="5">
        <v>312</v>
      </c>
      <c r="N3676" t="s">
        <v>44</v>
      </c>
      <c r="O3676" t="s">
        <v>62</v>
      </c>
      <c r="P3676" t="s">
        <v>63</v>
      </c>
      <c r="Q3676" s="5">
        <v>15</v>
      </c>
      <c r="R3676" s="5">
        <v>2216</v>
      </c>
      <c r="S3676" t="s">
        <v>277</v>
      </c>
      <c r="T3676" t="s">
        <v>65</v>
      </c>
      <c r="U3676" t="s">
        <v>49</v>
      </c>
      <c r="V3676" t="s">
        <v>4742</v>
      </c>
      <c r="W3676" t="s">
        <v>51</v>
      </c>
      <c r="X3676" t="s">
        <v>52</v>
      </c>
      <c r="Y3676">
        <v>31424320</v>
      </c>
      <c r="Z3676" t="s">
        <v>53</v>
      </c>
      <c r="AA3676">
        <v>2019</v>
      </c>
      <c r="AB3676" t="s">
        <v>247</v>
      </c>
      <c r="AC3676" t="s">
        <v>55</v>
      </c>
      <c r="AD3676" t="s">
        <v>68</v>
      </c>
      <c r="AE3676">
        <v>1412194</v>
      </c>
      <c r="AF3676" t="s">
        <v>69</v>
      </c>
      <c r="AG3676" t="s">
        <v>58</v>
      </c>
      <c r="AH3676" t="s">
        <v>55</v>
      </c>
      <c r="AI3676" t="s">
        <v>270</v>
      </c>
    </row>
    <row r="3677" spans="1:35" x14ac:dyDescent="0.25">
      <c r="A3677" s="14" t="str">
        <f t="shared" si="57"/>
        <v>http://dodappwlsprd2.cloud.pge.com:8003/ilis_rpt/dailyeventlogdetail.jsp?odbeventlogid=19-0018225&amp;numberofmonths=24&amp;showchangehistorylog=1</v>
      </c>
      <c r="B3677" s="15" t="str">
        <f>HYPERLINK(A3677,V3677)</f>
        <v>19-0018225</v>
      </c>
      <c r="C3677" t="s">
        <v>4146</v>
      </c>
      <c r="D3677" t="s">
        <v>1527</v>
      </c>
      <c r="E3677" t="s">
        <v>40</v>
      </c>
      <c r="F3677" t="s">
        <v>4308</v>
      </c>
      <c r="G3677" s="2">
        <v>153661103</v>
      </c>
      <c r="H3677" t="s">
        <v>75</v>
      </c>
      <c r="I3677" s="3" t="s">
        <v>4743</v>
      </c>
      <c r="J3677">
        <v>20190205</v>
      </c>
      <c r="K3677" s="4">
        <v>15</v>
      </c>
      <c r="L3677">
        <v>291233</v>
      </c>
      <c r="M3677" s="5">
        <v>806</v>
      </c>
      <c r="N3677" t="s">
        <v>44</v>
      </c>
      <c r="O3677" t="s">
        <v>62</v>
      </c>
      <c r="P3677" t="s">
        <v>63</v>
      </c>
      <c r="Q3677" s="5">
        <v>3</v>
      </c>
      <c r="R3677" s="5">
        <v>2418</v>
      </c>
      <c r="S3677" t="s">
        <v>1469</v>
      </c>
      <c r="T3677" t="s">
        <v>65</v>
      </c>
      <c r="U3677" t="s">
        <v>49</v>
      </c>
      <c r="V3677" t="s">
        <v>4744</v>
      </c>
      <c r="W3677" t="s">
        <v>51</v>
      </c>
      <c r="X3677" t="s">
        <v>52</v>
      </c>
      <c r="Y3677">
        <v>0</v>
      </c>
      <c r="Z3677" t="s">
        <v>53</v>
      </c>
      <c r="AA3677">
        <v>2019</v>
      </c>
      <c r="AB3677" t="s">
        <v>247</v>
      </c>
      <c r="AC3677" t="s">
        <v>55</v>
      </c>
      <c r="AD3677" t="s">
        <v>68</v>
      </c>
      <c r="AE3677">
        <v>1412465</v>
      </c>
      <c r="AF3677" t="s">
        <v>69</v>
      </c>
      <c r="AG3677" t="s">
        <v>58</v>
      </c>
      <c r="AH3677" t="s">
        <v>55</v>
      </c>
      <c r="AI3677" t="s">
        <v>55</v>
      </c>
    </row>
    <row r="3678" spans="1:35" x14ac:dyDescent="0.25">
      <c r="A3678" s="14" t="str">
        <f t="shared" si="57"/>
        <v>http://dodappwlsprd2.cloud.pge.com:8003/ilis_rpt/dailyeventlogdetail.jsp?odbeventlogid=19-0018446&amp;numberofmonths=24&amp;showchangehistorylog=1</v>
      </c>
      <c r="B3678" s="15" t="str">
        <f>HYPERLINK(A3678,V3678)</f>
        <v>19-0018446</v>
      </c>
      <c r="C3678" t="s">
        <v>4146</v>
      </c>
      <c r="D3678" t="s">
        <v>1527</v>
      </c>
      <c r="E3678" t="s">
        <v>84</v>
      </c>
      <c r="F3678" t="s">
        <v>4308</v>
      </c>
      <c r="G3678" s="2">
        <v>153661103</v>
      </c>
      <c r="H3678" t="s">
        <v>265</v>
      </c>
      <c r="I3678" s="3" t="s">
        <v>4745</v>
      </c>
      <c r="J3678">
        <v>20190205</v>
      </c>
      <c r="K3678" s="4">
        <v>600</v>
      </c>
      <c r="L3678">
        <v>292502</v>
      </c>
      <c r="M3678" s="5">
        <v>2040</v>
      </c>
      <c r="N3678" t="s">
        <v>44</v>
      </c>
      <c r="O3678" t="s">
        <v>62</v>
      </c>
      <c r="P3678" t="s">
        <v>63</v>
      </c>
      <c r="Q3678" s="5">
        <v>2</v>
      </c>
      <c r="R3678" s="5">
        <v>4080</v>
      </c>
      <c r="S3678" t="s">
        <v>1469</v>
      </c>
      <c r="T3678" t="s">
        <v>65</v>
      </c>
      <c r="U3678" t="s">
        <v>49</v>
      </c>
      <c r="V3678" t="s">
        <v>4746</v>
      </c>
      <c r="W3678" t="s">
        <v>51</v>
      </c>
      <c r="X3678" t="s">
        <v>52</v>
      </c>
      <c r="Y3678">
        <v>31424310</v>
      </c>
      <c r="Z3678" t="s">
        <v>53</v>
      </c>
      <c r="AA3678">
        <v>2019</v>
      </c>
      <c r="AB3678" t="s">
        <v>247</v>
      </c>
      <c r="AC3678" t="s">
        <v>55</v>
      </c>
      <c r="AD3678" t="s">
        <v>68</v>
      </c>
      <c r="AE3678">
        <v>1412631</v>
      </c>
      <c r="AF3678" t="s">
        <v>69</v>
      </c>
      <c r="AG3678" t="s">
        <v>58</v>
      </c>
      <c r="AH3678" t="s">
        <v>55</v>
      </c>
      <c r="AI3678" t="s">
        <v>270</v>
      </c>
    </row>
    <row r="3679" spans="1:35" x14ac:dyDescent="0.25">
      <c r="A3679" s="14" t="str">
        <f t="shared" si="57"/>
        <v>http://dodappwlsprd2.cloud.pge.com:8003/ilis_rpt/dailyeventlogdetail.jsp?odbeventlogid=19-0018585&amp;numberofmonths=24&amp;showchangehistorylog=1</v>
      </c>
      <c r="B3679" s="15" t="str">
        <f>HYPERLINK(A3679,V3679)</f>
        <v>19-0018585</v>
      </c>
      <c r="C3679" t="s">
        <v>4146</v>
      </c>
      <c r="D3679" t="s">
        <v>1527</v>
      </c>
      <c r="E3679" t="s">
        <v>40</v>
      </c>
      <c r="F3679" t="s">
        <v>4308</v>
      </c>
      <c r="G3679" s="2">
        <v>153661103</v>
      </c>
      <c r="H3679" t="s">
        <v>61</v>
      </c>
      <c r="I3679" s="3">
        <v>18469</v>
      </c>
      <c r="J3679">
        <v>20190205</v>
      </c>
      <c r="K3679" s="4">
        <v>1347</v>
      </c>
      <c r="L3679">
        <v>292792</v>
      </c>
      <c r="M3679" s="5">
        <v>2938</v>
      </c>
      <c r="N3679" t="s">
        <v>44</v>
      </c>
      <c r="O3679" t="s">
        <v>62</v>
      </c>
      <c r="P3679" t="s">
        <v>63</v>
      </c>
      <c r="Q3679" s="5">
        <v>2</v>
      </c>
      <c r="R3679" s="5">
        <v>5876</v>
      </c>
      <c r="S3679" t="s">
        <v>1498</v>
      </c>
      <c r="T3679" t="s">
        <v>79</v>
      </c>
      <c r="U3679" t="s">
        <v>49</v>
      </c>
      <c r="V3679" t="s">
        <v>4747</v>
      </c>
      <c r="W3679" t="s">
        <v>51</v>
      </c>
      <c r="X3679" t="s">
        <v>52</v>
      </c>
      <c r="Y3679">
        <v>0</v>
      </c>
      <c r="Z3679" t="s">
        <v>53</v>
      </c>
      <c r="AA3679">
        <v>2019</v>
      </c>
      <c r="AB3679" t="s">
        <v>247</v>
      </c>
      <c r="AC3679" t="s">
        <v>55</v>
      </c>
      <c r="AD3679" t="s">
        <v>68</v>
      </c>
      <c r="AE3679">
        <v>1412701</v>
      </c>
      <c r="AF3679" t="s">
        <v>81</v>
      </c>
      <c r="AG3679" t="s">
        <v>58</v>
      </c>
      <c r="AH3679" t="s">
        <v>55</v>
      </c>
      <c r="AI3679" t="s">
        <v>270</v>
      </c>
    </row>
    <row r="3680" spans="1:35" x14ac:dyDescent="0.25">
      <c r="A3680" s="14" t="str">
        <f t="shared" si="57"/>
        <v>http://dodappwlsprd2.cloud.pge.com:8003/ilis_rpt/dailyeventlogdetail.jsp?odbeventlogid=19-0018656&amp;numberofmonths=24&amp;showchangehistorylog=1</v>
      </c>
      <c r="B3680" s="15" t="str">
        <f>HYPERLINK(A3680,V3680)</f>
        <v>19-0018656</v>
      </c>
      <c r="C3680" t="s">
        <v>4146</v>
      </c>
      <c r="D3680" t="s">
        <v>1527</v>
      </c>
      <c r="E3680" t="s">
        <v>84</v>
      </c>
      <c r="F3680" t="s">
        <v>4308</v>
      </c>
      <c r="G3680" s="2">
        <v>153661103</v>
      </c>
      <c r="H3680" t="s">
        <v>61</v>
      </c>
      <c r="I3680" s="3">
        <v>12097</v>
      </c>
      <c r="J3680">
        <v>20190205</v>
      </c>
      <c r="K3680" s="4">
        <v>1237</v>
      </c>
      <c r="L3680">
        <v>292672</v>
      </c>
      <c r="M3680" s="5">
        <v>399</v>
      </c>
      <c r="N3680" t="s">
        <v>44</v>
      </c>
      <c r="O3680" t="s">
        <v>359</v>
      </c>
      <c r="P3680" t="s">
        <v>2186</v>
      </c>
      <c r="Q3680" s="5">
        <v>26</v>
      </c>
      <c r="R3680" s="5">
        <v>10374</v>
      </c>
      <c r="S3680" t="s">
        <v>332</v>
      </c>
      <c r="T3680" t="s">
        <v>65</v>
      </c>
      <c r="U3680" t="s">
        <v>49</v>
      </c>
      <c r="V3680" t="s">
        <v>4748</v>
      </c>
      <c r="W3680" t="s">
        <v>51</v>
      </c>
      <c r="X3680" t="s">
        <v>52</v>
      </c>
      <c r="Y3680">
        <v>0</v>
      </c>
      <c r="Z3680" t="s">
        <v>53</v>
      </c>
      <c r="AA3680">
        <v>2019</v>
      </c>
      <c r="AB3680" t="s">
        <v>247</v>
      </c>
      <c r="AC3680" t="s">
        <v>55</v>
      </c>
      <c r="AD3680" t="s">
        <v>68</v>
      </c>
      <c r="AE3680">
        <v>1412741</v>
      </c>
      <c r="AF3680" t="s">
        <v>69</v>
      </c>
      <c r="AG3680" t="s">
        <v>58</v>
      </c>
      <c r="AH3680" t="s">
        <v>55</v>
      </c>
      <c r="AI3680" t="s">
        <v>270</v>
      </c>
    </row>
    <row r="3681" spans="1:35" x14ac:dyDescent="0.25">
      <c r="A3681" s="14" t="str">
        <f t="shared" si="57"/>
        <v>http://dodappwlsprd2.cloud.pge.com:8003/ilis_rpt/dailyeventlogdetail.jsp?odbeventlogid=19-0018706&amp;numberofmonths=24&amp;showchangehistorylog=1</v>
      </c>
      <c r="B3681" s="15" t="str">
        <f>HYPERLINK(A3681,V3681)</f>
        <v>19-0018706</v>
      </c>
      <c r="C3681" t="s">
        <v>4146</v>
      </c>
      <c r="D3681" t="s">
        <v>1527</v>
      </c>
      <c r="E3681" t="s">
        <v>84</v>
      </c>
      <c r="F3681" t="s">
        <v>4308</v>
      </c>
      <c r="G3681" s="2">
        <v>153661103</v>
      </c>
      <c r="H3681" t="s">
        <v>61</v>
      </c>
      <c r="I3681" s="3">
        <v>41067</v>
      </c>
      <c r="J3681">
        <v>20190205</v>
      </c>
      <c r="K3681" s="4">
        <v>1400</v>
      </c>
      <c r="L3681">
        <v>292936</v>
      </c>
      <c r="M3681" s="5">
        <v>1485</v>
      </c>
      <c r="N3681" t="s">
        <v>44</v>
      </c>
      <c r="O3681" t="s">
        <v>62</v>
      </c>
      <c r="P3681" t="s">
        <v>63</v>
      </c>
      <c r="Q3681" s="5">
        <v>8</v>
      </c>
      <c r="R3681" s="5">
        <v>5430</v>
      </c>
      <c r="S3681" t="s">
        <v>332</v>
      </c>
      <c r="T3681" t="s">
        <v>65</v>
      </c>
      <c r="U3681" t="s">
        <v>49</v>
      </c>
      <c r="V3681" t="s">
        <v>4749</v>
      </c>
      <c r="W3681" t="s">
        <v>51</v>
      </c>
      <c r="X3681" t="s">
        <v>52</v>
      </c>
      <c r="Y3681">
        <v>0</v>
      </c>
      <c r="Z3681" t="s">
        <v>53</v>
      </c>
      <c r="AA3681">
        <v>2019</v>
      </c>
      <c r="AB3681" t="s">
        <v>247</v>
      </c>
      <c r="AC3681" t="s">
        <v>55</v>
      </c>
      <c r="AD3681" t="s">
        <v>68</v>
      </c>
      <c r="AE3681">
        <v>1412775</v>
      </c>
      <c r="AF3681" t="s">
        <v>69</v>
      </c>
      <c r="AG3681" t="s">
        <v>58</v>
      </c>
      <c r="AH3681" t="s">
        <v>55</v>
      </c>
      <c r="AI3681" t="s">
        <v>270</v>
      </c>
    </row>
    <row r="3682" spans="1:35" x14ac:dyDescent="0.25">
      <c r="A3682" s="14" t="str">
        <f t="shared" si="57"/>
        <v>http://dodappwlsprd2.cloud.pge.com:8003/ilis_rpt/dailyeventlogdetail.jsp?odbeventlogid=19-0018707&amp;numberofmonths=24&amp;showchangehistorylog=1</v>
      </c>
      <c r="B3682" s="15" t="str">
        <f>HYPERLINK(A3682,V3682)</f>
        <v>19-0018707</v>
      </c>
      <c r="C3682" t="s">
        <v>4146</v>
      </c>
      <c r="D3682" t="s">
        <v>1527</v>
      </c>
      <c r="E3682" t="s">
        <v>84</v>
      </c>
      <c r="F3682" t="s">
        <v>4308</v>
      </c>
      <c r="G3682" s="2">
        <v>153661103</v>
      </c>
      <c r="H3682" t="s">
        <v>61</v>
      </c>
      <c r="I3682" s="3">
        <v>6387</v>
      </c>
      <c r="J3682">
        <v>20190205</v>
      </c>
      <c r="K3682" s="4">
        <v>1348</v>
      </c>
      <c r="L3682">
        <v>293048</v>
      </c>
      <c r="M3682" s="5">
        <v>4467</v>
      </c>
      <c r="N3682" t="s">
        <v>44</v>
      </c>
      <c r="O3682" t="s">
        <v>62</v>
      </c>
      <c r="P3682" t="s">
        <v>63</v>
      </c>
      <c r="Q3682" s="5">
        <v>33</v>
      </c>
      <c r="R3682" s="5">
        <v>56457</v>
      </c>
      <c r="S3682" t="s">
        <v>332</v>
      </c>
      <c r="T3682" t="s">
        <v>79</v>
      </c>
      <c r="U3682" t="s">
        <v>49</v>
      </c>
      <c r="V3682" t="s">
        <v>4750</v>
      </c>
      <c r="W3682" t="s">
        <v>51</v>
      </c>
      <c r="X3682" t="s">
        <v>52</v>
      </c>
      <c r="Y3682">
        <v>0</v>
      </c>
      <c r="Z3682" t="s">
        <v>53</v>
      </c>
      <c r="AA3682">
        <v>2019</v>
      </c>
      <c r="AB3682" t="s">
        <v>247</v>
      </c>
      <c r="AC3682" t="s">
        <v>55</v>
      </c>
      <c r="AD3682" t="s">
        <v>310</v>
      </c>
      <c r="AE3682">
        <v>1412776</v>
      </c>
      <c r="AF3682" t="s">
        <v>81</v>
      </c>
      <c r="AG3682" t="s">
        <v>58</v>
      </c>
      <c r="AH3682" t="s">
        <v>55</v>
      </c>
      <c r="AI3682" t="s">
        <v>270</v>
      </c>
    </row>
    <row r="3683" spans="1:35" x14ac:dyDescent="0.25">
      <c r="A3683" s="14" t="str">
        <f t="shared" si="57"/>
        <v>http://dodappwlsprd2.cloud.pge.com:8003/ilis_rpt/dailyeventlogdetail.jsp?odbeventlogid=19-0018750&amp;numberofmonths=24&amp;showchangehistorylog=1</v>
      </c>
      <c r="B3683" s="15" t="str">
        <f>HYPERLINK(A3683,V3683)</f>
        <v>19-0018750</v>
      </c>
      <c r="C3683" t="s">
        <v>4146</v>
      </c>
      <c r="D3683" t="s">
        <v>1527</v>
      </c>
      <c r="E3683" t="s">
        <v>84</v>
      </c>
      <c r="F3683" t="s">
        <v>4308</v>
      </c>
      <c r="G3683" s="2">
        <v>153661103</v>
      </c>
      <c r="H3683" t="s">
        <v>61</v>
      </c>
      <c r="I3683" s="3">
        <v>1427</v>
      </c>
      <c r="J3683">
        <v>20190205</v>
      </c>
      <c r="K3683" s="4">
        <v>1351</v>
      </c>
      <c r="L3683">
        <v>293066</v>
      </c>
      <c r="M3683" s="5">
        <v>2769</v>
      </c>
      <c r="N3683" t="s">
        <v>44</v>
      </c>
      <c r="O3683" t="s">
        <v>62</v>
      </c>
      <c r="P3683" t="s">
        <v>63</v>
      </c>
      <c r="Q3683" s="5">
        <v>4</v>
      </c>
      <c r="R3683" s="5">
        <v>11076</v>
      </c>
      <c r="S3683" t="s">
        <v>1469</v>
      </c>
      <c r="T3683" t="s">
        <v>65</v>
      </c>
      <c r="U3683" t="s">
        <v>49</v>
      </c>
      <c r="V3683" t="s">
        <v>4751</v>
      </c>
      <c r="W3683" t="s">
        <v>51</v>
      </c>
      <c r="X3683" t="s">
        <v>52</v>
      </c>
      <c r="Y3683">
        <v>0</v>
      </c>
      <c r="Z3683" t="s">
        <v>53</v>
      </c>
      <c r="AA3683">
        <v>2019</v>
      </c>
      <c r="AB3683" t="s">
        <v>247</v>
      </c>
      <c r="AC3683" t="s">
        <v>55</v>
      </c>
      <c r="AD3683" t="s">
        <v>68</v>
      </c>
      <c r="AE3683">
        <v>1412817</v>
      </c>
      <c r="AF3683" t="s">
        <v>69</v>
      </c>
      <c r="AG3683" t="s">
        <v>58</v>
      </c>
      <c r="AH3683" t="s">
        <v>55</v>
      </c>
      <c r="AI3683" t="s">
        <v>270</v>
      </c>
    </row>
    <row r="3684" spans="1:35" x14ac:dyDescent="0.25">
      <c r="A3684" s="14" t="str">
        <f t="shared" si="57"/>
        <v>http://dodappwlsprd2.cloud.pge.com:8003/ilis_rpt/dailyeventlogdetail.jsp?odbeventlogid=19-0019096&amp;numberofmonths=24&amp;showchangehistorylog=1</v>
      </c>
      <c r="B3684" s="15" t="str">
        <f>HYPERLINK(A3684,V3684)</f>
        <v>19-0019096</v>
      </c>
      <c r="C3684" t="s">
        <v>4146</v>
      </c>
      <c r="D3684" t="s">
        <v>1527</v>
      </c>
      <c r="E3684" t="s">
        <v>40</v>
      </c>
      <c r="F3684" t="s">
        <v>4308</v>
      </c>
      <c r="G3684" s="2">
        <v>153661103</v>
      </c>
      <c r="H3684" t="s">
        <v>61</v>
      </c>
      <c r="I3684" s="3">
        <v>18475</v>
      </c>
      <c r="J3684">
        <v>20190205</v>
      </c>
      <c r="K3684" s="4">
        <v>1415</v>
      </c>
      <c r="L3684">
        <v>294177</v>
      </c>
      <c r="M3684" s="5">
        <v>3233</v>
      </c>
      <c r="N3684" t="s">
        <v>44</v>
      </c>
      <c r="O3684" t="s">
        <v>62</v>
      </c>
      <c r="P3684" t="s">
        <v>63</v>
      </c>
      <c r="Q3684" s="5">
        <v>20</v>
      </c>
      <c r="R3684" s="5">
        <v>64660</v>
      </c>
      <c r="S3684" t="s">
        <v>332</v>
      </c>
      <c r="T3684" t="s">
        <v>79</v>
      </c>
      <c r="U3684" t="s">
        <v>49</v>
      </c>
      <c r="V3684" t="s">
        <v>4752</v>
      </c>
      <c r="W3684" t="s">
        <v>51</v>
      </c>
      <c r="X3684" t="s">
        <v>52</v>
      </c>
      <c r="Y3684">
        <v>0</v>
      </c>
      <c r="Z3684" t="s">
        <v>53</v>
      </c>
      <c r="AA3684">
        <v>2019</v>
      </c>
      <c r="AB3684" t="s">
        <v>247</v>
      </c>
      <c r="AC3684" t="s">
        <v>55</v>
      </c>
      <c r="AD3684" t="s">
        <v>68</v>
      </c>
      <c r="AE3684">
        <v>1413132</v>
      </c>
      <c r="AF3684" t="s">
        <v>81</v>
      </c>
      <c r="AG3684" t="s">
        <v>58</v>
      </c>
      <c r="AH3684" t="s">
        <v>55</v>
      </c>
      <c r="AI3684" t="s">
        <v>270</v>
      </c>
    </row>
    <row r="3685" spans="1:35" x14ac:dyDescent="0.25">
      <c r="A3685" s="14" t="str">
        <f t="shared" si="57"/>
        <v>http://dodappwlsprd2.cloud.pge.com:8003/ilis_rpt/dailyeventlogdetail.jsp?odbeventlogid=19-0019102&amp;numberofmonths=24&amp;showchangehistorylog=1</v>
      </c>
      <c r="B3685" s="15" t="str">
        <f>HYPERLINK(A3685,V3685)</f>
        <v>19-0019102</v>
      </c>
      <c r="C3685" t="s">
        <v>4146</v>
      </c>
      <c r="D3685" t="s">
        <v>1527</v>
      </c>
      <c r="E3685" t="s">
        <v>40</v>
      </c>
      <c r="F3685" t="s">
        <v>4308</v>
      </c>
      <c r="G3685" s="2">
        <v>153661103</v>
      </c>
      <c r="H3685" t="s">
        <v>61</v>
      </c>
      <c r="I3685" s="3">
        <v>18473</v>
      </c>
      <c r="J3685">
        <v>20190205</v>
      </c>
      <c r="K3685" s="4">
        <v>328</v>
      </c>
      <c r="L3685">
        <v>291689</v>
      </c>
      <c r="M3685" s="5">
        <v>3699</v>
      </c>
      <c r="N3685" t="s">
        <v>44</v>
      </c>
      <c r="O3685" t="s">
        <v>62</v>
      </c>
      <c r="P3685" t="s">
        <v>63</v>
      </c>
      <c r="Q3685" s="5">
        <v>21</v>
      </c>
      <c r="R3685" s="5">
        <v>77679</v>
      </c>
      <c r="S3685" t="s">
        <v>1469</v>
      </c>
      <c r="T3685" t="s">
        <v>150</v>
      </c>
      <c r="U3685" t="s">
        <v>49</v>
      </c>
      <c r="V3685" t="s">
        <v>4753</v>
      </c>
      <c r="W3685" t="s">
        <v>51</v>
      </c>
      <c r="X3685" t="s">
        <v>52</v>
      </c>
      <c r="Y3685">
        <v>0</v>
      </c>
      <c r="Z3685" t="s">
        <v>53</v>
      </c>
      <c r="AA3685">
        <v>2019</v>
      </c>
      <c r="AB3685" t="s">
        <v>247</v>
      </c>
      <c r="AC3685" t="s">
        <v>55</v>
      </c>
      <c r="AD3685" t="s">
        <v>68</v>
      </c>
      <c r="AE3685">
        <v>1413136</v>
      </c>
      <c r="AF3685" t="s">
        <v>152</v>
      </c>
      <c r="AG3685" t="s">
        <v>58</v>
      </c>
      <c r="AH3685" t="s">
        <v>55</v>
      </c>
      <c r="AI3685" t="s">
        <v>270</v>
      </c>
    </row>
    <row r="3686" spans="1:35" x14ac:dyDescent="0.25">
      <c r="A3686" s="14" t="str">
        <f t="shared" si="57"/>
        <v>http://dodappwlsprd2.cloud.pge.com:8003/ilis_rpt/dailyeventlogdetail.jsp?odbeventlogid=19-0019175&amp;numberofmonths=24&amp;showchangehistorylog=1</v>
      </c>
      <c r="B3686" s="15" t="str">
        <f>HYPERLINK(A3686,V3686)</f>
        <v>19-0019175</v>
      </c>
      <c r="C3686" t="s">
        <v>4146</v>
      </c>
      <c r="D3686" t="s">
        <v>1527</v>
      </c>
      <c r="E3686" t="s">
        <v>40</v>
      </c>
      <c r="F3686" t="s">
        <v>4308</v>
      </c>
      <c r="G3686" s="2">
        <v>153661103</v>
      </c>
      <c r="H3686" t="s">
        <v>75</v>
      </c>
      <c r="I3686" s="3" t="s">
        <v>4754</v>
      </c>
      <c r="J3686">
        <v>20190205</v>
      </c>
      <c r="K3686" s="4">
        <v>1412</v>
      </c>
      <c r="L3686">
        <v>294330</v>
      </c>
      <c r="M3686" s="5">
        <v>2965</v>
      </c>
      <c r="N3686" t="s">
        <v>44</v>
      </c>
      <c r="O3686" t="s">
        <v>62</v>
      </c>
      <c r="P3686" t="s">
        <v>63</v>
      </c>
      <c r="Q3686" s="5">
        <v>64</v>
      </c>
      <c r="R3686" s="5">
        <v>125536</v>
      </c>
      <c r="S3686" t="s">
        <v>613</v>
      </c>
      <c r="T3686" t="s">
        <v>79</v>
      </c>
      <c r="U3686" t="s">
        <v>49</v>
      </c>
      <c r="V3686" t="s">
        <v>4755</v>
      </c>
      <c r="W3686" t="s">
        <v>51</v>
      </c>
      <c r="X3686" t="s">
        <v>52</v>
      </c>
      <c r="Y3686">
        <v>0</v>
      </c>
      <c r="Z3686" t="s">
        <v>53</v>
      </c>
      <c r="AA3686">
        <v>2019</v>
      </c>
      <c r="AB3686" t="s">
        <v>247</v>
      </c>
      <c r="AC3686" t="s">
        <v>55</v>
      </c>
      <c r="AD3686" t="s">
        <v>68</v>
      </c>
      <c r="AE3686">
        <v>1413175</v>
      </c>
      <c r="AF3686" t="s">
        <v>81</v>
      </c>
      <c r="AG3686" t="s">
        <v>58</v>
      </c>
      <c r="AH3686" t="s">
        <v>55</v>
      </c>
      <c r="AI3686" t="s">
        <v>55</v>
      </c>
    </row>
    <row r="3687" spans="1:35" x14ac:dyDescent="0.25">
      <c r="A3687" s="14" t="str">
        <f t="shared" si="57"/>
        <v>http://dodappwlsprd2.cloud.pge.com:8003/ilis_rpt/dailyeventlogdetail.jsp?odbeventlogid=19-0019209&amp;numberofmonths=24&amp;showchangehistorylog=1</v>
      </c>
      <c r="B3687" s="15" t="str">
        <f>HYPERLINK(A3687,V3687)</f>
        <v>19-0019209</v>
      </c>
      <c r="C3687" t="s">
        <v>4146</v>
      </c>
      <c r="D3687" t="s">
        <v>1527</v>
      </c>
      <c r="E3687" t="s">
        <v>84</v>
      </c>
      <c r="F3687" t="s">
        <v>4308</v>
      </c>
      <c r="G3687" s="2">
        <v>153661103</v>
      </c>
      <c r="H3687" t="s">
        <v>61</v>
      </c>
      <c r="I3687" s="3">
        <v>1467</v>
      </c>
      <c r="J3687">
        <v>20190205</v>
      </c>
      <c r="K3687" s="4">
        <v>1348</v>
      </c>
      <c r="L3687">
        <v>292795</v>
      </c>
      <c r="M3687" s="5">
        <v>1602</v>
      </c>
      <c r="N3687" t="s">
        <v>44</v>
      </c>
      <c r="O3687" t="s">
        <v>62</v>
      </c>
      <c r="P3687" t="s">
        <v>63</v>
      </c>
      <c r="Q3687" s="5">
        <v>54</v>
      </c>
      <c r="R3687" s="5">
        <v>86508</v>
      </c>
      <c r="S3687" t="s">
        <v>1469</v>
      </c>
      <c r="T3687" t="s">
        <v>150</v>
      </c>
      <c r="U3687" t="s">
        <v>229</v>
      </c>
      <c r="V3687" t="s">
        <v>4756</v>
      </c>
      <c r="W3687" t="s">
        <v>51</v>
      </c>
      <c r="X3687" t="s">
        <v>52</v>
      </c>
      <c r="Y3687">
        <v>0</v>
      </c>
      <c r="Z3687" t="s">
        <v>53</v>
      </c>
      <c r="AA3687">
        <v>2019</v>
      </c>
      <c r="AB3687" t="s">
        <v>247</v>
      </c>
      <c r="AC3687" t="s">
        <v>55</v>
      </c>
      <c r="AD3687" t="s">
        <v>68</v>
      </c>
      <c r="AE3687">
        <v>1413192</v>
      </c>
      <c r="AF3687" t="s">
        <v>152</v>
      </c>
      <c r="AG3687" t="s">
        <v>58</v>
      </c>
      <c r="AH3687" t="s">
        <v>55</v>
      </c>
      <c r="AI3687" t="s">
        <v>270</v>
      </c>
    </row>
    <row r="3688" spans="1:35" x14ac:dyDescent="0.25">
      <c r="A3688" s="14" t="str">
        <f t="shared" si="57"/>
        <v>http://dodappwlsprd2.cloud.pge.com:8003/ilis_rpt/dailyeventlogdetail.jsp?odbeventlogid=19-0019791&amp;numberofmonths=24&amp;showchangehistorylog=1</v>
      </c>
      <c r="B3688" s="15" t="str">
        <f>HYPERLINK(A3688,V3688)</f>
        <v>19-0019791</v>
      </c>
      <c r="C3688" t="s">
        <v>4146</v>
      </c>
      <c r="D3688" t="s">
        <v>1527</v>
      </c>
      <c r="E3688" t="s">
        <v>40</v>
      </c>
      <c r="F3688" t="s">
        <v>4308</v>
      </c>
      <c r="G3688" s="2">
        <v>153661103</v>
      </c>
      <c r="H3688" t="s">
        <v>61</v>
      </c>
      <c r="I3688" s="3">
        <v>18477</v>
      </c>
      <c r="J3688">
        <v>20190205</v>
      </c>
      <c r="K3688" s="4">
        <v>1359</v>
      </c>
      <c r="L3688">
        <v>295750</v>
      </c>
      <c r="M3688" s="5">
        <v>4321</v>
      </c>
      <c r="N3688" t="s">
        <v>44</v>
      </c>
      <c r="O3688" t="s">
        <v>62</v>
      </c>
      <c r="P3688" t="s">
        <v>63</v>
      </c>
      <c r="Q3688" s="5">
        <v>6</v>
      </c>
      <c r="R3688" s="5">
        <v>25926</v>
      </c>
      <c r="S3688" t="s">
        <v>283</v>
      </c>
      <c r="T3688" t="s">
        <v>79</v>
      </c>
      <c r="U3688" t="s">
        <v>49</v>
      </c>
      <c r="V3688" t="s">
        <v>4757</v>
      </c>
      <c r="W3688" t="s">
        <v>51</v>
      </c>
      <c r="X3688" t="s">
        <v>52</v>
      </c>
      <c r="Y3688">
        <v>0</v>
      </c>
      <c r="Z3688" t="s">
        <v>53</v>
      </c>
      <c r="AA3688">
        <v>2019</v>
      </c>
      <c r="AB3688" t="s">
        <v>247</v>
      </c>
      <c r="AC3688" t="s">
        <v>55</v>
      </c>
      <c r="AD3688" t="s">
        <v>88</v>
      </c>
      <c r="AE3688">
        <v>1413577</v>
      </c>
      <c r="AF3688" t="s">
        <v>81</v>
      </c>
      <c r="AG3688" t="s">
        <v>58</v>
      </c>
      <c r="AH3688" t="s">
        <v>55</v>
      </c>
      <c r="AI3688" t="s">
        <v>270</v>
      </c>
    </row>
    <row r="3689" spans="1:35" x14ac:dyDescent="0.25">
      <c r="A3689" s="14" t="str">
        <f t="shared" si="57"/>
        <v>http://dodappwlsprd2.cloud.pge.com:8003/ilis_rpt/dailyeventlogdetail.jsp?odbeventlogid=19-0018316&amp;numberofmonths=24&amp;showchangehistorylog=1</v>
      </c>
      <c r="B3689" s="15" t="str">
        <f>HYPERLINK(A3689,V3689)</f>
        <v>19-0018316</v>
      </c>
      <c r="C3689" t="s">
        <v>4146</v>
      </c>
      <c r="D3689" t="s">
        <v>1527</v>
      </c>
      <c r="E3689" t="s">
        <v>84</v>
      </c>
      <c r="F3689" t="s">
        <v>4265</v>
      </c>
      <c r="G3689" s="2">
        <v>153661104</v>
      </c>
      <c r="H3689" t="s">
        <v>42</v>
      </c>
      <c r="I3689" s="3">
        <v>12832</v>
      </c>
      <c r="J3689">
        <v>20190205</v>
      </c>
      <c r="K3689" s="4">
        <v>808</v>
      </c>
      <c r="L3689">
        <v>291613</v>
      </c>
      <c r="M3689" s="5">
        <v>5953</v>
      </c>
      <c r="N3689" t="s">
        <v>44</v>
      </c>
      <c r="O3689" t="s">
        <v>62</v>
      </c>
      <c r="P3689" t="s">
        <v>63</v>
      </c>
      <c r="Q3689" s="5">
        <v>423</v>
      </c>
      <c r="R3689" s="5">
        <v>1188276</v>
      </c>
      <c r="S3689" t="s">
        <v>1469</v>
      </c>
      <c r="T3689" t="s">
        <v>65</v>
      </c>
      <c r="U3689" t="s">
        <v>49</v>
      </c>
      <c r="V3689" t="s">
        <v>4758</v>
      </c>
      <c r="W3689" t="s">
        <v>51</v>
      </c>
      <c r="X3689" t="s">
        <v>52</v>
      </c>
      <c r="Y3689">
        <v>0</v>
      </c>
      <c r="Z3689" t="s">
        <v>53</v>
      </c>
      <c r="AA3689">
        <v>2019</v>
      </c>
      <c r="AB3689" t="s">
        <v>247</v>
      </c>
      <c r="AC3689" t="s">
        <v>55</v>
      </c>
      <c r="AD3689" t="s">
        <v>68</v>
      </c>
      <c r="AE3689">
        <v>1412533</v>
      </c>
      <c r="AF3689" t="s">
        <v>69</v>
      </c>
      <c r="AG3689" t="s">
        <v>58</v>
      </c>
      <c r="AH3689" t="s">
        <v>55</v>
      </c>
      <c r="AI3689" t="s">
        <v>270</v>
      </c>
    </row>
    <row r="3690" spans="1:35" x14ac:dyDescent="0.25">
      <c r="A3690" s="14" t="str">
        <f t="shared" si="57"/>
        <v>http://dodappwlsprd2.cloud.pge.com:8003/ilis_rpt/dailyeventlogdetail.jsp?odbeventlogid=19-0018506&amp;numberofmonths=24&amp;showchangehistorylog=1</v>
      </c>
      <c r="B3690" s="15" t="str">
        <f>HYPERLINK(A3690,V3690)</f>
        <v>19-0018506</v>
      </c>
      <c r="C3690" t="s">
        <v>4146</v>
      </c>
      <c r="D3690" t="s">
        <v>1527</v>
      </c>
      <c r="E3690" t="s">
        <v>84</v>
      </c>
      <c r="F3690" t="s">
        <v>4265</v>
      </c>
      <c r="G3690" s="2">
        <v>153661104</v>
      </c>
      <c r="H3690" t="s">
        <v>61</v>
      </c>
      <c r="I3690" s="3">
        <v>1313</v>
      </c>
      <c r="J3690">
        <v>20190205</v>
      </c>
      <c r="K3690" s="4">
        <v>142</v>
      </c>
      <c r="L3690">
        <v>292643</v>
      </c>
      <c r="M3690" s="5">
        <v>2622</v>
      </c>
      <c r="N3690" t="s">
        <v>44</v>
      </c>
      <c r="O3690" t="s">
        <v>62</v>
      </c>
      <c r="P3690" t="s">
        <v>63</v>
      </c>
      <c r="Q3690" s="5">
        <v>25</v>
      </c>
      <c r="R3690" s="5">
        <v>65550</v>
      </c>
      <c r="S3690" t="s">
        <v>1469</v>
      </c>
      <c r="T3690" t="s">
        <v>79</v>
      </c>
      <c r="U3690" t="s">
        <v>49</v>
      </c>
      <c r="V3690" t="s">
        <v>4759</v>
      </c>
      <c r="W3690" t="s">
        <v>51</v>
      </c>
      <c r="X3690" t="s">
        <v>52</v>
      </c>
      <c r="Y3690">
        <v>0</v>
      </c>
      <c r="Z3690" t="s">
        <v>53</v>
      </c>
      <c r="AA3690">
        <v>2019</v>
      </c>
      <c r="AB3690" t="s">
        <v>247</v>
      </c>
      <c r="AC3690" t="s">
        <v>55</v>
      </c>
      <c r="AD3690" t="s">
        <v>68</v>
      </c>
      <c r="AE3690">
        <v>1412666</v>
      </c>
      <c r="AF3690" t="s">
        <v>81</v>
      </c>
      <c r="AG3690" t="s">
        <v>58</v>
      </c>
      <c r="AH3690" t="s">
        <v>55</v>
      </c>
      <c r="AI3690" t="s">
        <v>270</v>
      </c>
    </row>
    <row r="3691" spans="1:35" x14ac:dyDescent="0.25">
      <c r="A3691" s="14" t="str">
        <f t="shared" si="57"/>
        <v>http://dodappwlsprd2.cloud.pge.com:8003/ilis_rpt/dailyeventlogdetail.jsp?odbeventlogid=19-0018699&amp;numberofmonths=24&amp;showchangehistorylog=1</v>
      </c>
      <c r="B3691" s="15" t="str">
        <f>HYPERLINK(A3691,V3691)</f>
        <v>19-0018699</v>
      </c>
      <c r="C3691" t="s">
        <v>4146</v>
      </c>
      <c r="D3691" t="s">
        <v>1527</v>
      </c>
      <c r="E3691" t="s">
        <v>84</v>
      </c>
      <c r="F3691" t="s">
        <v>4187</v>
      </c>
      <c r="G3691" s="2">
        <v>152261103</v>
      </c>
      <c r="H3691" t="s">
        <v>61</v>
      </c>
      <c r="I3691" s="3">
        <v>94593</v>
      </c>
      <c r="J3691">
        <v>20190205</v>
      </c>
      <c r="K3691" s="4">
        <v>523</v>
      </c>
      <c r="L3691">
        <v>291644</v>
      </c>
      <c r="M3691" s="5">
        <v>2182</v>
      </c>
      <c r="N3691" t="s">
        <v>44</v>
      </c>
      <c r="O3691" t="s">
        <v>62</v>
      </c>
      <c r="P3691" t="s">
        <v>601</v>
      </c>
      <c r="Q3691" s="5">
        <v>11</v>
      </c>
      <c r="R3691" s="5">
        <v>24002</v>
      </c>
      <c r="S3691" t="s">
        <v>1469</v>
      </c>
      <c r="T3691" t="s">
        <v>65</v>
      </c>
      <c r="U3691" t="s">
        <v>49</v>
      </c>
      <c r="V3691" t="s">
        <v>4760</v>
      </c>
      <c r="W3691" t="s">
        <v>51</v>
      </c>
      <c r="X3691" t="s">
        <v>52</v>
      </c>
      <c r="Y3691">
        <v>0</v>
      </c>
      <c r="Z3691" t="s">
        <v>53</v>
      </c>
      <c r="AA3691">
        <v>2019</v>
      </c>
      <c r="AB3691" t="s">
        <v>247</v>
      </c>
      <c r="AC3691" t="s">
        <v>55</v>
      </c>
      <c r="AD3691" t="s">
        <v>310</v>
      </c>
      <c r="AE3691">
        <v>1412770</v>
      </c>
      <c r="AF3691" t="s">
        <v>69</v>
      </c>
      <c r="AG3691" t="s">
        <v>58</v>
      </c>
      <c r="AH3691" t="s">
        <v>55</v>
      </c>
      <c r="AI3691" t="s">
        <v>55</v>
      </c>
    </row>
    <row r="3692" spans="1:35" x14ac:dyDescent="0.25">
      <c r="A3692" s="14" t="str">
        <f t="shared" si="57"/>
        <v>http://dodappwlsprd2.cloud.pge.com:8003/ilis_rpt/dailyeventlogdetail.jsp?odbeventlogid=19-0018273&amp;numberofmonths=24&amp;showchangehistorylog=1</v>
      </c>
      <c r="B3692" s="15" t="str">
        <f>HYPERLINK(A3692,V3692)</f>
        <v>19-0018273</v>
      </c>
      <c r="C3692" t="s">
        <v>4146</v>
      </c>
      <c r="D3692" t="s">
        <v>1527</v>
      </c>
      <c r="E3692" t="s">
        <v>84</v>
      </c>
      <c r="F3692" t="s">
        <v>4233</v>
      </c>
      <c r="G3692" s="2">
        <v>152261106</v>
      </c>
      <c r="H3692" t="s">
        <v>42</v>
      </c>
      <c r="I3692" s="3">
        <v>2100</v>
      </c>
      <c r="J3692">
        <v>20190205</v>
      </c>
      <c r="K3692" s="4">
        <v>632</v>
      </c>
      <c r="L3692">
        <v>291764</v>
      </c>
      <c r="M3692" s="5">
        <v>1868</v>
      </c>
      <c r="N3692" t="s">
        <v>44</v>
      </c>
      <c r="O3692" t="s">
        <v>359</v>
      </c>
      <c r="P3692" t="s">
        <v>1486</v>
      </c>
      <c r="Q3692" s="5">
        <v>633</v>
      </c>
      <c r="R3692" s="5">
        <v>801734</v>
      </c>
      <c r="S3692" t="s">
        <v>1469</v>
      </c>
      <c r="T3692" t="s">
        <v>65</v>
      </c>
      <c r="U3692" t="s">
        <v>49</v>
      </c>
      <c r="V3692" t="s">
        <v>4761</v>
      </c>
      <c r="W3692" t="s">
        <v>51</v>
      </c>
      <c r="X3692" t="s">
        <v>52</v>
      </c>
      <c r="Y3692">
        <v>0</v>
      </c>
      <c r="Z3692" t="s">
        <v>53</v>
      </c>
      <c r="AA3692">
        <v>2019</v>
      </c>
      <c r="AB3692" t="s">
        <v>247</v>
      </c>
      <c r="AC3692" t="s">
        <v>55</v>
      </c>
      <c r="AD3692" t="s">
        <v>88</v>
      </c>
      <c r="AE3692">
        <v>1412510</v>
      </c>
      <c r="AF3692" t="s">
        <v>69</v>
      </c>
      <c r="AG3692" t="s">
        <v>58</v>
      </c>
      <c r="AH3692" t="s">
        <v>55</v>
      </c>
      <c r="AI3692" t="s">
        <v>270</v>
      </c>
    </row>
    <row r="3693" spans="1:35" x14ac:dyDescent="0.25">
      <c r="A3693" s="14" t="str">
        <f t="shared" si="57"/>
        <v>http://dodappwlsprd2.cloud.pge.com:8003/ilis_rpt/dailyeventlogdetail.jsp?odbeventlogid=19-0018726&amp;numberofmonths=24&amp;showchangehistorylog=1</v>
      </c>
      <c r="B3693" s="15" t="str">
        <f>HYPERLINK(A3693,V3693)</f>
        <v>19-0018726</v>
      </c>
      <c r="C3693" t="s">
        <v>4146</v>
      </c>
      <c r="D3693" t="s">
        <v>1527</v>
      </c>
      <c r="E3693" t="s">
        <v>84</v>
      </c>
      <c r="F3693" t="s">
        <v>4233</v>
      </c>
      <c r="G3693" s="2">
        <v>152261106</v>
      </c>
      <c r="H3693" t="s">
        <v>61</v>
      </c>
      <c r="I3693" s="3">
        <v>2167</v>
      </c>
      <c r="J3693">
        <v>20190205</v>
      </c>
      <c r="K3693" s="4">
        <v>632</v>
      </c>
      <c r="L3693">
        <v>293117</v>
      </c>
      <c r="M3693" s="5">
        <v>3605</v>
      </c>
      <c r="N3693" t="s">
        <v>44</v>
      </c>
      <c r="O3693" t="s">
        <v>62</v>
      </c>
      <c r="P3693" t="s">
        <v>63</v>
      </c>
      <c r="Q3693" s="5">
        <v>122</v>
      </c>
      <c r="R3693" s="5">
        <v>439810</v>
      </c>
      <c r="S3693" t="s">
        <v>1469</v>
      </c>
      <c r="T3693" t="s">
        <v>65</v>
      </c>
      <c r="U3693" t="s">
        <v>49</v>
      </c>
      <c r="V3693" t="s">
        <v>4762</v>
      </c>
      <c r="W3693" t="s">
        <v>51</v>
      </c>
      <c r="X3693" t="s">
        <v>52</v>
      </c>
      <c r="Y3693">
        <v>0</v>
      </c>
      <c r="Z3693" t="s">
        <v>53</v>
      </c>
      <c r="AA3693">
        <v>2019</v>
      </c>
      <c r="AB3693" t="s">
        <v>247</v>
      </c>
      <c r="AC3693" t="s">
        <v>55</v>
      </c>
      <c r="AD3693" t="s">
        <v>97</v>
      </c>
      <c r="AE3693">
        <v>1412790</v>
      </c>
      <c r="AF3693" t="s">
        <v>69</v>
      </c>
      <c r="AG3693" t="s">
        <v>58</v>
      </c>
      <c r="AH3693" t="s">
        <v>55</v>
      </c>
      <c r="AI3693" t="s">
        <v>270</v>
      </c>
    </row>
    <row r="3694" spans="1:35" x14ac:dyDescent="0.25">
      <c r="A3694" s="14" t="str">
        <f t="shared" si="57"/>
        <v>http://dodappwlsprd2.cloud.pge.com:8003/ilis_rpt/dailyeventlogdetail.jsp?odbeventlogid=19-0018799&amp;numberofmonths=24&amp;showchangehistorylog=1</v>
      </c>
      <c r="B3694" s="15" t="str">
        <f>HYPERLINK(A3694,V3694)</f>
        <v>19-0018799</v>
      </c>
      <c r="C3694" t="s">
        <v>4146</v>
      </c>
      <c r="D3694" t="s">
        <v>1527</v>
      </c>
      <c r="E3694" t="s">
        <v>84</v>
      </c>
      <c r="F3694" t="s">
        <v>4233</v>
      </c>
      <c r="G3694" s="2">
        <v>152261106</v>
      </c>
      <c r="H3694" t="s">
        <v>61</v>
      </c>
      <c r="I3694" s="3">
        <v>20351</v>
      </c>
      <c r="J3694">
        <v>20190205</v>
      </c>
      <c r="K3694" s="4">
        <v>2259</v>
      </c>
      <c r="L3694">
        <v>293786</v>
      </c>
      <c r="M3694" s="5">
        <v>1006</v>
      </c>
      <c r="N3694" t="s">
        <v>44</v>
      </c>
      <c r="O3694" t="s">
        <v>62</v>
      </c>
      <c r="P3694" t="s">
        <v>63</v>
      </c>
      <c r="Q3694" s="5">
        <v>8</v>
      </c>
      <c r="R3694" s="5">
        <v>8048</v>
      </c>
      <c r="S3694" t="s">
        <v>332</v>
      </c>
      <c r="T3694" t="s">
        <v>65</v>
      </c>
      <c r="U3694" t="s">
        <v>49</v>
      </c>
      <c r="V3694" t="s">
        <v>4763</v>
      </c>
      <c r="W3694" t="s">
        <v>51</v>
      </c>
      <c r="X3694" t="s">
        <v>52</v>
      </c>
      <c r="Y3694">
        <v>0</v>
      </c>
      <c r="Z3694" t="s">
        <v>53</v>
      </c>
      <c r="AA3694">
        <v>2019</v>
      </c>
      <c r="AB3694" t="s">
        <v>247</v>
      </c>
      <c r="AC3694" t="s">
        <v>55</v>
      </c>
      <c r="AD3694" t="s">
        <v>68</v>
      </c>
      <c r="AE3694">
        <v>1412865</v>
      </c>
      <c r="AF3694" t="s">
        <v>69</v>
      </c>
      <c r="AG3694" t="s">
        <v>58</v>
      </c>
      <c r="AH3694" t="s">
        <v>55</v>
      </c>
      <c r="AI3694" t="s">
        <v>270</v>
      </c>
    </row>
    <row r="3695" spans="1:35" x14ac:dyDescent="0.25">
      <c r="A3695" s="14" t="str">
        <f t="shared" si="57"/>
        <v>http://dodappwlsprd2.cloud.pge.com:8003/ilis_rpt/dailyeventlogdetail.jsp?odbeventlogid=19-0018886&amp;numberofmonths=24&amp;showchangehistorylog=1</v>
      </c>
      <c r="B3695" s="15" t="str">
        <f>HYPERLINK(A3695,V3695)</f>
        <v>19-0018886</v>
      </c>
      <c r="C3695" t="s">
        <v>4146</v>
      </c>
      <c r="D3695" t="s">
        <v>1527</v>
      </c>
      <c r="E3695" t="s">
        <v>84</v>
      </c>
      <c r="F3695" t="s">
        <v>4233</v>
      </c>
      <c r="G3695" s="2">
        <v>152261106</v>
      </c>
      <c r="H3695" t="s">
        <v>61</v>
      </c>
      <c r="I3695" s="3">
        <v>11321</v>
      </c>
      <c r="J3695">
        <v>20190205</v>
      </c>
      <c r="K3695" s="4">
        <v>1358</v>
      </c>
      <c r="L3695">
        <v>292986</v>
      </c>
      <c r="M3695" s="5">
        <v>2976</v>
      </c>
      <c r="N3695" t="s">
        <v>44</v>
      </c>
      <c r="O3695" t="s">
        <v>62</v>
      </c>
      <c r="P3695" t="s">
        <v>63</v>
      </c>
      <c r="Q3695" s="5">
        <v>11</v>
      </c>
      <c r="R3695" s="5">
        <v>32736</v>
      </c>
      <c r="S3695" t="s">
        <v>332</v>
      </c>
      <c r="T3695" t="s">
        <v>150</v>
      </c>
      <c r="U3695" t="s">
        <v>49</v>
      </c>
      <c r="V3695" t="s">
        <v>4764</v>
      </c>
      <c r="W3695" t="s">
        <v>51</v>
      </c>
      <c r="X3695" t="s">
        <v>52</v>
      </c>
      <c r="Y3695">
        <v>0</v>
      </c>
      <c r="Z3695" t="s">
        <v>53</v>
      </c>
      <c r="AA3695">
        <v>2019</v>
      </c>
      <c r="AB3695" t="s">
        <v>247</v>
      </c>
      <c r="AC3695" t="s">
        <v>55</v>
      </c>
      <c r="AD3695" t="s">
        <v>310</v>
      </c>
      <c r="AE3695">
        <v>1412952</v>
      </c>
      <c r="AF3695" t="s">
        <v>152</v>
      </c>
      <c r="AG3695" t="s">
        <v>58</v>
      </c>
      <c r="AH3695" t="s">
        <v>55</v>
      </c>
      <c r="AI3695" t="s">
        <v>270</v>
      </c>
    </row>
    <row r="3696" spans="1:35" x14ac:dyDescent="0.25">
      <c r="A3696" s="14" t="str">
        <f t="shared" si="57"/>
        <v>http://dodappwlsprd2.cloud.pge.com:8003/ilis_rpt/dailyeventlogdetail.jsp?odbeventlogid=19-0019070&amp;numberofmonths=24&amp;showchangehistorylog=1</v>
      </c>
      <c r="B3696" s="15" t="str">
        <f>HYPERLINK(A3696,V3696)</f>
        <v>19-0019070</v>
      </c>
      <c r="C3696" t="s">
        <v>4146</v>
      </c>
      <c r="D3696" t="s">
        <v>1527</v>
      </c>
      <c r="E3696" t="s">
        <v>84</v>
      </c>
      <c r="F3696" t="s">
        <v>4233</v>
      </c>
      <c r="G3696" s="2">
        <v>152261106</v>
      </c>
      <c r="H3696" t="s">
        <v>61</v>
      </c>
      <c r="I3696" s="3">
        <v>1161</v>
      </c>
      <c r="J3696">
        <v>20190205</v>
      </c>
      <c r="K3696" s="4">
        <v>119</v>
      </c>
      <c r="L3696">
        <v>294139</v>
      </c>
      <c r="M3696" s="5">
        <v>5082</v>
      </c>
      <c r="N3696" t="s">
        <v>44</v>
      </c>
      <c r="O3696" t="s">
        <v>62</v>
      </c>
      <c r="P3696" t="s">
        <v>63</v>
      </c>
      <c r="Q3696" s="5">
        <v>137</v>
      </c>
      <c r="R3696" s="5">
        <v>696234</v>
      </c>
      <c r="S3696" t="s">
        <v>1469</v>
      </c>
      <c r="T3696" t="s">
        <v>65</v>
      </c>
      <c r="U3696" t="s">
        <v>49</v>
      </c>
      <c r="V3696" t="s">
        <v>4765</v>
      </c>
      <c r="W3696" t="s">
        <v>51</v>
      </c>
      <c r="X3696" t="s">
        <v>52</v>
      </c>
      <c r="Y3696">
        <v>0</v>
      </c>
      <c r="Z3696" t="s">
        <v>53</v>
      </c>
      <c r="AA3696">
        <v>2019</v>
      </c>
      <c r="AB3696" t="s">
        <v>247</v>
      </c>
      <c r="AC3696" t="s">
        <v>55</v>
      </c>
      <c r="AD3696" t="s">
        <v>68</v>
      </c>
      <c r="AE3696">
        <v>1413117</v>
      </c>
      <c r="AF3696" t="s">
        <v>69</v>
      </c>
      <c r="AG3696" t="s">
        <v>58</v>
      </c>
      <c r="AH3696" t="s">
        <v>55</v>
      </c>
      <c r="AI3696" t="s">
        <v>270</v>
      </c>
    </row>
    <row r="3697" spans="1:35" x14ac:dyDescent="0.25">
      <c r="A3697" s="14" t="str">
        <f t="shared" si="57"/>
        <v>http://dodappwlsprd2.cloud.pge.com:8003/ilis_rpt/dailyeventlogdetail.jsp?odbeventlogid=19-0019265&amp;numberofmonths=24&amp;showchangehistorylog=1</v>
      </c>
      <c r="B3697" s="15" t="str">
        <f>HYPERLINK(A3697,V3697)</f>
        <v>19-0019265</v>
      </c>
      <c r="C3697" t="s">
        <v>4146</v>
      </c>
      <c r="D3697" t="s">
        <v>1527</v>
      </c>
      <c r="E3697" t="s">
        <v>84</v>
      </c>
      <c r="F3697" t="s">
        <v>4233</v>
      </c>
      <c r="G3697" s="2">
        <v>152261106</v>
      </c>
      <c r="H3697" t="s">
        <v>61</v>
      </c>
      <c r="I3697" s="3">
        <v>18797</v>
      </c>
      <c r="J3697">
        <v>20190205</v>
      </c>
      <c r="K3697" s="4">
        <v>119</v>
      </c>
      <c r="L3697">
        <v>294496</v>
      </c>
      <c r="M3697" s="5">
        <v>5082</v>
      </c>
      <c r="N3697" t="s">
        <v>44</v>
      </c>
      <c r="O3697" t="s">
        <v>62</v>
      </c>
      <c r="P3697" t="s">
        <v>70</v>
      </c>
      <c r="Q3697" s="5">
        <v>33</v>
      </c>
      <c r="R3697" s="5">
        <v>167706</v>
      </c>
      <c r="S3697" t="s">
        <v>1469</v>
      </c>
      <c r="T3697" t="s">
        <v>65</v>
      </c>
      <c r="U3697" t="s">
        <v>49</v>
      </c>
      <c r="V3697" t="s">
        <v>4766</v>
      </c>
      <c r="W3697" t="s">
        <v>51</v>
      </c>
      <c r="X3697" t="s">
        <v>52</v>
      </c>
      <c r="Y3697">
        <v>0</v>
      </c>
      <c r="Z3697" t="s">
        <v>53</v>
      </c>
      <c r="AA3697">
        <v>2019</v>
      </c>
      <c r="AB3697" t="s">
        <v>247</v>
      </c>
      <c r="AC3697" t="s">
        <v>55</v>
      </c>
      <c r="AD3697" t="s">
        <v>68</v>
      </c>
      <c r="AE3697">
        <v>1413224</v>
      </c>
      <c r="AF3697" t="s">
        <v>69</v>
      </c>
      <c r="AG3697" t="s">
        <v>58</v>
      </c>
      <c r="AH3697" t="s">
        <v>55</v>
      </c>
      <c r="AI3697" t="s">
        <v>270</v>
      </c>
    </row>
    <row r="3698" spans="1:35" x14ac:dyDescent="0.25">
      <c r="A3698" s="14" t="str">
        <f t="shared" si="57"/>
        <v>http://dodappwlsprd2.cloud.pge.com:8003/ilis_rpt/dailyeventlogdetail.jsp?odbeventlogid=19-0018257&amp;numberofmonths=24&amp;showchangehistorylog=1</v>
      </c>
      <c r="B3698" s="15" t="str">
        <f>HYPERLINK(A3698,V3698)</f>
        <v>19-0018257</v>
      </c>
      <c r="C3698" t="s">
        <v>4146</v>
      </c>
      <c r="D3698" t="s">
        <v>1527</v>
      </c>
      <c r="E3698" t="s">
        <v>40</v>
      </c>
      <c r="F3698" t="s">
        <v>4168</v>
      </c>
      <c r="G3698" s="2">
        <v>152762101</v>
      </c>
      <c r="H3698" t="s">
        <v>42</v>
      </c>
      <c r="I3698" s="3">
        <v>26000</v>
      </c>
      <c r="J3698">
        <v>20190205</v>
      </c>
      <c r="K3698" s="4">
        <v>507</v>
      </c>
      <c r="L3698">
        <v>291626</v>
      </c>
      <c r="M3698" s="5">
        <v>6324</v>
      </c>
      <c r="N3698" t="s">
        <v>44</v>
      </c>
      <c r="O3698" t="s">
        <v>359</v>
      </c>
      <c r="P3698" t="s">
        <v>1486</v>
      </c>
      <c r="Q3698" s="5">
        <v>655</v>
      </c>
      <c r="R3698" s="5">
        <v>3029661</v>
      </c>
      <c r="S3698" t="s">
        <v>1469</v>
      </c>
      <c r="T3698" t="s">
        <v>65</v>
      </c>
      <c r="U3698" t="s">
        <v>49</v>
      </c>
      <c r="V3698" t="s">
        <v>4767</v>
      </c>
      <c r="W3698" t="s">
        <v>51</v>
      </c>
      <c r="X3698" t="s">
        <v>52</v>
      </c>
      <c r="Y3698">
        <v>0</v>
      </c>
      <c r="Z3698" t="s">
        <v>53</v>
      </c>
      <c r="AA3698">
        <v>2019</v>
      </c>
      <c r="AB3698" t="s">
        <v>247</v>
      </c>
      <c r="AC3698" t="s">
        <v>55</v>
      </c>
      <c r="AD3698" t="s">
        <v>88</v>
      </c>
      <c r="AE3698">
        <v>1412496</v>
      </c>
      <c r="AF3698" t="s">
        <v>69</v>
      </c>
      <c r="AG3698" t="s">
        <v>58</v>
      </c>
      <c r="AH3698" t="s">
        <v>55</v>
      </c>
      <c r="AI3698" t="s">
        <v>270</v>
      </c>
    </row>
    <row r="3699" spans="1:35" x14ac:dyDescent="0.25">
      <c r="A3699" s="14" t="str">
        <f t="shared" si="57"/>
        <v>http://dodappwlsprd2.cloud.pge.com:8003/ilis_rpt/dailyeventlogdetail.jsp?odbeventlogid=19-0018370&amp;numberofmonths=24&amp;showchangehistorylog=1</v>
      </c>
      <c r="B3699" s="15" t="str">
        <f>HYPERLINK(A3699,V3699)</f>
        <v>19-0018370</v>
      </c>
      <c r="C3699" t="s">
        <v>4146</v>
      </c>
      <c r="D3699" t="s">
        <v>1527</v>
      </c>
      <c r="E3699" t="s">
        <v>40</v>
      </c>
      <c r="F3699" t="s">
        <v>4168</v>
      </c>
      <c r="G3699" s="2">
        <v>152762101</v>
      </c>
      <c r="H3699" t="s">
        <v>42</v>
      </c>
      <c r="I3699" s="3">
        <v>6852</v>
      </c>
      <c r="J3699">
        <v>20190205</v>
      </c>
      <c r="K3699" s="4">
        <v>916</v>
      </c>
      <c r="L3699">
        <v>291952</v>
      </c>
      <c r="M3699" s="5">
        <v>2773</v>
      </c>
      <c r="N3699" t="s">
        <v>44</v>
      </c>
      <c r="O3699" t="s">
        <v>62</v>
      </c>
      <c r="P3699" t="s">
        <v>63</v>
      </c>
      <c r="Q3699" s="5">
        <v>1442</v>
      </c>
      <c r="R3699" s="5">
        <v>1454949</v>
      </c>
      <c r="S3699" t="s">
        <v>1469</v>
      </c>
      <c r="T3699" t="s">
        <v>65</v>
      </c>
      <c r="U3699" t="s">
        <v>49</v>
      </c>
      <c r="V3699" t="s">
        <v>4768</v>
      </c>
      <c r="W3699" t="s">
        <v>51</v>
      </c>
      <c r="X3699" t="s">
        <v>52</v>
      </c>
      <c r="Y3699">
        <v>0</v>
      </c>
      <c r="Z3699" t="s">
        <v>53</v>
      </c>
      <c r="AA3699">
        <v>2019</v>
      </c>
      <c r="AB3699" t="s">
        <v>247</v>
      </c>
      <c r="AC3699" t="s">
        <v>55</v>
      </c>
      <c r="AD3699" t="s">
        <v>88</v>
      </c>
      <c r="AE3699">
        <v>1412571</v>
      </c>
      <c r="AF3699" t="s">
        <v>69</v>
      </c>
      <c r="AG3699" t="s">
        <v>58</v>
      </c>
      <c r="AH3699" t="s">
        <v>55</v>
      </c>
      <c r="AI3699" t="s">
        <v>270</v>
      </c>
    </row>
    <row r="3700" spans="1:35" x14ac:dyDescent="0.25">
      <c r="A3700" s="14" t="str">
        <f t="shared" si="57"/>
        <v>http://dodappwlsprd2.cloud.pge.com:8003/ilis_rpt/dailyeventlogdetail.jsp?odbeventlogid=19-0018302&amp;numberofmonths=24&amp;showchangehistorylog=1</v>
      </c>
      <c r="B3700" s="15" t="str">
        <f>HYPERLINK(A3700,V3700)</f>
        <v>19-0018302</v>
      </c>
      <c r="C3700" t="s">
        <v>4146</v>
      </c>
      <c r="D3700" t="s">
        <v>1527</v>
      </c>
      <c r="E3700" t="s">
        <v>40</v>
      </c>
      <c r="F3700" t="s">
        <v>4156</v>
      </c>
      <c r="G3700" s="2">
        <v>152762102</v>
      </c>
      <c r="H3700" t="s">
        <v>325</v>
      </c>
      <c r="I3700" s="3">
        <v>21022</v>
      </c>
      <c r="J3700">
        <v>20190205</v>
      </c>
      <c r="K3700" s="4">
        <v>731</v>
      </c>
      <c r="L3700">
        <v>291874</v>
      </c>
      <c r="M3700" s="5">
        <v>681</v>
      </c>
      <c r="N3700" t="s">
        <v>44</v>
      </c>
      <c r="O3700" t="s">
        <v>62</v>
      </c>
      <c r="P3700" t="s">
        <v>63</v>
      </c>
      <c r="Q3700" s="5">
        <v>1649</v>
      </c>
      <c r="R3700" s="5">
        <v>512931</v>
      </c>
      <c r="S3700" t="s">
        <v>1469</v>
      </c>
      <c r="T3700" t="s">
        <v>65</v>
      </c>
      <c r="U3700" t="s">
        <v>49</v>
      </c>
      <c r="V3700" t="s">
        <v>4769</v>
      </c>
      <c r="W3700" t="s">
        <v>51</v>
      </c>
      <c r="X3700" t="s">
        <v>52</v>
      </c>
      <c r="Y3700">
        <v>0</v>
      </c>
      <c r="Z3700" t="s">
        <v>53</v>
      </c>
      <c r="AA3700">
        <v>2019</v>
      </c>
      <c r="AB3700" t="s">
        <v>247</v>
      </c>
      <c r="AC3700" t="s">
        <v>55</v>
      </c>
      <c r="AD3700" t="s">
        <v>68</v>
      </c>
      <c r="AE3700">
        <v>1412526</v>
      </c>
      <c r="AF3700" t="s">
        <v>69</v>
      </c>
      <c r="AG3700" t="s">
        <v>58</v>
      </c>
      <c r="AH3700" t="s">
        <v>55</v>
      </c>
      <c r="AI3700" t="s">
        <v>270</v>
      </c>
    </row>
    <row r="3701" spans="1:35" x14ac:dyDescent="0.25">
      <c r="A3701" s="14" t="str">
        <f t="shared" si="57"/>
        <v>http://dodappwlsprd2.cloud.pge.com:8003/ilis_rpt/dailyeventlogdetail.jsp?odbeventlogid=19-0018387&amp;numberofmonths=24&amp;showchangehistorylog=1</v>
      </c>
      <c r="B3701" s="15" t="str">
        <f>HYPERLINK(A3701,V3701)</f>
        <v>19-0018387</v>
      </c>
      <c r="C3701" t="s">
        <v>4146</v>
      </c>
      <c r="D3701" t="s">
        <v>1527</v>
      </c>
      <c r="E3701" t="s">
        <v>84</v>
      </c>
      <c r="F3701" t="s">
        <v>4326</v>
      </c>
      <c r="G3701" s="2">
        <v>153081111</v>
      </c>
      <c r="H3701" t="s">
        <v>137</v>
      </c>
      <c r="I3701" s="3">
        <v>52599</v>
      </c>
      <c r="J3701">
        <v>20190205</v>
      </c>
      <c r="K3701" s="4">
        <v>611</v>
      </c>
      <c r="L3701">
        <v>292222</v>
      </c>
      <c r="M3701" s="5">
        <v>899</v>
      </c>
      <c r="N3701" t="s">
        <v>44</v>
      </c>
      <c r="O3701" t="s">
        <v>62</v>
      </c>
      <c r="P3701" t="s">
        <v>63</v>
      </c>
      <c r="Q3701" s="5">
        <v>51</v>
      </c>
      <c r="R3701" s="5">
        <v>45849</v>
      </c>
      <c r="S3701" t="s">
        <v>1469</v>
      </c>
      <c r="T3701" t="s">
        <v>65</v>
      </c>
      <c r="U3701" t="s">
        <v>49</v>
      </c>
      <c r="V3701" t="s">
        <v>4770</v>
      </c>
      <c r="W3701" t="s">
        <v>51</v>
      </c>
      <c r="X3701" t="s">
        <v>52</v>
      </c>
      <c r="Y3701">
        <v>0</v>
      </c>
      <c r="Z3701" t="s">
        <v>53</v>
      </c>
      <c r="AA3701">
        <v>2019</v>
      </c>
      <c r="AB3701" t="s">
        <v>247</v>
      </c>
      <c r="AC3701" t="s">
        <v>55</v>
      </c>
      <c r="AD3701" t="s">
        <v>68</v>
      </c>
      <c r="AE3701">
        <v>1412586</v>
      </c>
      <c r="AF3701" t="s">
        <v>69</v>
      </c>
      <c r="AG3701" t="s">
        <v>58</v>
      </c>
      <c r="AH3701" t="s">
        <v>55</v>
      </c>
      <c r="AI3701" t="s">
        <v>270</v>
      </c>
    </row>
    <row r="3702" spans="1:35" x14ac:dyDescent="0.25">
      <c r="A3702" s="14" t="str">
        <f t="shared" si="57"/>
        <v>http://dodappwlsprd2.cloud.pge.com:8003/ilis_rpt/dailyeventlogdetail.jsp?odbeventlogid=19-0018473&amp;numberofmonths=24&amp;showchangehistorylog=1</v>
      </c>
      <c r="B3702" s="15" t="str">
        <f>HYPERLINK(A3702,V3702)</f>
        <v>19-0018473</v>
      </c>
      <c r="C3702" t="s">
        <v>4146</v>
      </c>
      <c r="D3702" t="s">
        <v>1527</v>
      </c>
      <c r="E3702" t="s">
        <v>84</v>
      </c>
      <c r="F3702" t="s">
        <v>4158</v>
      </c>
      <c r="G3702" s="2">
        <v>153082106</v>
      </c>
      <c r="H3702" t="s">
        <v>75</v>
      </c>
      <c r="I3702" s="3" t="s">
        <v>4771</v>
      </c>
      <c r="J3702">
        <v>20190205</v>
      </c>
      <c r="K3702" s="4">
        <v>855</v>
      </c>
      <c r="L3702">
        <v>292101</v>
      </c>
      <c r="M3702" s="5">
        <v>340</v>
      </c>
      <c r="N3702" t="s">
        <v>44</v>
      </c>
      <c r="O3702" t="s">
        <v>45</v>
      </c>
      <c r="P3702" t="s">
        <v>281</v>
      </c>
      <c r="Q3702" s="5">
        <v>2360</v>
      </c>
      <c r="R3702" s="5">
        <v>89237</v>
      </c>
      <c r="S3702" t="s">
        <v>1498</v>
      </c>
      <c r="T3702" t="s">
        <v>48</v>
      </c>
      <c r="U3702" t="s">
        <v>49</v>
      </c>
      <c r="V3702" t="s">
        <v>4772</v>
      </c>
      <c r="W3702" t="s">
        <v>51</v>
      </c>
      <c r="X3702" t="s">
        <v>52</v>
      </c>
      <c r="Y3702">
        <v>0</v>
      </c>
      <c r="Z3702" t="s">
        <v>53</v>
      </c>
      <c r="AA3702">
        <v>2019</v>
      </c>
      <c r="AB3702" t="s">
        <v>247</v>
      </c>
      <c r="AC3702" t="s">
        <v>55</v>
      </c>
      <c r="AD3702" t="s">
        <v>97</v>
      </c>
      <c r="AE3702">
        <v>1412647</v>
      </c>
      <c r="AF3702" t="s">
        <v>57</v>
      </c>
      <c r="AG3702" t="s">
        <v>58</v>
      </c>
      <c r="AH3702" t="s">
        <v>55</v>
      </c>
      <c r="AI3702" t="s">
        <v>55</v>
      </c>
    </row>
    <row r="3703" spans="1:35" x14ac:dyDescent="0.25">
      <c r="A3703" s="14" t="str">
        <f t="shared" si="57"/>
        <v>http://dodappwlsprd2.cloud.pge.com:8003/ilis_rpt/dailyeventlogdetail.jsp?odbeventlogid=19-0018646&amp;numberofmonths=24&amp;showchangehistorylog=1</v>
      </c>
      <c r="B3703" s="15" t="str">
        <f>HYPERLINK(A3703,V3703)</f>
        <v>19-0018646</v>
      </c>
      <c r="C3703" t="s">
        <v>4146</v>
      </c>
      <c r="D3703" t="s">
        <v>1527</v>
      </c>
      <c r="E3703" t="s">
        <v>40</v>
      </c>
      <c r="F3703" t="s">
        <v>4158</v>
      </c>
      <c r="G3703" s="2">
        <v>153082106</v>
      </c>
      <c r="H3703" t="s">
        <v>61</v>
      </c>
      <c r="I3703" s="3">
        <v>12613</v>
      </c>
      <c r="J3703">
        <v>20190205</v>
      </c>
      <c r="K3703" s="4">
        <v>620</v>
      </c>
      <c r="L3703">
        <v>291730</v>
      </c>
      <c r="M3703" s="5">
        <v>1932</v>
      </c>
      <c r="N3703" t="s">
        <v>44</v>
      </c>
      <c r="O3703" t="s">
        <v>62</v>
      </c>
      <c r="P3703" t="s">
        <v>63</v>
      </c>
      <c r="Q3703" s="5">
        <v>102</v>
      </c>
      <c r="R3703" s="5">
        <v>197064</v>
      </c>
      <c r="S3703" t="s">
        <v>1469</v>
      </c>
      <c r="T3703" t="s">
        <v>79</v>
      </c>
      <c r="U3703" t="s">
        <v>49</v>
      </c>
      <c r="V3703" t="s">
        <v>4773</v>
      </c>
      <c r="W3703" t="s">
        <v>51</v>
      </c>
      <c r="X3703" t="s">
        <v>52</v>
      </c>
      <c r="Y3703">
        <v>0</v>
      </c>
      <c r="Z3703" t="s">
        <v>53</v>
      </c>
      <c r="AA3703">
        <v>2019</v>
      </c>
      <c r="AB3703" t="s">
        <v>247</v>
      </c>
      <c r="AC3703" t="s">
        <v>55</v>
      </c>
      <c r="AD3703" t="s">
        <v>68</v>
      </c>
      <c r="AE3703">
        <v>1412737</v>
      </c>
      <c r="AF3703" t="s">
        <v>81</v>
      </c>
      <c r="AG3703" t="s">
        <v>58</v>
      </c>
      <c r="AH3703" t="s">
        <v>55</v>
      </c>
      <c r="AI3703" t="s">
        <v>270</v>
      </c>
    </row>
    <row r="3704" spans="1:35" x14ac:dyDescent="0.25">
      <c r="A3704" s="14" t="str">
        <f t="shared" si="57"/>
        <v>http://dodappwlsprd2.cloud.pge.com:8003/ilis_rpt/dailyeventlogdetail.jsp?odbeventlogid=19-0020403&amp;numberofmonths=24&amp;showchangehistorylog=1</v>
      </c>
      <c r="B3704" s="15" t="str">
        <f>HYPERLINK(A3704,V3704)</f>
        <v>19-0020403</v>
      </c>
      <c r="C3704" t="s">
        <v>4146</v>
      </c>
      <c r="D3704" t="s">
        <v>1527</v>
      </c>
      <c r="E3704" t="s">
        <v>40</v>
      </c>
      <c r="F3704" t="s">
        <v>4149</v>
      </c>
      <c r="G3704" s="2">
        <v>152101102</v>
      </c>
      <c r="H3704" t="s">
        <v>42</v>
      </c>
      <c r="I3704" s="3">
        <v>11022</v>
      </c>
      <c r="J3704">
        <v>20190209</v>
      </c>
      <c r="K3704" s="4">
        <v>1928</v>
      </c>
      <c r="L3704">
        <v>297365</v>
      </c>
      <c r="M3704" s="5">
        <v>5097</v>
      </c>
      <c r="N3704" t="s">
        <v>44</v>
      </c>
      <c r="O3704" t="s">
        <v>62</v>
      </c>
      <c r="P3704" t="s">
        <v>63</v>
      </c>
      <c r="Q3704" s="5">
        <v>164</v>
      </c>
      <c r="R3704" s="5">
        <v>283891</v>
      </c>
      <c r="S3704" t="s">
        <v>3325</v>
      </c>
      <c r="T3704" t="s">
        <v>65</v>
      </c>
      <c r="U3704" t="s">
        <v>49</v>
      </c>
      <c r="V3704" t="s">
        <v>4774</v>
      </c>
      <c r="W3704" t="s">
        <v>51</v>
      </c>
      <c r="X3704" t="s">
        <v>52</v>
      </c>
      <c r="Y3704">
        <v>0</v>
      </c>
      <c r="Z3704" t="s">
        <v>53</v>
      </c>
      <c r="AA3704">
        <v>2019</v>
      </c>
      <c r="AB3704" t="s">
        <v>247</v>
      </c>
      <c r="AC3704" t="s">
        <v>55</v>
      </c>
      <c r="AD3704" t="s">
        <v>88</v>
      </c>
      <c r="AE3704">
        <v>1414079</v>
      </c>
      <c r="AF3704" t="s">
        <v>69</v>
      </c>
      <c r="AG3704" t="s">
        <v>58</v>
      </c>
      <c r="AH3704" t="s">
        <v>55</v>
      </c>
      <c r="AI3704" t="s">
        <v>270</v>
      </c>
    </row>
    <row r="3705" spans="1:35" x14ac:dyDescent="0.25">
      <c r="A3705" s="14" t="str">
        <f t="shared" si="57"/>
        <v>http://dodappwlsprd2.cloud.pge.com:8003/ilis_rpt/dailyeventlogdetail.jsp?odbeventlogid=19-0020394&amp;numberofmonths=24&amp;showchangehistorylog=1</v>
      </c>
      <c r="B3705" s="15" t="str">
        <f>HYPERLINK(A3705,V3705)</f>
        <v>19-0020394</v>
      </c>
      <c r="C3705" t="s">
        <v>4146</v>
      </c>
      <c r="D3705" t="s">
        <v>1527</v>
      </c>
      <c r="E3705" t="s">
        <v>84</v>
      </c>
      <c r="F3705" t="s">
        <v>4308</v>
      </c>
      <c r="G3705" s="2">
        <v>153661103</v>
      </c>
      <c r="H3705" t="s">
        <v>325</v>
      </c>
      <c r="I3705" s="3">
        <v>11032</v>
      </c>
      <c r="J3705">
        <v>20190209</v>
      </c>
      <c r="K3705" s="4">
        <v>1826</v>
      </c>
      <c r="L3705">
        <v>297302</v>
      </c>
      <c r="M3705" s="5">
        <v>2624</v>
      </c>
      <c r="N3705" t="s">
        <v>44</v>
      </c>
      <c r="O3705" t="s">
        <v>62</v>
      </c>
      <c r="P3705" t="s">
        <v>63</v>
      </c>
      <c r="Q3705" s="5">
        <v>1824</v>
      </c>
      <c r="R3705" s="5">
        <v>194084</v>
      </c>
      <c r="S3705" t="s">
        <v>356</v>
      </c>
      <c r="T3705" t="s">
        <v>65</v>
      </c>
      <c r="U3705" t="s">
        <v>49</v>
      </c>
      <c r="V3705" t="s">
        <v>4775</v>
      </c>
      <c r="W3705" t="s">
        <v>51</v>
      </c>
      <c r="X3705" t="s">
        <v>52</v>
      </c>
      <c r="Y3705">
        <v>0</v>
      </c>
      <c r="Z3705" t="s">
        <v>53</v>
      </c>
      <c r="AA3705">
        <v>2019</v>
      </c>
      <c r="AB3705" t="s">
        <v>247</v>
      </c>
      <c r="AC3705" t="s">
        <v>55</v>
      </c>
      <c r="AD3705" t="s">
        <v>117</v>
      </c>
      <c r="AE3705">
        <v>1414071</v>
      </c>
      <c r="AF3705" t="s">
        <v>69</v>
      </c>
      <c r="AG3705" t="s">
        <v>58</v>
      </c>
      <c r="AH3705" t="s">
        <v>55</v>
      </c>
      <c r="AI3705" t="s">
        <v>270</v>
      </c>
    </row>
    <row r="3706" spans="1:35" x14ac:dyDescent="0.25">
      <c r="A3706" s="14" t="str">
        <f t="shared" si="57"/>
        <v>http://dodappwlsprd2.cloud.pge.com:8003/ilis_rpt/dailyeventlogdetail.jsp?odbeventlogid=19-0020476&amp;numberofmonths=24&amp;showchangehistorylog=1</v>
      </c>
      <c r="B3706" s="15" t="str">
        <f>HYPERLINK(A3706,V3706)</f>
        <v>19-0020476</v>
      </c>
      <c r="C3706" t="s">
        <v>4146</v>
      </c>
      <c r="D3706" t="s">
        <v>1527</v>
      </c>
      <c r="E3706" t="s">
        <v>40</v>
      </c>
      <c r="F3706" t="s">
        <v>4265</v>
      </c>
      <c r="G3706" s="2">
        <v>153661104</v>
      </c>
      <c r="H3706" t="s">
        <v>61</v>
      </c>
      <c r="I3706" s="3">
        <v>18559</v>
      </c>
      <c r="J3706">
        <v>20190209</v>
      </c>
      <c r="K3706" s="4">
        <v>2144</v>
      </c>
      <c r="L3706">
        <v>297460</v>
      </c>
      <c r="M3706" s="5">
        <v>2327</v>
      </c>
      <c r="N3706" t="s">
        <v>44</v>
      </c>
      <c r="O3706" t="s">
        <v>62</v>
      </c>
      <c r="P3706" t="s">
        <v>63</v>
      </c>
      <c r="Q3706" s="5">
        <v>18</v>
      </c>
      <c r="R3706" s="5">
        <v>41886</v>
      </c>
      <c r="S3706" t="s">
        <v>1181</v>
      </c>
      <c r="T3706" t="s">
        <v>65</v>
      </c>
      <c r="U3706" t="s">
        <v>49</v>
      </c>
      <c r="V3706" t="s">
        <v>4776</v>
      </c>
      <c r="W3706" t="s">
        <v>51</v>
      </c>
      <c r="X3706" t="s">
        <v>52</v>
      </c>
      <c r="Y3706">
        <v>0</v>
      </c>
      <c r="Z3706" t="s">
        <v>53</v>
      </c>
      <c r="AA3706">
        <v>2019</v>
      </c>
      <c r="AB3706" t="s">
        <v>247</v>
      </c>
      <c r="AC3706" t="s">
        <v>55</v>
      </c>
      <c r="AD3706" t="s">
        <v>88</v>
      </c>
      <c r="AE3706">
        <v>1414153</v>
      </c>
      <c r="AF3706" t="s">
        <v>69</v>
      </c>
      <c r="AG3706" t="s">
        <v>58</v>
      </c>
      <c r="AH3706" t="s">
        <v>55</v>
      </c>
      <c r="AI3706" t="s">
        <v>270</v>
      </c>
    </row>
    <row r="3707" spans="1:35" x14ac:dyDescent="0.25">
      <c r="A3707" s="14" t="str">
        <f t="shared" si="57"/>
        <v>http://dodappwlsprd2.cloud.pge.com:8003/ilis_rpt/dailyeventlogdetail.jsp?odbeventlogid=19-0020473&amp;numberofmonths=24&amp;showchangehistorylog=1</v>
      </c>
      <c r="B3707" s="15" t="str">
        <f>HYPERLINK(A3707,V3707)</f>
        <v>19-0020473</v>
      </c>
      <c r="C3707" t="s">
        <v>4146</v>
      </c>
      <c r="D3707" t="s">
        <v>1527</v>
      </c>
      <c r="E3707" t="s">
        <v>40</v>
      </c>
      <c r="F3707" t="s">
        <v>4351</v>
      </c>
      <c r="G3707" s="2">
        <v>152301101</v>
      </c>
      <c r="H3707" t="s">
        <v>61</v>
      </c>
      <c r="I3707" s="3">
        <v>6377</v>
      </c>
      <c r="J3707">
        <v>20190209</v>
      </c>
      <c r="K3707" s="4">
        <v>2057</v>
      </c>
      <c r="L3707">
        <v>297424</v>
      </c>
      <c r="M3707" s="5">
        <v>1285</v>
      </c>
      <c r="N3707" t="s">
        <v>44</v>
      </c>
      <c r="O3707" t="s">
        <v>62</v>
      </c>
      <c r="P3707" t="s">
        <v>63</v>
      </c>
      <c r="Q3707" s="5">
        <v>115</v>
      </c>
      <c r="R3707" s="5">
        <v>147775</v>
      </c>
      <c r="S3707" t="s">
        <v>1469</v>
      </c>
      <c r="T3707" t="s">
        <v>65</v>
      </c>
      <c r="U3707" t="s">
        <v>49</v>
      </c>
      <c r="V3707" t="s">
        <v>4777</v>
      </c>
      <c r="W3707" t="s">
        <v>51</v>
      </c>
      <c r="X3707" t="s">
        <v>52</v>
      </c>
      <c r="Y3707">
        <v>31424320</v>
      </c>
      <c r="Z3707" t="s">
        <v>53</v>
      </c>
      <c r="AA3707">
        <v>2019</v>
      </c>
      <c r="AB3707" t="s">
        <v>247</v>
      </c>
      <c r="AC3707" t="s">
        <v>55</v>
      </c>
      <c r="AD3707" t="s">
        <v>117</v>
      </c>
      <c r="AE3707">
        <v>1414149</v>
      </c>
      <c r="AF3707" t="s">
        <v>69</v>
      </c>
      <c r="AG3707" t="s">
        <v>58</v>
      </c>
      <c r="AH3707" t="s">
        <v>55</v>
      </c>
      <c r="AI3707" t="s">
        <v>270</v>
      </c>
    </row>
    <row r="3708" spans="1:35" x14ac:dyDescent="0.25">
      <c r="A3708" s="14" t="str">
        <f t="shared" si="57"/>
        <v>http://dodappwlsprd2.cloud.pge.com:8003/ilis_rpt/dailyeventlogdetail.jsp?odbeventlogid=19-0020420&amp;numberofmonths=24&amp;showchangehistorylog=1</v>
      </c>
      <c r="B3708" s="15" t="str">
        <f>HYPERLINK(A3708,V3708)</f>
        <v>19-0020420</v>
      </c>
      <c r="C3708" t="s">
        <v>4146</v>
      </c>
      <c r="D3708" t="s">
        <v>1527</v>
      </c>
      <c r="E3708" t="s">
        <v>40</v>
      </c>
      <c r="F3708" t="s">
        <v>4198</v>
      </c>
      <c r="G3708" s="2">
        <v>152301102</v>
      </c>
      <c r="H3708" t="s">
        <v>61</v>
      </c>
      <c r="I3708" s="3">
        <v>30711</v>
      </c>
      <c r="J3708">
        <v>20190209</v>
      </c>
      <c r="K3708" s="4">
        <v>2057</v>
      </c>
      <c r="L3708">
        <v>297419</v>
      </c>
      <c r="M3708" s="5">
        <v>2787</v>
      </c>
      <c r="N3708" t="s">
        <v>44</v>
      </c>
      <c r="O3708" t="s">
        <v>62</v>
      </c>
      <c r="P3708" t="s">
        <v>63</v>
      </c>
      <c r="Q3708" s="5">
        <v>92</v>
      </c>
      <c r="R3708" s="5">
        <v>256404</v>
      </c>
      <c r="S3708" t="s">
        <v>1469</v>
      </c>
      <c r="T3708" t="s">
        <v>79</v>
      </c>
      <c r="U3708" t="s">
        <v>49</v>
      </c>
      <c r="V3708" t="s">
        <v>4778</v>
      </c>
      <c r="W3708" t="s">
        <v>51</v>
      </c>
      <c r="X3708" t="s">
        <v>52</v>
      </c>
      <c r="Y3708">
        <v>31424320</v>
      </c>
      <c r="Z3708" t="s">
        <v>53</v>
      </c>
      <c r="AA3708">
        <v>2019</v>
      </c>
      <c r="AB3708" t="s">
        <v>247</v>
      </c>
      <c r="AC3708" t="s">
        <v>55</v>
      </c>
      <c r="AD3708" t="s">
        <v>88</v>
      </c>
      <c r="AE3708">
        <v>1414096</v>
      </c>
      <c r="AF3708" t="s">
        <v>81</v>
      </c>
      <c r="AG3708" t="s">
        <v>58</v>
      </c>
      <c r="AH3708" t="s">
        <v>55</v>
      </c>
      <c r="AI3708" t="s">
        <v>270</v>
      </c>
    </row>
    <row r="3709" spans="1:35" x14ac:dyDescent="0.25">
      <c r="A3709" s="14" t="str">
        <f t="shared" si="57"/>
        <v>http://dodappwlsprd2.cloud.pge.com:8003/ilis_rpt/dailyeventlogdetail.jsp?odbeventlogid=19-0020807&amp;numberofmonths=24&amp;showchangehistorylog=1</v>
      </c>
      <c r="B3709" s="15" t="str">
        <f>HYPERLINK(A3709,V3709)</f>
        <v>19-0020807</v>
      </c>
      <c r="C3709" t="s">
        <v>4146</v>
      </c>
      <c r="D3709" t="s">
        <v>1527</v>
      </c>
      <c r="E3709" t="s">
        <v>40</v>
      </c>
      <c r="F3709" t="s">
        <v>4198</v>
      </c>
      <c r="G3709" s="2">
        <v>152301102</v>
      </c>
      <c r="H3709" t="s">
        <v>61</v>
      </c>
      <c r="I3709" s="3">
        <v>5749</v>
      </c>
      <c r="J3709">
        <v>20190209</v>
      </c>
      <c r="K3709" s="4">
        <v>1830</v>
      </c>
      <c r="L3709">
        <v>299268</v>
      </c>
      <c r="M3709" s="5">
        <v>2657</v>
      </c>
      <c r="N3709" t="s">
        <v>44</v>
      </c>
      <c r="O3709" t="s">
        <v>62</v>
      </c>
      <c r="P3709" t="s">
        <v>63</v>
      </c>
      <c r="Q3709" s="5">
        <v>2</v>
      </c>
      <c r="R3709" s="5">
        <v>5314</v>
      </c>
      <c r="S3709" t="s">
        <v>1469</v>
      </c>
      <c r="T3709" t="s">
        <v>150</v>
      </c>
      <c r="U3709" t="s">
        <v>229</v>
      </c>
      <c r="V3709" t="s">
        <v>4779</v>
      </c>
      <c r="W3709" t="s">
        <v>51</v>
      </c>
      <c r="X3709" t="s">
        <v>52</v>
      </c>
      <c r="Y3709">
        <v>31424320</v>
      </c>
      <c r="Z3709" t="s">
        <v>53</v>
      </c>
      <c r="AA3709">
        <v>2019</v>
      </c>
      <c r="AB3709" t="s">
        <v>247</v>
      </c>
      <c r="AC3709" t="s">
        <v>55</v>
      </c>
      <c r="AD3709" t="s">
        <v>68</v>
      </c>
      <c r="AE3709">
        <v>1414507</v>
      </c>
      <c r="AF3709" t="s">
        <v>152</v>
      </c>
      <c r="AG3709" t="s">
        <v>58</v>
      </c>
      <c r="AH3709" t="s">
        <v>55</v>
      </c>
      <c r="AI3709" t="s">
        <v>270</v>
      </c>
    </row>
    <row r="3710" spans="1:35" x14ac:dyDescent="0.25">
      <c r="A3710" s="14" t="str">
        <f t="shared" si="57"/>
        <v>http://dodappwlsprd2.cloud.pge.com:8003/ilis_rpt/dailyeventlogdetail.jsp?odbeventlogid=19-0020434&amp;numberofmonths=24&amp;showchangehistorylog=1</v>
      </c>
      <c r="B3710" s="15" t="str">
        <f>HYPERLINK(A3710,V3710)</f>
        <v>19-0020434</v>
      </c>
      <c r="C3710" t="s">
        <v>4146</v>
      </c>
      <c r="D3710" t="s">
        <v>1527</v>
      </c>
      <c r="E3710" t="s">
        <v>40</v>
      </c>
      <c r="F3710" t="s">
        <v>4164</v>
      </c>
      <c r="G3710" s="2">
        <v>152481106</v>
      </c>
      <c r="H3710" t="s">
        <v>42</v>
      </c>
      <c r="I3710" s="3">
        <v>51486</v>
      </c>
      <c r="J3710">
        <v>20190209</v>
      </c>
      <c r="K3710" s="4">
        <v>2110</v>
      </c>
      <c r="L3710">
        <v>297435</v>
      </c>
      <c r="M3710" s="5">
        <v>959</v>
      </c>
      <c r="N3710" t="s">
        <v>44</v>
      </c>
      <c r="O3710" t="s">
        <v>62</v>
      </c>
      <c r="P3710" t="s">
        <v>63</v>
      </c>
      <c r="Q3710" s="5">
        <v>1059</v>
      </c>
      <c r="R3710" s="5">
        <v>394653</v>
      </c>
      <c r="S3710" t="s">
        <v>293</v>
      </c>
      <c r="T3710" t="s">
        <v>65</v>
      </c>
      <c r="U3710" t="s">
        <v>49</v>
      </c>
      <c r="V3710" t="s">
        <v>4780</v>
      </c>
      <c r="W3710" t="s">
        <v>51</v>
      </c>
      <c r="X3710" t="s">
        <v>52</v>
      </c>
      <c r="Y3710">
        <v>0</v>
      </c>
      <c r="Z3710" t="s">
        <v>53</v>
      </c>
      <c r="AA3710">
        <v>2019</v>
      </c>
      <c r="AB3710" t="s">
        <v>247</v>
      </c>
      <c r="AC3710" t="s">
        <v>55</v>
      </c>
      <c r="AD3710" t="s">
        <v>117</v>
      </c>
      <c r="AE3710">
        <v>1414110</v>
      </c>
      <c r="AF3710" t="s">
        <v>69</v>
      </c>
      <c r="AG3710" t="s">
        <v>58</v>
      </c>
      <c r="AH3710" t="s">
        <v>55</v>
      </c>
      <c r="AI3710" t="s">
        <v>270</v>
      </c>
    </row>
    <row r="3711" spans="1:35" x14ac:dyDescent="0.25">
      <c r="A3711" s="14" t="str">
        <f t="shared" si="57"/>
        <v>http://dodappwlsprd2.cloud.pge.com:8003/ilis_rpt/dailyeventlogdetail.jsp?odbeventlogid=19-0020544&amp;numberofmonths=24&amp;showchangehistorylog=1</v>
      </c>
      <c r="B3711" s="15" t="str">
        <f>HYPERLINK(A3711,V3711)</f>
        <v>19-0020544</v>
      </c>
      <c r="C3711" t="s">
        <v>4146</v>
      </c>
      <c r="D3711" t="s">
        <v>1527</v>
      </c>
      <c r="E3711" t="s">
        <v>84</v>
      </c>
      <c r="F3711" t="s">
        <v>4187</v>
      </c>
      <c r="G3711" s="2">
        <v>152261103</v>
      </c>
      <c r="H3711" t="s">
        <v>61</v>
      </c>
      <c r="I3711" s="3">
        <v>18619</v>
      </c>
      <c r="J3711">
        <v>20190209</v>
      </c>
      <c r="K3711" s="4">
        <v>2224</v>
      </c>
      <c r="L3711">
        <v>297491</v>
      </c>
      <c r="M3711" s="5">
        <v>1258</v>
      </c>
      <c r="N3711" t="s">
        <v>44</v>
      </c>
      <c r="O3711" t="s">
        <v>62</v>
      </c>
      <c r="P3711" t="s">
        <v>63</v>
      </c>
      <c r="Q3711" s="5">
        <v>9</v>
      </c>
      <c r="R3711" s="5">
        <v>11322</v>
      </c>
      <c r="S3711" t="s">
        <v>293</v>
      </c>
      <c r="T3711" t="s">
        <v>79</v>
      </c>
      <c r="U3711" t="s">
        <v>49</v>
      </c>
      <c r="V3711" t="s">
        <v>4781</v>
      </c>
      <c r="W3711" t="s">
        <v>51</v>
      </c>
      <c r="X3711" t="s">
        <v>52</v>
      </c>
      <c r="Y3711">
        <v>43666953</v>
      </c>
      <c r="Z3711" t="s">
        <v>53</v>
      </c>
      <c r="AA3711">
        <v>2019</v>
      </c>
      <c r="AB3711" t="s">
        <v>247</v>
      </c>
      <c r="AC3711" t="s">
        <v>55</v>
      </c>
      <c r="AD3711" t="s">
        <v>88</v>
      </c>
      <c r="AE3711">
        <v>1414222</v>
      </c>
      <c r="AF3711" t="s">
        <v>81</v>
      </c>
      <c r="AG3711" t="s">
        <v>58</v>
      </c>
      <c r="AH3711" t="s">
        <v>55</v>
      </c>
      <c r="AI3711" t="s">
        <v>270</v>
      </c>
    </row>
    <row r="3712" spans="1:35" x14ac:dyDescent="0.25">
      <c r="A3712" s="14" t="str">
        <f t="shared" si="57"/>
        <v>http://dodappwlsprd2.cloud.pge.com:8003/ilis_rpt/dailyeventlogdetail.jsp?odbeventlogid=19-0020560&amp;numberofmonths=24&amp;showchangehistorylog=1</v>
      </c>
      <c r="B3712" s="15" t="str">
        <f>HYPERLINK(A3712,V3712)</f>
        <v>19-0020560</v>
      </c>
      <c r="C3712" t="s">
        <v>4146</v>
      </c>
      <c r="D3712" t="s">
        <v>1527</v>
      </c>
      <c r="E3712" t="s">
        <v>84</v>
      </c>
      <c r="F3712" t="s">
        <v>4236</v>
      </c>
      <c r="G3712" s="2">
        <v>152261107</v>
      </c>
      <c r="H3712" t="s">
        <v>61</v>
      </c>
      <c r="I3712" s="3">
        <v>41463</v>
      </c>
      <c r="J3712">
        <v>20190209</v>
      </c>
      <c r="K3712" s="4">
        <v>2308</v>
      </c>
      <c r="L3712">
        <v>297566</v>
      </c>
      <c r="M3712" s="5">
        <v>966</v>
      </c>
      <c r="N3712" t="s">
        <v>44</v>
      </c>
      <c r="O3712" t="s">
        <v>62</v>
      </c>
      <c r="P3712" t="s">
        <v>63</v>
      </c>
      <c r="Q3712" s="5">
        <v>44</v>
      </c>
      <c r="R3712" s="5">
        <v>42504</v>
      </c>
      <c r="S3712" t="s">
        <v>293</v>
      </c>
      <c r="T3712" t="s">
        <v>65</v>
      </c>
      <c r="U3712" t="s">
        <v>49</v>
      </c>
      <c r="V3712" t="s">
        <v>4782</v>
      </c>
      <c r="W3712" t="s">
        <v>51</v>
      </c>
      <c r="X3712" t="s">
        <v>52</v>
      </c>
      <c r="Y3712">
        <v>0</v>
      </c>
      <c r="Z3712" t="s">
        <v>53</v>
      </c>
      <c r="AA3712">
        <v>2019</v>
      </c>
      <c r="AB3712" t="s">
        <v>247</v>
      </c>
      <c r="AC3712" t="s">
        <v>55</v>
      </c>
      <c r="AD3712" t="s">
        <v>68</v>
      </c>
      <c r="AE3712">
        <v>1414239</v>
      </c>
      <c r="AF3712" t="s">
        <v>69</v>
      </c>
      <c r="AG3712" t="s">
        <v>58</v>
      </c>
      <c r="AH3712" t="s">
        <v>55</v>
      </c>
      <c r="AI3712" t="s">
        <v>270</v>
      </c>
    </row>
    <row r="3713" spans="1:35" x14ac:dyDescent="0.25">
      <c r="A3713" s="14" t="str">
        <f t="shared" si="57"/>
        <v>http://dodappwlsprd2.cloud.pge.com:8003/ilis_rpt/dailyeventlogdetail.jsp?odbeventlogid=19-0020669&amp;numberofmonths=24&amp;showchangehistorylog=1</v>
      </c>
      <c r="B3713" s="15" t="str">
        <f>HYPERLINK(A3713,V3713)</f>
        <v>19-0020669</v>
      </c>
      <c r="C3713" t="s">
        <v>4146</v>
      </c>
      <c r="D3713" t="s">
        <v>1527</v>
      </c>
      <c r="E3713" t="s">
        <v>40</v>
      </c>
      <c r="F3713" t="s">
        <v>4168</v>
      </c>
      <c r="G3713" s="2">
        <v>152762101</v>
      </c>
      <c r="H3713" t="s">
        <v>61</v>
      </c>
      <c r="I3713" s="3">
        <v>11791</v>
      </c>
      <c r="J3713">
        <v>20190209</v>
      </c>
      <c r="K3713" s="4">
        <v>2339</v>
      </c>
      <c r="L3713">
        <v>297587</v>
      </c>
      <c r="M3713" s="5">
        <v>2326</v>
      </c>
      <c r="N3713" t="s">
        <v>44</v>
      </c>
      <c r="O3713" t="s">
        <v>62</v>
      </c>
      <c r="P3713" t="s">
        <v>63</v>
      </c>
      <c r="Q3713" s="5">
        <v>12</v>
      </c>
      <c r="R3713" s="5">
        <v>27912</v>
      </c>
      <c r="S3713" t="s">
        <v>1469</v>
      </c>
      <c r="T3713" t="s">
        <v>65</v>
      </c>
      <c r="U3713" t="s">
        <v>49</v>
      </c>
      <c r="V3713" t="s">
        <v>4783</v>
      </c>
      <c r="W3713" t="s">
        <v>51</v>
      </c>
      <c r="X3713" t="s">
        <v>52</v>
      </c>
      <c r="Y3713">
        <v>0</v>
      </c>
      <c r="Z3713" t="s">
        <v>53</v>
      </c>
      <c r="AA3713">
        <v>2019</v>
      </c>
      <c r="AB3713" t="s">
        <v>247</v>
      </c>
      <c r="AC3713" t="s">
        <v>55</v>
      </c>
      <c r="AD3713" t="s">
        <v>68</v>
      </c>
      <c r="AE3713">
        <v>1414368</v>
      </c>
      <c r="AF3713" t="s">
        <v>69</v>
      </c>
      <c r="AG3713" t="s">
        <v>58</v>
      </c>
      <c r="AH3713" t="s">
        <v>55</v>
      </c>
      <c r="AI3713" t="s">
        <v>270</v>
      </c>
    </row>
    <row r="3714" spans="1:35" x14ac:dyDescent="0.25">
      <c r="A3714" s="14" t="str">
        <f t="shared" si="57"/>
        <v>http://dodappwlsprd2.cloud.pge.com:8003/ilis_rpt/dailyeventlogdetail.jsp?odbeventlogid=19-0022378&amp;numberofmonths=24&amp;showchangehistorylog=1</v>
      </c>
      <c r="B3714" s="15" t="str">
        <f>HYPERLINK(A3714,V3714)</f>
        <v>19-0022378</v>
      </c>
      <c r="C3714" t="s">
        <v>4146</v>
      </c>
      <c r="D3714" t="s">
        <v>1527</v>
      </c>
      <c r="E3714" t="s">
        <v>40</v>
      </c>
      <c r="F3714" t="s">
        <v>4168</v>
      </c>
      <c r="G3714" s="2">
        <v>152762101</v>
      </c>
      <c r="H3714" t="s">
        <v>61</v>
      </c>
      <c r="I3714" s="3">
        <v>20869</v>
      </c>
      <c r="J3714">
        <v>20190209</v>
      </c>
      <c r="K3714" s="4">
        <v>1522</v>
      </c>
      <c r="L3714">
        <v>305017</v>
      </c>
      <c r="M3714" s="5">
        <v>7228</v>
      </c>
      <c r="N3714" t="s">
        <v>44</v>
      </c>
      <c r="O3714" t="s">
        <v>62</v>
      </c>
      <c r="P3714" t="s">
        <v>63</v>
      </c>
      <c r="Q3714" s="5">
        <v>5</v>
      </c>
      <c r="R3714" s="5">
        <v>36140</v>
      </c>
      <c r="S3714" t="s">
        <v>1859</v>
      </c>
      <c r="T3714" t="s">
        <v>65</v>
      </c>
      <c r="U3714" t="s">
        <v>49</v>
      </c>
      <c r="V3714" t="s">
        <v>4784</v>
      </c>
      <c r="W3714" t="s">
        <v>51</v>
      </c>
      <c r="X3714" t="s">
        <v>52</v>
      </c>
      <c r="Y3714">
        <v>0</v>
      </c>
      <c r="Z3714" t="s">
        <v>53</v>
      </c>
      <c r="AA3714">
        <v>2019</v>
      </c>
      <c r="AB3714" t="s">
        <v>247</v>
      </c>
      <c r="AC3714" t="s">
        <v>55</v>
      </c>
      <c r="AD3714" t="s">
        <v>68</v>
      </c>
      <c r="AE3714">
        <v>1415658</v>
      </c>
      <c r="AF3714" t="s">
        <v>69</v>
      </c>
      <c r="AG3714" t="s">
        <v>58</v>
      </c>
      <c r="AH3714" t="s">
        <v>55</v>
      </c>
      <c r="AI3714" t="s">
        <v>270</v>
      </c>
    </row>
    <row r="3715" spans="1:35" x14ac:dyDescent="0.25">
      <c r="A3715" s="14" t="str">
        <f t="shared" si="57"/>
        <v>http://dodappwlsprd2.cloud.pge.com:8003/ilis_rpt/dailyeventlogdetail.jsp?odbeventlogid=19-0022473&amp;numberofmonths=24&amp;showchangehistorylog=1</v>
      </c>
      <c r="B3715" s="15" t="str">
        <f>HYPERLINK(A3715,V3715)</f>
        <v>19-0022473</v>
      </c>
      <c r="C3715" t="s">
        <v>4146</v>
      </c>
      <c r="D3715" t="s">
        <v>1527</v>
      </c>
      <c r="E3715" t="s">
        <v>40</v>
      </c>
      <c r="F3715" t="s">
        <v>4168</v>
      </c>
      <c r="G3715" s="2">
        <v>152762101</v>
      </c>
      <c r="H3715" t="s">
        <v>61</v>
      </c>
      <c r="I3715" s="3">
        <v>1385</v>
      </c>
      <c r="J3715">
        <v>20190209</v>
      </c>
      <c r="K3715" s="4">
        <v>1522</v>
      </c>
      <c r="L3715">
        <v>305286</v>
      </c>
      <c r="M3715" s="5">
        <v>7344</v>
      </c>
      <c r="N3715" t="s">
        <v>44</v>
      </c>
      <c r="O3715" t="s">
        <v>62</v>
      </c>
      <c r="P3715" t="s">
        <v>63</v>
      </c>
      <c r="Q3715" s="5">
        <v>3</v>
      </c>
      <c r="R3715" s="5">
        <v>22032</v>
      </c>
      <c r="S3715" t="s">
        <v>1859</v>
      </c>
      <c r="T3715" t="s">
        <v>65</v>
      </c>
      <c r="U3715" t="s">
        <v>49</v>
      </c>
      <c r="V3715" t="s">
        <v>4785</v>
      </c>
      <c r="W3715" t="s">
        <v>51</v>
      </c>
      <c r="X3715" t="s">
        <v>52</v>
      </c>
      <c r="Y3715">
        <v>0</v>
      </c>
      <c r="Z3715" t="s">
        <v>53</v>
      </c>
      <c r="AA3715">
        <v>2019</v>
      </c>
      <c r="AB3715" t="s">
        <v>247</v>
      </c>
      <c r="AC3715" t="s">
        <v>55</v>
      </c>
      <c r="AD3715" t="s">
        <v>88</v>
      </c>
      <c r="AE3715">
        <v>1415727</v>
      </c>
      <c r="AF3715" t="s">
        <v>69</v>
      </c>
      <c r="AG3715" t="s">
        <v>58</v>
      </c>
      <c r="AH3715" t="s">
        <v>55</v>
      </c>
      <c r="AI3715" t="s">
        <v>270</v>
      </c>
    </row>
    <row r="3716" spans="1:35" x14ac:dyDescent="0.25">
      <c r="A3716" s="14" t="str">
        <f t="shared" si="57"/>
        <v>http://dodappwlsprd2.cloud.pge.com:8003/ilis_rpt/dailyeventlogdetail.jsp?odbeventlogid=19-0020499&amp;numberofmonths=24&amp;showchangehistorylog=1</v>
      </c>
      <c r="B3716" s="15" t="str">
        <f>HYPERLINK(A3716,V3716)</f>
        <v>19-0020499</v>
      </c>
      <c r="C3716" t="s">
        <v>4146</v>
      </c>
      <c r="D3716" t="s">
        <v>1527</v>
      </c>
      <c r="E3716" t="s">
        <v>40</v>
      </c>
      <c r="F3716" t="s">
        <v>4156</v>
      </c>
      <c r="G3716" s="2">
        <v>152762102</v>
      </c>
      <c r="H3716" t="s">
        <v>325</v>
      </c>
      <c r="I3716" s="3">
        <v>21022</v>
      </c>
      <c r="J3716">
        <v>20190209</v>
      </c>
      <c r="K3716" s="4">
        <v>2249</v>
      </c>
      <c r="L3716">
        <v>297461</v>
      </c>
      <c r="M3716" s="5">
        <v>4141</v>
      </c>
      <c r="N3716" t="s">
        <v>44</v>
      </c>
      <c r="O3716" t="s">
        <v>45</v>
      </c>
      <c r="P3716" t="s">
        <v>281</v>
      </c>
      <c r="Q3716" s="5">
        <v>1097</v>
      </c>
      <c r="R3716" s="5">
        <v>3128800</v>
      </c>
      <c r="S3716" t="s">
        <v>293</v>
      </c>
      <c r="T3716" t="s">
        <v>65</v>
      </c>
      <c r="U3716" t="s">
        <v>49</v>
      </c>
      <c r="V3716" t="s">
        <v>4786</v>
      </c>
      <c r="W3716" t="s">
        <v>51</v>
      </c>
      <c r="X3716" t="s">
        <v>52</v>
      </c>
      <c r="Y3716">
        <v>0</v>
      </c>
      <c r="Z3716" t="s">
        <v>53</v>
      </c>
      <c r="AA3716">
        <v>2019</v>
      </c>
      <c r="AB3716" t="s">
        <v>247</v>
      </c>
      <c r="AC3716" t="s">
        <v>55</v>
      </c>
      <c r="AD3716" t="s">
        <v>68</v>
      </c>
      <c r="AE3716">
        <v>1414173</v>
      </c>
      <c r="AF3716" t="s">
        <v>69</v>
      </c>
      <c r="AG3716" t="s">
        <v>58</v>
      </c>
      <c r="AH3716" t="s">
        <v>55</v>
      </c>
      <c r="AI3716" t="s">
        <v>270</v>
      </c>
    </row>
    <row r="3717" spans="1:35" x14ac:dyDescent="0.25">
      <c r="A3717" s="14" t="str">
        <f t="shared" si="57"/>
        <v>http://dodappwlsprd2.cloud.pge.com:8003/ilis_rpt/dailyeventlogdetail.jsp?odbeventlogid=19-0020748&amp;numberofmonths=24&amp;showchangehistorylog=1</v>
      </c>
      <c r="B3717" s="15" t="str">
        <f>HYPERLINK(A3717,V3717)</f>
        <v>19-0020748</v>
      </c>
      <c r="C3717" t="s">
        <v>4146</v>
      </c>
      <c r="D3717" t="s">
        <v>1527</v>
      </c>
      <c r="E3717" t="s">
        <v>40</v>
      </c>
      <c r="F3717" t="s">
        <v>4156</v>
      </c>
      <c r="G3717" s="2">
        <v>152762102</v>
      </c>
      <c r="H3717" t="s">
        <v>61</v>
      </c>
      <c r="I3717" s="3">
        <v>18501</v>
      </c>
      <c r="J3717">
        <v>20190209</v>
      </c>
      <c r="K3717" s="4">
        <v>2148</v>
      </c>
      <c r="L3717">
        <v>299064</v>
      </c>
      <c r="M3717" s="5">
        <v>2740</v>
      </c>
      <c r="N3717" t="s">
        <v>44</v>
      </c>
      <c r="O3717" t="s">
        <v>62</v>
      </c>
      <c r="P3717" t="s">
        <v>63</v>
      </c>
      <c r="Q3717" s="5">
        <v>32</v>
      </c>
      <c r="R3717" s="5">
        <v>87680</v>
      </c>
      <c r="S3717" t="s">
        <v>1469</v>
      </c>
      <c r="T3717" t="s">
        <v>65</v>
      </c>
      <c r="U3717" t="s">
        <v>49</v>
      </c>
      <c r="V3717" t="s">
        <v>4787</v>
      </c>
      <c r="W3717" t="s">
        <v>51</v>
      </c>
      <c r="X3717" t="s">
        <v>52</v>
      </c>
      <c r="Y3717">
        <v>0</v>
      </c>
      <c r="Z3717" t="s">
        <v>53</v>
      </c>
      <c r="AA3717">
        <v>2019</v>
      </c>
      <c r="AB3717" t="s">
        <v>247</v>
      </c>
      <c r="AC3717" t="s">
        <v>55</v>
      </c>
      <c r="AD3717" t="s">
        <v>310</v>
      </c>
      <c r="AE3717">
        <v>1414452</v>
      </c>
      <c r="AF3717" t="s">
        <v>69</v>
      </c>
      <c r="AG3717" t="s">
        <v>58</v>
      </c>
      <c r="AH3717" t="s">
        <v>55</v>
      </c>
      <c r="AI3717" t="s">
        <v>270</v>
      </c>
    </row>
    <row r="3718" spans="1:35" x14ac:dyDescent="0.25">
      <c r="A3718" s="14" t="str">
        <f t="shared" ref="A3718:A3781" si="58">CONCATENATE("http://dodappwlsprd2.cloud.pge.com:8003/ilis_rpt/dailyeventlogdetail.jsp?odbeventlogid="&amp;V3718&amp;"&amp;numberofmonths=24&amp;showchangehistorylog=1")</f>
        <v>http://dodappwlsprd2.cloud.pge.com:8003/ilis_rpt/dailyeventlogdetail.jsp?odbeventlogid=19-0020958&amp;numberofmonths=24&amp;showchangehistorylog=1</v>
      </c>
      <c r="B3718" s="15" t="str">
        <f>HYPERLINK(A3718,V3718)</f>
        <v>19-0020958</v>
      </c>
      <c r="C3718" t="s">
        <v>4146</v>
      </c>
      <c r="D3718" t="s">
        <v>1527</v>
      </c>
      <c r="E3718" t="s">
        <v>40</v>
      </c>
      <c r="F3718" t="s">
        <v>4156</v>
      </c>
      <c r="G3718" s="2">
        <v>152762102</v>
      </c>
      <c r="H3718" t="s">
        <v>61</v>
      </c>
      <c r="I3718" s="3">
        <v>18407</v>
      </c>
      <c r="J3718">
        <v>20190209</v>
      </c>
      <c r="K3718" s="4">
        <v>2115</v>
      </c>
      <c r="L3718">
        <v>299702</v>
      </c>
      <c r="M3718" s="5">
        <v>4235</v>
      </c>
      <c r="N3718" t="s">
        <v>44</v>
      </c>
      <c r="O3718" t="s">
        <v>62</v>
      </c>
      <c r="P3718" t="s">
        <v>63</v>
      </c>
      <c r="Q3718" s="5">
        <v>9</v>
      </c>
      <c r="R3718" s="5">
        <v>38115</v>
      </c>
      <c r="S3718" t="s">
        <v>356</v>
      </c>
      <c r="T3718" t="s">
        <v>65</v>
      </c>
      <c r="U3718" t="s">
        <v>49</v>
      </c>
      <c r="V3718" t="s">
        <v>4788</v>
      </c>
      <c r="W3718" t="s">
        <v>51</v>
      </c>
      <c r="X3718" t="s">
        <v>52</v>
      </c>
      <c r="Y3718">
        <v>0</v>
      </c>
      <c r="Z3718" t="s">
        <v>53</v>
      </c>
      <c r="AA3718">
        <v>2019</v>
      </c>
      <c r="AB3718" t="s">
        <v>247</v>
      </c>
      <c r="AC3718" t="s">
        <v>55</v>
      </c>
      <c r="AD3718" t="s">
        <v>167</v>
      </c>
      <c r="AE3718">
        <v>1414653</v>
      </c>
      <c r="AF3718" t="s">
        <v>69</v>
      </c>
      <c r="AG3718" t="s">
        <v>58</v>
      </c>
      <c r="AH3718" t="s">
        <v>55</v>
      </c>
      <c r="AI3718" t="s">
        <v>270</v>
      </c>
    </row>
    <row r="3719" spans="1:35" x14ac:dyDescent="0.25">
      <c r="A3719" s="14" t="str">
        <f t="shared" si="58"/>
        <v>http://dodappwlsprd2.cloud.pge.com:8003/ilis_rpt/dailyeventlogdetail.jsp?odbeventlogid=19-0021032&amp;numberofmonths=24&amp;showchangehistorylog=1</v>
      </c>
      <c r="B3719" s="15" t="str">
        <f>HYPERLINK(A3719,V3719)</f>
        <v>19-0021032</v>
      </c>
      <c r="C3719" t="s">
        <v>4146</v>
      </c>
      <c r="D3719" t="s">
        <v>1527</v>
      </c>
      <c r="E3719" t="s">
        <v>40</v>
      </c>
      <c r="F3719" t="s">
        <v>4156</v>
      </c>
      <c r="G3719" s="2">
        <v>152762102</v>
      </c>
      <c r="H3719" t="s">
        <v>61</v>
      </c>
      <c r="I3719" s="3">
        <v>18401</v>
      </c>
      <c r="J3719">
        <v>20190209</v>
      </c>
      <c r="K3719" s="4">
        <v>2115</v>
      </c>
      <c r="L3719">
        <v>299860</v>
      </c>
      <c r="M3719" s="5">
        <v>4235</v>
      </c>
      <c r="N3719" t="s">
        <v>44</v>
      </c>
      <c r="O3719" t="s">
        <v>62</v>
      </c>
      <c r="P3719" t="s">
        <v>70</v>
      </c>
      <c r="Q3719" s="5">
        <v>38</v>
      </c>
      <c r="R3719" s="5">
        <v>160930</v>
      </c>
      <c r="S3719" t="s">
        <v>356</v>
      </c>
      <c r="T3719" t="s">
        <v>65</v>
      </c>
      <c r="U3719" t="s">
        <v>49</v>
      </c>
      <c r="V3719" t="s">
        <v>4789</v>
      </c>
      <c r="W3719" t="s">
        <v>51</v>
      </c>
      <c r="X3719" t="s">
        <v>52</v>
      </c>
      <c r="Y3719">
        <v>0</v>
      </c>
      <c r="Z3719" t="s">
        <v>53</v>
      </c>
      <c r="AA3719">
        <v>2019</v>
      </c>
      <c r="AB3719" t="s">
        <v>247</v>
      </c>
      <c r="AC3719" t="s">
        <v>55</v>
      </c>
      <c r="AD3719" t="s">
        <v>68</v>
      </c>
      <c r="AE3719">
        <v>1414705</v>
      </c>
      <c r="AF3719" t="s">
        <v>69</v>
      </c>
      <c r="AG3719" t="s">
        <v>58</v>
      </c>
      <c r="AH3719" t="s">
        <v>55</v>
      </c>
      <c r="AI3719" t="s">
        <v>270</v>
      </c>
    </row>
    <row r="3720" spans="1:35" x14ac:dyDescent="0.25">
      <c r="A3720" s="14" t="str">
        <f t="shared" si="58"/>
        <v>http://dodappwlsprd2.cloud.pge.com:8003/ilis_rpt/dailyeventlogdetail.jsp?odbeventlogid=19-0020450&amp;numberofmonths=24&amp;showchangehistorylog=1</v>
      </c>
      <c r="B3720" s="15" t="str">
        <f>HYPERLINK(A3720,V3720)</f>
        <v>19-0020450</v>
      </c>
      <c r="C3720" t="s">
        <v>4146</v>
      </c>
      <c r="D3720" t="s">
        <v>1527</v>
      </c>
      <c r="E3720" t="s">
        <v>84</v>
      </c>
      <c r="F3720" t="s">
        <v>4189</v>
      </c>
      <c r="G3720" s="2">
        <v>152241101</v>
      </c>
      <c r="H3720" t="s">
        <v>414</v>
      </c>
      <c r="I3720" s="3">
        <v>5731</v>
      </c>
      <c r="J3720">
        <v>20190209</v>
      </c>
      <c r="K3720" s="4">
        <v>2040</v>
      </c>
      <c r="L3720">
        <v>297407</v>
      </c>
      <c r="M3720" s="5">
        <v>1050</v>
      </c>
      <c r="N3720" t="s">
        <v>44</v>
      </c>
      <c r="O3720" t="s">
        <v>62</v>
      </c>
      <c r="P3720" t="s">
        <v>63</v>
      </c>
      <c r="Q3720" s="5">
        <v>93</v>
      </c>
      <c r="R3720" s="5">
        <v>97650</v>
      </c>
      <c r="S3720" t="s">
        <v>293</v>
      </c>
      <c r="T3720" t="s">
        <v>65</v>
      </c>
      <c r="U3720" t="s">
        <v>49</v>
      </c>
      <c r="V3720" t="s">
        <v>4790</v>
      </c>
      <c r="W3720" t="s">
        <v>51</v>
      </c>
      <c r="X3720" t="s">
        <v>52</v>
      </c>
      <c r="Y3720">
        <v>0</v>
      </c>
      <c r="Z3720" t="s">
        <v>53</v>
      </c>
      <c r="AA3720">
        <v>2019</v>
      </c>
      <c r="AB3720" t="s">
        <v>247</v>
      </c>
      <c r="AC3720" t="s">
        <v>55</v>
      </c>
      <c r="AD3720" t="s">
        <v>117</v>
      </c>
      <c r="AE3720">
        <v>1414126</v>
      </c>
      <c r="AF3720" t="s">
        <v>69</v>
      </c>
      <c r="AG3720" t="s">
        <v>58</v>
      </c>
      <c r="AH3720" t="s">
        <v>55</v>
      </c>
      <c r="AI3720" t="s">
        <v>270</v>
      </c>
    </row>
    <row r="3721" spans="1:35" x14ac:dyDescent="0.25">
      <c r="A3721" s="14" t="str">
        <f t="shared" si="58"/>
        <v>http://dodappwlsprd2.cloud.pge.com:8003/ilis_rpt/dailyeventlogdetail.jsp?odbeventlogid=19-0020529&amp;numberofmonths=24&amp;showchangehistorylog=1</v>
      </c>
      <c r="B3721" s="15" t="str">
        <f>HYPERLINK(A3721,V3721)</f>
        <v>19-0020529</v>
      </c>
      <c r="C3721" t="s">
        <v>4146</v>
      </c>
      <c r="D3721" t="s">
        <v>1527</v>
      </c>
      <c r="E3721" t="s">
        <v>40</v>
      </c>
      <c r="F3721" t="s">
        <v>4308</v>
      </c>
      <c r="G3721" s="2">
        <v>153661103</v>
      </c>
      <c r="H3721" t="s">
        <v>75</v>
      </c>
      <c r="I3721" s="3" t="s">
        <v>4791</v>
      </c>
      <c r="J3721">
        <v>20190210</v>
      </c>
      <c r="K3721" s="4">
        <v>16</v>
      </c>
      <c r="L3721">
        <v>297828</v>
      </c>
      <c r="M3721" s="5">
        <v>2274</v>
      </c>
      <c r="N3721" t="s">
        <v>44</v>
      </c>
      <c r="O3721" t="s">
        <v>62</v>
      </c>
      <c r="P3721" t="s">
        <v>63</v>
      </c>
      <c r="Q3721" s="5">
        <v>233</v>
      </c>
      <c r="R3721" s="5">
        <v>395822</v>
      </c>
      <c r="S3721" t="s">
        <v>1498</v>
      </c>
      <c r="T3721" t="s">
        <v>65</v>
      </c>
      <c r="U3721" t="s">
        <v>49</v>
      </c>
      <c r="V3721" t="s">
        <v>4792</v>
      </c>
      <c r="W3721" t="s">
        <v>51</v>
      </c>
      <c r="X3721" t="s">
        <v>52</v>
      </c>
      <c r="Y3721">
        <v>43666953</v>
      </c>
      <c r="Z3721" t="s">
        <v>53</v>
      </c>
      <c r="AA3721">
        <v>2019</v>
      </c>
      <c r="AB3721" t="s">
        <v>247</v>
      </c>
      <c r="AC3721" t="s">
        <v>55</v>
      </c>
      <c r="AD3721" t="s">
        <v>97</v>
      </c>
      <c r="AE3721">
        <v>1414204</v>
      </c>
      <c r="AF3721" t="s">
        <v>69</v>
      </c>
      <c r="AG3721" t="s">
        <v>58</v>
      </c>
      <c r="AH3721" t="s">
        <v>55</v>
      </c>
      <c r="AI3721" t="s">
        <v>55</v>
      </c>
    </row>
    <row r="3722" spans="1:35" x14ac:dyDescent="0.25">
      <c r="A3722" s="14" t="str">
        <f t="shared" si="58"/>
        <v>http://dodappwlsprd2.cloud.pge.com:8003/ilis_rpt/dailyeventlogdetail.jsp?odbeventlogid=19-0020600&amp;numberofmonths=24&amp;showchangehistorylog=1</v>
      </c>
      <c r="B3722" s="15" t="str">
        <f>HYPERLINK(A3722,V3722)</f>
        <v>19-0020600</v>
      </c>
      <c r="C3722" t="s">
        <v>4146</v>
      </c>
      <c r="D3722" t="s">
        <v>1527</v>
      </c>
      <c r="E3722" t="s">
        <v>84</v>
      </c>
      <c r="F3722" t="s">
        <v>4265</v>
      </c>
      <c r="G3722" s="2">
        <v>153661104</v>
      </c>
      <c r="H3722" t="s">
        <v>42</v>
      </c>
      <c r="I3722" s="3">
        <v>13512</v>
      </c>
      <c r="J3722">
        <v>20190210</v>
      </c>
      <c r="K3722" s="4">
        <v>804</v>
      </c>
      <c r="L3722">
        <v>297872</v>
      </c>
      <c r="M3722" s="5">
        <v>2154</v>
      </c>
      <c r="N3722" t="s">
        <v>44</v>
      </c>
      <c r="O3722" t="s">
        <v>62</v>
      </c>
      <c r="P3722" t="s">
        <v>63</v>
      </c>
      <c r="Q3722" s="5">
        <v>640</v>
      </c>
      <c r="R3722" s="5">
        <v>326964</v>
      </c>
      <c r="S3722" t="s">
        <v>1469</v>
      </c>
      <c r="T3722" t="s">
        <v>65</v>
      </c>
      <c r="U3722" t="s">
        <v>49</v>
      </c>
      <c r="V3722" t="s">
        <v>4793</v>
      </c>
      <c r="W3722" t="s">
        <v>51</v>
      </c>
      <c r="X3722" t="s">
        <v>52</v>
      </c>
      <c r="Y3722">
        <v>31424310</v>
      </c>
      <c r="Z3722" t="s">
        <v>53</v>
      </c>
      <c r="AA3722">
        <v>2019</v>
      </c>
      <c r="AB3722" t="s">
        <v>247</v>
      </c>
      <c r="AC3722" t="s">
        <v>55</v>
      </c>
      <c r="AD3722" t="s">
        <v>113</v>
      </c>
      <c r="AE3722">
        <v>1414289</v>
      </c>
      <c r="AF3722" t="s">
        <v>69</v>
      </c>
      <c r="AG3722" t="s">
        <v>58</v>
      </c>
      <c r="AH3722" t="s">
        <v>55</v>
      </c>
      <c r="AI3722" t="s">
        <v>270</v>
      </c>
    </row>
    <row r="3723" spans="1:35" x14ac:dyDescent="0.25">
      <c r="A3723" s="14" t="str">
        <f t="shared" si="58"/>
        <v>http://dodappwlsprd2.cloud.pge.com:8003/ilis_rpt/dailyeventlogdetail.jsp?odbeventlogid=19-0020799&amp;numberofmonths=24&amp;showchangehistorylog=1</v>
      </c>
      <c r="B3723" s="15" t="str">
        <f>HYPERLINK(A3723,V3723)</f>
        <v>19-0020799</v>
      </c>
      <c r="C3723" t="s">
        <v>4146</v>
      </c>
      <c r="D3723" t="s">
        <v>1527</v>
      </c>
      <c r="E3723" t="s">
        <v>40</v>
      </c>
      <c r="F3723" t="s">
        <v>4265</v>
      </c>
      <c r="G3723" s="2">
        <v>153661104</v>
      </c>
      <c r="H3723" t="s">
        <v>61</v>
      </c>
      <c r="I3723" s="3">
        <v>18553</v>
      </c>
      <c r="J3723">
        <v>20190210</v>
      </c>
      <c r="K3723" s="4">
        <v>117</v>
      </c>
      <c r="L3723">
        <v>297773</v>
      </c>
      <c r="M3723" s="5">
        <v>3478</v>
      </c>
      <c r="N3723" t="s">
        <v>44</v>
      </c>
      <c r="O3723" t="s">
        <v>62</v>
      </c>
      <c r="P3723" t="s">
        <v>63</v>
      </c>
      <c r="Q3723" s="5">
        <v>22</v>
      </c>
      <c r="R3723" s="5">
        <v>76516</v>
      </c>
      <c r="S3723" t="s">
        <v>1823</v>
      </c>
      <c r="T3723" t="s">
        <v>79</v>
      </c>
      <c r="U3723" t="s">
        <v>49</v>
      </c>
      <c r="V3723" t="s">
        <v>4794</v>
      </c>
      <c r="W3723" t="s">
        <v>51</v>
      </c>
      <c r="X3723" t="s">
        <v>52</v>
      </c>
      <c r="Y3723">
        <v>0</v>
      </c>
      <c r="Z3723" t="s">
        <v>53</v>
      </c>
      <c r="AA3723">
        <v>2019</v>
      </c>
      <c r="AB3723" t="s">
        <v>247</v>
      </c>
      <c r="AC3723" t="s">
        <v>55</v>
      </c>
      <c r="AD3723" t="s">
        <v>68</v>
      </c>
      <c r="AE3723">
        <v>1414499</v>
      </c>
      <c r="AF3723" t="s">
        <v>81</v>
      </c>
      <c r="AG3723" t="s">
        <v>58</v>
      </c>
      <c r="AH3723" t="s">
        <v>55</v>
      </c>
      <c r="AI3723" t="s">
        <v>270</v>
      </c>
    </row>
    <row r="3724" spans="1:35" x14ac:dyDescent="0.25">
      <c r="A3724" s="14" t="str">
        <f t="shared" si="58"/>
        <v>http://dodappwlsprd2.cloud.pge.com:8003/ilis_rpt/dailyeventlogdetail.jsp?odbeventlogid=19-0020831&amp;numberofmonths=24&amp;showchangehistorylog=1</v>
      </c>
      <c r="B3724" s="15" t="str">
        <f>HYPERLINK(A3724,V3724)</f>
        <v>19-0020831</v>
      </c>
      <c r="C3724" t="s">
        <v>4146</v>
      </c>
      <c r="D3724" t="s">
        <v>1527</v>
      </c>
      <c r="E3724" t="s">
        <v>40</v>
      </c>
      <c r="F3724" t="s">
        <v>4265</v>
      </c>
      <c r="G3724" s="2">
        <v>153661104</v>
      </c>
      <c r="H3724" t="s">
        <v>61</v>
      </c>
      <c r="I3724" s="3">
        <v>3369</v>
      </c>
      <c r="J3724">
        <v>20190210</v>
      </c>
      <c r="K3724" s="4">
        <v>352</v>
      </c>
      <c r="L3724">
        <v>298337</v>
      </c>
      <c r="M3724" s="5">
        <v>3548</v>
      </c>
      <c r="N3724" t="s">
        <v>44</v>
      </c>
      <c r="O3724" t="s">
        <v>62</v>
      </c>
      <c r="P3724" t="s">
        <v>63</v>
      </c>
      <c r="Q3724" s="5">
        <v>7</v>
      </c>
      <c r="R3724" s="5">
        <v>24836</v>
      </c>
      <c r="S3724" t="s">
        <v>1469</v>
      </c>
      <c r="T3724" t="s">
        <v>65</v>
      </c>
      <c r="U3724" t="s">
        <v>49</v>
      </c>
      <c r="V3724" t="s">
        <v>4795</v>
      </c>
      <c r="W3724" t="s">
        <v>51</v>
      </c>
      <c r="X3724" t="s">
        <v>52</v>
      </c>
      <c r="Y3724">
        <v>0</v>
      </c>
      <c r="Z3724" t="s">
        <v>53</v>
      </c>
      <c r="AA3724">
        <v>2019</v>
      </c>
      <c r="AB3724" t="s">
        <v>247</v>
      </c>
      <c r="AC3724" t="s">
        <v>55</v>
      </c>
      <c r="AD3724" t="s">
        <v>68</v>
      </c>
      <c r="AE3724">
        <v>1414530</v>
      </c>
      <c r="AF3724" t="s">
        <v>69</v>
      </c>
      <c r="AG3724" t="s">
        <v>58</v>
      </c>
      <c r="AH3724" t="s">
        <v>55</v>
      </c>
      <c r="AI3724" t="s">
        <v>270</v>
      </c>
    </row>
    <row r="3725" spans="1:35" x14ac:dyDescent="0.25">
      <c r="A3725" s="14" t="str">
        <f t="shared" si="58"/>
        <v>http://dodappwlsprd2.cloud.pge.com:8003/ilis_rpt/dailyeventlogdetail.jsp?odbeventlogid=19-0020834&amp;numberofmonths=24&amp;showchangehistorylog=1</v>
      </c>
      <c r="B3725" s="15" t="str">
        <f>HYPERLINK(A3725,V3725)</f>
        <v>19-0020834</v>
      </c>
      <c r="C3725" t="s">
        <v>4146</v>
      </c>
      <c r="D3725" t="s">
        <v>1527</v>
      </c>
      <c r="E3725" t="s">
        <v>40</v>
      </c>
      <c r="F3725" t="s">
        <v>4265</v>
      </c>
      <c r="G3725" s="2">
        <v>153661104</v>
      </c>
      <c r="H3725" t="s">
        <v>61</v>
      </c>
      <c r="I3725" s="3">
        <v>7963</v>
      </c>
      <c r="J3725">
        <v>20190210</v>
      </c>
      <c r="K3725" s="4">
        <v>352</v>
      </c>
      <c r="L3725">
        <v>299366</v>
      </c>
      <c r="M3725" s="5">
        <v>3525</v>
      </c>
      <c r="N3725" t="s">
        <v>44</v>
      </c>
      <c r="O3725" t="s">
        <v>62</v>
      </c>
      <c r="P3725" t="s">
        <v>63</v>
      </c>
      <c r="Q3725" s="5">
        <v>15</v>
      </c>
      <c r="R3725" s="5">
        <v>52875</v>
      </c>
      <c r="S3725" t="s">
        <v>1469</v>
      </c>
      <c r="T3725" t="s">
        <v>65</v>
      </c>
      <c r="U3725" t="s">
        <v>49</v>
      </c>
      <c r="V3725" t="s">
        <v>4796</v>
      </c>
      <c r="W3725" t="s">
        <v>51</v>
      </c>
      <c r="X3725" t="s">
        <v>52</v>
      </c>
      <c r="Y3725">
        <v>0</v>
      </c>
      <c r="Z3725" t="s">
        <v>53</v>
      </c>
      <c r="AA3725">
        <v>2019</v>
      </c>
      <c r="AB3725" t="s">
        <v>247</v>
      </c>
      <c r="AC3725" t="s">
        <v>55</v>
      </c>
      <c r="AD3725" t="s">
        <v>68</v>
      </c>
      <c r="AE3725">
        <v>1414535</v>
      </c>
      <c r="AF3725" t="s">
        <v>69</v>
      </c>
      <c r="AG3725" t="s">
        <v>58</v>
      </c>
      <c r="AH3725" t="s">
        <v>55</v>
      </c>
      <c r="AI3725" t="s">
        <v>270</v>
      </c>
    </row>
    <row r="3726" spans="1:35" x14ac:dyDescent="0.25">
      <c r="A3726" s="14" t="str">
        <f t="shared" si="58"/>
        <v>http://dodappwlsprd2.cloud.pge.com:8003/ilis_rpt/dailyeventlogdetail.jsp?odbeventlogid=19-0021142&amp;numberofmonths=24&amp;showchangehistorylog=1</v>
      </c>
      <c r="B3726" s="15" t="str">
        <f>HYPERLINK(A3726,V3726)</f>
        <v>19-0021142</v>
      </c>
      <c r="C3726" t="s">
        <v>4146</v>
      </c>
      <c r="D3726" t="s">
        <v>1527</v>
      </c>
      <c r="E3726" t="s">
        <v>40</v>
      </c>
      <c r="F3726" t="s">
        <v>4265</v>
      </c>
      <c r="G3726" s="2">
        <v>153661104</v>
      </c>
      <c r="H3726" t="s">
        <v>61</v>
      </c>
      <c r="I3726" s="3">
        <v>7965</v>
      </c>
      <c r="J3726">
        <v>20190210</v>
      </c>
      <c r="K3726" s="4">
        <v>352</v>
      </c>
      <c r="L3726">
        <v>299195</v>
      </c>
      <c r="M3726" s="5">
        <v>3563</v>
      </c>
      <c r="N3726" t="s">
        <v>44</v>
      </c>
      <c r="O3726" t="s">
        <v>62</v>
      </c>
      <c r="P3726" t="s">
        <v>63</v>
      </c>
      <c r="Q3726" s="5">
        <v>28</v>
      </c>
      <c r="R3726" s="5">
        <v>99764</v>
      </c>
      <c r="S3726" t="s">
        <v>1469</v>
      </c>
      <c r="T3726" t="s">
        <v>150</v>
      </c>
      <c r="U3726" t="s">
        <v>49</v>
      </c>
      <c r="V3726" t="s">
        <v>4797</v>
      </c>
      <c r="W3726" t="s">
        <v>51</v>
      </c>
      <c r="X3726" t="s">
        <v>52</v>
      </c>
      <c r="Y3726">
        <v>0</v>
      </c>
      <c r="Z3726" t="s">
        <v>53</v>
      </c>
      <c r="AA3726">
        <v>2019</v>
      </c>
      <c r="AB3726" t="s">
        <v>247</v>
      </c>
      <c r="AC3726" t="s">
        <v>55</v>
      </c>
      <c r="AD3726" t="s">
        <v>88</v>
      </c>
      <c r="AE3726">
        <v>1414760</v>
      </c>
      <c r="AF3726" t="s">
        <v>152</v>
      </c>
      <c r="AG3726" t="s">
        <v>58</v>
      </c>
      <c r="AH3726" t="s">
        <v>55</v>
      </c>
      <c r="AI3726" t="s">
        <v>270</v>
      </c>
    </row>
    <row r="3727" spans="1:35" x14ac:dyDescent="0.25">
      <c r="A3727" s="14" t="str">
        <f t="shared" si="58"/>
        <v>http://dodappwlsprd2.cloud.pge.com:8003/ilis_rpt/dailyeventlogdetail.jsp?odbeventlogid=19-0020572&amp;numberofmonths=24&amp;showchangehistorylog=1</v>
      </c>
      <c r="B3727" s="15" t="str">
        <f>HYPERLINK(A3727,V3727)</f>
        <v>19-0020572</v>
      </c>
      <c r="C3727" t="s">
        <v>4146</v>
      </c>
      <c r="D3727" t="s">
        <v>1527</v>
      </c>
      <c r="E3727" t="s">
        <v>84</v>
      </c>
      <c r="F3727" t="s">
        <v>4151</v>
      </c>
      <c r="G3727" s="2">
        <v>153662102</v>
      </c>
      <c r="H3727" t="s">
        <v>42</v>
      </c>
      <c r="I3727" s="3">
        <v>186912</v>
      </c>
      <c r="J3727">
        <v>20190210</v>
      </c>
      <c r="K3727" s="4">
        <v>657</v>
      </c>
      <c r="L3727">
        <v>298148</v>
      </c>
      <c r="M3727" s="5">
        <v>615</v>
      </c>
      <c r="N3727" t="s">
        <v>44</v>
      </c>
      <c r="O3727" t="s">
        <v>62</v>
      </c>
      <c r="P3727" t="s">
        <v>63</v>
      </c>
      <c r="Q3727" s="5">
        <v>1215</v>
      </c>
      <c r="R3727" s="5">
        <v>81335</v>
      </c>
      <c r="S3727" t="s">
        <v>1469</v>
      </c>
      <c r="T3727" t="s">
        <v>65</v>
      </c>
      <c r="U3727" t="s">
        <v>49</v>
      </c>
      <c r="V3727" t="s">
        <v>4798</v>
      </c>
      <c r="W3727" t="s">
        <v>51</v>
      </c>
      <c r="X3727" t="s">
        <v>52</v>
      </c>
      <c r="Y3727">
        <v>0</v>
      </c>
      <c r="Z3727" t="s">
        <v>53</v>
      </c>
      <c r="AA3727">
        <v>2019</v>
      </c>
      <c r="AB3727" t="s">
        <v>247</v>
      </c>
      <c r="AC3727" t="s">
        <v>55</v>
      </c>
      <c r="AD3727" t="s">
        <v>68</v>
      </c>
      <c r="AE3727">
        <v>1414254</v>
      </c>
      <c r="AF3727" t="s">
        <v>69</v>
      </c>
      <c r="AG3727" t="s">
        <v>58</v>
      </c>
      <c r="AH3727" t="s">
        <v>55</v>
      </c>
      <c r="AI3727" t="s">
        <v>270</v>
      </c>
    </row>
    <row r="3728" spans="1:35" x14ac:dyDescent="0.25">
      <c r="A3728" s="14" t="str">
        <f t="shared" si="58"/>
        <v>http://dodappwlsprd2.cloud.pge.com:8003/ilis_rpt/dailyeventlogdetail.jsp?odbeventlogid=19-0020887&amp;numberofmonths=24&amp;showchangehistorylog=1</v>
      </c>
      <c r="B3728" s="15" t="str">
        <f>HYPERLINK(A3728,V3728)</f>
        <v>19-0020887</v>
      </c>
      <c r="C3728" t="s">
        <v>4146</v>
      </c>
      <c r="D3728" t="s">
        <v>1527</v>
      </c>
      <c r="E3728" t="s">
        <v>40</v>
      </c>
      <c r="F3728" t="s">
        <v>4151</v>
      </c>
      <c r="G3728" s="2">
        <v>153662102</v>
      </c>
      <c r="H3728" t="s">
        <v>61</v>
      </c>
      <c r="I3728" s="3">
        <v>21505</v>
      </c>
      <c r="J3728">
        <v>20190210</v>
      </c>
      <c r="K3728" s="4">
        <v>1446</v>
      </c>
      <c r="L3728">
        <v>299068</v>
      </c>
      <c r="M3728" s="5">
        <v>1461</v>
      </c>
      <c r="N3728" t="s">
        <v>44</v>
      </c>
      <c r="O3728" t="s">
        <v>62</v>
      </c>
      <c r="P3728" t="s">
        <v>63</v>
      </c>
      <c r="Q3728" s="5">
        <v>69</v>
      </c>
      <c r="R3728" s="5">
        <v>100809</v>
      </c>
      <c r="S3728" t="s">
        <v>1483</v>
      </c>
      <c r="T3728" t="s">
        <v>65</v>
      </c>
      <c r="U3728" t="s">
        <v>49</v>
      </c>
      <c r="V3728" t="s">
        <v>4799</v>
      </c>
      <c r="W3728" t="s">
        <v>51</v>
      </c>
      <c r="X3728" t="s">
        <v>52</v>
      </c>
      <c r="Y3728">
        <v>0</v>
      </c>
      <c r="Z3728" t="s">
        <v>53</v>
      </c>
      <c r="AA3728">
        <v>2019</v>
      </c>
      <c r="AB3728" t="s">
        <v>247</v>
      </c>
      <c r="AC3728" t="s">
        <v>55</v>
      </c>
      <c r="AD3728" t="s">
        <v>88</v>
      </c>
      <c r="AE3728">
        <v>1414592</v>
      </c>
      <c r="AF3728" t="s">
        <v>69</v>
      </c>
      <c r="AG3728" t="s">
        <v>58</v>
      </c>
      <c r="AH3728" t="s">
        <v>55</v>
      </c>
      <c r="AI3728" t="s">
        <v>270</v>
      </c>
    </row>
    <row r="3729" spans="1:35" x14ac:dyDescent="0.25">
      <c r="A3729" s="14" t="str">
        <f t="shared" si="58"/>
        <v>http://dodappwlsprd2.cloud.pge.com:8003/ilis_rpt/dailyeventlogdetail.jsp?odbeventlogid=19-0021011&amp;numberofmonths=24&amp;showchangehistorylog=1</v>
      </c>
      <c r="B3729" s="15" t="str">
        <f>HYPERLINK(A3729,V3729)</f>
        <v>19-0021011</v>
      </c>
      <c r="C3729" t="s">
        <v>4146</v>
      </c>
      <c r="D3729" t="s">
        <v>1527</v>
      </c>
      <c r="E3729" t="s">
        <v>40</v>
      </c>
      <c r="F3729" t="s">
        <v>4151</v>
      </c>
      <c r="G3729" s="2">
        <v>153662102</v>
      </c>
      <c r="H3729" t="s">
        <v>61</v>
      </c>
      <c r="I3729" s="3">
        <v>10987</v>
      </c>
      <c r="J3729">
        <v>20190210</v>
      </c>
      <c r="K3729" s="4">
        <v>1626</v>
      </c>
      <c r="L3729">
        <v>299177</v>
      </c>
      <c r="M3729" s="5">
        <v>2548</v>
      </c>
      <c r="N3729" t="s">
        <v>44</v>
      </c>
      <c r="O3729" t="s">
        <v>62</v>
      </c>
      <c r="P3729" t="s">
        <v>70</v>
      </c>
      <c r="Q3729" s="5">
        <v>103</v>
      </c>
      <c r="R3729" s="5">
        <v>128114</v>
      </c>
      <c r="S3729" t="s">
        <v>1483</v>
      </c>
      <c r="T3729" t="s">
        <v>65</v>
      </c>
      <c r="U3729" t="s">
        <v>49</v>
      </c>
      <c r="V3729" t="s">
        <v>4800</v>
      </c>
      <c r="W3729" t="s">
        <v>51</v>
      </c>
      <c r="X3729" t="s">
        <v>52</v>
      </c>
      <c r="Y3729">
        <v>0</v>
      </c>
      <c r="Z3729" t="s">
        <v>53</v>
      </c>
      <c r="AA3729">
        <v>2019</v>
      </c>
      <c r="AB3729" t="s">
        <v>247</v>
      </c>
      <c r="AC3729" t="s">
        <v>55</v>
      </c>
      <c r="AD3729" t="s">
        <v>68</v>
      </c>
      <c r="AE3729">
        <v>1414692</v>
      </c>
      <c r="AF3729" t="s">
        <v>69</v>
      </c>
      <c r="AG3729" t="s">
        <v>58</v>
      </c>
      <c r="AH3729" t="s">
        <v>55</v>
      </c>
      <c r="AI3729" t="s">
        <v>270</v>
      </c>
    </row>
    <row r="3730" spans="1:35" x14ac:dyDescent="0.25">
      <c r="A3730" s="14" t="str">
        <f t="shared" si="58"/>
        <v>http://dodappwlsprd2.cloud.pge.com:8003/ilis_rpt/dailyeventlogdetail.jsp?odbeventlogid=19-0021026&amp;numberofmonths=24&amp;showchangehistorylog=1</v>
      </c>
      <c r="B3730" s="15" t="str">
        <f>HYPERLINK(A3730,V3730)</f>
        <v>19-0021026</v>
      </c>
      <c r="C3730" t="s">
        <v>4146</v>
      </c>
      <c r="D3730" t="s">
        <v>1527</v>
      </c>
      <c r="E3730" t="s">
        <v>40</v>
      </c>
      <c r="F3730" t="s">
        <v>4151</v>
      </c>
      <c r="G3730" s="2">
        <v>153662102</v>
      </c>
      <c r="H3730" t="s">
        <v>61</v>
      </c>
      <c r="I3730" s="3">
        <v>6123</v>
      </c>
      <c r="J3730">
        <v>20190210</v>
      </c>
      <c r="K3730" s="4">
        <v>1152</v>
      </c>
      <c r="L3730">
        <v>298880</v>
      </c>
      <c r="M3730" s="5">
        <v>3245</v>
      </c>
      <c r="N3730" t="s">
        <v>44</v>
      </c>
      <c r="O3730" t="s">
        <v>62</v>
      </c>
      <c r="P3730" t="s">
        <v>63</v>
      </c>
      <c r="Q3730" s="5">
        <v>35</v>
      </c>
      <c r="R3730" s="5">
        <v>113575</v>
      </c>
      <c r="S3730" t="s">
        <v>1469</v>
      </c>
      <c r="T3730" t="s">
        <v>79</v>
      </c>
      <c r="U3730" t="s">
        <v>49</v>
      </c>
      <c r="V3730" t="s">
        <v>4801</v>
      </c>
      <c r="W3730" t="s">
        <v>51</v>
      </c>
      <c r="X3730" t="s">
        <v>52</v>
      </c>
      <c r="Y3730">
        <v>0</v>
      </c>
      <c r="Z3730" t="s">
        <v>53</v>
      </c>
      <c r="AA3730">
        <v>2019</v>
      </c>
      <c r="AB3730" t="s">
        <v>247</v>
      </c>
      <c r="AC3730" t="s">
        <v>55</v>
      </c>
      <c r="AD3730" t="s">
        <v>88</v>
      </c>
      <c r="AE3730">
        <v>1414703</v>
      </c>
      <c r="AF3730" t="s">
        <v>81</v>
      </c>
      <c r="AG3730" t="s">
        <v>58</v>
      </c>
      <c r="AH3730" t="s">
        <v>55</v>
      </c>
      <c r="AI3730" t="s">
        <v>270</v>
      </c>
    </row>
    <row r="3731" spans="1:35" x14ac:dyDescent="0.25">
      <c r="A3731" s="14" t="str">
        <f t="shared" si="58"/>
        <v>http://dodappwlsprd2.cloud.pge.com:8003/ilis_rpt/dailyeventlogdetail.jsp?odbeventlogid=19-0020521&amp;numberofmonths=24&amp;showchangehistorylog=1</v>
      </c>
      <c r="B3731" s="15" t="str">
        <f>HYPERLINK(A3731,V3731)</f>
        <v>19-0020521</v>
      </c>
      <c r="C3731" t="s">
        <v>4146</v>
      </c>
      <c r="D3731" t="s">
        <v>1527</v>
      </c>
      <c r="E3731" t="s">
        <v>40</v>
      </c>
      <c r="F3731" t="s">
        <v>4351</v>
      </c>
      <c r="G3731" s="2">
        <v>152301101</v>
      </c>
      <c r="H3731" t="s">
        <v>42</v>
      </c>
      <c r="I3731" s="3">
        <v>11012</v>
      </c>
      <c r="J3731">
        <v>20190210</v>
      </c>
      <c r="K3731" s="4">
        <v>224</v>
      </c>
      <c r="L3731">
        <v>297571</v>
      </c>
      <c r="M3731" s="5">
        <v>946</v>
      </c>
      <c r="N3731" t="s">
        <v>44</v>
      </c>
      <c r="O3731" t="s">
        <v>45</v>
      </c>
      <c r="P3731" t="s">
        <v>281</v>
      </c>
      <c r="Q3731" s="5">
        <v>399</v>
      </c>
      <c r="R3731" s="5">
        <v>273390</v>
      </c>
      <c r="S3731" t="s">
        <v>1469</v>
      </c>
      <c r="T3731" t="s">
        <v>79</v>
      </c>
      <c r="U3731" t="s">
        <v>49</v>
      </c>
      <c r="V3731" t="s">
        <v>4802</v>
      </c>
      <c r="W3731" t="s">
        <v>51</v>
      </c>
      <c r="X3731" t="s">
        <v>52</v>
      </c>
      <c r="Y3731">
        <v>31424320</v>
      </c>
      <c r="Z3731" t="s">
        <v>53</v>
      </c>
      <c r="AA3731">
        <v>2019</v>
      </c>
      <c r="AB3731" t="s">
        <v>247</v>
      </c>
      <c r="AC3731" t="s">
        <v>55</v>
      </c>
      <c r="AD3731" t="s">
        <v>68</v>
      </c>
      <c r="AE3731">
        <v>1414196</v>
      </c>
      <c r="AF3731" t="s">
        <v>81</v>
      </c>
      <c r="AG3731" t="s">
        <v>58</v>
      </c>
      <c r="AH3731" t="s">
        <v>55</v>
      </c>
      <c r="AI3731" t="s">
        <v>270</v>
      </c>
    </row>
    <row r="3732" spans="1:35" x14ac:dyDescent="0.25">
      <c r="A3732" s="14" t="str">
        <f t="shared" si="58"/>
        <v>http://dodappwlsprd2.cloud.pge.com:8003/ilis_rpt/dailyeventlogdetail.jsp?odbeventlogid=19-0020643&amp;numberofmonths=24&amp;showchangehistorylog=1</v>
      </c>
      <c r="B3732" s="15" t="str">
        <f>HYPERLINK(A3732,V3732)</f>
        <v>19-0020643</v>
      </c>
      <c r="C3732" t="s">
        <v>4146</v>
      </c>
      <c r="D3732" t="s">
        <v>1527</v>
      </c>
      <c r="E3732" t="s">
        <v>40</v>
      </c>
      <c r="F3732" t="s">
        <v>4198</v>
      </c>
      <c r="G3732" s="2">
        <v>152301102</v>
      </c>
      <c r="H3732" t="s">
        <v>75</v>
      </c>
      <c r="I3732" s="3" t="s">
        <v>4803</v>
      </c>
      <c r="J3732">
        <v>20190210</v>
      </c>
      <c r="K3732" s="4">
        <v>343</v>
      </c>
      <c r="L3732">
        <v>297900</v>
      </c>
      <c r="M3732" s="5">
        <v>526</v>
      </c>
      <c r="N3732" t="s">
        <v>44</v>
      </c>
      <c r="O3732" t="s">
        <v>62</v>
      </c>
      <c r="P3732" t="s">
        <v>63</v>
      </c>
      <c r="Q3732" s="5">
        <v>139</v>
      </c>
      <c r="R3732" s="5">
        <v>72376</v>
      </c>
      <c r="S3732" t="s">
        <v>1469</v>
      </c>
      <c r="T3732" t="s">
        <v>65</v>
      </c>
      <c r="U3732" t="s">
        <v>49</v>
      </c>
      <c r="V3732" t="s">
        <v>4804</v>
      </c>
      <c r="W3732" t="s">
        <v>51</v>
      </c>
      <c r="X3732" t="s">
        <v>52</v>
      </c>
      <c r="Y3732">
        <v>31424320</v>
      </c>
      <c r="Z3732" t="s">
        <v>53</v>
      </c>
      <c r="AA3732">
        <v>2019</v>
      </c>
      <c r="AB3732" t="s">
        <v>247</v>
      </c>
      <c r="AC3732" t="s">
        <v>55</v>
      </c>
      <c r="AD3732" t="s">
        <v>68</v>
      </c>
      <c r="AE3732">
        <v>1414340</v>
      </c>
      <c r="AF3732" t="s">
        <v>69</v>
      </c>
      <c r="AG3732" t="s">
        <v>58</v>
      </c>
      <c r="AH3732" t="s">
        <v>55</v>
      </c>
      <c r="AI3732" t="s">
        <v>55</v>
      </c>
    </row>
    <row r="3733" spans="1:35" x14ac:dyDescent="0.25">
      <c r="A3733" s="14" t="str">
        <f t="shared" si="58"/>
        <v>http://dodappwlsprd2.cloud.pge.com:8003/ilis_rpt/dailyeventlogdetail.jsp?odbeventlogid=19-0020703&amp;numberofmonths=24&amp;showchangehistorylog=1</v>
      </c>
      <c r="B3733" s="15" t="str">
        <f>HYPERLINK(A3733,V3733)</f>
        <v>19-0020703</v>
      </c>
      <c r="C3733" t="s">
        <v>4146</v>
      </c>
      <c r="D3733" t="s">
        <v>1527</v>
      </c>
      <c r="E3733" t="s">
        <v>40</v>
      </c>
      <c r="F3733" t="s">
        <v>4198</v>
      </c>
      <c r="G3733" s="2">
        <v>152301102</v>
      </c>
      <c r="H3733" t="s">
        <v>137</v>
      </c>
      <c r="I3733" s="3">
        <v>6433</v>
      </c>
      <c r="J3733">
        <v>20190210</v>
      </c>
      <c r="K3733" s="4">
        <v>1238</v>
      </c>
      <c r="L3733">
        <v>298919</v>
      </c>
      <c r="M3733" s="5">
        <v>194</v>
      </c>
      <c r="N3733" t="s">
        <v>44</v>
      </c>
      <c r="O3733" t="s">
        <v>359</v>
      </c>
      <c r="P3733" t="s">
        <v>1486</v>
      </c>
      <c r="Q3733" s="5">
        <v>127</v>
      </c>
      <c r="R3733" s="5">
        <v>24638</v>
      </c>
      <c r="S3733" t="s">
        <v>1483</v>
      </c>
      <c r="T3733" t="s">
        <v>65</v>
      </c>
      <c r="U3733" t="s">
        <v>49</v>
      </c>
      <c r="V3733" t="s">
        <v>4805</v>
      </c>
      <c r="W3733" t="s">
        <v>51</v>
      </c>
      <c r="X3733" t="s">
        <v>52</v>
      </c>
      <c r="Y3733">
        <v>0</v>
      </c>
      <c r="Z3733" t="s">
        <v>53</v>
      </c>
      <c r="AA3733">
        <v>2019</v>
      </c>
      <c r="AB3733" t="s">
        <v>247</v>
      </c>
      <c r="AC3733" t="s">
        <v>55</v>
      </c>
      <c r="AD3733" t="s">
        <v>310</v>
      </c>
      <c r="AE3733">
        <v>1414407</v>
      </c>
      <c r="AF3733" t="s">
        <v>69</v>
      </c>
      <c r="AG3733" t="s">
        <v>58</v>
      </c>
      <c r="AH3733" t="s">
        <v>55</v>
      </c>
      <c r="AI3733" t="s">
        <v>270</v>
      </c>
    </row>
    <row r="3734" spans="1:35" x14ac:dyDescent="0.25">
      <c r="A3734" s="14" t="str">
        <f t="shared" si="58"/>
        <v>http://dodappwlsprd2.cloud.pge.com:8003/ilis_rpt/dailyeventlogdetail.jsp?odbeventlogid=19-0020821&amp;numberofmonths=24&amp;showchangehistorylog=1</v>
      </c>
      <c r="B3734" s="15" t="str">
        <f>HYPERLINK(A3734,V3734)</f>
        <v>19-0020821</v>
      </c>
      <c r="C3734" t="s">
        <v>4146</v>
      </c>
      <c r="D3734" t="s">
        <v>1527</v>
      </c>
      <c r="E3734" t="s">
        <v>40</v>
      </c>
      <c r="F3734" t="s">
        <v>4198</v>
      </c>
      <c r="G3734" s="2">
        <v>152301102</v>
      </c>
      <c r="H3734" t="s">
        <v>61</v>
      </c>
      <c r="I3734" s="3">
        <v>130441</v>
      </c>
      <c r="J3734">
        <v>20190210</v>
      </c>
      <c r="K3734" s="4">
        <v>1855</v>
      </c>
      <c r="L3734">
        <v>299288</v>
      </c>
      <c r="M3734" s="5">
        <v>1275</v>
      </c>
      <c r="N3734" t="s">
        <v>44</v>
      </c>
      <c r="O3734" t="s">
        <v>62</v>
      </c>
      <c r="P3734" t="s">
        <v>63</v>
      </c>
      <c r="Q3734" s="5">
        <v>4</v>
      </c>
      <c r="R3734" s="5">
        <v>4979</v>
      </c>
      <c r="S3734" t="s">
        <v>3485</v>
      </c>
      <c r="T3734" t="s">
        <v>65</v>
      </c>
      <c r="U3734" t="s">
        <v>49</v>
      </c>
      <c r="V3734" t="s">
        <v>4806</v>
      </c>
      <c r="W3734" t="s">
        <v>51</v>
      </c>
      <c r="X3734" t="s">
        <v>52</v>
      </c>
      <c r="Y3734">
        <v>31424320</v>
      </c>
      <c r="Z3734" t="s">
        <v>53</v>
      </c>
      <c r="AA3734">
        <v>2019</v>
      </c>
      <c r="AB3734" t="s">
        <v>247</v>
      </c>
      <c r="AC3734" t="s">
        <v>55</v>
      </c>
      <c r="AD3734" t="s">
        <v>68</v>
      </c>
      <c r="AE3734">
        <v>1414523</v>
      </c>
      <c r="AF3734" t="s">
        <v>69</v>
      </c>
      <c r="AG3734" t="s">
        <v>58</v>
      </c>
      <c r="AH3734" t="s">
        <v>55</v>
      </c>
      <c r="AI3734" t="s">
        <v>270</v>
      </c>
    </row>
    <row r="3735" spans="1:35" x14ac:dyDescent="0.25">
      <c r="A3735" s="14" t="str">
        <f t="shared" si="58"/>
        <v>http://dodappwlsprd2.cloud.pge.com:8003/ilis_rpt/dailyeventlogdetail.jsp?odbeventlogid=19-0020501&amp;numberofmonths=24&amp;showchangehistorylog=1</v>
      </c>
      <c r="B3735" s="15" t="str">
        <f>HYPERLINK(A3735,V3735)</f>
        <v>19-0020501</v>
      </c>
      <c r="C3735" t="s">
        <v>4146</v>
      </c>
      <c r="D3735" t="s">
        <v>1527</v>
      </c>
      <c r="E3735" t="s">
        <v>40</v>
      </c>
      <c r="F3735" t="s">
        <v>4168</v>
      </c>
      <c r="G3735" s="2">
        <v>152762101</v>
      </c>
      <c r="H3735" t="s">
        <v>42</v>
      </c>
      <c r="I3735" s="3">
        <v>26000</v>
      </c>
      <c r="J3735">
        <v>20190210</v>
      </c>
      <c r="K3735" s="4">
        <v>114</v>
      </c>
      <c r="L3735">
        <v>297664</v>
      </c>
      <c r="M3735" s="5">
        <v>3680</v>
      </c>
      <c r="N3735" t="s">
        <v>44</v>
      </c>
      <c r="O3735" t="s">
        <v>62</v>
      </c>
      <c r="P3735" t="s">
        <v>63</v>
      </c>
      <c r="Q3735" s="5">
        <v>655</v>
      </c>
      <c r="R3735" s="5">
        <v>99252</v>
      </c>
      <c r="S3735" t="s">
        <v>1823</v>
      </c>
      <c r="T3735" t="s">
        <v>65</v>
      </c>
      <c r="U3735" t="s">
        <v>49</v>
      </c>
      <c r="V3735" t="s">
        <v>4807</v>
      </c>
      <c r="W3735" t="s">
        <v>51</v>
      </c>
      <c r="X3735" t="s">
        <v>52</v>
      </c>
      <c r="Y3735">
        <v>0</v>
      </c>
      <c r="Z3735" t="s">
        <v>53</v>
      </c>
      <c r="AA3735">
        <v>2019</v>
      </c>
      <c r="AB3735" t="s">
        <v>247</v>
      </c>
      <c r="AC3735" t="s">
        <v>55</v>
      </c>
      <c r="AD3735" t="s">
        <v>68</v>
      </c>
      <c r="AE3735">
        <v>1414175</v>
      </c>
      <c r="AF3735" t="s">
        <v>69</v>
      </c>
      <c r="AG3735" t="s">
        <v>58</v>
      </c>
      <c r="AH3735" t="s">
        <v>55</v>
      </c>
      <c r="AI3735" t="s">
        <v>270</v>
      </c>
    </row>
    <row r="3736" spans="1:35" x14ac:dyDescent="0.25">
      <c r="A3736" s="14" t="str">
        <f t="shared" si="58"/>
        <v>http://dodappwlsprd2.cloud.pge.com:8003/ilis_rpt/dailyeventlogdetail.jsp?odbeventlogid=19-0020598&amp;numberofmonths=24&amp;showchangehistorylog=1</v>
      </c>
      <c r="B3736" s="15" t="str">
        <f>HYPERLINK(A3736,V3736)</f>
        <v>19-0020598</v>
      </c>
      <c r="C3736" t="s">
        <v>4146</v>
      </c>
      <c r="D3736" t="s">
        <v>1527</v>
      </c>
      <c r="E3736" t="s">
        <v>40</v>
      </c>
      <c r="F3736" t="s">
        <v>4168</v>
      </c>
      <c r="G3736" s="2">
        <v>152762101</v>
      </c>
      <c r="H3736" t="s">
        <v>61</v>
      </c>
      <c r="I3736" s="3">
        <v>6795</v>
      </c>
      <c r="J3736">
        <v>20190210</v>
      </c>
      <c r="K3736" s="4">
        <v>333</v>
      </c>
      <c r="L3736">
        <v>298342</v>
      </c>
      <c r="M3736" s="5">
        <v>2233</v>
      </c>
      <c r="N3736" t="s">
        <v>44</v>
      </c>
      <c r="O3736" t="s">
        <v>62</v>
      </c>
      <c r="P3736" t="s">
        <v>63</v>
      </c>
      <c r="Q3736" s="5">
        <v>20</v>
      </c>
      <c r="R3736" s="5">
        <v>44660</v>
      </c>
      <c r="S3736" t="s">
        <v>1469</v>
      </c>
      <c r="T3736" t="s">
        <v>65</v>
      </c>
      <c r="U3736" t="s">
        <v>49</v>
      </c>
      <c r="V3736" t="s">
        <v>4808</v>
      </c>
      <c r="W3736" t="s">
        <v>51</v>
      </c>
      <c r="X3736" t="s">
        <v>52</v>
      </c>
      <c r="Y3736">
        <v>0</v>
      </c>
      <c r="Z3736" t="s">
        <v>53</v>
      </c>
      <c r="AA3736">
        <v>2019</v>
      </c>
      <c r="AB3736" t="s">
        <v>247</v>
      </c>
      <c r="AC3736" t="s">
        <v>55</v>
      </c>
      <c r="AD3736" t="s">
        <v>88</v>
      </c>
      <c r="AE3736">
        <v>1414287</v>
      </c>
      <c r="AF3736" t="s">
        <v>69</v>
      </c>
      <c r="AG3736" t="s">
        <v>58</v>
      </c>
      <c r="AH3736" t="s">
        <v>55</v>
      </c>
      <c r="AI3736" t="s">
        <v>270</v>
      </c>
    </row>
    <row r="3737" spans="1:35" x14ac:dyDescent="0.25">
      <c r="A3737" s="14" t="str">
        <f t="shared" si="58"/>
        <v>http://dodappwlsprd2.cloud.pge.com:8003/ilis_rpt/dailyeventlogdetail.jsp?odbeventlogid=19-0020667&amp;numberofmonths=24&amp;showchangehistorylog=1</v>
      </c>
      <c r="B3737" s="15" t="str">
        <f>HYPERLINK(A3737,V3737)</f>
        <v>19-0020667</v>
      </c>
      <c r="C3737" t="s">
        <v>4146</v>
      </c>
      <c r="D3737" t="s">
        <v>1527</v>
      </c>
      <c r="E3737" t="s">
        <v>40</v>
      </c>
      <c r="F3737" t="s">
        <v>4168</v>
      </c>
      <c r="G3737" s="2">
        <v>152762101</v>
      </c>
      <c r="H3737" t="s">
        <v>61</v>
      </c>
      <c r="I3737" s="3">
        <v>4741</v>
      </c>
      <c r="J3737">
        <v>20190210</v>
      </c>
      <c r="K3737" s="4">
        <v>125</v>
      </c>
      <c r="L3737">
        <v>298784</v>
      </c>
      <c r="M3737" s="5">
        <v>6625</v>
      </c>
      <c r="N3737" t="s">
        <v>44</v>
      </c>
      <c r="O3737" t="s">
        <v>62</v>
      </c>
      <c r="P3737" t="s">
        <v>63</v>
      </c>
      <c r="Q3737" s="5">
        <v>11</v>
      </c>
      <c r="R3737" s="5">
        <v>72875</v>
      </c>
      <c r="S3737" t="s">
        <v>1859</v>
      </c>
      <c r="T3737" t="s">
        <v>65</v>
      </c>
      <c r="U3737" t="s">
        <v>49</v>
      </c>
      <c r="V3737" t="s">
        <v>4809</v>
      </c>
      <c r="W3737" t="s">
        <v>51</v>
      </c>
      <c r="X3737" t="s">
        <v>52</v>
      </c>
      <c r="Y3737">
        <v>0</v>
      </c>
      <c r="Z3737" t="s">
        <v>53</v>
      </c>
      <c r="AA3737">
        <v>2019</v>
      </c>
      <c r="AB3737" t="s">
        <v>247</v>
      </c>
      <c r="AC3737" t="s">
        <v>55</v>
      </c>
      <c r="AD3737" t="s">
        <v>68</v>
      </c>
      <c r="AE3737">
        <v>1414366</v>
      </c>
      <c r="AF3737" t="s">
        <v>69</v>
      </c>
      <c r="AG3737" t="s">
        <v>58</v>
      </c>
      <c r="AH3737" t="s">
        <v>55</v>
      </c>
      <c r="AI3737" t="s">
        <v>270</v>
      </c>
    </row>
    <row r="3738" spans="1:35" x14ac:dyDescent="0.25">
      <c r="A3738" s="14" t="str">
        <f t="shared" si="58"/>
        <v>http://dodappwlsprd2.cloud.pge.com:8003/ilis_rpt/dailyeventlogdetail.jsp?odbeventlogid=19-0020690&amp;numberofmonths=24&amp;showchangehistorylog=1</v>
      </c>
      <c r="B3738" s="15" t="str">
        <f>HYPERLINK(A3738,V3738)</f>
        <v>19-0020690</v>
      </c>
      <c r="C3738" t="s">
        <v>4146</v>
      </c>
      <c r="D3738" t="s">
        <v>1527</v>
      </c>
      <c r="E3738" t="s">
        <v>40</v>
      </c>
      <c r="F3738" t="s">
        <v>4168</v>
      </c>
      <c r="G3738" s="2">
        <v>152762101</v>
      </c>
      <c r="H3738" t="s">
        <v>61</v>
      </c>
      <c r="I3738" s="3">
        <v>22391</v>
      </c>
      <c r="J3738">
        <v>20190210</v>
      </c>
      <c r="K3738" s="4">
        <v>333</v>
      </c>
      <c r="L3738">
        <v>298897</v>
      </c>
      <c r="M3738" s="5">
        <v>922</v>
      </c>
      <c r="N3738" t="s">
        <v>44</v>
      </c>
      <c r="O3738" t="s">
        <v>62</v>
      </c>
      <c r="P3738" t="s">
        <v>63</v>
      </c>
      <c r="Q3738" s="5">
        <v>8</v>
      </c>
      <c r="R3738" s="5">
        <v>7376</v>
      </c>
      <c r="S3738" t="s">
        <v>1469</v>
      </c>
      <c r="T3738" t="s">
        <v>65</v>
      </c>
      <c r="U3738" t="s">
        <v>49</v>
      </c>
      <c r="V3738" t="s">
        <v>4810</v>
      </c>
      <c r="W3738" t="s">
        <v>51</v>
      </c>
      <c r="X3738" t="s">
        <v>52</v>
      </c>
      <c r="Y3738">
        <v>0</v>
      </c>
      <c r="Z3738" t="s">
        <v>53</v>
      </c>
      <c r="AA3738">
        <v>2019</v>
      </c>
      <c r="AB3738" t="s">
        <v>247</v>
      </c>
      <c r="AC3738" t="s">
        <v>55</v>
      </c>
      <c r="AD3738" t="s">
        <v>68</v>
      </c>
      <c r="AE3738">
        <v>1414394</v>
      </c>
      <c r="AF3738" t="s">
        <v>69</v>
      </c>
      <c r="AG3738" t="s">
        <v>58</v>
      </c>
      <c r="AH3738" t="s">
        <v>55</v>
      </c>
      <c r="AI3738" t="s">
        <v>270</v>
      </c>
    </row>
    <row r="3739" spans="1:35" x14ac:dyDescent="0.25">
      <c r="A3739" s="14" t="str">
        <f t="shared" si="58"/>
        <v>http://dodappwlsprd2.cloud.pge.com:8003/ilis_rpt/dailyeventlogdetail.jsp?odbeventlogid=19-0020745&amp;numberofmonths=24&amp;showchangehistorylog=1</v>
      </c>
      <c r="B3739" s="15" t="str">
        <f>HYPERLINK(A3739,V3739)</f>
        <v>19-0020745</v>
      </c>
      <c r="C3739" t="s">
        <v>4146</v>
      </c>
      <c r="D3739" t="s">
        <v>1527</v>
      </c>
      <c r="E3739" t="s">
        <v>40</v>
      </c>
      <c r="F3739" t="s">
        <v>4168</v>
      </c>
      <c r="G3739" s="2">
        <v>152762101</v>
      </c>
      <c r="H3739" t="s">
        <v>61</v>
      </c>
      <c r="I3739" s="3">
        <v>1273</v>
      </c>
      <c r="J3739">
        <v>20190210</v>
      </c>
      <c r="K3739" s="4">
        <v>213</v>
      </c>
      <c r="L3739">
        <v>299062</v>
      </c>
      <c r="M3739" s="5">
        <v>2059</v>
      </c>
      <c r="N3739" t="s">
        <v>44</v>
      </c>
      <c r="O3739" t="s">
        <v>62</v>
      </c>
      <c r="P3739" t="s">
        <v>63</v>
      </c>
      <c r="Q3739" s="5">
        <v>6</v>
      </c>
      <c r="R3739" s="5">
        <v>12354</v>
      </c>
      <c r="S3739" t="s">
        <v>1469</v>
      </c>
      <c r="T3739" t="s">
        <v>65</v>
      </c>
      <c r="U3739" t="s">
        <v>49</v>
      </c>
      <c r="V3739" t="s">
        <v>4811</v>
      </c>
      <c r="W3739" t="s">
        <v>51</v>
      </c>
      <c r="X3739" t="s">
        <v>52</v>
      </c>
      <c r="Y3739">
        <v>0</v>
      </c>
      <c r="Z3739" t="s">
        <v>53</v>
      </c>
      <c r="AA3739">
        <v>2019</v>
      </c>
      <c r="AB3739" t="s">
        <v>247</v>
      </c>
      <c r="AC3739" t="s">
        <v>55</v>
      </c>
      <c r="AD3739" t="s">
        <v>167</v>
      </c>
      <c r="AE3739">
        <v>1414450</v>
      </c>
      <c r="AF3739" t="s">
        <v>69</v>
      </c>
      <c r="AG3739" t="s">
        <v>58</v>
      </c>
      <c r="AH3739" t="s">
        <v>55</v>
      </c>
      <c r="AI3739" t="s">
        <v>270</v>
      </c>
    </row>
    <row r="3740" spans="1:35" x14ac:dyDescent="0.25">
      <c r="A3740" s="14" t="str">
        <f t="shared" si="58"/>
        <v>http://dodappwlsprd2.cloud.pge.com:8003/ilis_rpt/dailyeventlogdetail.jsp?odbeventlogid=19-0020496&amp;numberofmonths=24&amp;showchangehistorylog=1</v>
      </c>
      <c r="B3740" s="15" t="str">
        <f>HYPERLINK(A3740,V3740)</f>
        <v>19-0020496</v>
      </c>
      <c r="C3740" t="s">
        <v>4146</v>
      </c>
      <c r="D3740" t="s">
        <v>1527</v>
      </c>
      <c r="E3740" t="s">
        <v>40</v>
      </c>
      <c r="F3740" t="s">
        <v>4158</v>
      </c>
      <c r="G3740" s="2">
        <v>153082106</v>
      </c>
      <c r="H3740" t="s">
        <v>42</v>
      </c>
      <c r="I3740" s="3">
        <v>1104</v>
      </c>
      <c r="J3740">
        <v>20190210</v>
      </c>
      <c r="K3740" s="4">
        <v>107</v>
      </c>
      <c r="L3740">
        <v>297594</v>
      </c>
      <c r="M3740" s="5">
        <v>2487</v>
      </c>
      <c r="N3740" t="s">
        <v>44</v>
      </c>
      <c r="O3740" t="s">
        <v>62</v>
      </c>
      <c r="P3740" t="s">
        <v>63</v>
      </c>
      <c r="Q3740" s="5">
        <v>658</v>
      </c>
      <c r="R3740" s="5">
        <v>491996</v>
      </c>
      <c r="S3740" t="s">
        <v>1859</v>
      </c>
      <c r="T3740" t="s">
        <v>65</v>
      </c>
      <c r="U3740" t="s">
        <v>49</v>
      </c>
      <c r="V3740" t="s">
        <v>4812</v>
      </c>
      <c r="W3740" t="s">
        <v>51</v>
      </c>
      <c r="X3740" t="s">
        <v>52</v>
      </c>
      <c r="Y3740">
        <v>0</v>
      </c>
      <c r="Z3740" t="s">
        <v>53</v>
      </c>
      <c r="AA3740">
        <v>2019</v>
      </c>
      <c r="AB3740" t="s">
        <v>247</v>
      </c>
      <c r="AC3740" t="s">
        <v>55</v>
      </c>
      <c r="AD3740" t="s">
        <v>88</v>
      </c>
      <c r="AE3740">
        <v>1414170</v>
      </c>
      <c r="AF3740" t="s">
        <v>69</v>
      </c>
      <c r="AG3740" t="s">
        <v>58</v>
      </c>
      <c r="AH3740" t="s">
        <v>55</v>
      </c>
      <c r="AI3740" t="s">
        <v>270</v>
      </c>
    </row>
    <row r="3741" spans="1:35" x14ac:dyDescent="0.25">
      <c r="A3741" s="14" t="str">
        <f t="shared" si="58"/>
        <v>http://dodappwlsprd2.cloud.pge.com:8003/ilis_rpt/dailyeventlogdetail.jsp?odbeventlogid=19-0020496&amp;numberofmonths=24&amp;showchangehistorylog=1</v>
      </c>
      <c r="B3741" s="15" t="str">
        <f>HYPERLINK(A3741,V3741)</f>
        <v>19-0020496</v>
      </c>
      <c r="C3741" t="s">
        <v>4146</v>
      </c>
      <c r="D3741" t="s">
        <v>1527</v>
      </c>
      <c r="E3741" t="s">
        <v>40</v>
      </c>
      <c r="F3741" t="s">
        <v>4158</v>
      </c>
      <c r="G3741" s="2">
        <v>153082106</v>
      </c>
      <c r="H3741" t="s">
        <v>42</v>
      </c>
      <c r="I3741" s="3">
        <v>1104</v>
      </c>
      <c r="J3741">
        <v>20190210</v>
      </c>
      <c r="K3741" s="4">
        <v>428</v>
      </c>
      <c r="L3741">
        <v>297836</v>
      </c>
      <c r="M3741" s="5">
        <v>2276</v>
      </c>
      <c r="N3741" t="s">
        <v>44</v>
      </c>
      <c r="O3741" t="s">
        <v>62</v>
      </c>
      <c r="P3741" t="s">
        <v>63</v>
      </c>
      <c r="Q3741" s="5">
        <v>479</v>
      </c>
      <c r="R3741" s="5">
        <v>389929</v>
      </c>
      <c r="S3741" t="s">
        <v>1469</v>
      </c>
      <c r="T3741" t="s">
        <v>65</v>
      </c>
      <c r="U3741" t="s">
        <v>49</v>
      </c>
      <c r="V3741" t="s">
        <v>4812</v>
      </c>
      <c r="W3741" t="s">
        <v>51</v>
      </c>
      <c r="X3741" t="s">
        <v>52</v>
      </c>
      <c r="Y3741">
        <v>0</v>
      </c>
      <c r="Z3741" t="s">
        <v>53</v>
      </c>
      <c r="AA3741">
        <v>2019</v>
      </c>
      <c r="AB3741" t="s">
        <v>247</v>
      </c>
      <c r="AC3741" t="s">
        <v>55</v>
      </c>
      <c r="AD3741" t="s">
        <v>88</v>
      </c>
      <c r="AE3741">
        <v>1414212</v>
      </c>
      <c r="AF3741" t="s">
        <v>69</v>
      </c>
      <c r="AG3741" t="s">
        <v>58</v>
      </c>
      <c r="AH3741" t="s">
        <v>55</v>
      </c>
      <c r="AI3741" t="s">
        <v>270</v>
      </c>
    </row>
    <row r="3742" spans="1:35" x14ac:dyDescent="0.25">
      <c r="A3742" s="14" t="str">
        <f t="shared" si="58"/>
        <v>http://dodappwlsprd2.cloud.pge.com:8003/ilis_rpt/dailyeventlogdetail.jsp?odbeventlogid=19-0021897&amp;numberofmonths=24&amp;showchangehistorylog=1</v>
      </c>
      <c r="B3742" s="15" t="str">
        <f>HYPERLINK(A3742,V3742)</f>
        <v>19-0021897</v>
      </c>
      <c r="C3742" t="s">
        <v>4146</v>
      </c>
      <c r="D3742" t="s">
        <v>1527</v>
      </c>
      <c r="E3742" t="s">
        <v>84</v>
      </c>
      <c r="F3742" t="s">
        <v>4265</v>
      </c>
      <c r="G3742" s="2">
        <v>153661104</v>
      </c>
      <c r="H3742" t="s">
        <v>61</v>
      </c>
      <c r="I3742" s="3">
        <v>20849</v>
      </c>
      <c r="J3742">
        <v>20190212</v>
      </c>
      <c r="K3742" s="4">
        <v>2325</v>
      </c>
      <c r="L3742">
        <v>301511</v>
      </c>
      <c r="M3742" s="5">
        <v>4050</v>
      </c>
      <c r="N3742" t="s">
        <v>44</v>
      </c>
      <c r="O3742" t="s">
        <v>62</v>
      </c>
      <c r="P3742" t="s">
        <v>63</v>
      </c>
      <c r="Q3742" s="5">
        <v>12</v>
      </c>
      <c r="R3742" s="5">
        <v>48600</v>
      </c>
      <c r="S3742" t="s">
        <v>573</v>
      </c>
      <c r="T3742" t="s">
        <v>150</v>
      </c>
      <c r="U3742" t="s">
        <v>49</v>
      </c>
      <c r="V3742" t="s">
        <v>4813</v>
      </c>
      <c r="W3742" t="s">
        <v>51</v>
      </c>
      <c r="X3742" t="s">
        <v>52</v>
      </c>
      <c r="Y3742">
        <v>0</v>
      </c>
      <c r="Z3742" t="s">
        <v>53</v>
      </c>
      <c r="AA3742">
        <v>2019</v>
      </c>
      <c r="AB3742" t="s">
        <v>247</v>
      </c>
      <c r="AC3742" t="s">
        <v>55</v>
      </c>
      <c r="AD3742" t="s">
        <v>88</v>
      </c>
      <c r="AE3742">
        <v>1415337</v>
      </c>
      <c r="AF3742" t="s">
        <v>152</v>
      </c>
      <c r="AG3742" t="s">
        <v>58</v>
      </c>
      <c r="AH3742" t="s">
        <v>55</v>
      </c>
      <c r="AI3742" t="s">
        <v>270</v>
      </c>
    </row>
    <row r="3743" spans="1:35" x14ac:dyDescent="0.25">
      <c r="A3743" s="14" t="str">
        <f t="shared" si="58"/>
        <v>http://dodappwlsprd2.cloud.pge.com:8003/ilis_rpt/dailyeventlogdetail.jsp?odbeventlogid=19-0021637&amp;numberofmonths=24&amp;showchangehistorylog=1</v>
      </c>
      <c r="B3743" s="15" t="str">
        <f>HYPERLINK(A3743,V3743)</f>
        <v>19-0021637</v>
      </c>
      <c r="C3743" t="s">
        <v>4146</v>
      </c>
      <c r="D3743" t="s">
        <v>1527</v>
      </c>
      <c r="E3743" t="s">
        <v>84</v>
      </c>
      <c r="F3743" t="s">
        <v>4151</v>
      </c>
      <c r="G3743" s="2">
        <v>153662102</v>
      </c>
      <c r="H3743" t="s">
        <v>75</v>
      </c>
      <c r="I3743" s="3" t="s">
        <v>4814</v>
      </c>
      <c r="J3743">
        <v>20190212</v>
      </c>
      <c r="K3743" s="4">
        <v>2154</v>
      </c>
      <c r="L3743">
        <v>301255</v>
      </c>
      <c r="M3743" s="5">
        <v>952</v>
      </c>
      <c r="N3743" t="s">
        <v>44</v>
      </c>
      <c r="O3743" t="s">
        <v>45</v>
      </c>
      <c r="P3743" t="s">
        <v>281</v>
      </c>
      <c r="Q3743" s="5">
        <v>1711</v>
      </c>
      <c r="R3743" s="5">
        <v>148676</v>
      </c>
      <c r="S3743" t="s">
        <v>332</v>
      </c>
      <c r="T3743" t="s">
        <v>65</v>
      </c>
      <c r="U3743" t="s">
        <v>49</v>
      </c>
      <c r="V3743" t="s">
        <v>4815</v>
      </c>
      <c r="W3743" t="s">
        <v>51</v>
      </c>
      <c r="X3743" t="s">
        <v>52</v>
      </c>
      <c r="Y3743">
        <v>0</v>
      </c>
      <c r="Z3743" t="s">
        <v>53</v>
      </c>
      <c r="AA3743">
        <v>2019</v>
      </c>
      <c r="AB3743" t="s">
        <v>247</v>
      </c>
      <c r="AC3743" t="s">
        <v>55</v>
      </c>
      <c r="AD3743" t="s">
        <v>97</v>
      </c>
      <c r="AE3743">
        <v>1415083</v>
      </c>
      <c r="AF3743" t="s">
        <v>69</v>
      </c>
      <c r="AG3743" t="s">
        <v>58</v>
      </c>
      <c r="AH3743" t="s">
        <v>55</v>
      </c>
      <c r="AI3743" t="s">
        <v>270</v>
      </c>
    </row>
    <row r="3744" spans="1:35" x14ac:dyDescent="0.25">
      <c r="A3744" s="14" t="str">
        <f t="shared" si="58"/>
        <v>http://dodappwlsprd2.cloud.pge.com:8003/ilis_rpt/dailyeventlogdetail.jsp?odbeventlogid=19-0021874&amp;numberofmonths=24&amp;showchangehistorylog=1</v>
      </c>
      <c r="B3744" s="15" t="str">
        <f>HYPERLINK(A3744,V3744)</f>
        <v>19-0021874</v>
      </c>
      <c r="C3744" t="s">
        <v>4146</v>
      </c>
      <c r="D3744" t="s">
        <v>1527</v>
      </c>
      <c r="E3744" t="s">
        <v>84</v>
      </c>
      <c r="F3744" t="s">
        <v>4151</v>
      </c>
      <c r="G3744" s="2">
        <v>153662102</v>
      </c>
      <c r="H3744" t="s">
        <v>61</v>
      </c>
      <c r="I3744" s="3">
        <v>2661</v>
      </c>
      <c r="J3744">
        <v>20190212</v>
      </c>
      <c r="K3744" s="4">
        <v>2239</v>
      </c>
      <c r="L3744">
        <v>301383</v>
      </c>
      <c r="M3744" s="5">
        <v>1071</v>
      </c>
      <c r="N3744" t="s">
        <v>44</v>
      </c>
      <c r="O3744" t="s">
        <v>62</v>
      </c>
      <c r="P3744" t="s">
        <v>63</v>
      </c>
      <c r="Q3744" s="5">
        <v>94</v>
      </c>
      <c r="R3744" s="5">
        <v>100674</v>
      </c>
      <c r="S3744" t="s">
        <v>573</v>
      </c>
      <c r="T3744" t="s">
        <v>150</v>
      </c>
      <c r="U3744" t="s">
        <v>49</v>
      </c>
      <c r="V3744" t="s">
        <v>4816</v>
      </c>
      <c r="W3744" t="s">
        <v>51</v>
      </c>
      <c r="X3744" t="s">
        <v>52</v>
      </c>
      <c r="Y3744">
        <v>0</v>
      </c>
      <c r="Z3744" t="s">
        <v>53</v>
      </c>
      <c r="AA3744">
        <v>2019</v>
      </c>
      <c r="AB3744" t="s">
        <v>247</v>
      </c>
      <c r="AC3744" t="s">
        <v>55</v>
      </c>
      <c r="AD3744" t="s">
        <v>88</v>
      </c>
      <c r="AE3744">
        <v>1415318</v>
      </c>
      <c r="AF3744" t="s">
        <v>152</v>
      </c>
      <c r="AG3744" t="s">
        <v>58</v>
      </c>
      <c r="AH3744" t="s">
        <v>55</v>
      </c>
      <c r="AI3744" t="s">
        <v>270</v>
      </c>
    </row>
    <row r="3745" spans="1:35" x14ac:dyDescent="0.25">
      <c r="A3745" s="14" t="str">
        <f t="shared" si="58"/>
        <v>http://dodappwlsprd2.cloud.pge.com:8003/ilis_rpt/dailyeventlogdetail.jsp?odbeventlogid=19-0021345&amp;numberofmonths=24&amp;showchangehistorylog=1</v>
      </c>
      <c r="B3745" s="15" t="str">
        <f>HYPERLINK(A3745,V3745)</f>
        <v>19-0021345</v>
      </c>
      <c r="C3745" t="s">
        <v>4146</v>
      </c>
      <c r="D3745" t="s">
        <v>1527</v>
      </c>
      <c r="E3745" t="s">
        <v>40</v>
      </c>
      <c r="F3745" t="s">
        <v>4198</v>
      </c>
      <c r="G3745" s="2">
        <v>152301102</v>
      </c>
      <c r="H3745" t="s">
        <v>61</v>
      </c>
      <c r="I3745" s="3">
        <v>6411</v>
      </c>
      <c r="J3745">
        <v>20190212</v>
      </c>
      <c r="K3745" s="4">
        <v>758</v>
      </c>
      <c r="L3745">
        <v>300407</v>
      </c>
      <c r="M3745" s="5">
        <v>518</v>
      </c>
      <c r="N3745" t="s">
        <v>44</v>
      </c>
      <c r="O3745" t="s">
        <v>62</v>
      </c>
      <c r="P3745" t="s">
        <v>63</v>
      </c>
      <c r="Q3745" s="5">
        <v>96</v>
      </c>
      <c r="R3745" s="5">
        <v>23752</v>
      </c>
      <c r="S3745" t="s">
        <v>3485</v>
      </c>
      <c r="T3745" t="s">
        <v>150</v>
      </c>
      <c r="U3745" t="s">
        <v>49</v>
      </c>
      <c r="V3745" t="s">
        <v>4817</v>
      </c>
      <c r="W3745" t="s">
        <v>51</v>
      </c>
      <c r="X3745" t="s">
        <v>52</v>
      </c>
      <c r="Y3745">
        <v>31424320</v>
      </c>
      <c r="Z3745" t="s">
        <v>53</v>
      </c>
      <c r="AA3745">
        <v>2019</v>
      </c>
      <c r="AB3745" t="s">
        <v>247</v>
      </c>
      <c r="AC3745" t="s">
        <v>55</v>
      </c>
      <c r="AD3745" t="s">
        <v>68</v>
      </c>
      <c r="AE3745">
        <v>1414902</v>
      </c>
      <c r="AF3745" t="s">
        <v>152</v>
      </c>
      <c r="AG3745" t="s">
        <v>58</v>
      </c>
      <c r="AH3745" t="s">
        <v>55</v>
      </c>
      <c r="AI3745" t="s">
        <v>270</v>
      </c>
    </row>
    <row r="3746" spans="1:35" x14ac:dyDescent="0.25">
      <c r="A3746" s="14" t="str">
        <f t="shared" si="58"/>
        <v>http://dodappwlsprd2.cloud.pge.com:8003/ilis_rpt/dailyeventlogdetail.jsp?odbeventlogid=19-0021859&amp;numberofmonths=24&amp;showchangehistorylog=1</v>
      </c>
      <c r="B3746" s="15" t="str">
        <f>HYPERLINK(A3746,V3746)</f>
        <v>19-0021859</v>
      </c>
      <c r="C3746" t="s">
        <v>4146</v>
      </c>
      <c r="D3746" t="s">
        <v>1527</v>
      </c>
      <c r="E3746" t="s">
        <v>40</v>
      </c>
      <c r="F3746" t="s">
        <v>4198</v>
      </c>
      <c r="G3746" s="2">
        <v>152301102</v>
      </c>
      <c r="H3746" t="s">
        <v>61</v>
      </c>
      <c r="I3746" s="3">
        <v>6407</v>
      </c>
      <c r="J3746">
        <v>20190212</v>
      </c>
      <c r="K3746" s="4">
        <v>2147</v>
      </c>
      <c r="L3746">
        <v>301343</v>
      </c>
      <c r="M3746" s="5">
        <v>922</v>
      </c>
      <c r="N3746" t="s">
        <v>44</v>
      </c>
      <c r="O3746" t="s">
        <v>62</v>
      </c>
      <c r="P3746" t="s">
        <v>63</v>
      </c>
      <c r="Q3746" s="5">
        <v>133</v>
      </c>
      <c r="R3746" s="5">
        <v>117015</v>
      </c>
      <c r="S3746" t="s">
        <v>277</v>
      </c>
      <c r="T3746" t="s">
        <v>65</v>
      </c>
      <c r="U3746" t="s">
        <v>49</v>
      </c>
      <c r="V3746" t="s">
        <v>4818</v>
      </c>
      <c r="W3746" t="s">
        <v>51</v>
      </c>
      <c r="X3746" t="s">
        <v>52</v>
      </c>
      <c r="Y3746">
        <v>0</v>
      </c>
      <c r="Z3746" t="s">
        <v>53</v>
      </c>
      <c r="AA3746">
        <v>2019</v>
      </c>
      <c r="AB3746" t="s">
        <v>247</v>
      </c>
      <c r="AC3746" t="s">
        <v>55</v>
      </c>
      <c r="AD3746" t="s">
        <v>68</v>
      </c>
      <c r="AE3746">
        <v>1415307</v>
      </c>
      <c r="AF3746" t="s">
        <v>69</v>
      </c>
      <c r="AG3746" t="s">
        <v>58</v>
      </c>
      <c r="AH3746" t="s">
        <v>55</v>
      </c>
      <c r="AI3746" t="s">
        <v>270</v>
      </c>
    </row>
    <row r="3747" spans="1:35" x14ac:dyDescent="0.25">
      <c r="A3747" s="14" t="str">
        <f t="shared" si="58"/>
        <v>http://dodappwlsprd2.cloud.pge.com:8003/ilis_rpt/dailyeventlogdetail.jsp?odbeventlogid=19-0021653&amp;numberofmonths=24&amp;showchangehistorylog=1</v>
      </c>
      <c r="B3747" s="15" t="str">
        <f>HYPERLINK(A3747,V3747)</f>
        <v>19-0021653</v>
      </c>
      <c r="C3747" t="s">
        <v>4146</v>
      </c>
      <c r="D3747" t="s">
        <v>1527</v>
      </c>
      <c r="E3747" t="s">
        <v>84</v>
      </c>
      <c r="F3747" t="s">
        <v>4345</v>
      </c>
      <c r="G3747" s="2">
        <v>152691104</v>
      </c>
      <c r="H3747" t="s">
        <v>42</v>
      </c>
      <c r="I3747" s="3">
        <v>1006</v>
      </c>
      <c r="J3747">
        <v>20190212</v>
      </c>
      <c r="K3747" s="4">
        <v>2248</v>
      </c>
      <c r="L3747">
        <v>301407</v>
      </c>
      <c r="M3747" s="5">
        <v>735</v>
      </c>
      <c r="N3747" t="s">
        <v>44</v>
      </c>
      <c r="O3747" t="s">
        <v>62</v>
      </c>
      <c r="P3747" t="s">
        <v>63</v>
      </c>
      <c r="Q3747" s="5">
        <v>1517</v>
      </c>
      <c r="R3747" s="5">
        <v>170849</v>
      </c>
      <c r="S3747" t="s">
        <v>476</v>
      </c>
      <c r="T3747" t="s">
        <v>65</v>
      </c>
      <c r="U3747" t="s">
        <v>49</v>
      </c>
      <c r="V3747" t="s">
        <v>4819</v>
      </c>
      <c r="W3747" t="s">
        <v>51</v>
      </c>
      <c r="X3747" t="s">
        <v>52</v>
      </c>
      <c r="Y3747">
        <v>0</v>
      </c>
      <c r="Z3747" t="s">
        <v>53</v>
      </c>
      <c r="AA3747">
        <v>2019</v>
      </c>
      <c r="AB3747" t="s">
        <v>247</v>
      </c>
      <c r="AC3747" t="s">
        <v>55</v>
      </c>
      <c r="AD3747" t="s">
        <v>113</v>
      </c>
      <c r="AE3747">
        <v>1415100</v>
      </c>
      <c r="AF3747" t="s">
        <v>69</v>
      </c>
      <c r="AG3747" t="s">
        <v>58</v>
      </c>
      <c r="AH3747" t="s">
        <v>55</v>
      </c>
      <c r="AI3747" t="s">
        <v>270</v>
      </c>
    </row>
    <row r="3748" spans="1:35" x14ac:dyDescent="0.25">
      <c r="A3748" s="14" t="str">
        <f t="shared" si="58"/>
        <v>http://dodappwlsprd2.cloud.pge.com:8003/ilis_rpt/dailyeventlogdetail.jsp?odbeventlogid=19-0022266&amp;numberofmonths=24&amp;showchangehistorylog=1</v>
      </c>
      <c r="B3748" s="15" t="str">
        <f>HYPERLINK(A3748,V3748)</f>
        <v>19-0022266</v>
      </c>
      <c r="C3748" t="s">
        <v>4146</v>
      </c>
      <c r="D3748" t="s">
        <v>1527</v>
      </c>
      <c r="E3748" t="s">
        <v>84</v>
      </c>
      <c r="F3748" t="s">
        <v>4431</v>
      </c>
      <c r="G3748" s="2">
        <v>152561105</v>
      </c>
      <c r="H3748" t="s">
        <v>61</v>
      </c>
      <c r="I3748" s="3">
        <v>5893</v>
      </c>
      <c r="J3748">
        <v>20190212</v>
      </c>
      <c r="K3748" s="4">
        <v>2258</v>
      </c>
      <c r="L3748">
        <v>301454</v>
      </c>
      <c r="M3748" s="5">
        <v>1023</v>
      </c>
      <c r="N3748" t="s">
        <v>44</v>
      </c>
      <c r="O3748" t="s">
        <v>62</v>
      </c>
      <c r="P3748" t="s">
        <v>63</v>
      </c>
      <c r="Q3748" s="5">
        <v>16</v>
      </c>
      <c r="R3748" s="5">
        <v>11882</v>
      </c>
      <c r="S3748" t="s">
        <v>476</v>
      </c>
      <c r="T3748" t="s">
        <v>65</v>
      </c>
      <c r="U3748" t="s">
        <v>49</v>
      </c>
      <c r="V3748" t="s">
        <v>4820</v>
      </c>
      <c r="W3748" t="s">
        <v>51</v>
      </c>
      <c r="X3748" t="s">
        <v>52</v>
      </c>
      <c r="Y3748">
        <v>0</v>
      </c>
      <c r="Z3748" t="s">
        <v>53</v>
      </c>
      <c r="AA3748">
        <v>2019</v>
      </c>
      <c r="AB3748" t="s">
        <v>247</v>
      </c>
      <c r="AC3748" t="s">
        <v>55</v>
      </c>
      <c r="AD3748" t="s">
        <v>68</v>
      </c>
      <c r="AE3748">
        <v>1415583</v>
      </c>
      <c r="AF3748" t="s">
        <v>69</v>
      </c>
      <c r="AG3748" t="s">
        <v>58</v>
      </c>
      <c r="AH3748" t="s">
        <v>55</v>
      </c>
      <c r="AI3748" t="s">
        <v>270</v>
      </c>
    </row>
    <row r="3749" spans="1:35" x14ac:dyDescent="0.25">
      <c r="A3749" s="14" t="str">
        <f t="shared" si="58"/>
        <v>http://dodappwlsprd2.cloud.pge.com:8003/ilis_rpt/dailyeventlogdetail.jsp?odbeventlogid=19-0021425&amp;numberofmonths=24&amp;showchangehistorylog=1</v>
      </c>
      <c r="B3749" s="15" t="str">
        <f>HYPERLINK(A3749,V3749)</f>
        <v>19-0021425</v>
      </c>
      <c r="C3749" t="s">
        <v>4146</v>
      </c>
      <c r="D3749" t="s">
        <v>1527</v>
      </c>
      <c r="E3749" t="s">
        <v>40</v>
      </c>
      <c r="F3749" t="s">
        <v>4657</v>
      </c>
      <c r="G3749" s="2">
        <v>152201102</v>
      </c>
      <c r="H3749" t="s">
        <v>75</v>
      </c>
      <c r="I3749" s="3" t="s">
        <v>4821</v>
      </c>
      <c r="J3749">
        <v>20190212</v>
      </c>
      <c r="K3749" s="4">
        <v>1213</v>
      </c>
      <c r="L3749">
        <v>300654</v>
      </c>
      <c r="M3749" s="5">
        <v>1712</v>
      </c>
      <c r="N3749" t="s">
        <v>44</v>
      </c>
      <c r="O3749" t="s">
        <v>62</v>
      </c>
      <c r="P3749" t="s">
        <v>63</v>
      </c>
      <c r="Q3749" s="5">
        <v>27</v>
      </c>
      <c r="R3749" s="5">
        <v>46224</v>
      </c>
      <c r="S3749" t="s">
        <v>613</v>
      </c>
      <c r="T3749" t="s">
        <v>65</v>
      </c>
      <c r="U3749" t="s">
        <v>49</v>
      </c>
      <c r="V3749" t="s">
        <v>4822</v>
      </c>
      <c r="W3749" t="s">
        <v>51</v>
      </c>
      <c r="X3749" t="s">
        <v>52</v>
      </c>
      <c r="Y3749">
        <v>0</v>
      </c>
      <c r="Z3749" t="s">
        <v>53</v>
      </c>
      <c r="AA3749">
        <v>2019</v>
      </c>
      <c r="AB3749" t="s">
        <v>247</v>
      </c>
      <c r="AC3749" t="s">
        <v>55</v>
      </c>
      <c r="AD3749" t="s">
        <v>68</v>
      </c>
      <c r="AE3749">
        <v>1414945</v>
      </c>
      <c r="AF3749" t="s">
        <v>69</v>
      </c>
      <c r="AG3749" t="s">
        <v>58</v>
      </c>
      <c r="AH3749" t="s">
        <v>55</v>
      </c>
      <c r="AI3749" t="s">
        <v>55</v>
      </c>
    </row>
    <row r="3750" spans="1:35" x14ac:dyDescent="0.25">
      <c r="A3750" s="14" t="str">
        <f t="shared" si="58"/>
        <v>http://dodappwlsprd2.cloud.pge.com:8003/ilis_rpt/dailyeventlogdetail.jsp?odbeventlogid=19-0021943&amp;numberofmonths=24&amp;showchangehistorylog=1</v>
      </c>
      <c r="B3750" s="15" t="str">
        <f>HYPERLINK(A3750,V3750)</f>
        <v>19-0021943</v>
      </c>
      <c r="C3750" t="s">
        <v>4146</v>
      </c>
      <c r="D3750" t="s">
        <v>1527</v>
      </c>
      <c r="E3750" t="s">
        <v>40</v>
      </c>
      <c r="F3750" t="s">
        <v>4160</v>
      </c>
      <c r="G3750" s="2">
        <v>152101101</v>
      </c>
      <c r="H3750" t="s">
        <v>42</v>
      </c>
      <c r="I3750" s="3">
        <v>808</v>
      </c>
      <c r="J3750">
        <v>20190213</v>
      </c>
      <c r="K3750" s="4">
        <v>854</v>
      </c>
      <c r="L3750">
        <v>303404</v>
      </c>
      <c r="M3750" s="5">
        <v>2913</v>
      </c>
      <c r="N3750" t="s">
        <v>44</v>
      </c>
      <c r="O3750" t="s">
        <v>62</v>
      </c>
      <c r="P3750" t="s">
        <v>63</v>
      </c>
      <c r="Q3750" s="5">
        <v>387</v>
      </c>
      <c r="R3750" s="5">
        <v>414101</v>
      </c>
      <c r="S3750" t="s">
        <v>273</v>
      </c>
      <c r="T3750" t="s">
        <v>65</v>
      </c>
      <c r="U3750" t="s">
        <v>49</v>
      </c>
      <c r="V3750" t="s">
        <v>4823</v>
      </c>
      <c r="W3750" t="s">
        <v>51</v>
      </c>
      <c r="X3750" t="s">
        <v>52</v>
      </c>
      <c r="Y3750">
        <v>0</v>
      </c>
      <c r="Z3750" t="s">
        <v>53</v>
      </c>
      <c r="AA3750">
        <v>2019</v>
      </c>
      <c r="AB3750" t="s">
        <v>247</v>
      </c>
      <c r="AC3750" t="s">
        <v>55</v>
      </c>
      <c r="AD3750" t="s">
        <v>88</v>
      </c>
      <c r="AE3750">
        <v>1415376</v>
      </c>
      <c r="AF3750" t="s">
        <v>69</v>
      </c>
      <c r="AG3750" t="s">
        <v>58</v>
      </c>
      <c r="AH3750" t="s">
        <v>55</v>
      </c>
      <c r="AI3750" t="s">
        <v>270</v>
      </c>
    </row>
    <row r="3751" spans="1:35" x14ac:dyDescent="0.25">
      <c r="A3751" s="14" t="str">
        <f t="shared" si="58"/>
        <v>http://dodappwlsprd2.cloud.pge.com:8003/ilis_rpt/dailyeventlogdetail.jsp?odbeventlogid=19-0022505&amp;numberofmonths=24&amp;showchangehistorylog=1</v>
      </c>
      <c r="B3751" s="15" t="str">
        <f>HYPERLINK(A3751,V3751)</f>
        <v>19-0022505</v>
      </c>
      <c r="C3751" t="s">
        <v>4146</v>
      </c>
      <c r="D3751" t="s">
        <v>1527</v>
      </c>
      <c r="E3751" t="s">
        <v>40</v>
      </c>
      <c r="F3751" t="s">
        <v>4151</v>
      </c>
      <c r="G3751" s="2">
        <v>153662102</v>
      </c>
      <c r="H3751" t="s">
        <v>61</v>
      </c>
      <c r="I3751" s="3">
        <v>10023</v>
      </c>
      <c r="J3751">
        <v>20190213</v>
      </c>
      <c r="K3751" s="4">
        <v>304</v>
      </c>
      <c r="L3751">
        <v>302351</v>
      </c>
      <c r="M3751" s="5">
        <v>989</v>
      </c>
      <c r="N3751" t="s">
        <v>44</v>
      </c>
      <c r="O3751" t="s">
        <v>45</v>
      </c>
      <c r="P3751" t="s">
        <v>281</v>
      </c>
      <c r="Q3751" s="5">
        <v>4</v>
      </c>
      <c r="R3751" s="5">
        <v>3956</v>
      </c>
      <c r="S3751" t="s">
        <v>277</v>
      </c>
      <c r="T3751" t="s">
        <v>65</v>
      </c>
      <c r="U3751" t="s">
        <v>49</v>
      </c>
      <c r="V3751" t="s">
        <v>4824</v>
      </c>
      <c r="W3751" t="s">
        <v>51</v>
      </c>
      <c r="X3751" t="s">
        <v>52</v>
      </c>
      <c r="Y3751">
        <v>0</v>
      </c>
      <c r="Z3751" t="s">
        <v>53</v>
      </c>
      <c r="AA3751">
        <v>2019</v>
      </c>
      <c r="AB3751" t="s">
        <v>247</v>
      </c>
      <c r="AC3751" t="s">
        <v>55</v>
      </c>
      <c r="AD3751" t="s">
        <v>68</v>
      </c>
      <c r="AE3751">
        <v>1415747</v>
      </c>
      <c r="AF3751" t="s">
        <v>69</v>
      </c>
      <c r="AG3751" t="s">
        <v>58</v>
      </c>
      <c r="AH3751" t="s">
        <v>55</v>
      </c>
      <c r="AI3751" t="s">
        <v>270</v>
      </c>
    </row>
    <row r="3752" spans="1:35" x14ac:dyDescent="0.25">
      <c r="A3752" s="14" t="str">
        <f t="shared" si="58"/>
        <v>http://dodappwlsprd2.cloud.pge.com:8003/ilis_rpt/dailyeventlogdetail.jsp?odbeventlogid=19-0021637&amp;numberofmonths=24&amp;showchangehistorylog=1</v>
      </c>
      <c r="B3752" s="15" t="str">
        <f>HYPERLINK(A3752,V3752)</f>
        <v>19-0021637</v>
      </c>
      <c r="C3752" t="s">
        <v>4146</v>
      </c>
      <c r="D3752" t="s">
        <v>1527</v>
      </c>
      <c r="E3752" t="s">
        <v>84</v>
      </c>
      <c r="F3752" t="s">
        <v>4151</v>
      </c>
      <c r="G3752" s="2">
        <v>153662102</v>
      </c>
      <c r="H3752" t="s">
        <v>75</v>
      </c>
      <c r="I3752" s="3" t="s">
        <v>4825</v>
      </c>
      <c r="J3752">
        <v>20190213</v>
      </c>
      <c r="K3752" s="4">
        <v>1526</v>
      </c>
      <c r="L3752">
        <v>305256</v>
      </c>
      <c r="M3752" s="5">
        <v>140</v>
      </c>
      <c r="N3752" t="s">
        <v>44</v>
      </c>
      <c r="O3752" t="s">
        <v>62</v>
      </c>
      <c r="P3752" t="s">
        <v>63</v>
      </c>
      <c r="Q3752" s="5">
        <v>29</v>
      </c>
      <c r="R3752" s="5">
        <v>3982</v>
      </c>
      <c r="S3752" t="s">
        <v>293</v>
      </c>
      <c r="T3752" t="s">
        <v>65</v>
      </c>
      <c r="U3752" t="s">
        <v>49</v>
      </c>
      <c r="V3752" t="s">
        <v>4815</v>
      </c>
      <c r="W3752" t="s">
        <v>51</v>
      </c>
      <c r="X3752" t="s">
        <v>52</v>
      </c>
      <c r="Y3752">
        <v>0</v>
      </c>
      <c r="Z3752" t="s">
        <v>53</v>
      </c>
      <c r="AA3752">
        <v>2019</v>
      </c>
      <c r="AB3752" t="s">
        <v>247</v>
      </c>
      <c r="AC3752" t="s">
        <v>55</v>
      </c>
      <c r="AD3752" t="s">
        <v>97</v>
      </c>
      <c r="AE3752">
        <v>1415764</v>
      </c>
      <c r="AF3752" t="s">
        <v>69</v>
      </c>
      <c r="AG3752" t="s">
        <v>58</v>
      </c>
      <c r="AH3752" t="s">
        <v>55</v>
      </c>
      <c r="AI3752" t="s">
        <v>270</v>
      </c>
    </row>
    <row r="3753" spans="1:35" x14ac:dyDescent="0.25">
      <c r="A3753" s="14" t="str">
        <f t="shared" si="58"/>
        <v>http://dodappwlsprd2.cloud.pge.com:8003/ilis_rpt/dailyeventlogdetail.jsp?odbeventlogid=19-0022175&amp;numberofmonths=24&amp;showchangehistorylog=1</v>
      </c>
      <c r="B3753" s="15" t="str">
        <f>HYPERLINK(A3753,V3753)</f>
        <v>19-0022175</v>
      </c>
      <c r="C3753" t="s">
        <v>4146</v>
      </c>
      <c r="D3753" t="s">
        <v>1527</v>
      </c>
      <c r="E3753" t="s">
        <v>84</v>
      </c>
      <c r="F3753" t="s">
        <v>4202</v>
      </c>
      <c r="G3753" s="2">
        <v>153612103</v>
      </c>
      <c r="H3753" t="s">
        <v>61</v>
      </c>
      <c r="I3753" s="3">
        <v>10979</v>
      </c>
      <c r="J3753">
        <v>20190213</v>
      </c>
      <c r="K3753" s="4">
        <v>848</v>
      </c>
      <c r="L3753">
        <v>303310</v>
      </c>
      <c r="M3753" s="5">
        <v>1727</v>
      </c>
      <c r="N3753" t="s">
        <v>44</v>
      </c>
      <c r="O3753" t="s">
        <v>62</v>
      </c>
      <c r="P3753" t="s">
        <v>63</v>
      </c>
      <c r="Q3753" s="5">
        <v>4</v>
      </c>
      <c r="R3753" s="5">
        <v>6908</v>
      </c>
      <c r="S3753" t="s">
        <v>290</v>
      </c>
      <c r="T3753" t="s">
        <v>65</v>
      </c>
      <c r="U3753" t="s">
        <v>49</v>
      </c>
      <c r="V3753" t="s">
        <v>4826</v>
      </c>
      <c r="W3753" t="s">
        <v>51</v>
      </c>
      <c r="X3753" t="s">
        <v>52</v>
      </c>
      <c r="Y3753">
        <v>0</v>
      </c>
      <c r="Z3753" t="s">
        <v>53</v>
      </c>
      <c r="AA3753">
        <v>2019</v>
      </c>
      <c r="AB3753" t="s">
        <v>247</v>
      </c>
      <c r="AC3753" t="s">
        <v>55</v>
      </c>
      <c r="AD3753" t="s">
        <v>88</v>
      </c>
      <c r="AE3753">
        <v>1415521</v>
      </c>
      <c r="AF3753" t="s">
        <v>69</v>
      </c>
      <c r="AG3753" t="s">
        <v>58</v>
      </c>
      <c r="AH3753" t="s">
        <v>55</v>
      </c>
      <c r="AI3753" t="s">
        <v>270</v>
      </c>
    </row>
    <row r="3754" spans="1:35" x14ac:dyDescent="0.25">
      <c r="A3754" s="14" t="str">
        <f t="shared" si="58"/>
        <v>http://dodappwlsprd2.cloud.pge.com:8003/ilis_rpt/dailyeventlogdetail.jsp?odbeventlogid=19-0022544&amp;numberofmonths=24&amp;showchangehistorylog=1</v>
      </c>
      <c r="B3754" s="15" t="str">
        <f>HYPERLINK(A3754,V3754)</f>
        <v>19-0022544</v>
      </c>
      <c r="C3754" t="s">
        <v>4146</v>
      </c>
      <c r="D3754" t="s">
        <v>1527</v>
      </c>
      <c r="E3754" t="s">
        <v>84</v>
      </c>
      <c r="F3754" t="s">
        <v>4171</v>
      </c>
      <c r="G3754" s="2">
        <v>152282101</v>
      </c>
      <c r="H3754" t="s">
        <v>61</v>
      </c>
      <c r="I3754" s="3">
        <v>9313</v>
      </c>
      <c r="J3754">
        <v>20190213</v>
      </c>
      <c r="K3754" s="4">
        <v>1713</v>
      </c>
      <c r="L3754">
        <v>305363</v>
      </c>
      <c r="M3754" s="5">
        <v>1050</v>
      </c>
      <c r="N3754" t="s">
        <v>44</v>
      </c>
      <c r="O3754" t="s">
        <v>62</v>
      </c>
      <c r="P3754" t="s">
        <v>63</v>
      </c>
      <c r="Q3754" s="5">
        <v>5</v>
      </c>
      <c r="R3754" s="5">
        <v>5250</v>
      </c>
      <c r="S3754" t="s">
        <v>293</v>
      </c>
      <c r="T3754" t="s">
        <v>65</v>
      </c>
      <c r="U3754" t="s">
        <v>49</v>
      </c>
      <c r="V3754" t="s">
        <v>4827</v>
      </c>
      <c r="W3754" t="s">
        <v>51</v>
      </c>
      <c r="X3754" t="s">
        <v>52</v>
      </c>
      <c r="Y3754">
        <v>0</v>
      </c>
      <c r="Z3754" t="s">
        <v>53</v>
      </c>
      <c r="AA3754">
        <v>2019</v>
      </c>
      <c r="AB3754" t="s">
        <v>247</v>
      </c>
      <c r="AC3754" t="s">
        <v>55</v>
      </c>
      <c r="AD3754" t="s">
        <v>68</v>
      </c>
      <c r="AE3754">
        <v>1415783</v>
      </c>
      <c r="AF3754" t="s">
        <v>69</v>
      </c>
      <c r="AG3754" t="s">
        <v>58</v>
      </c>
      <c r="AH3754" t="s">
        <v>55</v>
      </c>
      <c r="AI3754" t="s">
        <v>270</v>
      </c>
    </row>
    <row r="3755" spans="1:35" x14ac:dyDescent="0.25">
      <c r="A3755" s="14" t="str">
        <f t="shared" si="58"/>
        <v>http://dodappwlsprd2.cloud.pge.com:8003/ilis_rpt/dailyeventlogdetail.jsp?odbeventlogid=19-0021817&amp;numberofmonths=24&amp;showchangehistorylog=1</v>
      </c>
      <c r="B3755" s="15" t="str">
        <f>HYPERLINK(A3755,V3755)</f>
        <v>19-0021817</v>
      </c>
      <c r="C3755" t="s">
        <v>4146</v>
      </c>
      <c r="D3755" t="s">
        <v>1527</v>
      </c>
      <c r="E3755" t="s">
        <v>84</v>
      </c>
      <c r="F3755" t="s">
        <v>4158</v>
      </c>
      <c r="G3755" s="2">
        <v>153082106</v>
      </c>
      <c r="H3755" t="s">
        <v>61</v>
      </c>
      <c r="I3755" s="3">
        <v>32419</v>
      </c>
      <c r="J3755">
        <v>20190213</v>
      </c>
      <c r="K3755" s="4">
        <v>337</v>
      </c>
      <c r="L3755">
        <v>302511</v>
      </c>
      <c r="M3755" s="5">
        <v>648</v>
      </c>
      <c r="N3755" t="s">
        <v>44</v>
      </c>
      <c r="O3755" t="s">
        <v>62</v>
      </c>
      <c r="P3755" t="s">
        <v>63</v>
      </c>
      <c r="Q3755" s="5">
        <v>928</v>
      </c>
      <c r="R3755" s="5">
        <v>68664</v>
      </c>
      <c r="S3755" t="s">
        <v>298</v>
      </c>
      <c r="T3755" t="s">
        <v>65</v>
      </c>
      <c r="U3755" t="s">
        <v>49</v>
      </c>
      <c r="V3755" t="s">
        <v>4828</v>
      </c>
      <c r="W3755" t="s">
        <v>51</v>
      </c>
      <c r="X3755" t="s">
        <v>52</v>
      </c>
      <c r="Y3755">
        <v>0</v>
      </c>
      <c r="Z3755" t="s">
        <v>53</v>
      </c>
      <c r="AA3755">
        <v>2019</v>
      </c>
      <c r="AB3755" t="s">
        <v>247</v>
      </c>
      <c r="AC3755" t="s">
        <v>55</v>
      </c>
      <c r="AD3755" t="s">
        <v>68</v>
      </c>
      <c r="AE3755">
        <v>1415267</v>
      </c>
      <c r="AF3755" t="s">
        <v>69</v>
      </c>
      <c r="AG3755" t="s">
        <v>58</v>
      </c>
      <c r="AH3755" t="s">
        <v>55</v>
      </c>
      <c r="AI3755" t="s">
        <v>55</v>
      </c>
    </row>
    <row r="3756" spans="1:35" x14ac:dyDescent="0.25">
      <c r="A3756" s="14" t="str">
        <f t="shared" si="58"/>
        <v>http://dodappwlsprd2.cloud.pge.com:8003/ilis_rpt/dailyeventlogdetail.jsp?odbeventlogid=19-0022910&amp;numberofmonths=24&amp;showchangehistorylog=1</v>
      </c>
      <c r="B3756" s="15" t="str">
        <f>HYPERLINK(A3756,V3756)</f>
        <v>19-0022910</v>
      </c>
      <c r="C3756" t="s">
        <v>4146</v>
      </c>
      <c r="D3756" t="s">
        <v>1527</v>
      </c>
      <c r="E3756" t="s">
        <v>84</v>
      </c>
      <c r="F3756" t="s">
        <v>4151</v>
      </c>
      <c r="G3756" s="2">
        <v>153662102</v>
      </c>
      <c r="H3756" t="s">
        <v>42</v>
      </c>
      <c r="I3756" s="3">
        <v>8372</v>
      </c>
      <c r="J3756">
        <v>20190214</v>
      </c>
      <c r="K3756" s="4">
        <v>810</v>
      </c>
      <c r="L3756">
        <v>307642</v>
      </c>
      <c r="M3756" s="5">
        <v>494</v>
      </c>
      <c r="N3756" t="s">
        <v>44</v>
      </c>
      <c r="O3756" t="s">
        <v>62</v>
      </c>
      <c r="P3756" t="s">
        <v>63</v>
      </c>
      <c r="Q3756" s="5">
        <v>712</v>
      </c>
      <c r="R3756" s="5">
        <v>136054</v>
      </c>
      <c r="S3756" t="s">
        <v>277</v>
      </c>
      <c r="T3756" t="s">
        <v>4829</v>
      </c>
      <c r="U3756" t="s">
        <v>49</v>
      </c>
      <c r="V3756" t="s">
        <v>4830</v>
      </c>
      <c r="W3756" t="s">
        <v>51</v>
      </c>
      <c r="X3756" t="s">
        <v>52</v>
      </c>
      <c r="Y3756">
        <v>0</v>
      </c>
      <c r="Z3756" t="s">
        <v>53</v>
      </c>
      <c r="AA3756">
        <v>2019</v>
      </c>
      <c r="AB3756" t="s">
        <v>247</v>
      </c>
      <c r="AC3756" t="s">
        <v>55</v>
      </c>
      <c r="AD3756" t="s">
        <v>117</v>
      </c>
      <c r="AE3756">
        <v>1416144</v>
      </c>
      <c r="AF3756" t="s">
        <v>4831</v>
      </c>
      <c r="AG3756" t="s">
        <v>58</v>
      </c>
      <c r="AH3756" t="s">
        <v>55</v>
      </c>
      <c r="AI3756" t="s">
        <v>270</v>
      </c>
    </row>
    <row r="3757" spans="1:35" x14ac:dyDescent="0.25">
      <c r="A3757" s="14" t="str">
        <f t="shared" si="58"/>
        <v>http://dodappwlsprd2.cloud.pge.com:8003/ilis_rpt/dailyeventlogdetail.jsp?odbeventlogid=19-0023109&amp;numberofmonths=24&amp;showchangehistorylog=1</v>
      </c>
      <c r="B3757" s="15" t="str">
        <f>HYPERLINK(A3757,V3757)</f>
        <v>19-0023109</v>
      </c>
      <c r="C3757" t="s">
        <v>4146</v>
      </c>
      <c r="D3757" t="s">
        <v>1527</v>
      </c>
      <c r="E3757" t="s">
        <v>40</v>
      </c>
      <c r="F3757" t="s">
        <v>4151</v>
      </c>
      <c r="G3757" s="2">
        <v>153662102</v>
      </c>
      <c r="H3757" t="s">
        <v>61</v>
      </c>
      <c r="I3757" s="3">
        <v>7959</v>
      </c>
      <c r="J3757">
        <v>20190214</v>
      </c>
      <c r="K3757" s="4">
        <v>819</v>
      </c>
      <c r="L3757">
        <v>307726</v>
      </c>
      <c r="M3757" s="5">
        <v>568</v>
      </c>
      <c r="N3757" t="s">
        <v>44</v>
      </c>
      <c r="O3757" t="s">
        <v>62</v>
      </c>
      <c r="P3757" t="s">
        <v>63</v>
      </c>
      <c r="Q3757" s="5">
        <v>194</v>
      </c>
      <c r="R3757" s="5">
        <v>38182</v>
      </c>
      <c r="S3757" t="s">
        <v>4669</v>
      </c>
      <c r="T3757" t="s">
        <v>65</v>
      </c>
      <c r="U3757" t="s">
        <v>49</v>
      </c>
      <c r="V3757" t="s">
        <v>4832</v>
      </c>
      <c r="W3757" t="s">
        <v>51</v>
      </c>
      <c r="X3757" t="s">
        <v>52</v>
      </c>
      <c r="Y3757">
        <v>0</v>
      </c>
      <c r="Z3757" t="s">
        <v>53</v>
      </c>
      <c r="AA3757">
        <v>2019</v>
      </c>
      <c r="AB3757" t="s">
        <v>247</v>
      </c>
      <c r="AC3757" t="s">
        <v>55</v>
      </c>
      <c r="AD3757" t="s">
        <v>88</v>
      </c>
      <c r="AE3757">
        <v>1416305</v>
      </c>
      <c r="AF3757" t="s">
        <v>69</v>
      </c>
      <c r="AG3757" t="s">
        <v>58</v>
      </c>
      <c r="AH3757" t="s">
        <v>55</v>
      </c>
      <c r="AI3757" t="s">
        <v>270</v>
      </c>
    </row>
    <row r="3758" spans="1:35" x14ac:dyDescent="0.25">
      <c r="A3758" s="14" t="str">
        <f t="shared" si="58"/>
        <v>http://dodappwlsprd2.cloud.pge.com:8003/ilis_rpt/dailyeventlogdetail.jsp?odbeventlogid=19-0023669&amp;numberofmonths=24&amp;showchangehistorylog=1</v>
      </c>
      <c r="B3758" s="15" t="str">
        <f>HYPERLINK(A3758,V3758)</f>
        <v>19-0023669</v>
      </c>
      <c r="C3758" t="s">
        <v>4146</v>
      </c>
      <c r="D3758" t="s">
        <v>1527</v>
      </c>
      <c r="E3758" t="s">
        <v>40</v>
      </c>
      <c r="F3758" t="s">
        <v>4151</v>
      </c>
      <c r="G3758" s="2">
        <v>153662102</v>
      </c>
      <c r="H3758" t="s">
        <v>61</v>
      </c>
      <c r="I3758" s="3">
        <v>21485</v>
      </c>
      <c r="J3758">
        <v>20190214</v>
      </c>
      <c r="K3758" s="4">
        <v>2000</v>
      </c>
      <c r="L3758">
        <v>310790</v>
      </c>
      <c r="M3758" s="5">
        <v>1162</v>
      </c>
      <c r="N3758" t="s">
        <v>44</v>
      </c>
      <c r="O3758" t="s">
        <v>62</v>
      </c>
      <c r="P3758" t="s">
        <v>63</v>
      </c>
      <c r="Q3758" s="5">
        <v>4</v>
      </c>
      <c r="R3758" s="5">
        <v>4648</v>
      </c>
      <c r="S3758" t="s">
        <v>279</v>
      </c>
      <c r="T3758" t="s">
        <v>79</v>
      </c>
      <c r="U3758" t="s">
        <v>49</v>
      </c>
      <c r="V3758" t="s">
        <v>4833</v>
      </c>
      <c r="W3758" t="s">
        <v>51</v>
      </c>
      <c r="X3758" t="s">
        <v>52</v>
      </c>
      <c r="Y3758">
        <v>0</v>
      </c>
      <c r="Z3758" t="s">
        <v>53</v>
      </c>
      <c r="AA3758">
        <v>2019</v>
      </c>
      <c r="AB3758" t="s">
        <v>247</v>
      </c>
      <c r="AC3758" t="s">
        <v>55</v>
      </c>
      <c r="AD3758" t="s">
        <v>113</v>
      </c>
      <c r="AE3758">
        <v>1416820</v>
      </c>
      <c r="AF3758" t="s">
        <v>81</v>
      </c>
      <c r="AG3758" t="s">
        <v>58</v>
      </c>
      <c r="AH3758" t="s">
        <v>55</v>
      </c>
      <c r="AI3758" t="s">
        <v>270</v>
      </c>
    </row>
    <row r="3759" spans="1:35" x14ac:dyDescent="0.25">
      <c r="A3759" s="14" t="str">
        <f t="shared" si="58"/>
        <v>http://dodappwlsprd2.cloud.pge.com:8003/ilis_rpt/dailyeventlogdetail.jsp?odbeventlogid=19-0023299&amp;numberofmonths=24&amp;showchangehistorylog=1</v>
      </c>
      <c r="B3759" s="15" t="str">
        <f>HYPERLINK(A3759,V3759)</f>
        <v>19-0023299</v>
      </c>
      <c r="C3759" t="s">
        <v>4146</v>
      </c>
      <c r="D3759" t="s">
        <v>1527</v>
      </c>
      <c r="E3759" t="s">
        <v>40</v>
      </c>
      <c r="F3759" t="s">
        <v>4162</v>
      </c>
      <c r="G3759" s="2">
        <v>152481102</v>
      </c>
      <c r="H3759" t="s">
        <v>61</v>
      </c>
      <c r="I3759" s="3">
        <v>9063</v>
      </c>
      <c r="J3759">
        <v>20190214</v>
      </c>
      <c r="K3759" s="4">
        <v>820</v>
      </c>
      <c r="L3759">
        <v>307717</v>
      </c>
      <c r="M3759" s="5">
        <v>2161</v>
      </c>
      <c r="N3759" t="s">
        <v>44</v>
      </c>
      <c r="O3759" t="s">
        <v>62</v>
      </c>
      <c r="P3759" t="s">
        <v>63</v>
      </c>
      <c r="Q3759" s="5">
        <v>14</v>
      </c>
      <c r="R3759" s="5">
        <v>30254</v>
      </c>
      <c r="S3759" t="s">
        <v>573</v>
      </c>
      <c r="T3759" t="s">
        <v>65</v>
      </c>
      <c r="U3759" t="s">
        <v>49</v>
      </c>
      <c r="V3759" t="s">
        <v>4834</v>
      </c>
      <c r="W3759" t="s">
        <v>51</v>
      </c>
      <c r="X3759" t="s">
        <v>52</v>
      </c>
      <c r="Y3759">
        <v>0</v>
      </c>
      <c r="Z3759" t="s">
        <v>53</v>
      </c>
      <c r="AA3759">
        <v>2019</v>
      </c>
      <c r="AB3759" t="s">
        <v>247</v>
      </c>
      <c r="AC3759" t="s">
        <v>55</v>
      </c>
      <c r="AD3759" t="s">
        <v>68</v>
      </c>
      <c r="AE3759">
        <v>1416485</v>
      </c>
      <c r="AF3759" t="s">
        <v>69</v>
      </c>
      <c r="AG3759" t="s">
        <v>58</v>
      </c>
      <c r="AH3759" t="s">
        <v>55</v>
      </c>
      <c r="AI3759" t="s">
        <v>270</v>
      </c>
    </row>
    <row r="3760" spans="1:35" x14ac:dyDescent="0.25">
      <c r="A3760" s="14" t="str">
        <f t="shared" si="58"/>
        <v>http://dodappwlsprd2.cloud.pge.com:8003/ilis_rpt/dailyeventlogdetail.jsp?odbeventlogid=19-0022925&amp;numberofmonths=24&amp;showchangehistorylog=1</v>
      </c>
      <c r="B3760" s="15" t="str">
        <f>HYPERLINK(A3760,V3760)</f>
        <v>19-0022925</v>
      </c>
      <c r="C3760" t="s">
        <v>4146</v>
      </c>
      <c r="D3760" t="s">
        <v>1527</v>
      </c>
      <c r="E3760" t="s">
        <v>40</v>
      </c>
      <c r="F3760" t="s">
        <v>4183</v>
      </c>
      <c r="G3760" s="2">
        <v>152481103</v>
      </c>
      <c r="H3760" t="s">
        <v>42</v>
      </c>
      <c r="I3760" s="3">
        <v>2200</v>
      </c>
      <c r="J3760">
        <v>20190214</v>
      </c>
      <c r="K3760" s="4">
        <v>811</v>
      </c>
      <c r="L3760">
        <v>307702</v>
      </c>
      <c r="M3760" s="5">
        <v>2065</v>
      </c>
      <c r="N3760" t="s">
        <v>44</v>
      </c>
      <c r="O3760" t="s">
        <v>62</v>
      </c>
      <c r="P3760" t="s">
        <v>63</v>
      </c>
      <c r="Q3760" s="5">
        <v>988</v>
      </c>
      <c r="R3760" s="5">
        <v>493014</v>
      </c>
      <c r="S3760" t="s">
        <v>273</v>
      </c>
      <c r="T3760" t="s">
        <v>65</v>
      </c>
      <c r="U3760" t="s">
        <v>49</v>
      </c>
      <c r="V3760" t="s">
        <v>4835</v>
      </c>
      <c r="W3760" t="s">
        <v>51</v>
      </c>
      <c r="X3760" t="s">
        <v>52</v>
      </c>
      <c r="Y3760">
        <v>0</v>
      </c>
      <c r="Z3760" t="s">
        <v>53</v>
      </c>
      <c r="AA3760">
        <v>2019</v>
      </c>
      <c r="AB3760" t="s">
        <v>247</v>
      </c>
      <c r="AC3760" t="s">
        <v>55</v>
      </c>
      <c r="AD3760" t="s">
        <v>68</v>
      </c>
      <c r="AE3760">
        <v>1416158</v>
      </c>
      <c r="AF3760" t="s">
        <v>69</v>
      </c>
      <c r="AG3760" t="s">
        <v>58</v>
      </c>
      <c r="AH3760" t="s">
        <v>55</v>
      </c>
      <c r="AI3760" t="s">
        <v>270</v>
      </c>
    </row>
    <row r="3761" spans="1:35" x14ac:dyDescent="0.25">
      <c r="A3761" s="14" t="str">
        <f t="shared" si="58"/>
        <v>http://dodappwlsprd2.cloud.pge.com:8003/ilis_rpt/dailyeventlogdetail.jsp?odbeventlogid=19-0023817&amp;numberofmonths=24&amp;showchangehistorylog=1</v>
      </c>
      <c r="B3761" s="15" t="str">
        <f>HYPERLINK(A3761,V3761)</f>
        <v>19-0023817</v>
      </c>
      <c r="C3761" t="s">
        <v>4146</v>
      </c>
      <c r="D3761" t="s">
        <v>1527</v>
      </c>
      <c r="E3761" t="s">
        <v>40</v>
      </c>
      <c r="F3761" t="s">
        <v>4200</v>
      </c>
      <c r="G3761" s="2">
        <v>152481105</v>
      </c>
      <c r="H3761" t="s">
        <v>61</v>
      </c>
      <c r="I3761" s="3">
        <v>8893</v>
      </c>
      <c r="J3761">
        <v>20190214</v>
      </c>
      <c r="K3761" s="4">
        <v>1630</v>
      </c>
      <c r="L3761">
        <v>310190</v>
      </c>
      <c r="M3761" s="5">
        <v>1630</v>
      </c>
      <c r="N3761" t="s">
        <v>44</v>
      </c>
      <c r="O3761" t="s">
        <v>62</v>
      </c>
      <c r="P3761" t="s">
        <v>63</v>
      </c>
      <c r="Q3761" s="5">
        <v>22</v>
      </c>
      <c r="R3761" s="5">
        <v>22260</v>
      </c>
      <c r="S3761" t="s">
        <v>293</v>
      </c>
      <c r="T3761" t="s">
        <v>65</v>
      </c>
      <c r="U3761" t="s">
        <v>66</v>
      </c>
      <c r="V3761" t="s">
        <v>4836</v>
      </c>
      <c r="W3761" t="s">
        <v>51</v>
      </c>
      <c r="X3761" t="s">
        <v>52</v>
      </c>
      <c r="Y3761">
        <v>0</v>
      </c>
      <c r="Z3761" t="s">
        <v>53</v>
      </c>
      <c r="AA3761">
        <v>2019</v>
      </c>
      <c r="AB3761" t="s">
        <v>247</v>
      </c>
      <c r="AC3761" t="s">
        <v>55</v>
      </c>
      <c r="AD3761" t="s">
        <v>88</v>
      </c>
      <c r="AE3761">
        <v>1416964</v>
      </c>
      <c r="AF3761" t="s">
        <v>69</v>
      </c>
      <c r="AG3761" t="s">
        <v>58</v>
      </c>
      <c r="AH3761" t="s">
        <v>55</v>
      </c>
      <c r="AI3761" t="s">
        <v>270</v>
      </c>
    </row>
    <row r="3762" spans="1:35" x14ac:dyDescent="0.25">
      <c r="A3762" s="14" t="str">
        <f t="shared" si="58"/>
        <v>http://dodappwlsprd2.cloud.pge.com:8003/ilis_rpt/dailyeventlogdetail.jsp?odbeventlogid=19-0022843&amp;numberofmonths=24&amp;showchangehistorylog=1</v>
      </c>
      <c r="B3762" s="15" t="str">
        <f>HYPERLINK(A3762,V3762)</f>
        <v>19-0022843</v>
      </c>
      <c r="C3762" t="s">
        <v>4146</v>
      </c>
      <c r="D3762" t="s">
        <v>1527</v>
      </c>
      <c r="E3762" t="s">
        <v>40</v>
      </c>
      <c r="F3762" t="s">
        <v>4164</v>
      </c>
      <c r="G3762" s="2">
        <v>152481106</v>
      </c>
      <c r="H3762" t="s">
        <v>61</v>
      </c>
      <c r="I3762" s="3">
        <v>3605</v>
      </c>
      <c r="J3762">
        <v>20190214</v>
      </c>
      <c r="K3762" s="4">
        <v>216</v>
      </c>
      <c r="L3762">
        <v>306358</v>
      </c>
      <c r="M3762" s="5">
        <v>2331</v>
      </c>
      <c r="N3762" t="s">
        <v>44</v>
      </c>
      <c r="O3762" t="s">
        <v>62</v>
      </c>
      <c r="P3762" t="s">
        <v>63</v>
      </c>
      <c r="Q3762" s="5">
        <v>12</v>
      </c>
      <c r="R3762" s="5">
        <v>27972</v>
      </c>
      <c r="S3762" t="s">
        <v>290</v>
      </c>
      <c r="T3762" t="s">
        <v>65</v>
      </c>
      <c r="U3762" t="s">
        <v>49</v>
      </c>
      <c r="V3762" t="s">
        <v>4837</v>
      </c>
      <c r="W3762" t="s">
        <v>51</v>
      </c>
      <c r="X3762" t="s">
        <v>52</v>
      </c>
      <c r="Y3762">
        <v>0</v>
      </c>
      <c r="Z3762" t="s">
        <v>53</v>
      </c>
      <c r="AA3762">
        <v>2019</v>
      </c>
      <c r="AB3762" t="s">
        <v>247</v>
      </c>
      <c r="AC3762" t="s">
        <v>55</v>
      </c>
      <c r="AD3762" t="s">
        <v>68</v>
      </c>
      <c r="AE3762">
        <v>1416088</v>
      </c>
      <c r="AF3762" t="s">
        <v>69</v>
      </c>
      <c r="AG3762" t="s">
        <v>58</v>
      </c>
      <c r="AH3762" t="s">
        <v>55</v>
      </c>
      <c r="AI3762" t="s">
        <v>270</v>
      </c>
    </row>
    <row r="3763" spans="1:35" x14ac:dyDescent="0.25">
      <c r="A3763" s="14" t="str">
        <f t="shared" si="58"/>
        <v>http://dodappwlsprd2.cloud.pge.com:8003/ilis_rpt/dailyeventlogdetail.jsp?odbeventlogid=19-0022976&amp;numberofmonths=24&amp;showchangehistorylog=1</v>
      </c>
      <c r="B3763" s="15" t="str">
        <f>HYPERLINK(A3763,V3763)</f>
        <v>19-0022976</v>
      </c>
      <c r="C3763" t="s">
        <v>4146</v>
      </c>
      <c r="D3763" t="s">
        <v>1527</v>
      </c>
      <c r="E3763" t="s">
        <v>84</v>
      </c>
      <c r="F3763" t="s">
        <v>4164</v>
      </c>
      <c r="G3763" s="2">
        <v>152481106</v>
      </c>
      <c r="H3763" t="s">
        <v>61</v>
      </c>
      <c r="I3763" s="3">
        <v>8677</v>
      </c>
      <c r="J3763">
        <v>20190214</v>
      </c>
      <c r="K3763" s="4">
        <v>322</v>
      </c>
      <c r="L3763">
        <v>306770</v>
      </c>
      <c r="M3763" s="5">
        <v>2353</v>
      </c>
      <c r="N3763" t="s">
        <v>44</v>
      </c>
      <c r="O3763" t="s">
        <v>62</v>
      </c>
      <c r="P3763" t="s">
        <v>63</v>
      </c>
      <c r="Q3763" s="5">
        <v>39</v>
      </c>
      <c r="R3763" s="5">
        <v>91767</v>
      </c>
      <c r="S3763" t="s">
        <v>293</v>
      </c>
      <c r="T3763" t="s">
        <v>79</v>
      </c>
      <c r="U3763" t="s">
        <v>49</v>
      </c>
      <c r="V3763" t="s">
        <v>4838</v>
      </c>
      <c r="W3763" t="s">
        <v>51</v>
      </c>
      <c r="X3763" t="s">
        <v>52</v>
      </c>
      <c r="Y3763">
        <v>0</v>
      </c>
      <c r="Z3763" t="s">
        <v>53</v>
      </c>
      <c r="AA3763">
        <v>2019</v>
      </c>
      <c r="AB3763" t="s">
        <v>247</v>
      </c>
      <c r="AC3763" t="s">
        <v>55</v>
      </c>
      <c r="AD3763" t="s">
        <v>68</v>
      </c>
      <c r="AE3763">
        <v>1416200</v>
      </c>
      <c r="AF3763" t="s">
        <v>81</v>
      </c>
      <c r="AG3763" t="s">
        <v>58</v>
      </c>
      <c r="AH3763" t="s">
        <v>55</v>
      </c>
      <c r="AI3763" t="s">
        <v>270</v>
      </c>
    </row>
    <row r="3764" spans="1:35" x14ac:dyDescent="0.25">
      <c r="A3764" s="14" t="str">
        <f t="shared" si="58"/>
        <v>http://dodappwlsprd2.cloud.pge.com:8003/ilis_rpt/dailyeventlogdetail.jsp?odbeventlogid=19-0023294&amp;numberofmonths=24&amp;showchangehistorylog=1</v>
      </c>
      <c r="B3764" s="15" t="str">
        <f>HYPERLINK(A3764,V3764)</f>
        <v>19-0023294</v>
      </c>
      <c r="C3764" t="s">
        <v>4146</v>
      </c>
      <c r="D3764" t="s">
        <v>1527</v>
      </c>
      <c r="E3764" t="s">
        <v>40</v>
      </c>
      <c r="F3764" t="s">
        <v>4839</v>
      </c>
      <c r="G3764" s="2">
        <v>152261104</v>
      </c>
      <c r="H3764" t="s">
        <v>61</v>
      </c>
      <c r="I3764" s="3">
        <v>18807</v>
      </c>
      <c r="J3764">
        <v>20190214</v>
      </c>
      <c r="K3764" s="4">
        <v>749</v>
      </c>
      <c r="L3764">
        <v>307494</v>
      </c>
      <c r="M3764" s="5">
        <v>1811</v>
      </c>
      <c r="N3764" t="s">
        <v>44</v>
      </c>
      <c r="O3764" t="s">
        <v>45</v>
      </c>
      <c r="P3764" t="s">
        <v>281</v>
      </c>
      <c r="Q3764" s="5">
        <v>8</v>
      </c>
      <c r="R3764" s="5">
        <v>14488</v>
      </c>
      <c r="S3764" t="s">
        <v>573</v>
      </c>
      <c r="T3764" t="s">
        <v>150</v>
      </c>
      <c r="U3764" t="s">
        <v>49</v>
      </c>
      <c r="V3764" t="s">
        <v>4840</v>
      </c>
      <c r="W3764" t="s">
        <v>51</v>
      </c>
      <c r="X3764" t="s">
        <v>52</v>
      </c>
      <c r="Y3764">
        <v>0</v>
      </c>
      <c r="Z3764" t="s">
        <v>53</v>
      </c>
      <c r="AA3764">
        <v>2019</v>
      </c>
      <c r="AB3764" t="s">
        <v>247</v>
      </c>
      <c r="AC3764" t="s">
        <v>55</v>
      </c>
      <c r="AD3764" t="s">
        <v>88</v>
      </c>
      <c r="AE3764">
        <v>1416480</v>
      </c>
      <c r="AF3764" t="s">
        <v>152</v>
      </c>
      <c r="AG3764" t="s">
        <v>58</v>
      </c>
      <c r="AH3764" t="s">
        <v>55</v>
      </c>
      <c r="AI3764" t="s">
        <v>270</v>
      </c>
    </row>
    <row r="3765" spans="1:35" x14ac:dyDescent="0.25">
      <c r="A3765" s="14" t="str">
        <f t="shared" si="58"/>
        <v>http://dodappwlsprd2.cloud.pge.com:8003/ilis_rpt/dailyeventlogdetail.jsp?odbeventlogid=19-0023077&amp;numberofmonths=24&amp;showchangehistorylog=1</v>
      </c>
      <c r="B3765" s="15" t="str">
        <f>HYPERLINK(A3765,V3765)</f>
        <v>19-0023077</v>
      </c>
      <c r="C3765" t="s">
        <v>4146</v>
      </c>
      <c r="D3765" t="s">
        <v>1527</v>
      </c>
      <c r="E3765" t="s">
        <v>40</v>
      </c>
      <c r="F3765" t="s">
        <v>4168</v>
      </c>
      <c r="G3765" s="2">
        <v>152762101</v>
      </c>
      <c r="H3765" t="s">
        <v>61</v>
      </c>
      <c r="I3765" s="3">
        <v>4595</v>
      </c>
      <c r="J3765">
        <v>20190214</v>
      </c>
      <c r="K3765" s="4">
        <v>846</v>
      </c>
      <c r="L3765">
        <v>307913</v>
      </c>
      <c r="M3765" s="5">
        <v>734</v>
      </c>
      <c r="N3765" t="s">
        <v>44</v>
      </c>
      <c r="O3765" t="s">
        <v>62</v>
      </c>
      <c r="P3765" t="s">
        <v>63</v>
      </c>
      <c r="Q3765" s="5">
        <v>37</v>
      </c>
      <c r="R3765" s="5">
        <v>17765</v>
      </c>
      <c r="S3765" t="s">
        <v>293</v>
      </c>
      <c r="T3765" t="s">
        <v>79</v>
      </c>
      <c r="U3765" t="s">
        <v>49</v>
      </c>
      <c r="V3765" t="s">
        <v>4841</v>
      </c>
      <c r="W3765" t="s">
        <v>51</v>
      </c>
      <c r="X3765" t="s">
        <v>52</v>
      </c>
      <c r="Y3765">
        <v>0</v>
      </c>
      <c r="Z3765" t="s">
        <v>53</v>
      </c>
      <c r="AA3765">
        <v>2019</v>
      </c>
      <c r="AB3765" t="s">
        <v>247</v>
      </c>
      <c r="AC3765" t="s">
        <v>55</v>
      </c>
      <c r="AD3765" t="s">
        <v>88</v>
      </c>
      <c r="AE3765">
        <v>1416278</v>
      </c>
      <c r="AF3765" t="s">
        <v>81</v>
      </c>
      <c r="AG3765" t="s">
        <v>58</v>
      </c>
      <c r="AH3765" t="s">
        <v>55</v>
      </c>
      <c r="AI3765" t="s">
        <v>270</v>
      </c>
    </row>
    <row r="3766" spans="1:35" x14ac:dyDescent="0.25">
      <c r="A3766" s="14" t="str">
        <f t="shared" si="58"/>
        <v>http://dodappwlsprd2.cloud.pge.com:8003/ilis_rpt/dailyeventlogdetail.jsp?odbeventlogid=19-0022733&amp;numberofmonths=24&amp;showchangehistorylog=1</v>
      </c>
      <c r="B3766" s="15" t="str">
        <f>HYPERLINK(A3766,V3766)</f>
        <v>19-0022733</v>
      </c>
      <c r="C3766" t="s">
        <v>4146</v>
      </c>
      <c r="D3766" t="s">
        <v>1527</v>
      </c>
      <c r="E3766" t="s">
        <v>84</v>
      </c>
      <c r="F3766" t="s">
        <v>4241</v>
      </c>
      <c r="G3766" s="2">
        <v>152691103</v>
      </c>
      <c r="H3766" t="s">
        <v>42</v>
      </c>
      <c r="I3766" s="3">
        <v>32120</v>
      </c>
      <c r="J3766">
        <v>20190214</v>
      </c>
      <c r="K3766" s="4">
        <v>122</v>
      </c>
      <c r="L3766">
        <v>306138</v>
      </c>
      <c r="M3766" s="5">
        <v>1045</v>
      </c>
      <c r="N3766" t="s">
        <v>44</v>
      </c>
      <c r="O3766" t="s">
        <v>62</v>
      </c>
      <c r="P3766" t="s">
        <v>63</v>
      </c>
      <c r="Q3766" s="5">
        <v>1660</v>
      </c>
      <c r="R3766" s="5">
        <v>501037</v>
      </c>
      <c r="S3766" t="s">
        <v>293</v>
      </c>
      <c r="T3766" t="s">
        <v>65</v>
      </c>
      <c r="U3766" t="s">
        <v>49</v>
      </c>
      <c r="V3766" t="s">
        <v>4842</v>
      </c>
      <c r="W3766" t="s">
        <v>51</v>
      </c>
      <c r="X3766" t="s">
        <v>52</v>
      </c>
      <c r="Y3766">
        <v>0</v>
      </c>
      <c r="Z3766" t="s">
        <v>53</v>
      </c>
      <c r="AA3766">
        <v>2019</v>
      </c>
      <c r="AB3766" t="s">
        <v>247</v>
      </c>
      <c r="AC3766" t="s">
        <v>55</v>
      </c>
      <c r="AD3766" t="s">
        <v>113</v>
      </c>
      <c r="AE3766">
        <v>1415970</v>
      </c>
      <c r="AF3766" t="s">
        <v>69</v>
      </c>
      <c r="AG3766" t="s">
        <v>58</v>
      </c>
      <c r="AH3766" t="s">
        <v>55</v>
      </c>
      <c r="AI3766" t="s">
        <v>270</v>
      </c>
    </row>
    <row r="3767" spans="1:35" x14ac:dyDescent="0.25">
      <c r="A3767" s="14" t="str">
        <f t="shared" si="58"/>
        <v>http://dodappwlsprd2.cloud.pge.com:8003/ilis_rpt/dailyeventlogdetail.jsp?odbeventlogid=19-0023576&amp;numberofmonths=24&amp;showchangehistorylog=1</v>
      </c>
      <c r="B3767" s="15" t="str">
        <f>HYPERLINK(A3767,V3767)</f>
        <v>19-0023576</v>
      </c>
      <c r="C3767" t="s">
        <v>4146</v>
      </c>
      <c r="D3767" t="s">
        <v>1527</v>
      </c>
      <c r="E3767" t="s">
        <v>84</v>
      </c>
      <c r="F3767" t="s">
        <v>4241</v>
      </c>
      <c r="G3767" s="2">
        <v>152691103</v>
      </c>
      <c r="H3767" t="s">
        <v>61</v>
      </c>
      <c r="I3767" s="3">
        <v>31299</v>
      </c>
      <c r="J3767">
        <v>20190214</v>
      </c>
      <c r="K3767" s="4">
        <v>329</v>
      </c>
      <c r="L3767">
        <v>306570</v>
      </c>
      <c r="M3767" s="5">
        <v>3541</v>
      </c>
      <c r="N3767" t="s">
        <v>44</v>
      </c>
      <c r="O3767" t="s">
        <v>62</v>
      </c>
      <c r="P3767" t="s">
        <v>63</v>
      </c>
      <c r="Q3767" s="5">
        <v>6</v>
      </c>
      <c r="R3767" s="5">
        <v>21246</v>
      </c>
      <c r="S3767" t="s">
        <v>351</v>
      </c>
      <c r="T3767" t="s">
        <v>79</v>
      </c>
      <c r="U3767" t="s">
        <v>49</v>
      </c>
      <c r="V3767" t="s">
        <v>4843</v>
      </c>
      <c r="W3767" t="s">
        <v>51</v>
      </c>
      <c r="X3767" t="s">
        <v>52</v>
      </c>
      <c r="Y3767">
        <v>0</v>
      </c>
      <c r="Z3767" t="s">
        <v>53</v>
      </c>
      <c r="AA3767">
        <v>2019</v>
      </c>
      <c r="AB3767" t="s">
        <v>247</v>
      </c>
      <c r="AC3767" t="s">
        <v>55</v>
      </c>
      <c r="AD3767" t="s">
        <v>88</v>
      </c>
      <c r="AE3767">
        <v>1416722</v>
      </c>
      <c r="AF3767" t="s">
        <v>81</v>
      </c>
      <c r="AG3767" t="s">
        <v>58</v>
      </c>
      <c r="AH3767" t="s">
        <v>55</v>
      </c>
      <c r="AI3767" t="s">
        <v>270</v>
      </c>
    </row>
    <row r="3768" spans="1:35" x14ac:dyDescent="0.25">
      <c r="A3768" s="14" t="str">
        <f t="shared" si="58"/>
        <v>http://dodappwlsprd2.cloud.pge.com:8003/ilis_rpt/dailyeventlogdetail.jsp?odbeventlogid=19-0023744&amp;numberofmonths=24&amp;showchangehistorylog=1</v>
      </c>
      <c r="B3768" s="15" t="str">
        <f>HYPERLINK(A3768,V3768)</f>
        <v>19-0023744</v>
      </c>
      <c r="C3768" t="s">
        <v>4146</v>
      </c>
      <c r="D3768" t="s">
        <v>1527</v>
      </c>
      <c r="E3768" t="s">
        <v>84</v>
      </c>
      <c r="F3768" t="s">
        <v>4345</v>
      </c>
      <c r="G3768" s="2">
        <v>152691104</v>
      </c>
      <c r="H3768" t="s">
        <v>61</v>
      </c>
      <c r="I3768" s="3">
        <v>30377</v>
      </c>
      <c r="J3768">
        <v>20190214</v>
      </c>
      <c r="K3768" s="4">
        <v>1918</v>
      </c>
      <c r="L3768">
        <v>310859</v>
      </c>
      <c r="M3768" s="5">
        <v>1253</v>
      </c>
      <c r="N3768" t="s">
        <v>44</v>
      </c>
      <c r="O3768" t="s">
        <v>62</v>
      </c>
      <c r="P3768" t="s">
        <v>63</v>
      </c>
      <c r="Q3768" s="5">
        <v>10</v>
      </c>
      <c r="R3768" s="5">
        <v>12530</v>
      </c>
      <c r="S3768" t="s">
        <v>396</v>
      </c>
      <c r="T3768" t="s">
        <v>65</v>
      </c>
      <c r="U3768" t="s">
        <v>49</v>
      </c>
      <c r="V3768" t="s">
        <v>4844</v>
      </c>
      <c r="W3768" t="s">
        <v>51</v>
      </c>
      <c r="X3768" t="s">
        <v>52</v>
      </c>
      <c r="Y3768">
        <v>0</v>
      </c>
      <c r="Z3768" t="s">
        <v>53</v>
      </c>
      <c r="AA3768">
        <v>2019</v>
      </c>
      <c r="AB3768" t="s">
        <v>247</v>
      </c>
      <c r="AC3768" t="s">
        <v>55</v>
      </c>
      <c r="AD3768" t="s">
        <v>68</v>
      </c>
      <c r="AE3768">
        <v>1416894</v>
      </c>
      <c r="AF3768" t="s">
        <v>69</v>
      </c>
      <c r="AG3768" t="s">
        <v>58</v>
      </c>
      <c r="AH3768" t="s">
        <v>55</v>
      </c>
      <c r="AI3768" t="s">
        <v>270</v>
      </c>
    </row>
    <row r="3769" spans="1:35" x14ac:dyDescent="0.25">
      <c r="A3769" s="14" t="str">
        <f t="shared" si="58"/>
        <v>http://dodappwlsprd2.cloud.pge.com:8003/ilis_rpt/dailyeventlogdetail.jsp?odbeventlogid=19-0023580&amp;numberofmonths=24&amp;showchangehistorylog=1</v>
      </c>
      <c r="B3769" s="15" t="str">
        <f>HYPERLINK(A3769,V3769)</f>
        <v>19-0023580</v>
      </c>
      <c r="C3769" t="s">
        <v>4146</v>
      </c>
      <c r="D3769" t="s">
        <v>1527</v>
      </c>
      <c r="E3769" t="s">
        <v>84</v>
      </c>
      <c r="F3769" t="s">
        <v>4171</v>
      </c>
      <c r="G3769" s="2">
        <v>152282101</v>
      </c>
      <c r="H3769" t="s">
        <v>61</v>
      </c>
      <c r="I3769" s="3">
        <v>5869</v>
      </c>
      <c r="J3769">
        <v>20190214</v>
      </c>
      <c r="K3769" s="4">
        <v>633</v>
      </c>
      <c r="L3769">
        <v>307197</v>
      </c>
      <c r="M3769" s="5">
        <v>817</v>
      </c>
      <c r="N3769" t="s">
        <v>44</v>
      </c>
      <c r="O3769" t="s">
        <v>62</v>
      </c>
      <c r="P3769" t="s">
        <v>63</v>
      </c>
      <c r="Q3769" s="5">
        <v>9</v>
      </c>
      <c r="R3769" s="5">
        <v>7353</v>
      </c>
      <c r="S3769" t="s">
        <v>290</v>
      </c>
      <c r="T3769" t="s">
        <v>65</v>
      </c>
      <c r="U3769" t="s">
        <v>49</v>
      </c>
      <c r="V3769" t="s">
        <v>4845</v>
      </c>
      <c r="W3769" t="s">
        <v>51</v>
      </c>
      <c r="X3769" t="s">
        <v>52</v>
      </c>
      <c r="Y3769">
        <v>0</v>
      </c>
      <c r="Z3769" t="s">
        <v>53</v>
      </c>
      <c r="AA3769">
        <v>2019</v>
      </c>
      <c r="AB3769" t="s">
        <v>247</v>
      </c>
      <c r="AC3769" t="s">
        <v>55</v>
      </c>
      <c r="AD3769" t="s">
        <v>68</v>
      </c>
      <c r="AE3769">
        <v>1416727</v>
      </c>
      <c r="AF3769" t="s">
        <v>69</v>
      </c>
      <c r="AG3769" t="s">
        <v>58</v>
      </c>
      <c r="AH3769" t="s">
        <v>55</v>
      </c>
      <c r="AI3769" t="s">
        <v>270</v>
      </c>
    </row>
    <row r="3770" spans="1:35" x14ac:dyDescent="0.25">
      <c r="A3770" s="14" t="str">
        <f t="shared" si="58"/>
        <v>http://dodappwlsprd2.cloud.pge.com:8003/ilis_rpt/dailyeventlogdetail.jsp?odbeventlogid=19-0023516&amp;numberofmonths=24&amp;showchangehistorylog=1</v>
      </c>
      <c r="B3770" s="15" t="str">
        <f>HYPERLINK(A3770,V3770)</f>
        <v>19-0023516</v>
      </c>
      <c r="C3770" t="s">
        <v>4146</v>
      </c>
      <c r="D3770" t="s">
        <v>1527</v>
      </c>
      <c r="E3770" t="s">
        <v>84</v>
      </c>
      <c r="F3770" t="s">
        <v>4158</v>
      </c>
      <c r="G3770" s="2">
        <v>153082106</v>
      </c>
      <c r="H3770" t="s">
        <v>61</v>
      </c>
      <c r="I3770" s="3">
        <v>5833</v>
      </c>
      <c r="J3770">
        <v>20190214</v>
      </c>
      <c r="K3770" s="4">
        <v>721</v>
      </c>
      <c r="L3770">
        <v>307366</v>
      </c>
      <c r="M3770" s="5">
        <v>681</v>
      </c>
      <c r="N3770" t="s">
        <v>44</v>
      </c>
      <c r="O3770" t="s">
        <v>62</v>
      </c>
      <c r="P3770" t="s">
        <v>63</v>
      </c>
      <c r="Q3770" s="5">
        <v>23</v>
      </c>
      <c r="R3770" s="5">
        <v>13626</v>
      </c>
      <c r="S3770" t="s">
        <v>351</v>
      </c>
      <c r="T3770" t="s">
        <v>65</v>
      </c>
      <c r="U3770" t="s">
        <v>49</v>
      </c>
      <c r="V3770" t="s">
        <v>4846</v>
      </c>
      <c r="W3770" t="s">
        <v>51</v>
      </c>
      <c r="X3770" t="s">
        <v>52</v>
      </c>
      <c r="Y3770">
        <v>0</v>
      </c>
      <c r="Z3770" t="s">
        <v>53</v>
      </c>
      <c r="AA3770">
        <v>2019</v>
      </c>
      <c r="AB3770" t="s">
        <v>247</v>
      </c>
      <c r="AC3770" t="s">
        <v>55</v>
      </c>
      <c r="AD3770" t="s">
        <v>88</v>
      </c>
      <c r="AE3770">
        <v>1416663</v>
      </c>
      <c r="AF3770" t="s">
        <v>69</v>
      </c>
      <c r="AG3770" t="s">
        <v>58</v>
      </c>
      <c r="AH3770" t="s">
        <v>55</v>
      </c>
      <c r="AI3770" t="s">
        <v>270</v>
      </c>
    </row>
    <row r="3771" spans="1:35" x14ac:dyDescent="0.25">
      <c r="A3771" s="14" t="str">
        <f t="shared" si="58"/>
        <v>http://dodappwlsprd2.cloud.pge.com:8003/ilis_rpt/dailyeventlogdetail.jsp?odbeventlogid=19-0023200&amp;numberofmonths=24&amp;showchangehistorylog=1</v>
      </c>
      <c r="B3771" s="15" t="str">
        <f>HYPERLINK(A3771,V3771)</f>
        <v>19-0023200</v>
      </c>
      <c r="C3771" t="s">
        <v>4146</v>
      </c>
      <c r="D3771" t="s">
        <v>1527</v>
      </c>
      <c r="E3771" t="s">
        <v>40</v>
      </c>
      <c r="F3771" t="s">
        <v>4158</v>
      </c>
      <c r="G3771" s="2">
        <v>153082106</v>
      </c>
      <c r="H3771" t="s">
        <v>61</v>
      </c>
      <c r="I3771" s="3">
        <v>1319</v>
      </c>
      <c r="J3771">
        <v>20190214</v>
      </c>
      <c r="K3771" s="4">
        <v>313</v>
      </c>
      <c r="L3771">
        <v>306513</v>
      </c>
      <c r="M3771" s="5">
        <v>967</v>
      </c>
      <c r="N3771" t="s">
        <v>44</v>
      </c>
      <c r="O3771" t="s">
        <v>62</v>
      </c>
      <c r="P3771" t="s">
        <v>63</v>
      </c>
      <c r="Q3771" s="5">
        <v>211</v>
      </c>
      <c r="R3771" s="5">
        <v>137201</v>
      </c>
      <c r="S3771" t="s">
        <v>573</v>
      </c>
      <c r="T3771" t="s">
        <v>150</v>
      </c>
      <c r="U3771" t="s">
        <v>49</v>
      </c>
      <c r="V3771" t="s">
        <v>4847</v>
      </c>
      <c r="W3771" t="s">
        <v>51</v>
      </c>
      <c r="X3771" t="s">
        <v>52</v>
      </c>
      <c r="Y3771">
        <v>0</v>
      </c>
      <c r="Z3771" t="s">
        <v>53</v>
      </c>
      <c r="AA3771">
        <v>2019</v>
      </c>
      <c r="AB3771" t="s">
        <v>247</v>
      </c>
      <c r="AC3771" t="s">
        <v>55</v>
      </c>
      <c r="AD3771" t="s">
        <v>88</v>
      </c>
      <c r="AE3771">
        <v>1416388</v>
      </c>
      <c r="AF3771" t="s">
        <v>152</v>
      </c>
      <c r="AG3771" t="s">
        <v>58</v>
      </c>
      <c r="AH3771" t="s">
        <v>55</v>
      </c>
      <c r="AI3771" t="s">
        <v>270</v>
      </c>
    </row>
    <row r="3772" spans="1:35" x14ac:dyDescent="0.25">
      <c r="A3772" s="14" t="str">
        <f t="shared" si="58"/>
        <v>http://dodappwlsprd2.cloud.pge.com:8003/ilis_rpt/dailyeventlogdetail.jsp?odbeventlogid=19-0023618&amp;numberofmonths=24&amp;showchangehistorylog=1</v>
      </c>
      <c r="B3772" s="15" t="str">
        <f>HYPERLINK(A3772,V3772)</f>
        <v>19-0023618</v>
      </c>
      <c r="C3772" t="s">
        <v>4146</v>
      </c>
      <c r="D3772" t="s">
        <v>1527</v>
      </c>
      <c r="E3772" t="s">
        <v>40</v>
      </c>
      <c r="F3772" t="s">
        <v>4158</v>
      </c>
      <c r="G3772" s="2">
        <v>153082106</v>
      </c>
      <c r="H3772" t="s">
        <v>61</v>
      </c>
      <c r="I3772" s="3">
        <v>58241</v>
      </c>
      <c r="J3772">
        <v>20190214</v>
      </c>
      <c r="K3772" s="4">
        <v>246</v>
      </c>
      <c r="L3772">
        <v>306426</v>
      </c>
      <c r="M3772" s="5">
        <v>1086</v>
      </c>
      <c r="N3772" t="s">
        <v>44</v>
      </c>
      <c r="O3772" t="s">
        <v>62</v>
      </c>
      <c r="P3772" t="s">
        <v>63</v>
      </c>
      <c r="Q3772" s="5">
        <v>16</v>
      </c>
      <c r="R3772" s="5">
        <v>17376</v>
      </c>
      <c r="S3772" t="s">
        <v>351</v>
      </c>
      <c r="T3772" t="s">
        <v>65</v>
      </c>
      <c r="U3772" t="s">
        <v>49</v>
      </c>
      <c r="V3772" t="s">
        <v>4848</v>
      </c>
      <c r="W3772" t="s">
        <v>51</v>
      </c>
      <c r="X3772" t="s">
        <v>52</v>
      </c>
      <c r="Y3772">
        <v>0</v>
      </c>
      <c r="Z3772" t="s">
        <v>53</v>
      </c>
      <c r="AA3772">
        <v>2019</v>
      </c>
      <c r="AB3772" t="s">
        <v>247</v>
      </c>
      <c r="AC3772" t="s">
        <v>55</v>
      </c>
      <c r="AD3772" t="s">
        <v>88</v>
      </c>
      <c r="AE3772">
        <v>1416766</v>
      </c>
      <c r="AF3772" t="s">
        <v>69</v>
      </c>
      <c r="AG3772" t="s">
        <v>58</v>
      </c>
      <c r="AH3772" t="s">
        <v>55</v>
      </c>
      <c r="AI3772" t="s">
        <v>270</v>
      </c>
    </row>
    <row r="3773" spans="1:35" x14ac:dyDescent="0.25">
      <c r="A3773" s="14" t="str">
        <f t="shared" si="58"/>
        <v>http://dodappwlsprd2.cloud.pge.com:8003/ilis_rpt/dailyeventlogdetail.jsp?odbeventlogid=19-0022782&amp;numberofmonths=24&amp;showchangehistorylog=1</v>
      </c>
      <c r="B3773" s="15" t="str">
        <f>HYPERLINK(A3773,V3773)</f>
        <v>19-0022782</v>
      </c>
      <c r="C3773" t="s">
        <v>4146</v>
      </c>
      <c r="D3773" t="s">
        <v>1527</v>
      </c>
      <c r="E3773" t="s">
        <v>84</v>
      </c>
      <c r="F3773" t="s">
        <v>4384</v>
      </c>
      <c r="G3773" s="2">
        <v>152271102</v>
      </c>
      <c r="H3773" t="s">
        <v>61</v>
      </c>
      <c r="I3773" s="3">
        <v>5401</v>
      </c>
      <c r="J3773">
        <v>20190214</v>
      </c>
      <c r="K3773" s="4">
        <v>304</v>
      </c>
      <c r="L3773">
        <v>306487</v>
      </c>
      <c r="M3773" s="5">
        <v>450</v>
      </c>
      <c r="N3773" t="s">
        <v>44</v>
      </c>
      <c r="O3773" t="s">
        <v>62</v>
      </c>
      <c r="P3773" t="s">
        <v>63</v>
      </c>
      <c r="Q3773" s="5">
        <v>30</v>
      </c>
      <c r="R3773" s="5">
        <v>13500</v>
      </c>
      <c r="S3773" t="s">
        <v>326</v>
      </c>
      <c r="T3773" t="s">
        <v>65</v>
      </c>
      <c r="U3773" t="s">
        <v>49</v>
      </c>
      <c r="V3773" t="s">
        <v>4849</v>
      </c>
      <c r="W3773" t="s">
        <v>51</v>
      </c>
      <c r="X3773" t="s">
        <v>52</v>
      </c>
      <c r="Y3773">
        <v>0</v>
      </c>
      <c r="Z3773" t="s">
        <v>53</v>
      </c>
      <c r="AA3773">
        <v>2019</v>
      </c>
      <c r="AB3773" t="s">
        <v>247</v>
      </c>
      <c r="AC3773" t="s">
        <v>55</v>
      </c>
      <c r="AD3773" t="s">
        <v>68</v>
      </c>
      <c r="AE3773">
        <v>1416025</v>
      </c>
      <c r="AF3773" t="s">
        <v>69</v>
      </c>
      <c r="AG3773" t="s">
        <v>58</v>
      </c>
      <c r="AH3773" t="s">
        <v>55</v>
      </c>
      <c r="AI3773" t="s">
        <v>270</v>
      </c>
    </row>
    <row r="3774" spans="1:35" x14ac:dyDescent="0.25">
      <c r="A3774" s="14" t="str">
        <f t="shared" si="58"/>
        <v>http://dodappwlsprd2.cloud.pge.com:8003/ilis_rpt/dailyeventlogdetail.jsp?odbeventlogid=19-0024353&amp;numberofmonths=24&amp;showchangehistorylog=1</v>
      </c>
      <c r="B3774" s="15" t="str">
        <f>HYPERLINK(A3774,V3774)</f>
        <v>19-0024353</v>
      </c>
      <c r="C3774" t="s">
        <v>4146</v>
      </c>
      <c r="D3774" t="s">
        <v>1527</v>
      </c>
      <c r="E3774" t="s">
        <v>84</v>
      </c>
      <c r="F3774" t="s">
        <v>4164</v>
      </c>
      <c r="G3774" s="2">
        <v>152481106</v>
      </c>
      <c r="H3774" t="s">
        <v>75</v>
      </c>
      <c r="I3774" s="3" t="s">
        <v>2050</v>
      </c>
      <c r="J3774">
        <v>20190215</v>
      </c>
      <c r="K3774" s="4">
        <v>1859</v>
      </c>
      <c r="L3774">
        <v>313126</v>
      </c>
      <c r="M3774" s="5">
        <v>1011</v>
      </c>
      <c r="N3774" t="s">
        <v>44</v>
      </c>
      <c r="O3774" t="s">
        <v>62</v>
      </c>
      <c r="P3774" t="s">
        <v>63</v>
      </c>
      <c r="Q3774" s="5">
        <v>39</v>
      </c>
      <c r="R3774" s="5">
        <v>35000</v>
      </c>
      <c r="S3774" t="s">
        <v>356</v>
      </c>
      <c r="T3774" t="s">
        <v>79</v>
      </c>
      <c r="U3774" t="s">
        <v>49</v>
      </c>
      <c r="V3774" t="s">
        <v>4850</v>
      </c>
      <c r="W3774" t="s">
        <v>51</v>
      </c>
      <c r="X3774" t="s">
        <v>52</v>
      </c>
      <c r="Y3774">
        <v>0</v>
      </c>
      <c r="Z3774" t="s">
        <v>53</v>
      </c>
      <c r="AA3774">
        <v>2019</v>
      </c>
      <c r="AB3774" t="s">
        <v>247</v>
      </c>
      <c r="AC3774" t="s">
        <v>55</v>
      </c>
      <c r="AD3774" t="s">
        <v>68</v>
      </c>
      <c r="AE3774">
        <v>1417437</v>
      </c>
      <c r="AF3774" t="s">
        <v>81</v>
      </c>
      <c r="AG3774" t="s">
        <v>58</v>
      </c>
      <c r="AH3774" t="s">
        <v>55</v>
      </c>
      <c r="AI3774" t="s">
        <v>55</v>
      </c>
    </row>
    <row r="3775" spans="1:35" x14ac:dyDescent="0.25">
      <c r="A3775" s="14" t="str">
        <f t="shared" si="58"/>
        <v>http://dodappwlsprd2.cloud.pge.com:8003/ilis_rpt/dailyeventlogdetail.jsp?odbeventlogid=19-0024355&amp;numberofmonths=24&amp;showchangehistorylog=1</v>
      </c>
      <c r="B3775" s="15" t="str">
        <f>HYPERLINK(A3775,V3775)</f>
        <v>19-0024355</v>
      </c>
      <c r="C3775" t="s">
        <v>4146</v>
      </c>
      <c r="D3775" t="s">
        <v>1527</v>
      </c>
      <c r="E3775" t="s">
        <v>40</v>
      </c>
      <c r="F3775" t="s">
        <v>4156</v>
      </c>
      <c r="G3775" s="2">
        <v>152762102</v>
      </c>
      <c r="H3775" t="s">
        <v>42</v>
      </c>
      <c r="I3775" s="3">
        <v>19562</v>
      </c>
      <c r="J3775">
        <v>20190215</v>
      </c>
      <c r="K3775" s="4">
        <v>2231</v>
      </c>
      <c r="L3775">
        <v>313131</v>
      </c>
      <c r="M3775" s="5">
        <v>917</v>
      </c>
      <c r="N3775" t="s">
        <v>44</v>
      </c>
      <c r="O3775" t="s">
        <v>62</v>
      </c>
      <c r="P3775" t="s">
        <v>63</v>
      </c>
      <c r="Q3775" s="5">
        <v>504</v>
      </c>
      <c r="R3775" s="5">
        <v>80245</v>
      </c>
      <c r="S3775" t="s">
        <v>1823</v>
      </c>
      <c r="T3775" t="s">
        <v>65</v>
      </c>
      <c r="U3775" t="s">
        <v>49</v>
      </c>
      <c r="V3775" t="s">
        <v>4851</v>
      </c>
      <c r="W3775" t="s">
        <v>51</v>
      </c>
      <c r="X3775" t="s">
        <v>52</v>
      </c>
      <c r="Y3775">
        <v>0</v>
      </c>
      <c r="Z3775" t="s">
        <v>53</v>
      </c>
      <c r="AA3775">
        <v>2019</v>
      </c>
      <c r="AB3775" t="s">
        <v>247</v>
      </c>
      <c r="AC3775" t="s">
        <v>55</v>
      </c>
      <c r="AD3775" t="s">
        <v>310</v>
      </c>
      <c r="AE3775">
        <v>1417439</v>
      </c>
      <c r="AF3775" t="s">
        <v>69</v>
      </c>
      <c r="AG3775" t="s">
        <v>58</v>
      </c>
      <c r="AH3775" t="s">
        <v>55</v>
      </c>
      <c r="AI3775" t="s">
        <v>270</v>
      </c>
    </row>
    <row r="3776" spans="1:35" x14ac:dyDescent="0.25">
      <c r="A3776" s="14" t="str">
        <f t="shared" si="58"/>
        <v>http://dodappwlsprd2.cloud.pge.com:8003/ilis_rpt/dailyeventlogdetail.jsp?odbeventlogid=19-0023772&amp;numberofmonths=24&amp;showchangehistorylog=1</v>
      </c>
      <c r="B3776" s="15" t="str">
        <f>HYPERLINK(A3776,V3776)</f>
        <v>19-0023772</v>
      </c>
      <c r="C3776" t="s">
        <v>4146</v>
      </c>
      <c r="D3776" t="s">
        <v>1527</v>
      </c>
      <c r="E3776" t="s">
        <v>84</v>
      </c>
      <c r="F3776" t="s">
        <v>4189</v>
      </c>
      <c r="G3776" s="2">
        <v>152241101</v>
      </c>
      <c r="H3776" t="s">
        <v>42</v>
      </c>
      <c r="I3776" s="3">
        <v>76178</v>
      </c>
      <c r="J3776">
        <v>20190215</v>
      </c>
      <c r="K3776" s="4">
        <v>138</v>
      </c>
      <c r="L3776">
        <v>311107</v>
      </c>
      <c r="M3776" s="5">
        <v>838</v>
      </c>
      <c r="N3776" t="s">
        <v>44</v>
      </c>
      <c r="O3776" t="s">
        <v>62</v>
      </c>
      <c r="P3776" t="s">
        <v>63</v>
      </c>
      <c r="Q3776" s="5">
        <v>621</v>
      </c>
      <c r="R3776" s="5">
        <v>241224</v>
      </c>
      <c r="S3776" t="s">
        <v>279</v>
      </c>
      <c r="T3776" t="s">
        <v>65</v>
      </c>
      <c r="U3776" t="s">
        <v>49</v>
      </c>
      <c r="V3776" t="s">
        <v>4852</v>
      </c>
      <c r="W3776" t="s">
        <v>51</v>
      </c>
      <c r="X3776" t="s">
        <v>52</v>
      </c>
      <c r="Y3776">
        <v>0</v>
      </c>
      <c r="Z3776" t="s">
        <v>53</v>
      </c>
      <c r="AA3776">
        <v>2019</v>
      </c>
      <c r="AB3776" t="s">
        <v>247</v>
      </c>
      <c r="AC3776" t="s">
        <v>55</v>
      </c>
      <c r="AD3776" t="s">
        <v>310</v>
      </c>
      <c r="AE3776">
        <v>1416923</v>
      </c>
      <c r="AF3776" t="s">
        <v>69</v>
      </c>
      <c r="AG3776" t="s">
        <v>58</v>
      </c>
      <c r="AH3776" t="s">
        <v>55</v>
      </c>
      <c r="AI3776" t="s">
        <v>270</v>
      </c>
    </row>
    <row r="3777" spans="1:35" x14ac:dyDescent="0.25">
      <c r="A3777" s="14" t="str">
        <f t="shared" si="58"/>
        <v>http://dodappwlsprd2.cloud.pge.com:8003/ilis_rpt/dailyeventlogdetail.jsp?odbeventlogid=19-0023780&amp;numberofmonths=24&amp;showchangehistorylog=1</v>
      </c>
      <c r="B3777" s="15" t="str">
        <f>HYPERLINK(A3777,V3777)</f>
        <v>19-0023780</v>
      </c>
      <c r="C3777" t="s">
        <v>4146</v>
      </c>
      <c r="D3777" t="s">
        <v>1527</v>
      </c>
      <c r="E3777" t="s">
        <v>40</v>
      </c>
      <c r="F3777" t="s">
        <v>4158</v>
      </c>
      <c r="G3777" s="2">
        <v>153082106</v>
      </c>
      <c r="H3777" t="s">
        <v>61</v>
      </c>
      <c r="I3777" s="3">
        <v>3083</v>
      </c>
      <c r="J3777">
        <v>20190215</v>
      </c>
      <c r="K3777" s="4">
        <v>125</v>
      </c>
      <c r="L3777">
        <v>311100</v>
      </c>
      <c r="M3777" s="5">
        <v>743</v>
      </c>
      <c r="N3777" t="s">
        <v>44</v>
      </c>
      <c r="O3777" t="s">
        <v>62</v>
      </c>
      <c r="P3777" t="s">
        <v>63</v>
      </c>
      <c r="Q3777" s="5">
        <v>43</v>
      </c>
      <c r="R3777" s="5">
        <v>31949</v>
      </c>
      <c r="S3777" t="s">
        <v>293</v>
      </c>
      <c r="T3777" t="s">
        <v>65</v>
      </c>
      <c r="U3777" t="s">
        <v>49</v>
      </c>
      <c r="V3777" t="s">
        <v>4853</v>
      </c>
      <c r="W3777" t="s">
        <v>51</v>
      </c>
      <c r="X3777" t="s">
        <v>52</v>
      </c>
      <c r="Y3777">
        <v>0</v>
      </c>
      <c r="Z3777" t="s">
        <v>53</v>
      </c>
      <c r="AA3777">
        <v>2019</v>
      </c>
      <c r="AB3777" t="s">
        <v>247</v>
      </c>
      <c r="AC3777" t="s">
        <v>55</v>
      </c>
      <c r="AD3777" t="s">
        <v>117</v>
      </c>
      <c r="AE3777">
        <v>1416934</v>
      </c>
      <c r="AF3777" t="s">
        <v>69</v>
      </c>
      <c r="AG3777" t="s">
        <v>58</v>
      </c>
      <c r="AH3777" t="s">
        <v>55</v>
      </c>
      <c r="AI3777" t="s">
        <v>270</v>
      </c>
    </row>
    <row r="3778" spans="1:35" x14ac:dyDescent="0.25">
      <c r="A3778" s="14" t="str">
        <f t="shared" si="58"/>
        <v>http://dodappwlsprd2.cloud.pge.com:8003/ilis_rpt/dailyeventlogdetail.jsp?odbeventlogid=19-0024509&amp;numberofmonths=24&amp;showchangehistorylog=1</v>
      </c>
      <c r="B3778" s="15" t="str">
        <f>HYPERLINK(A3778,V3778)</f>
        <v>19-0024509</v>
      </c>
      <c r="C3778" t="s">
        <v>4146</v>
      </c>
      <c r="D3778" t="s">
        <v>1527</v>
      </c>
      <c r="E3778" t="s">
        <v>40</v>
      </c>
      <c r="F3778" t="s">
        <v>4265</v>
      </c>
      <c r="G3778" s="2">
        <v>153661104</v>
      </c>
      <c r="H3778" t="s">
        <v>61</v>
      </c>
      <c r="I3778" s="3">
        <v>7965</v>
      </c>
      <c r="J3778">
        <v>20190216</v>
      </c>
      <c r="K3778" s="4">
        <v>652</v>
      </c>
      <c r="L3778">
        <v>313518</v>
      </c>
      <c r="M3778" s="5">
        <v>4835</v>
      </c>
      <c r="N3778" t="s">
        <v>44</v>
      </c>
      <c r="O3778" t="s">
        <v>62</v>
      </c>
      <c r="P3778" t="s">
        <v>63</v>
      </c>
      <c r="Q3778" s="5">
        <v>28</v>
      </c>
      <c r="R3778" s="5">
        <v>135380</v>
      </c>
      <c r="S3778" t="s">
        <v>1469</v>
      </c>
      <c r="T3778" t="s">
        <v>65</v>
      </c>
      <c r="U3778" t="s">
        <v>49</v>
      </c>
      <c r="V3778" t="s">
        <v>4854</v>
      </c>
      <c r="W3778" t="s">
        <v>51</v>
      </c>
      <c r="X3778" t="s">
        <v>52</v>
      </c>
      <c r="Y3778">
        <v>0</v>
      </c>
      <c r="Z3778" t="s">
        <v>53</v>
      </c>
      <c r="AA3778">
        <v>2019</v>
      </c>
      <c r="AB3778" t="s">
        <v>247</v>
      </c>
      <c r="AC3778" t="s">
        <v>55</v>
      </c>
      <c r="AD3778" t="s">
        <v>88</v>
      </c>
      <c r="AE3778">
        <v>1417592</v>
      </c>
      <c r="AF3778" t="s">
        <v>69</v>
      </c>
      <c r="AG3778" t="s">
        <v>58</v>
      </c>
      <c r="AH3778" t="s">
        <v>55</v>
      </c>
      <c r="AI3778" t="s">
        <v>270</v>
      </c>
    </row>
    <row r="3779" spans="1:35" x14ac:dyDescent="0.25">
      <c r="A3779" s="14" t="str">
        <f t="shared" si="58"/>
        <v>http://dodappwlsprd2.cloud.pge.com:8003/ilis_rpt/dailyeventlogdetail.jsp?odbeventlogid=19-0024386&amp;numberofmonths=24&amp;showchangehistorylog=1</v>
      </c>
      <c r="B3779" s="15" t="str">
        <f>HYPERLINK(A3779,V3779)</f>
        <v>19-0024386</v>
      </c>
      <c r="C3779" t="s">
        <v>4146</v>
      </c>
      <c r="D3779" t="s">
        <v>1527</v>
      </c>
      <c r="E3779" t="s">
        <v>40</v>
      </c>
      <c r="F3779" t="s">
        <v>4151</v>
      </c>
      <c r="G3779" s="2">
        <v>153662102</v>
      </c>
      <c r="H3779" t="s">
        <v>42</v>
      </c>
      <c r="I3779" s="3">
        <v>97982</v>
      </c>
      <c r="J3779">
        <v>20190216</v>
      </c>
      <c r="K3779" s="4">
        <v>509</v>
      </c>
      <c r="L3779">
        <v>313269</v>
      </c>
      <c r="M3779" s="5">
        <v>5084</v>
      </c>
      <c r="N3779" t="s">
        <v>44</v>
      </c>
      <c r="O3779" t="s">
        <v>62</v>
      </c>
      <c r="P3779" t="s">
        <v>63</v>
      </c>
      <c r="Q3779" s="5">
        <v>686</v>
      </c>
      <c r="R3779" s="5">
        <v>424731</v>
      </c>
      <c r="S3779" t="s">
        <v>1469</v>
      </c>
      <c r="T3779" t="s">
        <v>150</v>
      </c>
      <c r="U3779" t="s">
        <v>49</v>
      </c>
      <c r="V3779" t="s">
        <v>4855</v>
      </c>
      <c r="W3779" t="s">
        <v>51</v>
      </c>
      <c r="X3779" t="s">
        <v>52</v>
      </c>
      <c r="Y3779">
        <v>0</v>
      </c>
      <c r="Z3779" t="s">
        <v>53</v>
      </c>
      <c r="AA3779">
        <v>2019</v>
      </c>
      <c r="AB3779" t="s">
        <v>247</v>
      </c>
      <c r="AC3779" t="s">
        <v>55</v>
      </c>
      <c r="AD3779" t="s">
        <v>88</v>
      </c>
      <c r="AE3779">
        <v>1417475</v>
      </c>
      <c r="AF3779" t="s">
        <v>152</v>
      </c>
      <c r="AG3779" t="s">
        <v>58</v>
      </c>
      <c r="AH3779" t="s">
        <v>55</v>
      </c>
      <c r="AI3779" t="s">
        <v>270</v>
      </c>
    </row>
    <row r="3780" spans="1:35" x14ac:dyDescent="0.25">
      <c r="A3780" s="14" t="str">
        <f t="shared" si="58"/>
        <v>http://dodappwlsprd2.cloud.pge.com:8003/ilis_rpt/dailyeventlogdetail.jsp?odbeventlogid=19-0024752&amp;numberofmonths=24&amp;showchangehistorylog=1</v>
      </c>
      <c r="B3780" s="15" t="str">
        <f>HYPERLINK(A3780,V3780)</f>
        <v>19-0024752</v>
      </c>
      <c r="C3780" t="s">
        <v>4146</v>
      </c>
      <c r="D3780" t="s">
        <v>1527</v>
      </c>
      <c r="E3780" t="s">
        <v>40</v>
      </c>
      <c r="F3780" t="s">
        <v>4351</v>
      </c>
      <c r="G3780" s="2">
        <v>152301101</v>
      </c>
      <c r="H3780" t="s">
        <v>61</v>
      </c>
      <c r="I3780" s="3">
        <v>6389</v>
      </c>
      <c r="J3780">
        <v>20190216</v>
      </c>
      <c r="K3780" s="4">
        <v>1822</v>
      </c>
      <c r="L3780">
        <v>314938</v>
      </c>
      <c r="M3780" s="5">
        <v>2679</v>
      </c>
      <c r="N3780" t="s">
        <v>44</v>
      </c>
      <c r="O3780" t="s">
        <v>62</v>
      </c>
      <c r="P3780" t="s">
        <v>63</v>
      </c>
      <c r="Q3780" s="5">
        <v>6</v>
      </c>
      <c r="R3780" s="5">
        <v>16074</v>
      </c>
      <c r="S3780" t="s">
        <v>1469</v>
      </c>
      <c r="T3780" t="s">
        <v>65</v>
      </c>
      <c r="U3780" t="s">
        <v>49</v>
      </c>
      <c r="V3780" t="s">
        <v>4856</v>
      </c>
      <c r="W3780" t="s">
        <v>51</v>
      </c>
      <c r="X3780" t="s">
        <v>52</v>
      </c>
      <c r="Y3780">
        <v>0</v>
      </c>
      <c r="Z3780" t="s">
        <v>53</v>
      </c>
      <c r="AA3780">
        <v>2019</v>
      </c>
      <c r="AB3780" t="s">
        <v>247</v>
      </c>
      <c r="AC3780" t="s">
        <v>55</v>
      </c>
      <c r="AD3780" t="s">
        <v>88</v>
      </c>
      <c r="AE3780">
        <v>1417825</v>
      </c>
      <c r="AF3780" t="s">
        <v>69</v>
      </c>
      <c r="AG3780" t="s">
        <v>58</v>
      </c>
      <c r="AH3780" t="s">
        <v>55</v>
      </c>
      <c r="AI3780" t="s">
        <v>270</v>
      </c>
    </row>
    <row r="3781" spans="1:35" x14ac:dyDescent="0.25">
      <c r="A3781" s="14" t="str">
        <f t="shared" si="58"/>
        <v>http://dodappwlsprd2.cloud.pge.com:8003/ilis_rpt/dailyeventlogdetail.jsp?odbeventlogid=19-0025018&amp;numberofmonths=24&amp;showchangehistorylog=1</v>
      </c>
      <c r="B3781" s="15" t="str">
        <f>HYPERLINK(A3781,V3781)</f>
        <v>19-0025018</v>
      </c>
      <c r="C3781" t="s">
        <v>4146</v>
      </c>
      <c r="D3781" t="s">
        <v>1527</v>
      </c>
      <c r="E3781" t="s">
        <v>40</v>
      </c>
      <c r="F3781" t="s">
        <v>4198</v>
      </c>
      <c r="G3781" s="2">
        <v>152301102</v>
      </c>
      <c r="H3781" t="s">
        <v>61</v>
      </c>
      <c r="I3781" s="3">
        <v>62847</v>
      </c>
      <c r="J3781">
        <v>20190216</v>
      </c>
      <c r="K3781" s="4">
        <v>2312</v>
      </c>
      <c r="L3781">
        <v>315155</v>
      </c>
      <c r="M3781" s="5">
        <v>1239</v>
      </c>
      <c r="N3781" t="s">
        <v>44</v>
      </c>
      <c r="O3781" t="s">
        <v>62</v>
      </c>
      <c r="P3781" t="s">
        <v>63</v>
      </c>
      <c r="Q3781" s="5">
        <v>5</v>
      </c>
      <c r="R3781" s="5">
        <v>6195</v>
      </c>
      <c r="S3781" t="s">
        <v>1469</v>
      </c>
      <c r="T3781" t="s">
        <v>65</v>
      </c>
      <c r="U3781" t="s">
        <v>49</v>
      </c>
      <c r="V3781" t="s">
        <v>4857</v>
      </c>
      <c r="W3781" t="s">
        <v>51</v>
      </c>
      <c r="X3781" t="s">
        <v>52</v>
      </c>
      <c r="Y3781">
        <v>0</v>
      </c>
      <c r="Z3781" t="s">
        <v>53</v>
      </c>
      <c r="AA3781">
        <v>2019</v>
      </c>
      <c r="AB3781" t="s">
        <v>247</v>
      </c>
      <c r="AC3781" t="s">
        <v>55</v>
      </c>
      <c r="AD3781" t="s">
        <v>88</v>
      </c>
      <c r="AE3781">
        <v>1418096</v>
      </c>
      <c r="AF3781" t="s">
        <v>69</v>
      </c>
      <c r="AG3781" t="s">
        <v>58</v>
      </c>
      <c r="AH3781" t="s">
        <v>55</v>
      </c>
      <c r="AI3781" t="s">
        <v>270</v>
      </c>
    </row>
    <row r="3782" spans="1:35" x14ac:dyDescent="0.25">
      <c r="A3782" s="14" t="str">
        <f t="shared" ref="A3782:A3845" si="59">CONCATENATE("http://dodappwlsprd2.cloud.pge.com:8003/ilis_rpt/dailyeventlogdetail.jsp?odbeventlogid="&amp;V3782&amp;"&amp;numberofmonths=24&amp;showchangehistorylog=1")</f>
        <v>http://dodappwlsprd2.cloud.pge.com:8003/ilis_rpt/dailyeventlogdetail.jsp?odbeventlogid=19-0024545&amp;numberofmonths=24&amp;showchangehistorylog=1</v>
      </c>
      <c r="B3782" s="15" t="str">
        <f>HYPERLINK(A3782,V3782)</f>
        <v>19-0024545</v>
      </c>
      <c r="C3782" t="s">
        <v>4146</v>
      </c>
      <c r="D3782" t="s">
        <v>1527</v>
      </c>
      <c r="E3782" t="s">
        <v>40</v>
      </c>
      <c r="F3782" t="s">
        <v>4168</v>
      </c>
      <c r="G3782" s="2">
        <v>152762101</v>
      </c>
      <c r="H3782" t="s">
        <v>61</v>
      </c>
      <c r="I3782" s="3">
        <v>1309</v>
      </c>
      <c r="J3782">
        <v>20190216</v>
      </c>
      <c r="K3782" s="4">
        <v>1033</v>
      </c>
      <c r="L3782">
        <v>313872</v>
      </c>
      <c r="M3782" s="5">
        <v>226</v>
      </c>
      <c r="N3782" t="s">
        <v>44</v>
      </c>
      <c r="O3782" t="s">
        <v>62</v>
      </c>
      <c r="P3782" t="s">
        <v>63</v>
      </c>
      <c r="Q3782" s="5">
        <v>20</v>
      </c>
      <c r="R3782" s="5">
        <v>4520</v>
      </c>
      <c r="S3782" t="s">
        <v>1498</v>
      </c>
      <c r="T3782" t="s">
        <v>65</v>
      </c>
      <c r="U3782" t="s">
        <v>49</v>
      </c>
      <c r="V3782" t="s">
        <v>4858</v>
      </c>
      <c r="W3782" t="s">
        <v>51</v>
      </c>
      <c r="X3782" t="s">
        <v>52</v>
      </c>
      <c r="Y3782">
        <v>0</v>
      </c>
      <c r="Z3782" t="s">
        <v>53</v>
      </c>
      <c r="AA3782">
        <v>2019</v>
      </c>
      <c r="AB3782" t="s">
        <v>247</v>
      </c>
      <c r="AC3782" t="s">
        <v>55</v>
      </c>
      <c r="AD3782" t="s">
        <v>68</v>
      </c>
      <c r="AE3782">
        <v>1417625</v>
      </c>
      <c r="AF3782" t="s">
        <v>69</v>
      </c>
      <c r="AG3782" t="s">
        <v>58</v>
      </c>
      <c r="AH3782" t="s">
        <v>55</v>
      </c>
      <c r="AI3782" t="s">
        <v>270</v>
      </c>
    </row>
    <row r="3783" spans="1:35" x14ac:dyDescent="0.25">
      <c r="A3783" s="14" t="str">
        <f t="shared" si="59"/>
        <v>http://dodappwlsprd2.cloud.pge.com:8003/ilis_rpt/dailyeventlogdetail.jsp?odbeventlogid=19-0025143&amp;numberofmonths=24&amp;showchangehistorylog=1</v>
      </c>
      <c r="B3783" s="15" t="str">
        <f>HYPERLINK(A3783,V3783)</f>
        <v>19-0025143</v>
      </c>
      <c r="C3783" t="s">
        <v>4146</v>
      </c>
      <c r="D3783" t="s">
        <v>1527</v>
      </c>
      <c r="E3783" t="s">
        <v>40</v>
      </c>
      <c r="F3783" t="s">
        <v>4168</v>
      </c>
      <c r="G3783" s="2">
        <v>152762101</v>
      </c>
      <c r="H3783" t="s">
        <v>137</v>
      </c>
      <c r="I3783" s="3">
        <v>21275</v>
      </c>
      <c r="J3783">
        <v>20190216</v>
      </c>
      <c r="K3783" s="4">
        <v>1527</v>
      </c>
      <c r="L3783">
        <v>315874</v>
      </c>
      <c r="M3783" s="5">
        <v>3148</v>
      </c>
      <c r="N3783" t="s">
        <v>44</v>
      </c>
      <c r="O3783" t="s">
        <v>62</v>
      </c>
      <c r="P3783" t="s">
        <v>63</v>
      </c>
      <c r="Q3783" s="5">
        <v>307</v>
      </c>
      <c r="R3783" s="5">
        <v>608094</v>
      </c>
      <c r="S3783" t="s">
        <v>396</v>
      </c>
      <c r="T3783" t="s">
        <v>65</v>
      </c>
      <c r="U3783" t="s">
        <v>49</v>
      </c>
      <c r="V3783" t="s">
        <v>4859</v>
      </c>
      <c r="W3783" t="s">
        <v>51</v>
      </c>
      <c r="X3783" t="s">
        <v>52</v>
      </c>
      <c r="Y3783">
        <v>0</v>
      </c>
      <c r="Z3783" t="s">
        <v>53</v>
      </c>
      <c r="AA3783">
        <v>2019</v>
      </c>
      <c r="AB3783" t="s">
        <v>247</v>
      </c>
      <c r="AC3783" t="s">
        <v>55</v>
      </c>
      <c r="AD3783" t="s">
        <v>68</v>
      </c>
      <c r="AE3783">
        <v>1418221</v>
      </c>
      <c r="AF3783" t="s">
        <v>69</v>
      </c>
      <c r="AG3783" t="s">
        <v>58</v>
      </c>
      <c r="AH3783" t="s">
        <v>55</v>
      </c>
      <c r="AI3783" t="s">
        <v>55</v>
      </c>
    </row>
    <row r="3784" spans="1:35" x14ac:dyDescent="0.25">
      <c r="A3784" s="14" t="str">
        <f t="shared" si="59"/>
        <v>http://dodappwlsprd2.cloud.pge.com:8003/ilis_rpt/dailyeventlogdetail.jsp?odbeventlogid=19-0024444&amp;numberofmonths=24&amp;showchangehistorylog=1</v>
      </c>
      <c r="B3784" s="15" t="str">
        <f>HYPERLINK(A3784,V3784)</f>
        <v>19-0024444</v>
      </c>
      <c r="C3784" t="s">
        <v>4146</v>
      </c>
      <c r="D3784" t="s">
        <v>1527</v>
      </c>
      <c r="E3784" t="s">
        <v>40</v>
      </c>
      <c r="F3784" t="s">
        <v>4156</v>
      </c>
      <c r="G3784" s="2">
        <v>152762102</v>
      </c>
      <c r="H3784" t="s">
        <v>61</v>
      </c>
      <c r="I3784" s="3">
        <v>7091</v>
      </c>
      <c r="J3784">
        <v>20190216</v>
      </c>
      <c r="K3784" s="4">
        <v>839</v>
      </c>
      <c r="L3784">
        <v>313702</v>
      </c>
      <c r="M3784" s="5">
        <v>341</v>
      </c>
      <c r="N3784" t="s">
        <v>44</v>
      </c>
      <c r="O3784" t="s">
        <v>62</v>
      </c>
      <c r="P3784" t="s">
        <v>63</v>
      </c>
      <c r="Q3784" s="5">
        <v>17</v>
      </c>
      <c r="R3784" s="5">
        <v>5797</v>
      </c>
      <c r="S3784" t="s">
        <v>1469</v>
      </c>
      <c r="T3784" t="s">
        <v>65</v>
      </c>
      <c r="U3784" t="s">
        <v>49</v>
      </c>
      <c r="V3784" t="s">
        <v>4860</v>
      </c>
      <c r="W3784" t="s">
        <v>51</v>
      </c>
      <c r="X3784" t="s">
        <v>52</v>
      </c>
      <c r="Y3784">
        <v>0</v>
      </c>
      <c r="Z3784" t="s">
        <v>53</v>
      </c>
      <c r="AA3784">
        <v>2019</v>
      </c>
      <c r="AB3784" t="s">
        <v>247</v>
      </c>
      <c r="AC3784" t="s">
        <v>55</v>
      </c>
      <c r="AD3784" t="s">
        <v>68</v>
      </c>
      <c r="AE3784">
        <v>1417530</v>
      </c>
      <c r="AF3784" t="s">
        <v>69</v>
      </c>
      <c r="AG3784" t="s">
        <v>58</v>
      </c>
      <c r="AH3784" t="s">
        <v>55</v>
      </c>
      <c r="AI3784" t="s">
        <v>270</v>
      </c>
    </row>
    <row r="3785" spans="1:35" x14ac:dyDescent="0.25">
      <c r="A3785" s="14" t="str">
        <f t="shared" si="59"/>
        <v>http://dodappwlsprd2.cloud.pge.com:8003/ilis_rpt/dailyeventlogdetail.jsp?odbeventlogid=19-0024518&amp;numberofmonths=24&amp;showchangehistorylog=1</v>
      </c>
      <c r="B3785" s="15" t="str">
        <f>HYPERLINK(A3785,V3785)</f>
        <v>19-0024518</v>
      </c>
      <c r="C3785" t="s">
        <v>4146</v>
      </c>
      <c r="D3785" t="s">
        <v>1527</v>
      </c>
      <c r="E3785" t="s">
        <v>40</v>
      </c>
      <c r="F3785" t="s">
        <v>4156</v>
      </c>
      <c r="G3785" s="2">
        <v>152762102</v>
      </c>
      <c r="H3785" t="s">
        <v>61</v>
      </c>
      <c r="I3785" s="3">
        <v>18401</v>
      </c>
      <c r="J3785">
        <v>20190216</v>
      </c>
      <c r="K3785" s="4">
        <v>405</v>
      </c>
      <c r="L3785">
        <v>314041</v>
      </c>
      <c r="M3785" s="5">
        <v>3586</v>
      </c>
      <c r="N3785" t="s">
        <v>44</v>
      </c>
      <c r="O3785" t="s">
        <v>62</v>
      </c>
      <c r="P3785" t="s">
        <v>63</v>
      </c>
      <c r="Q3785" s="5">
        <v>38</v>
      </c>
      <c r="R3785" s="5">
        <v>54053</v>
      </c>
      <c r="S3785" t="s">
        <v>1469</v>
      </c>
      <c r="T3785" t="s">
        <v>65</v>
      </c>
      <c r="U3785" t="s">
        <v>49</v>
      </c>
      <c r="V3785" t="s">
        <v>4861</v>
      </c>
      <c r="W3785" t="s">
        <v>51</v>
      </c>
      <c r="X3785" t="s">
        <v>52</v>
      </c>
      <c r="Y3785">
        <v>0</v>
      </c>
      <c r="Z3785" t="s">
        <v>53</v>
      </c>
      <c r="AA3785">
        <v>2019</v>
      </c>
      <c r="AB3785" t="s">
        <v>247</v>
      </c>
      <c r="AC3785" t="s">
        <v>55</v>
      </c>
      <c r="AD3785" t="s">
        <v>88</v>
      </c>
      <c r="AE3785">
        <v>1417601</v>
      </c>
      <c r="AF3785" t="s">
        <v>69</v>
      </c>
      <c r="AG3785" t="s">
        <v>58</v>
      </c>
      <c r="AH3785" t="s">
        <v>55</v>
      </c>
      <c r="AI3785" t="s">
        <v>270</v>
      </c>
    </row>
    <row r="3786" spans="1:35" x14ac:dyDescent="0.25">
      <c r="A3786" s="14" t="str">
        <f t="shared" si="59"/>
        <v>http://dodappwlsprd2.cloud.pge.com:8003/ilis_rpt/dailyeventlogdetail.jsp?odbeventlogid=19-0024393&amp;numberofmonths=24&amp;showchangehistorylog=1</v>
      </c>
      <c r="B3786" s="15" t="str">
        <f>HYPERLINK(A3786,V3786)</f>
        <v>19-0024393</v>
      </c>
      <c r="C3786" t="s">
        <v>4146</v>
      </c>
      <c r="D3786" t="s">
        <v>1527</v>
      </c>
      <c r="E3786" t="s">
        <v>40</v>
      </c>
      <c r="F3786" t="s">
        <v>4418</v>
      </c>
      <c r="G3786" s="2">
        <v>152181101</v>
      </c>
      <c r="H3786" t="s">
        <v>75</v>
      </c>
      <c r="I3786" s="3" t="s">
        <v>4862</v>
      </c>
      <c r="J3786">
        <v>20190216</v>
      </c>
      <c r="K3786" s="4">
        <v>359</v>
      </c>
      <c r="L3786">
        <v>313468</v>
      </c>
      <c r="M3786" s="5">
        <v>684</v>
      </c>
      <c r="N3786" t="s">
        <v>44</v>
      </c>
      <c r="O3786" t="s">
        <v>62</v>
      </c>
      <c r="P3786" t="s">
        <v>63</v>
      </c>
      <c r="Q3786" s="5">
        <v>45</v>
      </c>
      <c r="R3786" s="5">
        <v>24884</v>
      </c>
      <c r="S3786" t="s">
        <v>1469</v>
      </c>
      <c r="T3786" t="s">
        <v>65</v>
      </c>
      <c r="U3786" t="s">
        <v>49</v>
      </c>
      <c r="V3786" t="s">
        <v>4863</v>
      </c>
      <c r="W3786" t="s">
        <v>51</v>
      </c>
      <c r="X3786" t="s">
        <v>52</v>
      </c>
      <c r="Y3786">
        <v>31424320</v>
      </c>
      <c r="Z3786" t="s">
        <v>53</v>
      </c>
      <c r="AA3786">
        <v>2019</v>
      </c>
      <c r="AB3786" t="s">
        <v>247</v>
      </c>
      <c r="AC3786" t="s">
        <v>55</v>
      </c>
      <c r="AD3786" t="s">
        <v>97</v>
      </c>
      <c r="AE3786">
        <v>1417482</v>
      </c>
      <c r="AF3786" t="s">
        <v>69</v>
      </c>
      <c r="AG3786" t="s">
        <v>58</v>
      </c>
      <c r="AH3786" t="s">
        <v>55</v>
      </c>
      <c r="AI3786" t="s">
        <v>270</v>
      </c>
    </row>
    <row r="3787" spans="1:35" x14ac:dyDescent="0.25">
      <c r="A3787" s="14" t="str">
        <f t="shared" si="59"/>
        <v>http://dodappwlsprd2.cloud.pge.com:8003/ilis_rpt/dailyeventlogdetail.jsp?odbeventlogid=19-0024463&amp;numberofmonths=24&amp;showchangehistorylog=1</v>
      </c>
      <c r="B3787" s="15" t="str">
        <f>HYPERLINK(A3787,V3787)</f>
        <v>19-0024463</v>
      </c>
      <c r="C3787" t="s">
        <v>4146</v>
      </c>
      <c r="D3787" t="s">
        <v>1527</v>
      </c>
      <c r="E3787" t="s">
        <v>40</v>
      </c>
      <c r="F3787" t="s">
        <v>4418</v>
      </c>
      <c r="G3787" s="2">
        <v>152181101</v>
      </c>
      <c r="H3787" t="s">
        <v>75</v>
      </c>
      <c r="I3787" s="3" t="s">
        <v>4864</v>
      </c>
      <c r="J3787">
        <v>20190216</v>
      </c>
      <c r="K3787" s="4">
        <v>130</v>
      </c>
      <c r="L3787">
        <v>313722</v>
      </c>
      <c r="M3787" s="5">
        <v>1473</v>
      </c>
      <c r="N3787" t="s">
        <v>44</v>
      </c>
      <c r="O3787" t="s">
        <v>62</v>
      </c>
      <c r="P3787" t="s">
        <v>70</v>
      </c>
      <c r="Q3787" s="5">
        <v>50</v>
      </c>
      <c r="R3787" s="5">
        <v>115880</v>
      </c>
      <c r="S3787" t="s">
        <v>1469</v>
      </c>
      <c r="T3787" t="s">
        <v>65</v>
      </c>
      <c r="U3787" t="s">
        <v>49</v>
      </c>
      <c r="V3787" t="s">
        <v>4865</v>
      </c>
      <c r="W3787" t="s">
        <v>51</v>
      </c>
      <c r="X3787" t="s">
        <v>52</v>
      </c>
      <c r="Y3787">
        <v>0</v>
      </c>
      <c r="Z3787" t="s">
        <v>53</v>
      </c>
      <c r="AA3787">
        <v>2019</v>
      </c>
      <c r="AB3787" t="s">
        <v>247</v>
      </c>
      <c r="AC3787" t="s">
        <v>55</v>
      </c>
      <c r="AD3787" t="s">
        <v>97</v>
      </c>
      <c r="AE3787">
        <v>1417549</v>
      </c>
      <c r="AF3787" t="s">
        <v>69</v>
      </c>
      <c r="AG3787" t="s">
        <v>58</v>
      </c>
      <c r="AH3787" t="s">
        <v>55</v>
      </c>
      <c r="AI3787" t="s">
        <v>55</v>
      </c>
    </row>
    <row r="3788" spans="1:35" x14ac:dyDescent="0.25">
      <c r="A3788" s="14" t="str">
        <f t="shared" si="59"/>
        <v>http://dodappwlsprd2.cloud.pge.com:8003/ilis_rpt/dailyeventlogdetail.jsp?odbeventlogid=19-0024475&amp;numberofmonths=24&amp;showchangehistorylog=1</v>
      </c>
      <c r="B3788" s="15" t="str">
        <f>HYPERLINK(A3788,V3788)</f>
        <v>19-0024475</v>
      </c>
      <c r="C3788" t="s">
        <v>4146</v>
      </c>
      <c r="D3788" t="s">
        <v>1527</v>
      </c>
      <c r="E3788" t="s">
        <v>40</v>
      </c>
      <c r="F3788" t="s">
        <v>4171</v>
      </c>
      <c r="G3788" s="2">
        <v>152282101</v>
      </c>
      <c r="H3788" t="s">
        <v>61</v>
      </c>
      <c r="I3788" s="3">
        <v>30801</v>
      </c>
      <c r="J3788">
        <v>20190216</v>
      </c>
      <c r="K3788" s="4">
        <v>731</v>
      </c>
      <c r="L3788">
        <v>313538</v>
      </c>
      <c r="M3788" s="5">
        <v>2048</v>
      </c>
      <c r="N3788" t="s">
        <v>44</v>
      </c>
      <c r="O3788" t="s">
        <v>62</v>
      </c>
      <c r="P3788" t="s">
        <v>63</v>
      </c>
      <c r="Q3788" s="5">
        <v>2</v>
      </c>
      <c r="R3788" s="5">
        <v>4096</v>
      </c>
      <c r="S3788" t="s">
        <v>1469</v>
      </c>
      <c r="T3788" t="s">
        <v>65</v>
      </c>
      <c r="U3788" t="s">
        <v>49</v>
      </c>
      <c r="V3788" t="s">
        <v>4866</v>
      </c>
      <c r="W3788" t="s">
        <v>51</v>
      </c>
      <c r="X3788" t="s">
        <v>52</v>
      </c>
      <c r="Y3788">
        <v>0</v>
      </c>
      <c r="Z3788" t="s">
        <v>53</v>
      </c>
      <c r="AA3788">
        <v>2019</v>
      </c>
      <c r="AB3788" t="s">
        <v>247</v>
      </c>
      <c r="AC3788" t="s">
        <v>55</v>
      </c>
      <c r="AD3788" t="s">
        <v>68</v>
      </c>
      <c r="AE3788">
        <v>1417560</v>
      </c>
      <c r="AF3788" t="s">
        <v>69</v>
      </c>
      <c r="AG3788" t="s">
        <v>58</v>
      </c>
      <c r="AH3788" t="s">
        <v>55</v>
      </c>
      <c r="AI3788" t="s">
        <v>270</v>
      </c>
    </row>
    <row r="3789" spans="1:35" x14ac:dyDescent="0.25">
      <c r="A3789" s="14" t="str">
        <f t="shared" si="59"/>
        <v>http://dodappwlsprd2.cloud.pge.com:8003/ilis_rpt/dailyeventlogdetail.jsp?odbeventlogid=19-0025115&amp;numberofmonths=24&amp;showchangehistorylog=1</v>
      </c>
      <c r="B3789" s="15" t="str">
        <f>HYPERLINK(A3789,V3789)</f>
        <v>19-0025115</v>
      </c>
      <c r="C3789" t="s">
        <v>4146</v>
      </c>
      <c r="D3789" t="s">
        <v>1527</v>
      </c>
      <c r="E3789" t="s">
        <v>40</v>
      </c>
      <c r="F3789" t="s">
        <v>4657</v>
      </c>
      <c r="G3789" s="2">
        <v>152201102</v>
      </c>
      <c r="H3789" t="s">
        <v>61</v>
      </c>
      <c r="I3789" s="3">
        <v>8801</v>
      </c>
      <c r="J3789">
        <v>20190216</v>
      </c>
      <c r="K3789" s="4">
        <v>325</v>
      </c>
      <c r="L3789">
        <v>315723</v>
      </c>
      <c r="M3789" s="5">
        <v>2300</v>
      </c>
      <c r="N3789" t="s">
        <v>44</v>
      </c>
      <c r="O3789" t="s">
        <v>45</v>
      </c>
      <c r="P3789" t="s">
        <v>281</v>
      </c>
      <c r="Q3789" s="5">
        <v>27</v>
      </c>
      <c r="R3789" s="5">
        <v>62097</v>
      </c>
      <c r="S3789" t="s">
        <v>1469</v>
      </c>
      <c r="T3789" t="s">
        <v>65</v>
      </c>
      <c r="U3789" t="s">
        <v>49</v>
      </c>
      <c r="V3789" t="s">
        <v>4867</v>
      </c>
      <c r="W3789" t="s">
        <v>51</v>
      </c>
      <c r="X3789" t="s">
        <v>52</v>
      </c>
      <c r="Y3789">
        <v>0</v>
      </c>
      <c r="Z3789" t="s">
        <v>53</v>
      </c>
      <c r="AA3789">
        <v>2019</v>
      </c>
      <c r="AB3789" t="s">
        <v>247</v>
      </c>
      <c r="AC3789" t="s">
        <v>55</v>
      </c>
      <c r="AD3789" t="s">
        <v>68</v>
      </c>
      <c r="AE3789">
        <v>1418194</v>
      </c>
      <c r="AF3789" t="s">
        <v>69</v>
      </c>
      <c r="AG3789" t="s">
        <v>58</v>
      </c>
      <c r="AH3789" t="s">
        <v>55</v>
      </c>
      <c r="AI3789" t="s">
        <v>270</v>
      </c>
    </row>
    <row r="3790" spans="1:35" x14ac:dyDescent="0.25">
      <c r="A3790" s="14" t="str">
        <f t="shared" si="59"/>
        <v>http://dodappwlsprd2.cloud.pge.com:8003/ilis_rpt/dailyeventlogdetail.jsp?odbeventlogid=19-0024541&amp;numberofmonths=24&amp;showchangehistorylog=1</v>
      </c>
      <c r="B3790" s="15" t="str">
        <f>HYPERLINK(A3790,V3790)</f>
        <v>19-0024541</v>
      </c>
      <c r="C3790" t="s">
        <v>4146</v>
      </c>
      <c r="D3790" t="s">
        <v>1527</v>
      </c>
      <c r="E3790" t="s">
        <v>40</v>
      </c>
      <c r="F3790" t="s">
        <v>4158</v>
      </c>
      <c r="G3790" s="2">
        <v>153082106</v>
      </c>
      <c r="H3790" t="s">
        <v>42</v>
      </c>
      <c r="I3790" s="3">
        <v>1104</v>
      </c>
      <c r="J3790">
        <v>20190216</v>
      </c>
      <c r="K3790" s="4">
        <v>1154</v>
      </c>
      <c r="L3790">
        <v>314164</v>
      </c>
      <c r="M3790" s="5">
        <v>3428</v>
      </c>
      <c r="N3790" t="s">
        <v>44</v>
      </c>
      <c r="O3790" t="s">
        <v>62</v>
      </c>
      <c r="P3790" t="s">
        <v>63</v>
      </c>
      <c r="Q3790" s="5">
        <v>475</v>
      </c>
      <c r="R3790" s="5">
        <v>656583</v>
      </c>
      <c r="S3790" t="s">
        <v>1498</v>
      </c>
      <c r="T3790" t="s">
        <v>79</v>
      </c>
      <c r="U3790" t="s">
        <v>49</v>
      </c>
      <c r="V3790" t="s">
        <v>4868</v>
      </c>
      <c r="W3790" t="s">
        <v>51</v>
      </c>
      <c r="X3790" t="s">
        <v>52</v>
      </c>
      <c r="Y3790">
        <v>0</v>
      </c>
      <c r="Z3790" t="s">
        <v>53</v>
      </c>
      <c r="AA3790">
        <v>2019</v>
      </c>
      <c r="AB3790" t="s">
        <v>247</v>
      </c>
      <c r="AC3790" t="s">
        <v>55</v>
      </c>
      <c r="AD3790" t="s">
        <v>88</v>
      </c>
      <c r="AE3790">
        <v>1417622</v>
      </c>
      <c r="AF3790" t="s">
        <v>81</v>
      </c>
      <c r="AG3790" t="s">
        <v>58</v>
      </c>
      <c r="AH3790" t="s">
        <v>55</v>
      </c>
      <c r="AI3790" t="s">
        <v>270</v>
      </c>
    </row>
    <row r="3791" spans="1:35" x14ac:dyDescent="0.25">
      <c r="A3791" s="14" t="str">
        <f t="shared" si="59"/>
        <v>http://dodappwlsprd2.cloud.pge.com:8003/ilis_rpt/dailyeventlogdetail.jsp?odbeventlogid=19-0024963&amp;numberofmonths=24&amp;showchangehistorylog=1</v>
      </c>
      <c r="B3791" s="15" t="str">
        <f>HYPERLINK(A3791,V3791)</f>
        <v>19-0024963</v>
      </c>
      <c r="C3791" t="s">
        <v>4146</v>
      </c>
      <c r="D3791" t="s">
        <v>1527</v>
      </c>
      <c r="E3791" t="s">
        <v>40</v>
      </c>
      <c r="F3791" t="s">
        <v>4158</v>
      </c>
      <c r="G3791" s="2">
        <v>153082106</v>
      </c>
      <c r="H3791" t="s">
        <v>61</v>
      </c>
      <c r="I3791" s="3">
        <v>6903</v>
      </c>
      <c r="J3791">
        <v>20190216</v>
      </c>
      <c r="K3791" s="4">
        <v>937</v>
      </c>
      <c r="L3791">
        <v>315158</v>
      </c>
      <c r="M3791" s="5">
        <v>3565</v>
      </c>
      <c r="N3791" t="s">
        <v>44</v>
      </c>
      <c r="O3791" t="s">
        <v>62</v>
      </c>
      <c r="P3791" t="s">
        <v>63</v>
      </c>
      <c r="Q3791" s="5">
        <v>8</v>
      </c>
      <c r="R3791" s="5">
        <v>28520</v>
      </c>
      <c r="S3791" t="s">
        <v>1469</v>
      </c>
      <c r="T3791" t="s">
        <v>65</v>
      </c>
      <c r="U3791" t="s">
        <v>49</v>
      </c>
      <c r="V3791" t="s">
        <v>4869</v>
      </c>
      <c r="W3791" t="s">
        <v>51</v>
      </c>
      <c r="X3791" t="s">
        <v>52</v>
      </c>
      <c r="Y3791">
        <v>0</v>
      </c>
      <c r="Z3791" t="s">
        <v>53</v>
      </c>
      <c r="AA3791">
        <v>2019</v>
      </c>
      <c r="AB3791" t="s">
        <v>247</v>
      </c>
      <c r="AC3791" t="s">
        <v>55</v>
      </c>
      <c r="AD3791" t="s">
        <v>88</v>
      </c>
      <c r="AE3791">
        <v>1418041</v>
      </c>
      <c r="AF3791" t="s">
        <v>69</v>
      </c>
      <c r="AG3791" t="s">
        <v>58</v>
      </c>
      <c r="AH3791" t="s">
        <v>55</v>
      </c>
      <c r="AI3791" t="s">
        <v>270</v>
      </c>
    </row>
    <row r="3792" spans="1:35" x14ac:dyDescent="0.25">
      <c r="A3792" s="14" t="str">
        <f t="shared" si="59"/>
        <v>http://dodappwlsprd2.cloud.pge.com:8003/ilis_rpt/dailyeventlogdetail.jsp?odbeventlogid=19-0025734&amp;numberofmonths=24&amp;showchangehistorylog=1</v>
      </c>
      <c r="B3792" s="15" t="str">
        <f>HYPERLINK(A3792,V3792)</f>
        <v>19-0025734</v>
      </c>
      <c r="C3792" t="s">
        <v>4146</v>
      </c>
      <c r="D3792" t="s">
        <v>1527</v>
      </c>
      <c r="E3792" t="s">
        <v>40</v>
      </c>
      <c r="F3792" t="s">
        <v>4158</v>
      </c>
      <c r="G3792" s="2">
        <v>153082106</v>
      </c>
      <c r="H3792" t="s">
        <v>265</v>
      </c>
      <c r="I3792" s="3" t="s">
        <v>4870</v>
      </c>
      <c r="J3792">
        <v>20190216</v>
      </c>
      <c r="K3792" s="4">
        <v>422</v>
      </c>
      <c r="L3792">
        <v>318138</v>
      </c>
      <c r="M3792" s="5">
        <v>5096</v>
      </c>
      <c r="N3792" t="s">
        <v>44</v>
      </c>
      <c r="O3792" t="s">
        <v>62</v>
      </c>
      <c r="P3792" t="s">
        <v>63</v>
      </c>
      <c r="Q3792" s="5">
        <v>4</v>
      </c>
      <c r="R3792" s="5">
        <v>20384</v>
      </c>
      <c r="S3792" t="s">
        <v>1469</v>
      </c>
      <c r="T3792" t="s">
        <v>65</v>
      </c>
      <c r="U3792" t="s">
        <v>49</v>
      </c>
      <c r="V3792" t="s">
        <v>4871</v>
      </c>
      <c r="W3792" t="s">
        <v>51</v>
      </c>
      <c r="X3792" t="s">
        <v>52</v>
      </c>
      <c r="Y3792">
        <v>0</v>
      </c>
      <c r="Z3792" t="s">
        <v>53</v>
      </c>
      <c r="AA3792">
        <v>2019</v>
      </c>
      <c r="AB3792" t="s">
        <v>247</v>
      </c>
      <c r="AC3792" t="s">
        <v>55</v>
      </c>
      <c r="AD3792" t="s">
        <v>167</v>
      </c>
      <c r="AE3792">
        <v>1418779</v>
      </c>
      <c r="AF3792" t="s">
        <v>69</v>
      </c>
      <c r="AG3792" t="s">
        <v>58</v>
      </c>
      <c r="AH3792" t="s">
        <v>55</v>
      </c>
      <c r="AI3792" t="s">
        <v>270</v>
      </c>
    </row>
    <row r="3793" spans="1:35" x14ac:dyDescent="0.25">
      <c r="A3793" s="14" t="str">
        <f t="shared" si="59"/>
        <v>http://dodappwlsprd2.cloud.pge.com:8003/ilis_rpt/dailyeventlogdetail.jsp?odbeventlogid=19-0025299&amp;numberofmonths=24&amp;showchangehistorylog=1</v>
      </c>
      <c r="B3793" s="15" t="str">
        <f>HYPERLINK(A3793,V3793)</f>
        <v>19-0025299</v>
      </c>
      <c r="C3793" t="s">
        <v>4146</v>
      </c>
      <c r="D3793" t="s">
        <v>1527</v>
      </c>
      <c r="E3793" t="s">
        <v>40</v>
      </c>
      <c r="F3793" t="s">
        <v>4265</v>
      </c>
      <c r="G3793" s="2">
        <v>153661104</v>
      </c>
      <c r="H3793" t="s">
        <v>75</v>
      </c>
      <c r="I3793" s="3" t="s">
        <v>4872</v>
      </c>
      <c r="J3793">
        <v>20190217</v>
      </c>
      <c r="K3793" s="4">
        <v>1630</v>
      </c>
      <c r="L3793">
        <v>316643</v>
      </c>
      <c r="M3793" s="5">
        <v>1227</v>
      </c>
      <c r="N3793" t="s">
        <v>44</v>
      </c>
      <c r="O3793" t="s">
        <v>62</v>
      </c>
      <c r="P3793" t="s">
        <v>63</v>
      </c>
      <c r="Q3793" s="5">
        <v>2378</v>
      </c>
      <c r="R3793" s="5">
        <v>76952</v>
      </c>
      <c r="S3793" t="s">
        <v>2442</v>
      </c>
      <c r="T3793" t="s">
        <v>65</v>
      </c>
      <c r="U3793" t="s">
        <v>49</v>
      </c>
      <c r="V3793" t="s">
        <v>4873</v>
      </c>
      <c r="W3793" t="s">
        <v>51</v>
      </c>
      <c r="X3793" t="s">
        <v>52</v>
      </c>
      <c r="Y3793">
        <v>0</v>
      </c>
      <c r="Z3793" t="s">
        <v>53</v>
      </c>
      <c r="AA3793">
        <v>2019</v>
      </c>
      <c r="AB3793" t="s">
        <v>247</v>
      </c>
      <c r="AC3793" t="s">
        <v>55</v>
      </c>
      <c r="AD3793" t="s">
        <v>310</v>
      </c>
      <c r="AE3793">
        <v>1418350</v>
      </c>
      <c r="AF3793" t="s">
        <v>69</v>
      </c>
      <c r="AG3793" t="s">
        <v>58</v>
      </c>
      <c r="AH3793" t="s">
        <v>55</v>
      </c>
      <c r="AI3793" t="s">
        <v>55</v>
      </c>
    </row>
    <row r="3794" spans="1:35" x14ac:dyDescent="0.25">
      <c r="A3794" s="14" t="str">
        <f t="shared" si="59"/>
        <v>http://dodappwlsprd2.cloud.pge.com:8003/ilis_rpt/dailyeventlogdetail.jsp?odbeventlogid=19-0025044&amp;numberofmonths=24&amp;showchangehistorylog=1</v>
      </c>
      <c r="B3794" s="15" t="str">
        <f>HYPERLINK(A3794,V3794)</f>
        <v>19-0025044</v>
      </c>
      <c r="C3794" t="s">
        <v>4146</v>
      </c>
      <c r="D3794" t="s">
        <v>1527</v>
      </c>
      <c r="E3794" t="s">
        <v>40</v>
      </c>
      <c r="F3794" t="s">
        <v>4151</v>
      </c>
      <c r="G3794" s="2">
        <v>153662102</v>
      </c>
      <c r="H3794" t="s">
        <v>61</v>
      </c>
      <c r="I3794" s="3">
        <v>21145</v>
      </c>
      <c r="J3794">
        <v>20190217</v>
      </c>
      <c r="K3794" s="4">
        <v>328</v>
      </c>
      <c r="L3794">
        <v>315218</v>
      </c>
      <c r="M3794" s="5">
        <v>504</v>
      </c>
      <c r="N3794" t="s">
        <v>44</v>
      </c>
      <c r="O3794" t="s">
        <v>62</v>
      </c>
      <c r="P3794" t="s">
        <v>63</v>
      </c>
      <c r="Q3794" s="5">
        <v>13</v>
      </c>
      <c r="R3794" s="5">
        <v>6552</v>
      </c>
      <c r="S3794" t="s">
        <v>1469</v>
      </c>
      <c r="T3794" t="s">
        <v>150</v>
      </c>
      <c r="U3794" t="s">
        <v>49</v>
      </c>
      <c r="V3794" t="s">
        <v>4874</v>
      </c>
      <c r="W3794" t="s">
        <v>51</v>
      </c>
      <c r="X3794" t="s">
        <v>52</v>
      </c>
      <c r="Y3794">
        <v>0</v>
      </c>
      <c r="Z3794" t="s">
        <v>53</v>
      </c>
      <c r="AA3794">
        <v>2019</v>
      </c>
      <c r="AB3794" t="s">
        <v>247</v>
      </c>
      <c r="AC3794" t="s">
        <v>55</v>
      </c>
      <c r="AD3794" t="s">
        <v>88</v>
      </c>
      <c r="AE3794">
        <v>1418121</v>
      </c>
      <c r="AF3794" t="s">
        <v>152</v>
      </c>
      <c r="AG3794" t="s">
        <v>58</v>
      </c>
      <c r="AH3794" t="s">
        <v>55</v>
      </c>
      <c r="AI3794" t="s">
        <v>270</v>
      </c>
    </row>
    <row r="3795" spans="1:35" x14ac:dyDescent="0.25">
      <c r="A3795" s="14" t="str">
        <f t="shared" si="59"/>
        <v>http://dodappwlsprd2.cloud.pge.com:8003/ilis_rpt/dailyeventlogdetail.jsp?odbeventlogid=19-0025117&amp;numberofmonths=24&amp;showchangehistorylog=1</v>
      </c>
      <c r="B3795" s="15" t="str">
        <f>HYPERLINK(A3795,V3795)</f>
        <v>19-0025117</v>
      </c>
      <c r="C3795" t="s">
        <v>4146</v>
      </c>
      <c r="D3795" t="s">
        <v>1527</v>
      </c>
      <c r="E3795" t="s">
        <v>40</v>
      </c>
      <c r="F3795" t="s">
        <v>4151</v>
      </c>
      <c r="G3795" s="2">
        <v>153662102</v>
      </c>
      <c r="H3795" t="s">
        <v>61</v>
      </c>
      <c r="I3795" s="3">
        <v>2825</v>
      </c>
      <c r="J3795">
        <v>20190217</v>
      </c>
      <c r="K3795" s="4">
        <v>1027</v>
      </c>
      <c r="L3795">
        <v>315576</v>
      </c>
      <c r="M3795" s="5">
        <v>103</v>
      </c>
      <c r="N3795" t="s">
        <v>44</v>
      </c>
      <c r="O3795" t="s">
        <v>62</v>
      </c>
      <c r="P3795" t="s">
        <v>63</v>
      </c>
      <c r="Q3795" s="5">
        <v>98</v>
      </c>
      <c r="R3795" s="5">
        <v>10094</v>
      </c>
      <c r="S3795" t="s">
        <v>1469</v>
      </c>
      <c r="T3795" t="s">
        <v>65</v>
      </c>
      <c r="U3795" t="s">
        <v>49</v>
      </c>
      <c r="V3795" t="s">
        <v>4875</v>
      </c>
      <c r="W3795" t="s">
        <v>51</v>
      </c>
      <c r="X3795" t="s">
        <v>52</v>
      </c>
      <c r="Y3795">
        <v>0</v>
      </c>
      <c r="Z3795" t="s">
        <v>53</v>
      </c>
      <c r="AA3795">
        <v>2019</v>
      </c>
      <c r="AB3795" t="s">
        <v>247</v>
      </c>
      <c r="AC3795" t="s">
        <v>55</v>
      </c>
      <c r="AD3795" t="s">
        <v>68</v>
      </c>
      <c r="AE3795">
        <v>1418196</v>
      </c>
      <c r="AF3795" t="s">
        <v>69</v>
      </c>
      <c r="AG3795" t="s">
        <v>58</v>
      </c>
      <c r="AH3795" t="s">
        <v>55</v>
      </c>
      <c r="AI3795" t="s">
        <v>270</v>
      </c>
    </row>
    <row r="3796" spans="1:35" x14ac:dyDescent="0.25">
      <c r="A3796" s="14" t="str">
        <f t="shared" si="59"/>
        <v>http://dodappwlsprd2.cloud.pge.com:8003/ilis_rpt/dailyeventlogdetail.jsp?odbeventlogid=19-0025120&amp;numberofmonths=24&amp;showchangehistorylog=1</v>
      </c>
      <c r="B3796" s="15" t="str">
        <f>HYPERLINK(A3796,V3796)</f>
        <v>19-0025120</v>
      </c>
      <c r="C3796" t="s">
        <v>4146</v>
      </c>
      <c r="D3796" t="s">
        <v>1527</v>
      </c>
      <c r="E3796" t="s">
        <v>40</v>
      </c>
      <c r="F3796" t="s">
        <v>4151</v>
      </c>
      <c r="G3796" s="2">
        <v>153662102</v>
      </c>
      <c r="H3796" t="s">
        <v>61</v>
      </c>
      <c r="I3796" s="3">
        <v>21495</v>
      </c>
      <c r="J3796">
        <v>20190217</v>
      </c>
      <c r="K3796" s="4">
        <v>1024</v>
      </c>
      <c r="L3796">
        <v>315786</v>
      </c>
      <c r="M3796" s="5">
        <v>198</v>
      </c>
      <c r="N3796" t="s">
        <v>44</v>
      </c>
      <c r="O3796" t="s">
        <v>62</v>
      </c>
      <c r="P3796" t="s">
        <v>63</v>
      </c>
      <c r="Q3796" s="5">
        <v>28</v>
      </c>
      <c r="R3796" s="5">
        <v>5544</v>
      </c>
      <c r="S3796" t="s">
        <v>1469</v>
      </c>
      <c r="T3796" t="s">
        <v>65</v>
      </c>
      <c r="U3796" t="s">
        <v>49</v>
      </c>
      <c r="V3796" t="s">
        <v>4876</v>
      </c>
      <c r="W3796" t="s">
        <v>51</v>
      </c>
      <c r="X3796" t="s">
        <v>52</v>
      </c>
      <c r="Y3796">
        <v>0</v>
      </c>
      <c r="Z3796" t="s">
        <v>53</v>
      </c>
      <c r="AA3796">
        <v>2019</v>
      </c>
      <c r="AB3796" t="s">
        <v>247</v>
      </c>
      <c r="AC3796" t="s">
        <v>55</v>
      </c>
      <c r="AD3796" t="s">
        <v>88</v>
      </c>
      <c r="AE3796">
        <v>1418199</v>
      </c>
      <c r="AF3796" t="s">
        <v>69</v>
      </c>
      <c r="AG3796" t="s">
        <v>58</v>
      </c>
      <c r="AH3796" t="s">
        <v>55</v>
      </c>
      <c r="AI3796" t="s">
        <v>270</v>
      </c>
    </row>
    <row r="3797" spans="1:35" x14ac:dyDescent="0.25">
      <c r="A3797" s="14" t="str">
        <f t="shared" si="59"/>
        <v>http://dodappwlsprd2.cloud.pge.com:8003/ilis_rpt/dailyeventlogdetail.jsp?odbeventlogid=19-0025178&amp;numberofmonths=24&amp;showchangehistorylog=1</v>
      </c>
      <c r="B3797" s="15" t="str">
        <f>HYPERLINK(A3797,V3797)</f>
        <v>19-0025178</v>
      </c>
      <c r="C3797" t="s">
        <v>4146</v>
      </c>
      <c r="D3797" t="s">
        <v>1527</v>
      </c>
      <c r="E3797" t="s">
        <v>40</v>
      </c>
      <c r="F3797" t="s">
        <v>4151</v>
      </c>
      <c r="G3797" s="2">
        <v>153662102</v>
      </c>
      <c r="H3797" t="s">
        <v>61</v>
      </c>
      <c r="I3797" s="3">
        <v>7959</v>
      </c>
      <c r="J3797">
        <v>20190217</v>
      </c>
      <c r="K3797" s="4">
        <v>1038</v>
      </c>
      <c r="L3797">
        <v>315614</v>
      </c>
      <c r="M3797" s="5">
        <v>1597</v>
      </c>
      <c r="N3797" t="s">
        <v>44</v>
      </c>
      <c r="O3797" t="s">
        <v>62</v>
      </c>
      <c r="P3797" t="s">
        <v>63</v>
      </c>
      <c r="Q3797" s="5">
        <v>125</v>
      </c>
      <c r="R3797" s="5">
        <v>88903</v>
      </c>
      <c r="S3797" t="s">
        <v>1469</v>
      </c>
      <c r="T3797" t="s">
        <v>79</v>
      </c>
      <c r="U3797" t="s">
        <v>49</v>
      </c>
      <c r="V3797" t="s">
        <v>4877</v>
      </c>
      <c r="W3797" t="s">
        <v>51</v>
      </c>
      <c r="X3797" t="s">
        <v>52</v>
      </c>
      <c r="Y3797">
        <v>0</v>
      </c>
      <c r="Z3797" t="s">
        <v>53</v>
      </c>
      <c r="AA3797">
        <v>2019</v>
      </c>
      <c r="AB3797" t="s">
        <v>247</v>
      </c>
      <c r="AC3797" t="s">
        <v>55</v>
      </c>
      <c r="AD3797" t="s">
        <v>88</v>
      </c>
      <c r="AE3797">
        <v>1418255</v>
      </c>
      <c r="AF3797" t="s">
        <v>81</v>
      </c>
      <c r="AG3797" t="s">
        <v>58</v>
      </c>
      <c r="AH3797" t="s">
        <v>55</v>
      </c>
      <c r="AI3797" t="s">
        <v>270</v>
      </c>
    </row>
    <row r="3798" spans="1:35" x14ac:dyDescent="0.25">
      <c r="A3798" s="14" t="str">
        <f t="shared" si="59"/>
        <v>http://dodappwlsprd2.cloud.pge.com:8003/ilis_rpt/dailyeventlogdetail.jsp?odbeventlogid=19-0025179&amp;numberofmonths=24&amp;showchangehistorylog=1</v>
      </c>
      <c r="B3798" s="15" t="str">
        <f>HYPERLINK(A3798,V3798)</f>
        <v>19-0025179</v>
      </c>
      <c r="C3798" t="s">
        <v>4146</v>
      </c>
      <c r="D3798" t="s">
        <v>1527</v>
      </c>
      <c r="E3798" t="s">
        <v>40</v>
      </c>
      <c r="F3798" t="s">
        <v>4351</v>
      </c>
      <c r="G3798" s="2">
        <v>152301101</v>
      </c>
      <c r="H3798" t="s">
        <v>61</v>
      </c>
      <c r="I3798" s="3">
        <v>7353</v>
      </c>
      <c r="J3798">
        <v>20190217</v>
      </c>
      <c r="K3798" s="4">
        <v>810</v>
      </c>
      <c r="L3798">
        <v>316019</v>
      </c>
      <c r="M3798" s="5">
        <v>1750</v>
      </c>
      <c r="N3798" t="s">
        <v>44</v>
      </c>
      <c r="O3798" t="s">
        <v>62</v>
      </c>
      <c r="P3798" t="s">
        <v>63</v>
      </c>
      <c r="Q3798" s="5">
        <v>12</v>
      </c>
      <c r="R3798" s="5">
        <v>21000</v>
      </c>
      <c r="S3798" t="s">
        <v>1469</v>
      </c>
      <c r="T3798" t="s">
        <v>65</v>
      </c>
      <c r="U3798" t="s">
        <v>49</v>
      </c>
      <c r="V3798" t="s">
        <v>4878</v>
      </c>
      <c r="W3798" t="s">
        <v>51</v>
      </c>
      <c r="X3798" t="s">
        <v>52</v>
      </c>
      <c r="Y3798">
        <v>0</v>
      </c>
      <c r="Z3798" t="s">
        <v>53</v>
      </c>
      <c r="AA3798">
        <v>2019</v>
      </c>
      <c r="AB3798" t="s">
        <v>247</v>
      </c>
      <c r="AC3798" t="s">
        <v>55</v>
      </c>
      <c r="AD3798" t="s">
        <v>68</v>
      </c>
      <c r="AE3798">
        <v>1418256</v>
      </c>
      <c r="AF3798" t="s">
        <v>69</v>
      </c>
      <c r="AG3798" t="s">
        <v>58</v>
      </c>
      <c r="AH3798" t="s">
        <v>55</v>
      </c>
      <c r="AI3798" t="s">
        <v>270</v>
      </c>
    </row>
    <row r="3799" spans="1:35" x14ac:dyDescent="0.25">
      <c r="A3799" s="14" t="str">
        <f t="shared" si="59"/>
        <v>http://dodappwlsprd2.cloud.pge.com:8003/ilis_rpt/dailyeventlogdetail.jsp?odbeventlogid=19-0025180&amp;numberofmonths=24&amp;showchangehistorylog=1</v>
      </c>
      <c r="B3799" s="15" t="str">
        <f>HYPERLINK(A3799,V3799)</f>
        <v>19-0025180</v>
      </c>
      <c r="C3799" t="s">
        <v>4146</v>
      </c>
      <c r="D3799" t="s">
        <v>1527</v>
      </c>
      <c r="E3799" t="s">
        <v>40</v>
      </c>
      <c r="F3799" t="s">
        <v>4351</v>
      </c>
      <c r="G3799" s="2">
        <v>152301101</v>
      </c>
      <c r="H3799" t="s">
        <v>61</v>
      </c>
      <c r="I3799" s="3">
        <v>6391</v>
      </c>
      <c r="J3799">
        <v>20190217</v>
      </c>
      <c r="K3799" s="4">
        <v>810</v>
      </c>
      <c r="L3799">
        <v>316026</v>
      </c>
      <c r="M3799" s="5">
        <v>3305</v>
      </c>
      <c r="N3799" t="s">
        <v>44</v>
      </c>
      <c r="O3799" t="s">
        <v>62</v>
      </c>
      <c r="P3799" t="s">
        <v>63</v>
      </c>
      <c r="Q3799" s="5">
        <v>39</v>
      </c>
      <c r="R3799" s="5">
        <v>128895</v>
      </c>
      <c r="S3799" t="s">
        <v>1469</v>
      </c>
      <c r="T3799" t="s">
        <v>65</v>
      </c>
      <c r="U3799" t="s">
        <v>49</v>
      </c>
      <c r="V3799" t="s">
        <v>4879</v>
      </c>
      <c r="W3799" t="s">
        <v>51</v>
      </c>
      <c r="X3799" t="s">
        <v>52</v>
      </c>
      <c r="Y3799">
        <v>0</v>
      </c>
      <c r="Z3799" t="s">
        <v>53</v>
      </c>
      <c r="AA3799">
        <v>2019</v>
      </c>
      <c r="AB3799" t="s">
        <v>247</v>
      </c>
      <c r="AC3799" t="s">
        <v>55</v>
      </c>
      <c r="AD3799" t="s">
        <v>68</v>
      </c>
      <c r="AE3799">
        <v>1418257</v>
      </c>
      <c r="AF3799" t="s">
        <v>69</v>
      </c>
      <c r="AG3799" t="s">
        <v>58</v>
      </c>
      <c r="AH3799" t="s">
        <v>55</v>
      </c>
      <c r="AI3799" t="s">
        <v>270</v>
      </c>
    </row>
    <row r="3800" spans="1:35" x14ac:dyDescent="0.25">
      <c r="A3800" s="14" t="str">
        <f t="shared" si="59"/>
        <v>http://dodappwlsprd2.cloud.pge.com:8003/ilis_rpt/dailyeventlogdetail.jsp?odbeventlogid=19-0025239&amp;numberofmonths=24&amp;showchangehistorylog=1</v>
      </c>
      <c r="B3800" s="15" t="str">
        <f>HYPERLINK(A3800,V3800)</f>
        <v>19-0025239</v>
      </c>
      <c r="C3800" t="s">
        <v>4146</v>
      </c>
      <c r="D3800" t="s">
        <v>1527</v>
      </c>
      <c r="E3800" t="s">
        <v>40</v>
      </c>
      <c r="F3800" t="s">
        <v>4198</v>
      </c>
      <c r="G3800" s="2">
        <v>152301102</v>
      </c>
      <c r="H3800" t="s">
        <v>61</v>
      </c>
      <c r="I3800" s="3">
        <v>6421</v>
      </c>
      <c r="J3800">
        <v>20190217</v>
      </c>
      <c r="K3800" s="4">
        <v>1031</v>
      </c>
      <c r="L3800">
        <v>316476</v>
      </c>
      <c r="M3800" s="5">
        <v>2060</v>
      </c>
      <c r="N3800" t="s">
        <v>44</v>
      </c>
      <c r="O3800" t="s">
        <v>62</v>
      </c>
      <c r="P3800" t="s">
        <v>2313</v>
      </c>
      <c r="Q3800" s="5">
        <v>7</v>
      </c>
      <c r="R3800" s="5">
        <v>14420</v>
      </c>
      <c r="S3800" t="s">
        <v>1469</v>
      </c>
      <c r="T3800" t="s">
        <v>65</v>
      </c>
      <c r="U3800" t="s">
        <v>49</v>
      </c>
      <c r="V3800" t="s">
        <v>4880</v>
      </c>
      <c r="W3800" t="s">
        <v>51</v>
      </c>
      <c r="X3800" t="s">
        <v>52</v>
      </c>
      <c r="Y3800">
        <v>31424320</v>
      </c>
      <c r="Z3800" t="s">
        <v>53</v>
      </c>
      <c r="AA3800">
        <v>2019</v>
      </c>
      <c r="AB3800" t="s">
        <v>247</v>
      </c>
      <c r="AC3800" t="s">
        <v>55</v>
      </c>
      <c r="AD3800" t="s">
        <v>88</v>
      </c>
      <c r="AE3800">
        <v>1418313</v>
      </c>
      <c r="AF3800" t="s">
        <v>69</v>
      </c>
      <c r="AG3800" t="s">
        <v>58</v>
      </c>
      <c r="AH3800" t="s">
        <v>55</v>
      </c>
      <c r="AI3800" t="s">
        <v>270</v>
      </c>
    </row>
    <row r="3801" spans="1:35" x14ac:dyDescent="0.25">
      <c r="A3801" s="14" t="str">
        <f t="shared" si="59"/>
        <v>http://dodappwlsprd2.cloud.pge.com:8003/ilis_rpt/dailyeventlogdetail.jsp?odbeventlogid=19-0025165&amp;numberofmonths=24&amp;showchangehistorylog=1</v>
      </c>
      <c r="B3801" s="15" t="str">
        <f>HYPERLINK(A3801,V3801)</f>
        <v>19-0025165</v>
      </c>
      <c r="C3801" t="s">
        <v>4146</v>
      </c>
      <c r="D3801" t="s">
        <v>1527</v>
      </c>
      <c r="E3801" t="s">
        <v>40</v>
      </c>
      <c r="F3801" t="s">
        <v>4200</v>
      </c>
      <c r="G3801" s="2">
        <v>152481105</v>
      </c>
      <c r="H3801" t="s">
        <v>75</v>
      </c>
      <c r="I3801" s="3" t="s">
        <v>4881</v>
      </c>
      <c r="J3801">
        <v>20190217</v>
      </c>
      <c r="K3801" s="4">
        <v>1115</v>
      </c>
      <c r="L3801">
        <v>315675</v>
      </c>
      <c r="M3801" s="5">
        <v>3169</v>
      </c>
      <c r="N3801" t="s">
        <v>44</v>
      </c>
      <c r="O3801" t="s">
        <v>62</v>
      </c>
      <c r="P3801" t="s">
        <v>63</v>
      </c>
      <c r="Q3801" s="5">
        <v>201</v>
      </c>
      <c r="R3801" s="5">
        <v>123681</v>
      </c>
      <c r="S3801" t="s">
        <v>1469</v>
      </c>
      <c r="T3801" t="s">
        <v>79</v>
      </c>
      <c r="U3801" t="s">
        <v>49</v>
      </c>
      <c r="V3801" t="s">
        <v>4882</v>
      </c>
      <c r="W3801" t="s">
        <v>51</v>
      </c>
      <c r="X3801" t="s">
        <v>52</v>
      </c>
      <c r="Y3801">
        <v>0</v>
      </c>
      <c r="Z3801" t="s">
        <v>53</v>
      </c>
      <c r="AA3801">
        <v>2019</v>
      </c>
      <c r="AB3801" t="s">
        <v>247</v>
      </c>
      <c r="AC3801" t="s">
        <v>55</v>
      </c>
      <c r="AD3801" t="s">
        <v>88</v>
      </c>
      <c r="AE3801">
        <v>1418242</v>
      </c>
      <c r="AF3801" t="s">
        <v>81</v>
      </c>
      <c r="AG3801" t="s">
        <v>58</v>
      </c>
      <c r="AH3801" t="s">
        <v>55</v>
      </c>
      <c r="AI3801" t="s">
        <v>270</v>
      </c>
    </row>
    <row r="3802" spans="1:35" x14ac:dyDescent="0.25">
      <c r="A3802" s="14" t="str">
        <f t="shared" si="59"/>
        <v>http://dodappwlsprd2.cloud.pge.com:8003/ilis_rpt/dailyeventlogdetail.jsp?odbeventlogid=19-0025087&amp;numberofmonths=24&amp;showchangehistorylog=1</v>
      </c>
      <c r="B3802" s="15" t="str">
        <f>HYPERLINK(A3802,V3802)</f>
        <v>19-0025087</v>
      </c>
      <c r="C3802" t="s">
        <v>4146</v>
      </c>
      <c r="D3802" t="s">
        <v>1527</v>
      </c>
      <c r="E3802" t="s">
        <v>40</v>
      </c>
      <c r="F3802" t="s">
        <v>4168</v>
      </c>
      <c r="G3802" s="2">
        <v>152762101</v>
      </c>
      <c r="H3802" t="s">
        <v>61</v>
      </c>
      <c r="I3802" s="3">
        <v>68757</v>
      </c>
      <c r="J3802">
        <v>20190217</v>
      </c>
      <c r="K3802" s="4">
        <v>935</v>
      </c>
      <c r="L3802">
        <v>315499</v>
      </c>
      <c r="M3802" s="5">
        <v>658</v>
      </c>
      <c r="N3802" t="s">
        <v>44</v>
      </c>
      <c r="O3802" t="s">
        <v>62</v>
      </c>
      <c r="P3802" t="s">
        <v>63</v>
      </c>
      <c r="Q3802" s="5">
        <v>562</v>
      </c>
      <c r="R3802" s="5">
        <v>351561</v>
      </c>
      <c r="S3802" t="s">
        <v>1823</v>
      </c>
      <c r="T3802" t="s">
        <v>65</v>
      </c>
      <c r="U3802" t="s">
        <v>49</v>
      </c>
      <c r="V3802" t="s">
        <v>4883</v>
      </c>
      <c r="W3802" t="s">
        <v>51</v>
      </c>
      <c r="X3802" t="s">
        <v>52</v>
      </c>
      <c r="Y3802">
        <v>0</v>
      </c>
      <c r="Z3802" t="s">
        <v>53</v>
      </c>
      <c r="AA3802">
        <v>2019</v>
      </c>
      <c r="AB3802" t="s">
        <v>247</v>
      </c>
      <c r="AC3802" t="s">
        <v>55</v>
      </c>
      <c r="AD3802" t="s">
        <v>68</v>
      </c>
      <c r="AE3802">
        <v>1418163</v>
      </c>
      <c r="AF3802" t="s">
        <v>69</v>
      </c>
      <c r="AG3802" t="s">
        <v>58</v>
      </c>
      <c r="AH3802" t="s">
        <v>55</v>
      </c>
      <c r="AI3802" t="s">
        <v>270</v>
      </c>
    </row>
    <row r="3803" spans="1:35" x14ac:dyDescent="0.25">
      <c r="A3803" s="14" t="str">
        <f t="shared" si="59"/>
        <v>http://dodappwlsprd2.cloud.pge.com:8003/ilis_rpt/dailyeventlogdetail.jsp?odbeventlogid=19-0025157&amp;numberofmonths=24&amp;showchangehistorylog=1</v>
      </c>
      <c r="B3803" s="15" t="str">
        <f>HYPERLINK(A3803,V3803)</f>
        <v>19-0025157</v>
      </c>
      <c r="C3803" t="s">
        <v>4146</v>
      </c>
      <c r="D3803" t="s">
        <v>1527</v>
      </c>
      <c r="E3803" t="s">
        <v>40</v>
      </c>
      <c r="F3803" t="s">
        <v>4168</v>
      </c>
      <c r="G3803" s="2">
        <v>152762101</v>
      </c>
      <c r="H3803" t="s">
        <v>61</v>
      </c>
      <c r="I3803" s="3">
        <v>18411</v>
      </c>
      <c r="J3803">
        <v>20190217</v>
      </c>
      <c r="K3803" s="4">
        <v>1259</v>
      </c>
      <c r="L3803">
        <v>315892</v>
      </c>
      <c r="M3803" s="5">
        <v>467</v>
      </c>
      <c r="N3803" t="s">
        <v>44</v>
      </c>
      <c r="O3803" t="s">
        <v>62</v>
      </c>
      <c r="P3803" t="s">
        <v>63</v>
      </c>
      <c r="Q3803" s="5">
        <v>73</v>
      </c>
      <c r="R3803" s="5">
        <v>34091</v>
      </c>
      <c r="S3803" t="s">
        <v>1483</v>
      </c>
      <c r="T3803" t="s">
        <v>65</v>
      </c>
      <c r="U3803" t="s">
        <v>49</v>
      </c>
      <c r="V3803" t="s">
        <v>4884</v>
      </c>
      <c r="W3803" t="s">
        <v>51</v>
      </c>
      <c r="X3803" t="s">
        <v>52</v>
      </c>
      <c r="Y3803">
        <v>0</v>
      </c>
      <c r="Z3803" t="s">
        <v>53</v>
      </c>
      <c r="AA3803">
        <v>2019</v>
      </c>
      <c r="AB3803" t="s">
        <v>247</v>
      </c>
      <c r="AC3803" t="s">
        <v>55</v>
      </c>
      <c r="AD3803" t="s">
        <v>88</v>
      </c>
      <c r="AE3803">
        <v>1418234</v>
      </c>
      <c r="AF3803" t="s">
        <v>69</v>
      </c>
      <c r="AG3803" t="s">
        <v>58</v>
      </c>
      <c r="AH3803" t="s">
        <v>55</v>
      </c>
      <c r="AI3803" t="s">
        <v>270</v>
      </c>
    </row>
    <row r="3804" spans="1:35" x14ac:dyDescent="0.25">
      <c r="A3804" s="14" t="str">
        <f t="shared" si="59"/>
        <v>http://dodappwlsprd2.cloud.pge.com:8003/ilis_rpt/dailyeventlogdetail.jsp?odbeventlogid=19-0025163&amp;numberofmonths=24&amp;showchangehistorylog=1</v>
      </c>
      <c r="B3804" s="15" t="str">
        <f>HYPERLINK(A3804,V3804)</f>
        <v>19-0025163</v>
      </c>
      <c r="C3804" t="s">
        <v>4146</v>
      </c>
      <c r="D3804" t="s">
        <v>1527</v>
      </c>
      <c r="E3804" t="s">
        <v>40</v>
      </c>
      <c r="F3804" t="s">
        <v>4168</v>
      </c>
      <c r="G3804" s="2">
        <v>152762101</v>
      </c>
      <c r="H3804" t="s">
        <v>42</v>
      </c>
      <c r="I3804" s="3">
        <v>6852</v>
      </c>
      <c r="J3804">
        <v>20190217</v>
      </c>
      <c r="K3804" s="4">
        <v>1334</v>
      </c>
      <c r="L3804">
        <v>315960</v>
      </c>
      <c r="M3804" s="5">
        <v>1651</v>
      </c>
      <c r="N3804" t="s">
        <v>44</v>
      </c>
      <c r="O3804" t="s">
        <v>62</v>
      </c>
      <c r="P3804" t="s">
        <v>63</v>
      </c>
      <c r="Q3804" s="5">
        <v>1166</v>
      </c>
      <c r="R3804" s="5">
        <v>602490</v>
      </c>
      <c r="S3804" t="s">
        <v>1823</v>
      </c>
      <c r="T3804" t="s">
        <v>65</v>
      </c>
      <c r="U3804" t="s">
        <v>49</v>
      </c>
      <c r="V3804" t="s">
        <v>4885</v>
      </c>
      <c r="W3804" t="s">
        <v>51</v>
      </c>
      <c r="X3804" t="s">
        <v>52</v>
      </c>
      <c r="Y3804">
        <v>0</v>
      </c>
      <c r="Z3804" t="s">
        <v>53</v>
      </c>
      <c r="AA3804">
        <v>2019</v>
      </c>
      <c r="AB3804" t="s">
        <v>247</v>
      </c>
      <c r="AC3804" t="s">
        <v>55</v>
      </c>
      <c r="AD3804" t="s">
        <v>88</v>
      </c>
      <c r="AE3804">
        <v>1418240</v>
      </c>
      <c r="AF3804" t="s">
        <v>69</v>
      </c>
      <c r="AG3804" t="s">
        <v>58</v>
      </c>
      <c r="AH3804" t="s">
        <v>55</v>
      </c>
      <c r="AI3804" t="s">
        <v>270</v>
      </c>
    </row>
    <row r="3805" spans="1:35" x14ac:dyDescent="0.25">
      <c r="A3805" s="14" t="str">
        <f t="shared" si="59"/>
        <v>http://dodappwlsprd2.cloud.pge.com:8003/ilis_rpt/dailyeventlogdetail.jsp?odbeventlogid=19-0025171&amp;numberofmonths=24&amp;showchangehistorylog=1</v>
      </c>
      <c r="B3805" s="15" t="str">
        <f>HYPERLINK(A3805,V3805)</f>
        <v>19-0025171</v>
      </c>
      <c r="C3805" t="s">
        <v>4146</v>
      </c>
      <c r="D3805" t="s">
        <v>1527</v>
      </c>
      <c r="E3805" t="s">
        <v>40</v>
      </c>
      <c r="F3805" t="s">
        <v>4168</v>
      </c>
      <c r="G3805" s="2">
        <v>152762101</v>
      </c>
      <c r="H3805" t="s">
        <v>61</v>
      </c>
      <c r="I3805" s="3">
        <v>20867</v>
      </c>
      <c r="J3805">
        <v>20190217</v>
      </c>
      <c r="K3805" s="4">
        <v>939</v>
      </c>
      <c r="L3805">
        <v>315988</v>
      </c>
      <c r="M3805" s="5">
        <v>1504</v>
      </c>
      <c r="N3805" t="s">
        <v>44</v>
      </c>
      <c r="O3805" t="s">
        <v>62</v>
      </c>
      <c r="P3805" t="s">
        <v>63</v>
      </c>
      <c r="Q3805" s="5">
        <v>61</v>
      </c>
      <c r="R3805" s="5">
        <v>91744</v>
      </c>
      <c r="S3805" t="s">
        <v>1469</v>
      </c>
      <c r="T3805" t="s">
        <v>65</v>
      </c>
      <c r="U3805" t="s">
        <v>49</v>
      </c>
      <c r="V3805" t="s">
        <v>4886</v>
      </c>
      <c r="W3805" t="s">
        <v>51</v>
      </c>
      <c r="X3805" t="s">
        <v>52</v>
      </c>
      <c r="Y3805">
        <v>0</v>
      </c>
      <c r="Z3805" t="s">
        <v>53</v>
      </c>
      <c r="AA3805">
        <v>2019</v>
      </c>
      <c r="AB3805" t="s">
        <v>247</v>
      </c>
      <c r="AC3805" t="s">
        <v>55</v>
      </c>
      <c r="AD3805" t="s">
        <v>97</v>
      </c>
      <c r="AE3805">
        <v>1418248</v>
      </c>
      <c r="AF3805" t="s">
        <v>69</v>
      </c>
      <c r="AG3805" t="s">
        <v>58</v>
      </c>
      <c r="AH3805" t="s">
        <v>55</v>
      </c>
      <c r="AI3805" t="s">
        <v>270</v>
      </c>
    </row>
    <row r="3806" spans="1:35" x14ac:dyDescent="0.25">
      <c r="A3806" s="14" t="str">
        <f t="shared" si="59"/>
        <v>http://dodappwlsprd2.cloud.pge.com:8003/ilis_rpt/dailyeventlogdetail.jsp?odbeventlogid=19-0025200&amp;numberofmonths=24&amp;showchangehistorylog=1</v>
      </c>
      <c r="B3806" s="15" t="str">
        <f>HYPERLINK(A3806,V3806)</f>
        <v>19-0025200</v>
      </c>
      <c r="C3806" t="s">
        <v>4146</v>
      </c>
      <c r="D3806" t="s">
        <v>1527</v>
      </c>
      <c r="E3806" t="s">
        <v>40</v>
      </c>
      <c r="F3806" t="s">
        <v>4168</v>
      </c>
      <c r="G3806" s="2">
        <v>152762101</v>
      </c>
      <c r="H3806" t="s">
        <v>42</v>
      </c>
      <c r="I3806" s="3">
        <v>19612</v>
      </c>
      <c r="J3806">
        <v>20190217</v>
      </c>
      <c r="K3806" s="4">
        <v>1303</v>
      </c>
      <c r="L3806">
        <v>315909</v>
      </c>
      <c r="M3806" s="5">
        <v>3319</v>
      </c>
      <c r="N3806" t="s">
        <v>44</v>
      </c>
      <c r="O3806" t="s">
        <v>62</v>
      </c>
      <c r="P3806" t="s">
        <v>63</v>
      </c>
      <c r="Q3806" s="5">
        <v>170</v>
      </c>
      <c r="R3806" s="5">
        <v>564230</v>
      </c>
      <c r="S3806" t="s">
        <v>1859</v>
      </c>
      <c r="T3806" t="s">
        <v>65</v>
      </c>
      <c r="U3806" t="s">
        <v>49</v>
      </c>
      <c r="V3806" t="s">
        <v>4887</v>
      </c>
      <c r="W3806" t="s">
        <v>51</v>
      </c>
      <c r="X3806" t="s">
        <v>52</v>
      </c>
      <c r="Y3806">
        <v>0</v>
      </c>
      <c r="Z3806" t="s">
        <v>53</v>
      </c>
      <c r="AA3806">
        <v>2019</v>
      </c>
      <c r="AB3806" t="s">
        <v>247</v>
      </c>
      <c r="AC3806" t="s">
        <v>55</v>
      </c>
      <c r="AD3806" t="s">
        <v>68</v>
      </c>
      <c r="AE3806">
        <v>1418278</v>
      </c>
      <c r="AF3806" t="s">
        <v>69</v>
      </c>
      <c r="AG3806" t="s">
        <v>58</v>
      </c>
      <c r="AH3806" t="s">
        <v>55</v>
      </c>
      <c r="AI3806" t="s">
        <v>270</v>
      </c>
    </row>
    <row r="3807" spans="1:35" x14ac:dyDescent="0.25">
      <c r="A3807" s="14" t="str">
        <f t="shared" si="59"/>
        <v>http://dodappwlsprd2.cloud.pge.com:8003/ilis_rpt/dailyeventlogdetail.jsp?odbeventlogid=19-0025227&amp;numberofmonths=24&amp;showchangehistorylog=1</v>
      </c>
      <c r="B3807" s="15" t="str">
        <f>HYPERLINK(A3807,V3807)</f>
        <v>19-0025227</v>
      </c>
      <c r="C3807" t="s">
        <v>4146</v>
      </c>
      <c r="D3807" t="s">
        <v>1527</v>
      </c>
      <c r="E3807" t="s">
        <v>40</v>
      </c>
      <c r="F3807" t="s">
        <v>4168</v>
      </c>
      <c r="G3807" s="2">
        <v>152762101</v>
      </c>
      <c r="H3807" t="s">
        <v>61</v>
      </c>
      <c r="I3807" s="3">
        <v>18949</v>
      </c>
      <c r="J3807">
        <v>20190217</v>
      </c>
      <c r="K3807" s="4">
        <v>939</v>
      </c>
      <c r="L3807">
        <v>316434</v>
      </c>
      <c r="M3807" s="5">
        <v>768</v>
      </c>
      <c r="N3807" t="s">
        <v>44</v>
      </c>
      <c r="O3807" t="s">
        <v>62</v>
      </c>
      <c r="P3807" t="s">
        <v>63</v>
      </c>
      <c r="Q3807" s="5">
        <v>20</v>
      </c>
      <c r="R3807" s="5">
        <v>15360</v>
      </c>
      <c r="S3807" t="s">
        <v>1469</v>
      </c>
      <c r="T3807" t="s">
        <v>65</v>
      </c>
      <c r="U3807" t="s">
        <v>49</v>
      </c>
      <c r="V3807" t="s">
        <v>4888</v>
      </c>
      <c r="W3807" t="s">
        <v>51</v>
      </c>
      <c r="X3807" t="s">
        <v>52</v>
      </c>
      <c r="Y3807">
        <v>0</v>
      </c>
      <c r="Z3807" t="s">
        <v>53</v>
      </c>
      <c r="AA3807">
        <v>2019</v>
      </c>
      <c r="AB3807" t="s">
        <v>247</v>
      </c>
      <c r="AC3807" t="s">
        <v>55</v>
      </c>
      <c r="AD3807" t="s">
        <v>68</v>
      </c>
      <c r="AE3807">
        <v>1418303</v>
      </c>
      <c r="AF3807" t="s">
        <v>69</v>
      </c>
      <c r="AG3807" t="s">
        <v>58</v>
      </c>
      <c r="AH3807" t="s">
        <v>55</v>
      </c>
      <c r="AI3807" t="s">
        <v>270</v>
      </c>
    </row>
    <row r="3808" spans="1:35" x14ac:dyDescent="0.25">
      <c r="A3808" s="14" t="str">
        <f t="shared" si="59"/>
        <v>http://dodappwlsprd2.cloud.pge.com:8003/ilis_rpt/dailyeventlogdetail.jsp?odbeventlogid=19-0025261&amp;numberofmonths=24&amp;showchangehistorylog=1</v>
      </c>
      <c r="B3808" s="15" t="str">
        <f>HYPERLINK(A3808,V3808)</f>
        <v>19-0025261</v>
      </c>
      <c r="C3808" t="s">
        <v>4146</v>
      </c>
      <c r="D3808" t="s">
        <v>1527</v>
      </c>
      <c r="E3808" t="s">
        <v>40</v>
      </c>
      <c r="F3808" t="s">
        <v>4168</v>
      </c>
      <c r="G3808" s="2">
        <v>152762101</v>
      </c>
      <c r="H3808" t="s">
        <v>61</v>
      </c>
      <c r="I3808" s="3">
        <v>1081</v>
      </c>
      <c r="J3808">
        <v>20190217</v>
      </c>
      <c r="K3808" s="4">
        <v>1216</v>
      </c>
      <c r="L3808">
        <v>315826</v>
      </c>
      <c r="M3808" s="5">
        <v>2872</v>
      </c>
      <c r="N3808" t="s">
        <v>44</v>
      </c>
      <c r="O3808" t="s">
        <v>62</v>
      </c>
      <c r="P3808" t="s">
        <v>63</v>
      </c>
      <c r="Q3808" s="5">
        <v>17</v>
      </c>
      <c r="R3808" s="5">
        <v>48824</v>
      </c>
      <c r="S3808" t="s">
        <v>1469</v>
      </c>
      <c r="T3808" t="s">
        <v>65</v>
      </c>
      <c r="U3808" t="s">
        <v>49</v>
      </c>
      <c r="V3808" t="s">
        <v>4889</v>
      </c>
      <c r="W3808" t="s">
        <v>51</v>
      </c>
      <c r="X3808" t="s">
        <v>52</v>
      </c>
      <c r="Y3808">
        <v>0</v>
      </c>
      <c r="Z3808" t="s">
        <v>53</v>
      </c>
      <c r="AA3808">
        <v>2019</v>
      </c>
      <c r="AB3808" t="s">
        <v>247</v>
      </c>
      <c r="AC3808" t="s">
        <v>55</v>
      </c>
      <c r="AD3808" t="s">
        <v>68</v>
      </c>
      <c r="AE3808">
        <v>1418323</v>
      </c>
      <c r="AF3808" t="s">
        <v>69</v>
      </c>
      <c r="AG3808" t="s">
        <v>58</v>
      </c>
      <c r="AH3808" t="s">
        <v>55</v>
      </c>
      <c r="AI3808" t="s">
        <v>270</v>
      </c>
    </row>
    <row r="3809" spans="1:35" x14ac:dyDescent="0.25">
      <c r="A3809" s="14" t="str">
        <f t="shared" si="59"/>
        <v>http://dodappwlsprd2.cloud.pge.com:8003/ilis_rpt/dailyeventlogdetail.jsp?odbeventlogid=19-0025534&amp;numberofmonths=24&amp;showchangehistorylog=1</v>
      </c>
      <c r="B3809" s="15" t="str">
        <f>HYPERLINK(A3809,V3809)</f>
        <v>19-0025534</v>
      </c>
      <c r="C3809" t="s">
        <v>4146</v>
      </c>
      <c r="D3809" t="s">
        <v>1527</v>
      </c>
      <c r="E3809" t="s">
        <v>40</v>
      </c>
      <c r="F3809" t="s">
        <v>4168</v>
      </c>
      <c r="G3809" s="2">
        <v>152762101</v>
      </c>
      <c r="H3809" t="s">
        <v>61</v>
      </c>
      <c r="I3809" s="3">
        <v>4741</v>
      </c>
      <c r="J3809">
        <v>20190217</v>
      </c>
      <c r="K3809" s="4">
        <v>1303</v>
      </c>
      <c r="L3809">
        <v>317233</v>
      </c>
      <c r="M3809" s="5">
        <v>3319</v>
      </c>
      <c r="N3809" t="s">
        <v>44</v>
      </c>
      <c r="O3809" t="s">
        <v>45</v>
      </c>
      <c r="P3809" t="s">
        <v>281</v>
      </c>
      <c r="Q3809" s="5">
        <v>11</v>
      </c>
      <c r="R3809" s="5">
        <v>36509</v>
      </c>
      <c r="S3809" t="s">
        <v>1483</v>
      </c>
      <c r="T3809" t="s">
        <v>150</v>
      </c>
      <c r="U3809" t="s">
        <v>49</v>
      </c>
      <c r="V3809" t="s">
        <v>4890</v>
      </c>
      <c r="W3809" t="s">
        <v>51</v>
      </c>
      <c r="X3809" t="s">
        <v>52</v>
      </c>
      <c r="Y3809">
        <v>0</v>
      </c>
      <c r="Z3809" t="s">
        <v>53</v>
      </c>
      <c r="AA3809">
        <v>2019</v>
      </c>
      <c r="AB3809" t="s">
        <v>247</v>
      </c>
      <c r="AC3809" t="s">
        <v>55</v>
      </c>
      <c r="AD3809" t="s">
        <v>68</v>
      </c>
      <c r="AE3809">
        <v>1418590</v>
      </c>
      <c r="AF3809" t="s">
        <v>152</v>
      </c>
      <c r="AG3809" t="s">
        <v>58</v>
      </c>
      <c r="AH3809" t="s">
        <v>55</v>
      </c>
      <c r="AI3809" t="s">
        <v>270</v>
      </c>
    </row>
    <row r="3810" spans="1:35" x14ac:dyDescent="0.25">
      <c r="A3810" s="14" t="str">
        <f t="shared" si="59"/>
        <v>http://dodappwlsprd2.cloud.pge.com:8003/ilis_rpt/dailyeventlogdetail.jsp?odbeventlogid=19-0025057&amp;numberofmonths=24&amp;showchangehistorylog=1</v>
      </c>
      <c r="B3810" s="15" t="str">
        <f>HYPERLINK(A3810,V3810)</f>
        <v>19-0025057</v>
      </c>
      <c r="C3810" t="s">
        <v>4146</v>
      </c>
      <c r="D3810" t="s">
        <v>1527</v>
      </c>
      <c r="E3810" t="s">
        <v>84</v>
      </c>
      <c r="F3810" t="s">
        <v>4171</v>
      </c>
      <c r="G3810" s="2">
        <v>152282101</v>
      </c>
      <c r="H3810" t="s">
        <v>42</v>
      </c>
      <c r="I3810" s="3">
        <v>1180</v>
      </c>
      <c r="J3810">
        <v>20190217</v>
      </c>
      <c r="K3810" s="4">
        <v>900</v>
      </c>
      <c r="L3810">
        <v>315453</v>
      </c>
      <c r="M3810" s="5">
        <v>560</v>
      </c>
      <c r="N3810" t="s">
        <v>44</v>
      </c>
      <c r="O3810" t="s">
        <v>62</v>
      </c>
      <c r="P3810" t="s">
        <v>63</v>
      </c>
      <c r="Q3810" s="5">
        <v>235</v>
      </c>
      <c r="R3810" s="5">
        <v>73936</v>
      </c>
      <c r="S3810" t="s">
        <v>356</v>
      </c>
      <c r="T3810" t="s">
        <v>150</v>
      </c>
      <c r="U3810" t="s">
        <v>49</v>
      </c>
      <c r="V3810" t="s">
        <v>4891</v>
      </c>
      <c r="W3810" t="s">
        <v>51</v>
      </c>
      <c r="X3810" t="s">
        <v>52</v>
      </c>
      <c r="Y3810">
        <v>0</v>
      </c>
      <c r="Z3810" t="s">
        <v>53</v>
      </c>
      <c r="AA3810">
        <v>2019</v>
      </c>
      <c r="AB3810" t="s">
        <v>247</v>
      </c>
      <c r="AC3810" t="s">
        <v>55</v>
      </c>
      <c r="AD3810" t="s">
        <v>68</v>
      </c>
      <c r="AE3810">
        <v>1418133</v>
      </c>
      <c r="AF3810" t="s">
        <v>152</v>
      </c>
      <c r="AG3810" t="s">
        <v>58</v>
      </c>
      <c r="AH3810" t="s">
        <v>55</v>
      </c>
      <c r="AI3810" t="s">
        <v>270</v>
      </c>
    </row>
    <row r="3811" spans="1:35" x14ac:dyDescent="0.25">
      <c r="A3811" s="14" t="str">
        <f t="shared" si="59"/>
        <v>http://dodappwlsprd2.cloud.pge.com:8003/ilis_rpt/dailyeventlogdetail.jsp?odbeventlogid=19-0025085&amp;numberofmonths=24&amp;showchangehistorylog=1</v>
      </c>
      <c r="B3811" s="15" t="str">
        <f>HYPERLINK(A3811,V3811)</f>
        <v>19-0025085</v>
      </c>
      <c r="C3811" t="s">
        <v>4146</v>
      </c>
      <c r="D3811" t="s">
        <v>1527</v>
      </c>
      <c r="E3811" t="s">
        <v>84</v>
      </c>
      <c r="F3811" t="s">
        <v>4171</v>
      </c>
      <c r="G3811" s="2">
        <v>152282101</v>
      </c>
      <c r="H3811" t="s">
        <v>61</v>
      </c>
      <c r="I3811" s="3">
        <v>95773</v>
      </c>
      <c r="J3811">
        <v>20190217</v>
      </c>
      <c r="K3811" s="4">
        <v>941</v>
      </c>
      <c r="L3811">
        <v>315504</v>
      </c>
      <c r="M3811" s="5">
        <v>303</v>
      </c>
      <c r="N3811" t="s">
        <v>44</v>
      </c>
      <c r="O3811" t="s">
        <v>62</v>
      </c>
      <c r="P3811" t="s">
        <v>63</v>
      </c>
      <c r="Q3811" s="5">
        <v>33</v>
      </c>
      <c r="R3811" s="5">
        <v>9999</v>
      </c>
      <c r="S3811" t="s">
        <v>1498</v>
      </c>
      <c r="T3811" t="s">
        <v>65</v>
      </c>
      <c r="U3811" t="s">
        <v>49</v>
      </c>
      <c r="V3811" t="s">
        <v>4892</v>
      </c>
      <c r="W3811" t="s">
        <v>51</v>
      </c>
      <c r="X3811" t="s">
        <v>52</v>
      </c>
      <c r="Y3811">
        <v>0</v>
      </c>
      <c r="Z3811" t="s">
        <v>53</v>
      </c>
      <c r="AA3811">
        <v>2019</v>
      </c>
      <c r="AB3811" t="s">
        <v>247</v>
      </c>
      <c r="AC3811" t="s">
        <v>55</v>
      </c>
      <c r="AD3811" t="s">
        <v>88</v>
      </c>
      <c r="AE3811">
        <v>1418161</v>
      </c>
      <c r="AF3811" t="s">
        <v>69</v>
      </c>
      <c r="AG3811" t="s">
        <v>58</v>
      </c>
      <c r="AH3811" t="s">
        <v>55</v>
      </c>
      <c r="AI3811" t="s">
        <v>270</v>
      </c>
    </row>
    <row r="3812" spans="1:35" x14ac:dyDescent="0.25">
      <c r="A3812" s="14" t="str">
        <f t="shared" si="59"/>
        <v>http://dodappwlsprd2.cloud.pge.com:8003/ilis_rpt/dailyeventlogdetail.jsp?odbeventlogid=19-0025168&amp;numberofmonths=24&amp;showchangehistorylog=1</v>
      </c>
      <c r="B3812" s="15" t="str">
        <f>HYPERLINK(A3812,V3812)</f>
        <v>19-0025168</v>
      </c>
      <c r="C3812" t="s">
        <v>4146</v>
      </c>
      <c r="D3812" t="s">
        <v>1527</v>
      </c>
      <c r="E3812" t="s">
        <v>84</v>
      </c>
      <c r="F3812" t="s">
        <v>4304</v>
      </c>
      <c r="G3812" s="2">
        <v>153081110</v>
      </c>
      <c r="H3812" t="s">
        <v>61</v>
      </c>
      <c r="I3812" s="3">
        <v>21759</v>
      </c>
      <c r="J3812">
        <v>20190217</v>
      </c>
      <c r="K3812" s="4">
        <v>956</v>
      </c>
      <c r="L3812">
        <v>315526</v>
      </c>
      <c r="M3812" s="5">
        <v>377</v>
      </c>
      <c r="N3812" t="s">
        <v>44</v>
      </c>
      <c r="O3812" t="s">
        <v>62</v>
      </c>
      <c r="P3812" t="s">
        <v>63</v>
      </c>
      <c r="Q3812" s="5">
        <v>18</v>
      </c>
      <c r="R3812" s="5">
        <v>6786</v>
      </c>
      <c r="S3812" t="s">
        <v>1498</v>
      </c>
      <c r="T3812" t="s">
        <v>65</v>
      </c>
      <c r="U3812" t="s">
        <v>49</v>
      </c>
      <c r="V3812" t="s">
        <v>4893</v>
      </c>
      <c r="W3812" t="s">
        <v>51</v>
      </c>
      <c r="X3812" t="s">
        <v>52</v>
      </c>
      <c r="Y3812">
        <v>0</v>
      </c>
      <c r="Z3812" t="s">
        <v>53</v>
      </c>
      <c r="AA3812">
        <v>2019</v>
      </c>
      <c r="AB3812" t="s">
        <v>247</v>
      </c>
      <c r="AC3812" t="s">
        <v>55</v>
      </c>
      <c r="AD3812" t="s">
        <v>88</v>
      </c>
      <c r="AE3812">
        <v>1418245</v>
      </c>
      <c r="AF3812" t="s">
        <v>69</v>
      </c>
      <c r="AG3812" t="s">
        <v>58</v>
      </c>
      <c r="AH3812" t="s">
        <v>55</v>
      </c>
      <c r="AI3812" t="s">
        <v>270</v>
      </c>
    </row>
    <row r="3813" spans="1:35" x14ac:dyDescent="0.25">
      <c r="A3813" s="14" t="str">
        <f t="shared" si="59"/>
        <v>http://dodappwlsprd2.cloud.pge.com:8003/ilis_rpt/dailyeventlogdetail.jsp?odbeventlogid=19-0025572&amp;numberofmonths=24&amp;showchangehistorylog=1</v>
      </c>
      <c r="B3813" s="15" t="str">
        <f>HYPERLINK(A3813,V3813)</f>
        <v>19-0025572</v>
      </c>
      <c r="C3813" t="s">
        <v>4146</v>
      </c>
      <c r="D3813" t="s">
        <v>1527</v>
      </c>
      <c r="E3813" t="s">
        <v>84</v>
      </c>
      <c r="F3813" t="s">
        <v>4158</v>
      </c>
      <c r="G3813" s="2">
        <v>153082106</v>
      </c>
      <c r="H3813" t="s">
        <v>265</v>
      </c>
      <c r="I3813" s="3" t="s">
        <v>4894</v>
      </c>
      <c r="J3813">
        <v>20190217</v>
      </c>
      <c r="K3813" s="4">
        <v>1440</v>
      </c>
      <c r="L3813">
        <v>317409</v>
      </c>
      <c r="M3813" s="5">
        <v>1653</v>
      </c>
      <c r="N3813" t="s">
        <v>44</v>
      </c>
      <c r="O3813" t="s">
        <v>45</v>
      </c>
      <c r="P3813" t="s">
        <v>281</v>
      </c>
      <c r="Q3813" s="5">
        <v>33</v>
      </c>
      <c r="R3813" s="5">
        <v>21286</v>
      </c>
      <c r="S3813" t="s">
        <v>1504</v>
      </c>
      <c r="T3813" t="s">
        <v>48</v>
      </c>
      <c r="U3813" t="s">
        <v>49</v>
      </c>
      <c r="V3813" t="s">
        <v>4895</v>
      </c>
      <c r="W3813" t="s">
        <v>51</v>
      </c>
      <c r="X3813" t="s">
        <v>52</v>
      </c>
      <c r="Y3813">
        <v>0</v>
      </c>
      <c r="Z3813" t="s">
        <v>53</v>
      </c>
      <c r="AA3813">
        <v>2019</v>
      </c>
      <c r="AB3813" t="s">
        <v>247</v>
      </c>
      <c r="AC3813" t="s">
        <v>55</v>
      </c>
      <c r="AD3813" t="s">
        <v>68</v>
      </c>
      <c r="AE3813">
        <v>1418621</v>
      </c>
      <c r="AF3813" t="s">
        <v>57</v>
      </c>
      <c r="AG3813" t="s">
        <v>58</v>
      </c>
      <c r="AH3813" t="s">
        <v>55</v>
      </c>
      <c r="AI3813" t="s">
        <v>55</v>
      </c>
    </row>
    <row r="3814" spans="1:35" x14ac:dyDescent="0.25">
      <c r="A3814" s="14" t="str">
        <f t="shared" si="59"/>
        <v>http://dodappwlsprd2.cloud.pge.com:8003/ilis_rpt/dailyeventlogdetail.jsp?odbeventlogid=19-0028071&amp;numberofmonths=24&amp;showchangehistorylog=1</v>
      </c>
      <c r="B3814" s="15" t="str">
        <f>HYPERLINK(A3814,V3814)</f>
        <v>19-0028071</v>
      </c>
      <c r="C3814" t="s">
        <v>4146</v>
      </c>
      <c r="D3814" t="s">
        <v>1527</v>
      </c>
      <c r="E3814" t="s">
        <v>40</v>
      </c>
      <c r="F3814" t="s">
        <v>4160</v>
      </c>
      <c r="G3814" s="2">
        <v>152101101</v>
      </c>
      <c r="H3814" t="s">
        <v>42</v>
      </c>
      <c r="I3814" s="3">
        <v>11012</v>
      </c>
      <c r="J3814">
        <v>20190226</v>
      </c>
      <c r="K3814" s="4">
        <v>13</v>
      </c>
      <c r="L3814">
        <v>323739</v>
      </c>
      <c r="M3814" s="5">
        <v>10688</v>
      </c>
      <c r="N3814" t="s">
        <v>44</v>
      </c>
      <c r="O3814" t="s">
        <v>62</v>
      </c>
      <c r="P3814" t="s">
        <v>63</v>
      </c>
      <c r="Q3814" s="5">
        <v>1075</v>
      </c>
      <c r="R3814" s="5">
        <v>3063636</v>
      </c>
      <c r="S3814" t="s">
        <v>3476</v>
      </c>
      <c r="T3814" t="s">
        <v>79</v>
      </c>
      <c r="U3814" t="s">
        <v>49</v>
      </c>
      <c r="V3814" t="s">
        <v>4896</v>
      </c>
      <c r="W3814" t="s">
        <v>51</v>
      </c>
      <c r="X3814" t="s">
        <v>52</v>
      </c>
      <c r="Y3814">
        <v>0</v>
      </c>
      <c r="Z3814" t="s">
        <v>53</v>
      </c>
      <c r="AA3814">
        <v>2019</v>
      </c>
      <c r="AB3814" t="s">
        <v>247</v>
      </c>
      <c r="AC3814" t="s">
        <v>55</v>
      </c>
      <c r="AD3814" t="s">
        <v>88</v>
      </c>
      <c r="AE3814">
        <v>1420182</v>
      </c>
      <c r="AF3814" t="s">
        <v>81</v>
      </c>
      <c r="AG3814" t="s">
        <v>58</v>
      </c>
      <c r="AH3814" t="s">
        <v>55</v>
      </c>
      <c r="AI3814" t="s">
        <v>270</v>
      </c>
    </row>
    <row r="3815" spans="1:35" x14ac:dyDescent="0.25">
      <c r="A3815" s="14" t="str">
        <f t="shared" si="59"/>
        <v>http://dodappwlsprd2.cloud.pge.com:8003/ilis_rpt/dailyeventlogdetail.jsp?odbeventlogid=19-0028630&amp;numberofmonths=24&amp;showchangehistorylog=1</v>
      </c>
      <c r="B3815" s="15" t="str">
        <f>HYPERLINK(A3815,V3815)</f>
        <v>19-0028630</v>
      </c>
      <c r="C3815" t="s">
        <v>4146</v>
      </c>
      <c r="D3815" t="s">
        <v>1527</v>
      </c>
      <c r="E3815" t="s">
        <v>84</v>
      </c>
      <c r="F3815" t="s">
        <v>4189</v>
      </c>
      <c r="G3815" s="2">
        <v>152241101</v>
      </c>
      <c r="H3815" t="s">
        <v>61</v>
      </c>
      <c r="I3815" s="3">
        <v>34911</v>
      </c>
      <c r="J3815">
        <v>20190226</v>
      </c>
      <c r="K3815" s="4">
        <v>2231</v>
      </c>
      <c r="L3815">
        <v>325497</v>
      </c>
      <c r="M3815" s="5">
        <v>696</v>
      </c>
      <c r="N3815" t="s">
        <v>44</v>
      </c>
      <c r="O3815" t="s">
        <v>62</v>
      </c>
      <c r="P3815" t="s">
        <v>63</v>
      </c>
      <c r="Q3815" s="5">
        <v>10</v>
      </c>
      <c r="R3815" s="5">
        <v>6960</v>
      </c>
      <c r="S3815" t="s">
        <v>290</v>
      </c>
      <c r="T3815" t="s">
        <v>65</v>
      </c>
      <c r="U3815" t="s">
        <v>49</v>
      </c>
      <c r="V3815" t="s">
        <v>4897</v>
      </c>
      <c r="W3815" t="s">
        <v>51</v>
      </c>
      <c r="X3815" t="s">
        <v>52</v>
      </c>
      <c r="Y3815">
        <v>31426710</v>
      </c>
      <c r="Z3815" t="s">
        <v>53</v>
      </c>
      <c r="AA3815">
        <v>2019</v>
      </c>
      <c r="AB3815" t="s">
        <v>247</v>
      </c>
      <c r="AC3815" t="s">
        <v>55</v>
      </c>
      <c r="AD3815" t="s">
        <v>68</v>
      </c>
      <c r="AE3815">
        <v>1420536</v>
      </c>
      <c r="AF3815" t="s">
        <v>69</v>
      </c>
      <c r="AG3815" t="s">
        <v>58</v>
      </c>
      <c r="AH3815" t="s">
        <v>55</v>
      </c>
      <c r="AI3815" t="s">
        <v>270</v>
      </c>
    </row>
    <row r="3816" spans="1:35" x14ac:dyDescent="0.25">
      <c r="A3816" s="14" t="str">
        <f t="shared" si="59"/>
        <v>http://dodappwlsprd2.cloud.pge.com:8003/ilis_rpt/dailyeventlogdetail.jsp?odbeventlogid=19-0028627&amp;numberofmonths=24&amp;showchangehistorylog=1</v>
      </c>
      <c r="B3816" s="15" t="str">
        <f>HYPERLINK(A3816,V3816)</f>
        <v>19-0028627</v>
      </c>
      <c r="C3816" t="s">
        <v>4146</v>
      </c>
      <c r="D3816" t="s">
        <v>1527</v>
      </c>
      <c r="E3816" t="s">
        <v>84</v>
      </c>
      <c r="F3816" t="s">
        <v>4171</v>
      </c>
      <c r="G3816" s="2">
        <v>152282101</v>
      </c>
      <c r="H3816" t="s">
        <v>42</v>
      </c>
      <c r="I3816" s="3">
        <v>21012</v>
      </c>
      <c r="J3816">
        <v>20190226</v>
      </c>
      <c r="K3816" s="4">
        <v>2312</v>
      </c>
      <c r="L3816">
        <v>325667</v>
      </c>
      <c r="M3816" s="5">
        <v>201</v>
      </c>
      <c r="N3816" t="s">
        <v>44</v>
      </c>
      <c r="O3816" t="s">
        <v>62</v>
      </c>
      <c r="P3816" t="s">
        <v>63</v>
      </c>
      <c r="Q3816" s="5">
        <v>3664</v>
      </c>
      <c r="R3816" s="5">
        <v>483938</v>
      </c>
      <c r="S3816" t="s">
        <v>298</v>
      </c>
      <c r="T3816" t="s">
        <v>65</v>
      </c>
      <c r="U3816" t="s">
        <v>49</v>
      </c>
      <c r="V3816" t="s">
        <v>4898</v>
      </c>
      <c r="W3816" t="s">
        <v>51</v>
      </c>
      <c r="X3816" t="s">
        <v>52</v>
      </c>
      <c r="Y3816">
        <v>0</v>
      </c>
      <c r="Z3816" t="s">
        <v>53</v>
      </c>
      <c r="AA3816">
        <v>2019</v>
      </c>
      <c r="AB3816" t="s">
        <v>247</v>
      </c>
      <c r="AC3816" t="s">
        <v>55</v>
      </c>
      <c r="AD3816" t="s">
        <v>68</v>
      </c>
      <c r="AE3816">
        <v>1420533</v>
      </c>
      <c r="AF3816" t="s">
        <v>69</v>
      </c>
      <c r="AG3816" t="s">
        <v>58</v>
      </c>
      <c r="AH3816" t="s">
        <v>55</v>
      </c>
      <c r="AI3816" t="s">
        <v>270</v>
      </c>
    </row>
    <row r="3817" spans="1:35" x14ac:dyDescent="0.25">
      <c r="A3817" s="14" t="str">
        <f t="shared" si="59"/>
        <v>http://dodappwlsprd2.cloud.pge.com:8003/ilis_rpt/dailyeventlogdetail.jsp?odbeventlogid=19-0028294&amp;numberofmonths=24&amp;showchangehistorylog=1</v>
      </c>
      <c r="B3817" s="15" t="str">
        <f>HYPERLINK(A3817,V3817)</f>
        <v>19-0028294</v>
      </c>
      <c r="C3817" t="s">
        <v>4146</v>
      </c>
      <c r="D3817" t="s">
        <v>1527</v>
      </c>
      <c r="E3817" t="s">
        <v>84</v>
      </c>
      <c r="F3817" t="s">
        <v>4207</v>
      </c>
      <c r="G3817" s="2">
        <v>153132102</v>
      </c>
      <c r="H3817" t="s">
        <v>61</v>
      </c>
      <c r="I3817" s="3">
        <v>32973</v>
      </c>
      <c r="J3817">
        <v>20190226</v>
      </c>
      <c r="K3817" s="4">
        <v>702</v>
      </c>
      <c r="L3817">
        <v>323901</v>
      </c>
      <c r="M3817" s="5">
        <v>703</v>
      </c>
      <c r="N3817" t="s">
        <v>44</v>
      </c>
      <c r="O3817" t="s">
        <v>62</v>
      </c>
      <c r="P3817" t="s">
        <v>63</v>
      </c>
      <c r="Q3817" s="5">
        <v>12</v>
      </c>
      <c r="R3817" s="5">
        <v>6596</v>
      </c>
      <c r="S3817" t="s">
        <v>290</v>
      </c>
      <c r="T3817" t="s">
        <v>65</v>
      </c>
      <c r="U3817" t="s">
        <v>49</v>
      </c>
      <c r="V3817" t="s">
        <v>4899</v>
      </c>
      <c r="W3817" t="s">
        <v>51</v>
      </c>
      <c r="X3817" t="s">
        <v>52</v>
      </c>
      <c r="Y3817">
        <v>31426712</v>
      </c>
      <c r="Z3817" t="s">
        <v>53</v>
      </c>
      <c r="AA3817">
        <v>2019</v>
      </c>
      <c r="AB3817" t="s">
        <v>247</v>
      </c>
      <c r="AC3817" t="s">
        <v>55</v>
      </c>
      <c r="AD3817" t="s">
        <v>68</v>
      </c>
      <c r="AE3817">
        <v>1420307</v>
      </c>
      <c r="AF3817" t="s">
        <v>69</v>
      </c>
      <c r="AG3817" t="s">
        <v>58</v>
      </c>
      <c r="AH3817" t="s">
        <v>55</v>
      </c>
      <c r="AI3817" t="s">
        <v>270</v>
      </c>
    </row>
    <row r="3818" spans="1:35" x14ac:dyDescent="0.25">
      <c r="A3818" s="14" t="str">
        <f t="shared" si="59"/>
        <v>http://dodappwlsprd2.cloud.pge.com:8003/ilis_rpt/dailyeventlogdetail.jsp?odbeventlogid=19-0028825&amp;numberofmonths=24&amp;showchangehistorylog=1</v>
      </c>
      <c r="B3818" s="15" t="str">
        <f>HYPERLINK(A3818,V3818)</f>
        <v>19-0028825</v>
      </c>
      <c r="C3818" t="s">
        <v>4146</v>
      </c>
      <c r="D3818" t="s">
        <v>1527</v>
      </c>
      <c r="E3818" t="s">
        <v>84</v>
      </c>
      <c r="F3818" t="s">
        <v>4193</v>
      </c>
      <c r="G3818" s="2">
        <v>153652109</v>
      </c>
      <c r="H3818" t="s">
        <v>61</v>
      </c>
      <c r="I3818" s="3">
        <v>11479</v>
      </c>
      <c r="J3818">
        <v>20190226</v>
      </c>
      <c r="K3818" s="4">
        <v>2334</v>
      </c>
      <c r="L3818">
        <v>326648</v>
      </c>
      <c r="M3818" s="5">
        <v>726</v>
      </c>
      <c r="N3818" t="s">
        <v>44</v>
      </c>
      <c r="O3818" t="s">
        <v>62</v>
      </c>
      <c r="P3818" t="s">
        <v>63</v>
      </c>
      <c r="Q3818" s="5">
        <v>130</v>
      </c>
      <c r="R3818" s="5">
        <v>94380</v>
      </c>
      <c r="S3818" t="s">
        <v>298</v>
      </c>
      <c r="T3818" t="s">
        <v>65</v>
      </c>
      <c r="U3818" t="s">
        <v>49</v>
      </c>
      <c r="V3818" t="s">
        <v>4900</v>
      </c>
      <c r="W3818" t="s">
        <v>51</v>
      </c>
      <c r="X3818" t="s">
        <v>52</v>
      </c>
      <c r="Y3818">
        <v>0</v>
      </c>
      <c r="Z3818" t="s">
        <v>53</v>
      </c>
      <c r="AA3818">
        <v>2019</v>
      </c>
      <c r="AB3818" t="s">
        <v>247</v>
      </c>
      <c r="AC3818" t="s">
        <v>55</v>
      </c>
      <c r="AD3818" t="s">
        <v>68</v>
      </c>
      <c r="AE3818">
        <v>1420706</v>
      </c>
      <c r="AF3818" t="s">
        <v>69</v>
      </c>
      <c r="AG3818" t="s">
        <v>58</v>
      </c>
      <c r="AH3818" t="s">
        <v>55</v>
      </c>
      <c r="AI3818" t="s">
        <v>270</v>
      </c>
    </row>
    <row r="3819" spans="1:35" x14ac:dyDescent="0.25">
      <c r="A3819" s="14" t="str">
        <f t="shared" si="59"/>
        <v>http://dodappwlsprd2.cloud.pge.com:8003/ilis_rpt/dailyeventlogdetail.jsp?odbeventlogid=19-0028268&amp;numberofmonths=24&amp;showchangehistorylog=1</v>
      </c>
      <c r="B3819" s="15" t="str">
        <f>HYPERLINK(A3819,V3819)</f>
        <v>19-0028268</v>
      </c>
      <c r="C3819" t="s">
        <v>4146</v>
      </c>
      <c r="D3819" t="s">
        <v>1527</v>
      </c>
      <c r="E3819" t="s">
        <v>84</v>
      </c>
      <c r="F3819" t="s">
        <v>4901</v>
      </c>
      <c r="G3819" s="2">
        <v>152251101</v>
      </c>
      <c r="H3819" t="s">
        <v>61</v>
      </c>
      <c r="I3819" s="3">
        <v>91077</v>
      </c>
      <c r="J3819">
        <v>20190226</v>
      </c>
      <c r="K3819" s="4">
        <v>1145</v>
      </c>
      <c r="L3819">
        <v>324380</v>
      </c>
      <c r="M3819" s="5">
        <v>1319</v>
      </c>
      <c r="N3819" t="s">
        <v>44</v>
      </c>
      <c r="O3819" t="s">
        <v>62</v>
      </c>
      <c r="P3819" t="s">
        <v>63</v>
      </c>
      <c r="Q3819" s="5">
        <v>325</v>
      </c>
      <c r="R3819" s="5">
        <v>20759</v>
      </c>
      <c r="S3819" t="s">
        <v>293</v>
      </c>
      <c r="T3819" t="s">
        <v>65</v>
      </c>
      <c r="U3819" t="s">
        <v>49</v>
      </c>
      <c r="V3819" t="s">
        <v>4902</v>
      </c>
      <c r="W3819" t="s">
        <v>51</v>
      </c>
      <c r="X3819" t="s">
        <v>52</v>
      </c>
      <c r="Y3819">
        <v>0</v>
      </c>
      <c r="Z3819" t="s">
        <v>53</v>
      </c>
      <c r="AA3819">
        <v>2019</v>
      </c>
      <c r="AB3819" t="s">
        <v>247</v>
      </c>
      <c r="AC3819" t="s">
        <v>55</v>
      </c>
      <c r="AD3819" t="s">
        <v>68</v>
      </c>
      <c r="AE3819">
        <v>1420296</v>
      </c>
      <c r="AF3819" t="s">
        <v>69</v>
      </c>
      <c r="AG3819" t="s">
        <v>58</v>
      </c>
      <c r="AH3819" t="s">
        <v>55</v>
      </c>
      <c r="AI3819" t="s">
        <v>270</v>
      </c>
    </row>
    <row r="3820" spans="1:35" x14ac:dyDescent="0.25">
      <c r="A3820" s="14" t="str">
        <f t="shared" si="59"/>
        <v>http://dodappwlsprd2.cloud.pge.com:8003/ilis_rpt/dailyeventlogdetail.jsp?odbeventlogid=19-0028532&amp;numberofmonths=24&amp;showchangehistorylog=1</v>
      </c>
      <c r="B3820" s="15" t="str">
        <f>HYPERLINK(A3820,V3820)</f>
        <v>19-0028532</v>
      </c>
      <c r="C3820" t="s">
        <v>4146</v>
      </c>
      <c r="D3820" t="s">
        <v>1527</v>
      </c>
      <c r="E3820" t="s">
        <v>40</v>
      </c>
      <c r="F3820" t="s">
        <v>4901</v>
      </c>
      <c r="G3820" s="2">
        <v>152251101</v>
      </c>
      <c r="H3820" t="s">
        <v>137</v>
      </c>
      <c r="I3820" s="3">
        <v>34807</v>
      </c>
      <c r="J3820">
        <v>20190226</v>
      </c>
      <c r="K3820" s="4">
        <v>1610</v>
      </c>
      <c r="L3820">
        <v>325163</v>
      </c>
      <c r="M3820" s="5">
        <v>8792</v>
      </c>
      <c r="N3820" t="s">
        <v>44</v>
      </c>
      <c r="O3820" t="s">
        <v>45</v>
      </c>
      <c r="P3820" t="s">
        <v>281</v>
      </c>
      <c r="Q3820" s="5">
        <v>3</v>
      </c>
      <c r="R3820" s="5">
        <v>26376</v>
      </c>
      <c r="S3820" t="s">
        <v>290</v>
      </c>
      <c r="T3820" t="s">
        <v>65</v>
      </c>
      <c r="U3820" t="s">
        <v>49</v>
      </c>
      <c r="V3820" t="s">
        <v>4903</v>
      </c>
      <c r="W3820" t="s">
        <v>51</v>
      </c>
      <c r="X3820" t="s">
        <v>52</v>
      </c>
      <c r="Y3820">
        <v>0</v>
      </c>
      <c r="Z3820" t="s">
        <v>53</v>
      </c>
      <c r="AA3820">
        <v>2019</v>
      </c>
      <c r="AB3820" t="s">
        <v>247</v>
      </c>
      <c r="AC3820" t="s">
        <v>55</v>
      </c>
      <c r="AD3820" t="s">
        <v>97</v>
      </c>
      <c r="AE3820">
        <v>1420440</v>
      </c>
      <c r="AF3820" t="s">
        <v>69</v>
      </c>
      <c r="AG3820" t="s">
        <v>58</v>
      </c>
      <c r="AH3820" t="s">
        <v>55</v>
      </c>
      <c r="AI3820" t="s">
        <v>270</v>
      </c>
    </row>
    <row r="3821" spans="1:35" x14ac:dyDescent="0.25">
      <c r="A3821" s="14" t="str">
        <f t="shared" si="59"/>
        <v>http://dodappwlsprd2.cloud.pge.com:8003/ilis_rpt/dailyeventlogdetail.jsp?odbeventlogid=19-0028556&amp;numberofmonths=24&amp;showchangehistorylog=1</v>
      </c>
      <c r="B3821" s="15" t="str">
        <f>HYPERLINK(A3821,V3821)</f>
        <v>19-0028556</v>
      </c>
      <c r="C3821" t="s">
        <v>4146</v>
      </c>
      <c r="D3821" t="s">
        <v>1527</v>
      </c>
      <c r="E3821" t="s">
        <v>40</v>
      </c>
      <c r="F3821" t="s">
        <v>4901</v>
      </c>
      <c r="G3821" s="2">
        <v>152251101</v>
      </c>
      <c r="H3821" t="s">
        <v>42</v>
      </c>
      <c r="I3821" s="3">
        <v>75874</v>
      </c>
      <c r="J3821">
        <v>20190226</v>
      </c>
      <c r="K3821" s="4">
        <v>2029</v>
      </c>
      <c r="L3821">
        <v>325256</v>
      </c>
      <c r="M3821" s="5">
        <v>8434</v>
      </c>
      <c r="N3821" t="s">
        <v>44</v>
      </c>
      <c r="O3821" t="s">
        <v>62</v>
      </c>
      <c r="P3821" t="s">
        <v>63</v>
      </c>
      <c r="Q3821" s="5">
        <v>319</v>
      </c>
      <c r="R3821" s="5">
        <v>753746</v>
      </c>
      <c r="S3821" t="s">
        <v>3476</v>
      </c>
      <c r="T3821" t="s">
        <v>65</v>
      </c>
      <c r="U3821" t="s">
        <v>49</v>
      </c>
      <c r="V3821" t="s">
        <v>4904</v>
      </c>
      <c r="W3821" t="s">
        <v>51</v>
      </c>
      <c r="X3821" t="s">
        <v>52</v>
      </c>
      <c r="Y3821">
        <v>0</v>
      </c>
      <c r="Z3821" t="s">
        <v>53</v>
      </c>
      <c r="AA3821">
        <v>2019</v>
      </c>
      <c r="AB3821" t="s">
        <v>247</v>
      </c>
      <c r="AC3821" t="s">
        <v>55</v>
      </c>
      <c r="AD3821" t="s">
        <v>68</v>
      </c>
      <c r="AE3821">
        <v>1420461</v>
      </c>
      <c r="AF3821" t="s">
        <v>69</v>
      </c>
      <c r="AG3821" t="s">
        <v>58</v>
      </c>
      <c r="AH3821" t="s">
        <v>55</v>
      </c>
      <c r="AI3821" t="s">
        <v>270</v>
      </c>
    </row>
    <row r="3822" spans="1:35" x14ac:dyDescent="0.25">
      <c r="A3822" s="14" t="str">
        <f t="shared" si="59"/>
        <v>http://dodappwlsprd2.cloud.pge.com:8003/ilis_rpt/dailyeventlogdetail.jsp?odbeventlogid=19-0028978&amp;numberofmonths=24&amp;showchangehistorylog=1</v>
      </c>
      <c r="B3822" s="15" t="str">
        <f>HYPERLINK(A3822,V3822)</f>
        <v>19-0028978</v>
      </c>
      <c r="C3822" t="s">
        <v>4146</v>
      </c>
      <c r="D3822" t="s">
        <v>1527</v>
      </c>
      <c r="E3822" t="s">
        <v>84</v>
      </c>
      <c r="F3822" t="s">
        <v>4263</v>
      </c>
      <c r="G3822" s="2">
        <v>152491102</v>
      </c>
      <c r="H3822" t="s">
        <v>265</v>
      </c>
      <c r="I3822" s="3" t="s">
        <v>4905</v>
      </c>
      <c r="J3822">
        <v>20190226</v>
      </c>
      <c r="K3822" s="4">
        <v>2237</v>
      </c>
      <c r="L3822">
        <v>325506</v>
      </c>
      <c r="M3822" s="5">
        <v>1120</v>
      </c>
      <c r="N3822" t="s">
        <v>44</v>
      </c>
      <c r="O3822" t="s">
        <v>62</v>
      </c>
      <c r="P3822" t="s">
        <v>63</v>
      </c>
      <c r="Q3822" s="5">
        <v>2</v>
      </c>
      <c r="R3822" s="5">
        <v>2240</v>
      </c>
      <c r="S3822" t="s">
        <v>290</v>
      </c>
      <c r="T3822" t="s">
        <v>65</v>
      </c>
      <c r="U3822" t="s">
        <v>49</v>
      </c>
      <c r="V3822" t="s">
        <v>4906</v>
      </c>
      <c r="W3822" t="s">
        <v>51</v>
      </c>
      <c r="X3822" t="s">
        <v>52</v>
      </c>
      <c r="Y3822">
        <v>0</v>
      </c>
      <c r="Z3822" t="s">
        <v>53</v>
      </c>
      <c r="AA3822">
        <v>2019</v>
      </c>
      <c r="AB3822" t="s">
        <v>247</v>
      </c>
      <c r="AC3822" t="s">
        <v>55</v>
      </c>
      <c r="AD3822" t="s">
        <v>97</v>
      </c>
      <c r="AE3822">
        <v>1420807</v>
      </c>
      <c r="AF3822" t="s">
        <v>69</v>
      </c>
      <c r="AG3822" t="s">
        <v>58</v>
      </c>
      <c r="AH3822" t="s">
        <v>55</v>
      </c>
      <c r="AI3822" t="s">
        <v>55</v>
      </c>
    </row>
    <row r="3823" spans="1:35" x14ac:dyDescent="0.25">
      <c r="A3823" s="14" t="str">
        <f t="shared" si="59"/>
        <v>http://dodappwlsprd2.cloud.pge.com:8003/ilis_rpt/dailyeventlogdetail.jsp?odbeventlogid=19-0029117&amp;numberofmonths=24&amp;showchangehistorylog=1</v>
      </c>
      <c r="B3823" s="15" t="str">
        <f>HYPERLINK(A3823,V3823)</f>
        <v>19-0029117</v>
      </c>
      <c r="C3823" t="s">
        <v>4146</v>
      </c>
      <c r="D3823" t="s">
        <v>1527</v>
      </c>
      <c r="E3823" t="s">
        <v>40</v>
      </c>
      <c r="F3823" t="s">
        <v>4183</v>
      </c>
      <c r="G3823" s="2">
        <v>152481103</v>
      </c>
      <c r="H3823" t="s">
        <v>61</v>
      </c>
      <c r="I3823" s="3">
        <v>8739</v>
      </c>
      <c r="J3823">
        <v>20190227</v>
      </c>
      <c r="K3823" s="4">
        <v>21</v>
      </c>
      <c r="L3823">
        <v>326443</v>
      </c>
      <c r="M3823" s="5">
        <v>2355</v>
      </c>
      <c r="N3823" t="s">
        <v>44</v>
      </c>
      <c r="O3823" t="s">
        <v>45</v>
      </c>
      <c r="P3823" t="s">
        <v>281</v>
      </c>
      <c r="Q3823" s="5">
        <v>11</v>
      </c>
      <c r="R3823" s="5">
        <v>15741</v>
      </c>
      <c r="S3823" t="s">
        <v>2149</v>
      </c>
      <c r="T3823" t="s">
        <v>79</v>
      </c>
      <c r="U3823" t="s">
        <v>49</v>
      </c>
      <c r="V3823" t="s">
        <v>4907</v>
      </c>
      <c r="W3823" t="s">
        <v>51</v>
      </c>
      <c r="X3823" t="s">
        <v>52</v>
      </c>
      <c r="Y3823">
        <v>31426712</v>
      </c>
      <c r="Z3823" t="s">
        <v>53</v>
      </c>
      <c r="AA3823">
        <v>2019</v>
      </c>
      <c r="AB3823" t="s">
        <v>247</v>
      </c>
      <c r="AC3823" t="s">
        <v>55</v>
      </c>
      <c r="AD3823" t="s">
        <v>88</v>
      </c>
      <c r="AE3823">
        <v>1420877</v>
      </c>
      <c r="AF3823" t="s">
        <v>81</v>
      </c>
      <c r="AG3823" t="s">
        <v>58</v>
      </c>
      <c r="AH3823" t="s">
        <v>55</v>
      </c>
      <c r="AI3823" t="s">
        <v>270</v>
      </c>
    </row>
    <row r="3824" spans="1:35" x14ac:dyDescent="0.25">
      <c r="A3824" s="14" t="str">
        <f t="shared" si="59"/>
        <v>http://dodappwlsprd2.cloud.pge.com:8003/ilis_rpt/dailyeventlogdetail.jsp?odbeventlogid=19-0028802&amp;numberofmonths=24&amp;showchangehistorylog=1</v>
      </c>
      <c r="B3824" s="15" t="str">
        <f>HYPERLINK(A3824,V3824)</f>
        <v>19-0028802</v>
      </c>
      <c r="C3824" t="s">
        <v>4146</v>
      </c>
      <c r="D3824" t="s">
        <v>1527</v>
      </c>
      <c r="E3824" t="s">
        <v>40</v>
      </c>
      <c r="F3824" t="s">
        <v>4200</v>
      </c>
      <c r="G3824" s="2">
        <v>152481105</v>
      </c>
      <c r="H3824" t="s">
        <v>61</v>
      </c>
      <c r="I3824" s="3">
        <v>7349</v>
      </c>
      <c r="J3824">
        <v>20190227</v>
      </c>
      <c r="K3824" s="4">
        <v>220</v>
      </c>
      <c r="L3824">
        <v>326150</v>
      </c>
      <c r="M3824" s="5">
        <v>2081</v>
      </c>
      <c r="N3824" t="s">
        <v>44</v>
      </c>
      <c r="O3824" t="s">
        <v>62</v>
      </c>
      <c r="P3824" t="s">
        <v>63</v>
      </c>
      <c r="Q3824" s="5">
        <v>20</v>
      </c>
      <c r="R3824" s="5">
        <v>13536</v>
      </c>
      <c r="S3824" t="s">
        <v>273</v>
      </c>
      <c r="T3824" t="s">
        <v>65</v>
      </c>
      <c r="U3824" t="s">
        <v>49</v>
      </c>
      <c r="V3824" t="s">
        <v>4908</v>
      </c>
      <c r="W3824" t="s">
        <v>51</v>
      </c>
      <c r="X3824" t="s">
        <v>52</v>
      </c>
      <c r="Y3824">
        <v>0</v>
      </c>
      <c r="Z3824" t="s">
        <v>53</v>
      </c>
      <c r="AA3824">
        <v>2019</v>
      </c>
      <c r="AB3824" t="s">
        <v>247</v>
      </c>
      <c r="AC3824" t="s">
        <v>55</v>
      </c>
      <c r="AD3824" t="s">
        <v>88</v>
      </c>
      <c r="AE3824">
        <v>1420689</v>
      </c>
      <c r="AF3824" t="s">
        <v>69</v>
      </c>
      <c r="AG3824" t="s">
        <v>58</v>
      </c>
      <c r="AH3824" t="s">
        <v>55</v>
      </c>
      <c r="AI3824" t="s">
        <v>270</v>
      </c>
    </row>
    <row r="3825" spans="1:35" x14ac:dyDescent="0.25">
      <c r="A3825" s="14" t="str">
        <f t="shared" si="59"/>
        <v>http://dodappwlsprd2.cloud.pge.com:8003/ilis_rpt/dailyeventlogdetail.jsp?odbeventlogid=19-0028884&amp;numberofmonths=24&amp;showchangehistorylog=1</v>
      </c>
      <c r="B3825" s="15" t="str">
        <f>HYPERLINK(A3825,V3825)</f>
        <v>19-0028884</v>
      </c>
      <c r="C3825" t="s">
        <v>4146</v>
      </c>
      <c r="D3825" t="s">
        <v>1527</v>
      </c>
      <c r="E3825" t="s">
        <v>84</v>
      </c>
      <c r="F3825" t="s">
        <v>4185</v>
      </c>
      <c r="G3825" s="2">
        <v>152471101</v>
      </c>
      <c r="H3825" t="s">
        <v>61</v>
      </c>
      <c r="I3825" s="3">
        <v>8115</v>
      </c>
      <c r="J3825">
        <v>20190227</v>
      </c>
      <c r="K3825" s="4">
        <v>307</v>
      </c>
      <c r="L3825">
        <v>326222</v>
      </c>
      <c r="M3825" s="5">
        <v>996</v>
      </c>
      <c r="N3825" t="s">
        <v>44</v>
      </c>
      <c r="O3825" t="s">
        <v>62</v>
      </c>
      <c r="P3825" t="s">
        <v>63</v>
      </c>
      <c r="Q3825" s="5">
        <v>37</v>
      </c>
      <c r="R3825" s="5">
        <v>36852</v>
      </c>
      <c r="S3825" t="s">
        <v>298</v>
      </c>
      <c r="T3825" t="s">
        <v>65</v>
      </c>
      <c r="U3825" t="s">
        <v>49</v>
      </c>
      <c r="V3825" t="s">
        <v>4909</v>
      </c>
      <c r="W3825" t="s">
        <v>51</v>
      </c>
      <c r="X3825" t="s">
        <v>52</v>
      </c>
      <c r="Y3825">
        <v>31426712</v>
      </c>
      <c r="Z3825" t="s">
        <v>53</v>
      </c>
      <c r="AA3825">
        <v>2019</v>
      </c>
      <c r="AB3825" t="s">
        <v>247</v>
      </c>
      <c r="AC3825" t="s">
        <v>55</v>
      </c>
      <c r="AD3825" t="s">
        <v>113</v>
      </c>
      <c r="AE3825">
        <v>1420759</v>
      </c>
      <c r="AF3825" t="s">
        <v>69</v>
      </c>
      <c r="AG3825" t="s">
        <v>58</v>
      </c>
      <c r="AH3825" t="s">
        <v>55</v>
      </c>
      <c r="AI3825" t="s">
        <v>270</v>
      </c>
    </row>
    <row r="3826" spans="1:35" x14ac:dyDescent="0.25">
      <c r="A3826" s="14" t="str">
        <f t="shared" si="59"/>
        <v>http://dodappwlsprd2.cloud.pge.com:8003/ilis_rpt/dailyeventlogdetail.jsp?odbeventlogid=19-0028926&amp;numberofmonths=24&amp;showchangehistorylog=1</v>
      </c>
      <c r="B3826" s="15" t="str">
        <f>HYPERLINK(A3826,V3826)</f>
        <v>19-0028926</v>
      </c>
      <c r="C3826" t="s">
        <v>4146</v>
      </c>
      <c r="D3826" t="s">
        <v>1527</v>
      </c>
      <c r="E3826" t="s">
        <v>84</v>
      </c>
      <c r="F3826" t="s">
        <v>4147</v>
      </c>
      <c r="G3826" s="2">
        <v>152031103</v>
      </c>
      <c r="H3826" t="s">
        <v>61</v>
      </c>
      <c r="I3826" s="3">
        <v>86845</v>
      </c>
      <c r="J3826">
        <v>20190227</v>
      </c>
      <c r="K3826" s="4">
        <v>343</v>
      </c>
      <c r="L3826">
        <v>326257</v>
      </c>
      <c r="M3826" s="5">
        <v>1866</v>
      </c>
      <c r="N3826" t="s">
        <v>44</v>
      </c>
      <c r="O3826" t="s">
        <v>62</v>
      </c>
      <c r="P3826" t="s">
        <v>63</v>
      </c>
      <c r="Q3826" s="5">
        <v>2</v>
      </c>
      <c r="R3826" s="5">
        <v>3732</v>
      </c>
      <c r="S3826" t="s">
        <v>279</v>
      </c>
      <c r="T3826" t="s">
        <v>65</v>
      </c>
      <c r="U3826" t="s">
        <v>49</v>
      </c>
      <c r="V3826" t="s">
        <v>4910</v>
      </c>
      <c r="W3826" t="s">
        <v>51</v>
      </c>
      <c r="X3826" t="s">
        <v>52</v>
      </c>
      <c r="Y3826">
        <v>0</v>
      </c>
      <c r="Z3826" t="s">
        <v>53</v>
      </c>
      <c r="AA3826">
        <v>2019</v>
      </c>
      <c r="AB3826" t="s">
        <v>247</v>
      </c>
      <c r="AC3826" t="s">
        <v>55</v>
      </c>
      <c r="AD3826" t="s">
        <v>68</v>
      </c>
      <c r="AE3826">
        <v>1420782</v>
      </c>
      <c r="AF3826" t="s">
        <v>69</v>
      </c>
      <c r="AG3826" t="s">
        <v>58</v>
      </c>
      <c r="AH3826" t="s">
        <v>55</v>
      </c>
      <c r="AI3826" t="s">
        <v>270</v>
      </c>
    </row>
    <row r="3827" spans="1:35" x14ac:dyDescent="0.25">
      <c r="A3827" s="14" t="str">
        <f t="shared" si="59"/>
        <v>http://dodappwlsprd2.cloud.pge.com:8003/ilis_rpt/dailyeventlogdetail.jsp?odbeventlogid=19-0028697&amp;numberofmonths=24&amp;showchangehistorylog=1</v>
      </c>
      <c r="B3827" s="15" t="str">
        <f>HYPERLINK(A3827,V3827)</f>
        <v>19-0028697</v>
      </c>
      <c r="C3827" t="s">
        <v>4146</v>
      </c>
      <c r="D3827" t="s">
        <v>1527</v>
      </c>
      <c r="E3827" t="s">
        <v>84</v>
      </c>
      <c r="F3827" t="s">
        <v>4191</v>
      </c>
      <c r="G3827" s="2">
        <v>152241102</v>
      </c>
      <c r="H3827" t="s">
        <v>42</v>
      </c>
      <c r="I3827" s="3">
        <v>39104</v>
      </c>
      <c r="J3827">
        <v>20190227</v>
      </c>
      <c r="K3827" s="4">
        <v>324</v>
      </c>
      <c r="L3827">
        <v>326235</v>
      </c>
      <c r="M3827" s="5">
        <v>850</v>
      </c>
      <c r="N3827" t="s">
        <v>44</v>
      </c>
      <c r="O3827" t="s">
        <v>62</v>
      </c>
      <c r="P3827" t="s">
        <v>63</v>
      </c>
      <c r="Q3827" s="5">
        <v>892</v>
      </c>
      <c r="R3827" s="5">
        <v>503360</v>
      </c>
      <c r="S3827" t="s">
        <v>279</v>
      </c>
      <c r="T3827" t="s">
        <v>65</v>
      </c>
      <c r="U3827" t="s">
        <v>49</v>
      </c>
      <c r="V3827" t="s">
        <v>4911</v>
      </c>
      <c r="W3827" t="s">
        <v>51</v>
      </c>
      <c r="X3827" t="s">
        <v>52</v>
      </c>
      <c r="Y3827">
        <v>31426710</v>
      </c>
      <c r="Z3827" t="s">
        <v>53</v>
      </c>
      <c r="AA3827">
        <v>2019</v>
      </c>
      <c r="AB3827" t="s">
        <v>247</v>
      </c>
      <c r="AC3827" t="s">
        <v>55</v>
      </c>
      <c r="AD3827" t="s">
        <v>88</v>
      </c>
      <c r="AE3827">
        <v>1420608</v>
      </c>
      <c r="AF3827" t="s">
        <v>69</v>
      </c>
      <c r="AG3827" t="s">
        <v>58</v>
      </c>
      <c r="AH3827" t="s">
        <v>55</v>
      </c>
      <c r="AI3827" t="s">
        <v>270</v>
      </c>
    </row>
    <row r="3828" spans="1:35" x14ac:dyDescent="0.25">
      <c r="A3828" s="14" t="str">
        <f t="shared" si="59"/>
        <v>http://dodappwlsprd2.cloud.pge.com:8003/ilis_rpt/dailyeventlogdetail.jsp?odbeventlogid=19-0028781&amp;numberofmonths=24&amp;showchangehistorylog=1</v>
      </c>
      <c r="B3828" s="15" t="str">
        <f>HYPERLINK(A3828,V3828)</f>
        <v>19-0028781</v>
      </c>
      <c r="C3828" t="s">
        <v>4146</v>
      </c>
      <c r="D3828" t="s">
        <v>1527</v>
      </c>
      <c r="E3828" t="s">
        <v>84</v>
      </c>
      <c r="F3828" t="s">
        <v>4243</v>
      </c>
      <c r="G3828" s="2">
        <v>152691109</v>
      </c>
      <c r="H3828" t="s">
        <v>75</v>
      </c>
      <c r="I3828" s="3" t="s">
        <v>4912</v>
      </c>
      <c r="J3828">
        <v>20190227</v>
      </c>
      <c r="K3828" s="4">
        <v>701</v>
      </c>
      <c r="L3828">
        <v>326563</v>
      </c>
      <c r="M3828" s="5">
        <v>584</v>
      </c>
      <c r="N3828" t="s">
        <v>44</v>
      </c>
      <c r="O3828" t="s">
        <v>62</v>
      </c>
      <c r="P3828" t="s">
        <v>63</v>
      </c>
      <c r="Q3828" s="5">
        <v>16</v>
      </c>
      <c r="R3828" s="5">
        <v>2684</v>
      </c>
      <c r="S3828" t="s">
        <v>283</v>
      </c>
      <c r="T3828" t="s">
        <v>65</v>
      </c>
      <c r="U3828" t="s">
        <v>49</v>
      </c>
      <c r="V3828" t="s">
        <v>4913</v>
      </c>
      <c r="W3828" t="s">
        <v>51</v>
      </c>
      <c r="X3828" t="s">
        <v>52</v>
      </c>
      <c r="Y3828">
        <v>0</v>
      </c>
      <c r="Z3828" t="s">
        <v>53</v>
      </c>
      <c r="AA3828">
        <v>2019</v>
      </c>
      <c r="AB3828" t="s">
        <v>247</v>
      </c>
      <c r="AC3828" t="s">
        <v>55</v>
      </c>
      <c r="AD3828" t="s">
        <v>97</v>
      </c>
      <c r="AE3828">
        <v>1420672</v>
      </c>
      <c r="AF3828" t="s">
        <v>69</v>
      </c>
      <c r="AG3828" t="s">
        <v>58</v>
      </c>
      <c r="AH3828" t="s">
        <v>55</v>
      </c>
      <c r="AI3828" t="s">
        <v>55</v>
      </c>
    </row>
    <row r="3829" spans="1:35" x14ac:dyDescent="0.25">
      <c r="A3829" s="14" t="str">
        <f t="shared" si="59"/>
        <v>http://dodappwlsprd2.cloud.pge.com:8003/ilis_rpt/dailyeventlogdetail.jsp?odbeventlogid=19-0028877&amp;numberofmonths=24&amp;showchangehistorylog=1</v>
      </c>
      <c r="B3829" s="15" t="str">
        <f>HYPERLINK(A3829,V3829)</f>
        <v>19-0028877</v>
      </c>
      <c r="C3829" t="s">
        <v>4146</v>
      </c>
      <c r="D3829" t="s">
        <v>1527</v>
      </c>
      <c r="E3829" t="s">
        <v>84</v>
      </c>
      <c r="F3829" t="s">
        <v>4586</v>
      </c>
      <c r="G3829" s="2">
        <v>152691110</v>
      </c>
      <c r="H3829" t="s">
        <v>61</v>
      </c>
      <c r="I3829" s="3">
        <v>3651</v>
      </c>
      <c r="J3829">
        <v>20190227</v>
      </c>
      <c r="K3829" s="4">
        <v>141</v>
      </c>
      <c r="L3829">
        <v>326086</v>
      </c>
      <c r="M3829" s="5">
        <v>765</v>
      </c>
      <c r="N3829" t="s">
        <v>44</v>
      </c>
      <c r="O3829" t="s">
        <v>62</v>
      </c>
      <c r="P3829" t="s">
        <v>63</v>
      </c>
      <c r="Q3829" s="5">
        <v>19</v>
      </c>
      <c r="R3829" s="5">
        <v>14535</v>
      </c>
      <c r="S3829" t="s">
        <v>298</v>
      </c>
      <c r="T3829" t="s">
        <v>65</v>
      </c>
      <c r="U3829" t="s">
        <v>49</v>
      </c>
      <c r="V3829" t="s">
        <v>4914</v>
      </c>
      <c r="W3829" t="s">
        <v>51</v>
      </c>
      <c r="X3829" t="s">
        <v>52</v>
      </c>
      <c r="Y3829">
        <v>0</v>
      </c>
      <c r="Z3829" t="s">
        <v>53</v>
      </c>
      <c r="AA3829">
        <v>2019</v>
      </c>
      <c r="AB3829" t="s">
        <v>247</v>
      </c>
      <c r="AC3829" t="s">
        <v>55</v>
      </c>
      <c r="AD3829" t="s">
        <v>68</v>
      </c>
      <c r="AE3829">
        <v>1420749</v>
      </c>
      <c r="AF3829" t="s">
        <v>69</v>
      </c>
      <c r="AG3829" t="s">
        <v>58</v>
      </c>
      <c r="AH3829" t="s">
        <v>55</v>
      </c>
      <c r="AI3829" t="s">
        <v>270</v>
      </c>
    </row>
    <row r="3830" spans="1:35" x14ac:dyDescent="0.25">
      <c r="A3830" s="14" t="str">
        <f t="shared" si="59"/>
        <v>http://dodappwlsprd2.cloud.pge.com:8003/ilis_rpt/dailyeventlogdetail.jsp?odbeventlogid=19-0028907&amp;numberofmonths=24&amp;showchangehistorylog=1</v>
      </c>
      <c r="B3830" s="15" t="str">
        <f>HYPERLINK(A3830,V3830)</f>
        <v>19-0028907</v>
      </c>
      <c r="C3830" t="s">
        <v>4146</v>
      </c>
      <c r="D3830" t="s">
        <v>1527</v>
      </c>
      <c r="E3830" t="s">
        <v>84</v>
      </c>
      <c r="F3830" t="s">
        <v>4171</v>
      </c>
      <c r="G3830" s="2">
        <v>152282101</v>
      </c>
      <c r="H3830" t="s">
        <v>61</v>
      </c>
      <c r="I3830" s="3">
        <v>32425</v>
      </c>
      <c r="J3830">
        <v>20190227</v>
      </c>
      <c r="K3830" s="4">
        <v>955</v>
      </c>
      <c r="L3830">
        <v>326830</v>
      </c>
      <c r="M3830" s="5">
        <v>611</v>
      </c>
      <c r="N3830" t="s">
        <v>44</v>
      </c>
      <c r="O3830" t="s">
        <v>45</v>
      </c>
      <c r="P3830" t="s">
        <v>281</v>
      </c>
      <c r="Q3830" s="5">
        <v>1</v>
      </c>
      <c r="R3830" s="5">
        <v>611</v>
      </c>
      <c r="S3830" t="s">
        <v>298</v>
      </c>
      <c r="T3830" t="s">
        <v>79</v>
      </c>
      <c r="U3830" t="s">
        <v>49</v>
      </c>
      <c r="V3830" t="s">
        <v>4915</v>
      </c>
      <c r="W3830" t="s">
        <v>51</v>
      </c>
      <c r="X3830" t="s">
        <v>52</v>
      </c>
      <c r="Y3830">
        <v>0</v>
      </c>
      <c r="Z3830" t="s">
        <v>53</v>
      </c>
      <c r="AA3830">
        <v>2019</v>
      </c>
      <c r="AB3830" t="s">
        <v>247</v>
      </c>
      <c r="AC3830" t="s">
        <v>55</v>
      </c>
      <c r="AD3830" t="s">
        <v>68</v>
      </c>
      <c r="AE3830">
        <v>1420771</v>
      </c>
      <c r="AF3830" t="s">
        <v>81</v>
      </c>
      <c r="AG3830" t="s">
        <v>58</v>
      </c>
      <c r="AH3830" t="s">
        <v>55</v>
      </c>
      <c r="AI3830" t="s">
        <v>270</v>
      </c>
    </row>
    <row r="3831" spans="1:35" x14ac:dyDescent="0.25">
      <c r="A3831" s="14" t="str">
        <f t="shared" si="59"/>
        <v>http://dodappwlsprd2.cloud.pge.com:8003/ilis_rpt/dailyeventlogdetail.jsp?odbeventlogid=19-0028627&amp;numberofmonths=24&amp;showchangehistorylog=1</v>
      </c>
      <c r="B3831" s="15" t="str">
        <f>HYPERLINK(A3831,V3831)</f>
        <v>19-0028627</v>
      </c>
      <c r="C3831" t="s">
        <v>4146</v>
      </c>
      <c r="D3831" t="s">
        <v>1527</v>
      </c>
      <c r="E3831" t="s">
        <v>84</v>
      </c>
      <c r="F3831" t="s">
        <v>4193</v>
      </c>
      <c r="G3831" s="2">
        <v>153652109</v>
      </c>
      <c r="H3831" t="s">
        <v>42</v>
      </c>
      <c r="I3831" s="3">
        <v>30779</v>
      </c>
      <c r="J3831">
        <v>20190227</v>
      </c>
      <c r="K3831" s="4">
        <v>1923</v>
      </c>
      <c r="L3831">
        <v>327564</v>
      </c>
      <c r="M3831" s="5">
        <v>92</v>
      </c>
      <c r="N3831" t="s">
        <v>44</v>
      </c>
      <c r="O3831" t="s">
        <v>62</v>
      </c>
      <c r="P3831" t="s">
        <v>63</v>
      </c>
      <c r="Q3831" s="5">
        <v>90</v>
      </c>
      <c r="R3831" s="5">
        <v>3470</v>
      </c>
      <c r="S3831" t="s">
        <v>4916</v>
      </c>
      <c r="T3831" t="s">
        <v>65</v>
      </c>
      <c r="U3831" t="s">
        <v>49</v>
      </c>
      <c r="V3831" t="s">
        <v>4898</v>
      </c>
      <c r="W3831" t="s">
        <v>51</v>
      </c>
      <c r="X3831" t="s">
        <v>52</v>
      </c>
      <c r="Y3831">
        <v>0</v>
      </c>
      <c r="Z3831" t="s">
        <v>53</v>
      </c>
      <c r="AA3831">
        <v>2019</v>
      </c>
      <c r="AB3831" t="s">
        <v>247</v>
      </c>
      <c r="AC3831" t="s">
        <v>55</v>
      </c>
      <c r="AD3831" t="s">
        <v>167</v>
      </c>
      <c r="AE3831">
        <v>1420923</v>
      </c>
      <c r="AF3831" t="s">
        <v>69</v>
      </c>
      <c r="AG3831" t="s">
        <v>58</v>
      </c>
      <c r="AH3831" t="s">
        <v>55</v>
      </c>
      <c r="AI3831" t="s">
        <v>270</v>
      </c>
    </row>
    <row r="3832" spans="1:35" x14ac:dyDescent="0.25">
      <c r="A3832" s="14" t="str">
        <f t="shared" si="59"/>
        <v>http://dodappwlsprd2.cloud.pge.com:8003/ilis_rpt/dailyeventlogdetail.jsp?odbeventlogid=19-0029148&amp;numberofmonths=24&amp;showchangehistorylog=1</v>
      </c>
      <c r="B3832" s="15" t="str">
        <f>HYPERLINK(A3832,V3832)</f>
        <v>19-0029148</v>
      </c>
      <c r="C3832" t="s">
        <v>4146</v>
      </c>
      <c r="D3832" t="s">
        <v>1527</v>
      </c>
      <c r="E3832" t="s">
        <v>84</v>
      </c>
      <c r="F3832" t="s">
        <v>4176</v>
      </c>
      <c r="G3832" s="2">
        <v>152291101</v>
      </c>
      <c r="H3832" t="s">
        <v>61</v>
      </c>
      <c r="I3832" s="3">
        <v>6613</v>
      </c>
      <c r="J3832">
        <v>20190227</v>
      </c>
      <c r="K3832" s="4">
        <v>716</v>
      </c>
      <c r="L3832">
        <v>327317</v>
      </c>
      <c r="M3832" s="5">
        <v>1829</v>
      </c>
      <c r="N3832" t="s">
        <v>44</v>
      </c>
      <c r="O3832" t="s">
        <v>62</v>
      </c>
      <c r="P3832" t="s">
        <v>70</v>
      </c>
      <c r="Q3832" s="5">
        <v>64</v>
      </c>
      <c r="R3832" s="5">
        <v>104929</v>
      </c>
      <c r="S3832" t="s">
        <v>596</v>
      </c>
      <c r="T3832" t="s">
        <v>65</v>
      </c>
      <c r="U3832" t="s">
        <v>49</v>
      </c>
      <c r="V3832" t="s">
        <v>4917</v>
      </c>
      <c r="W3832" t="s">
        <v>51</v>
      </c>
      <c r="X3832" t="s">
        <v>52</v>
      </c>
      <c r="Y3832">
        <v>0</v>
      </c>
      <c r="Z3832" t="s">
        <v>53</v>
      </c>
      <c r="AA3832">
        <v>2019</v>
      </c>
      <c r="AB3832" t="s">
        <v>247</v>
      </c>
      <c r="AC3832" t="s">
        <v>55</v>
      </c>
      <c r="AD3832" t="s">
        <v>68</v>
      </c>
      <c r="AE3832">
        <v>1420894</v>
      </c>
      <c r="AF3832" t="s">
        <v>69</v>
      </c>
      <c r="AG3832" t="s">
        <v>58</v>
      </c>
      <c r="AH3832" t="s">
        <v>55</v>
      </c>
      <c r="AI3832" t="s">
        <v>270</v>
      </c>
    </row>
    <row r="3833" spans="1:35" x14ac:dyDescent="0.25">
      <c r="A3833" s="14" t="str">
        <f t="shared" si="59"/>
        <v>http://dodappwlsprd2.cloud.pge.com:8003/ilis_rpt/dailyeventlogdetail.jsp?odbeventlogid=19-0065574&amp;numberofmonths=24&amp;showchangehistorylog=1</v>
      </c>
      <c r="B3833" s="15" t="str">
        <f>HYPERLINK(A3833,V3833)</f>
        <v>19-0065574</v>
      </c>
      <c r="C3833" t="s">
        <v>4146</v>
      </c>
      <c r="D3833" t="s">
        <v>1527</v>
      </c>
      <c r="E3833" t="s">
        <v>40</v>
      </c>
      <c r="F3833" t="s">
        <v>4265</v>
      </c>
      <c r="G3833" s="2">
        <v>153661104</v>
      </c>
      <c r="H3833" t="s">
        <v>61</v>
      </c>
      <c r="I3833" s="3">
        <v>12633</v>
      </c>
      <c r="J3833">
        <v>20190610</v>
      </c>
      <c r="K3833" s="4">
        <v>1854</v>
      </c>
      <c r="L3833">
        <v>404516</v>
      </c>
      <c r="M3833" s="5">
        <v>1013</v>
      </c>
      <c r="N3833" t="s">
        <v>44</v>
      </c>
      <c r="O3833" t="s">
        <v>479</v>
      </c>
      <c r="P3833" t="s">
        <v>2462</v>
      </c>
      <c r="Q3833" s="5">
        <v>16</v>
      </c>
      <c r="R3833" s="5">
        <v>16208</v>
      </c>
      <c r="S3833" t="s">
        <v>283</v>
      </c>
      <c r="T3833" t="s">
        <v>65</v>
      </c>
      <c r="U3833" t="s">
        <v>49</v>
      </c>
      <c r="V3833" t="s">
        <v>4918</v>
      </c>
      <c r="W3833" t="s">
        <v>51</v>
      </c>
      <c r="X3833" t="s">
        <v>52</v>
      </c>
      <c r="Y3833">
        <v>43837871</v>
      </c>
      <c r="Z3833" t="s">
        <v>53</v>
      </c>
      <c r="AA3833">
        <v>2019</v>
      </c>
      <c r="AB3833" t="s">
        <v>100</v>
      </c>
      <c r="AC3833" t="s">
        <v>55</v>
      </c>
      <c r="AD3833" t="s">
        <v>68</v>
      </c>
      <c r="AE3833">
        <v>1447723</v>
      </c>
      <c r="AF3833" t="s">
        <v>69</v>
      </c>
      <c r="AG3833" t="s">
        <v>58</v>
      </c>
      <c r="AH3833" t="s">
        <v>55</v>
      </c>
      <c r="AI3833" t="s">
        <v>270</v>
      </c>
    </row>
    <row r="3834" spans="1:35" x14ac:dyDescent="0.25">
      <c r="A3834" s="14" t="str">
        <f t="shared" si="59"/>
        <v>http://dodappwlsprd2.cloud.pge.com:8003/ilis_rpt/dailyeventlogdetail.jsp?odbeventlogid=19-0065481&amp;numberofmonths=24&amp;showchangehistorylog=1</v>
      </c>
      <c r="B3834" s="15" t="str">
        <f>HYPERLINK(A3834,V3834)</f>
        <v>19-0065481</v>
      </c>
      <c r="C3834" t="s">
        <v>4146</v>
      </c>
      <c r="D3834" t="s">
        <v>1527</v>
      </c>
      <c r="E3834" t="s">
        <v>84</v>
      </c>
      <c r="F3834" t="s">
        <v>4158</v>
      </c>
      <c r="G3834" s="2">
        <v>153082106</v>
      </c>
      <c r="H3834" t="s">
        <v>61</v>
      </c>
      <c r="I3834" s="3">
        <v>5987</v>
      </c>
      <c r="J3834">
        <v>20190610</v>
      </c>
      <c r="K3834" s="4">
        <v>1627</v>
      </c>
      <c r="L3834">
        <v>404148</v>
      </c>
      <c r="M3834" s="5">
        <v>768</v>
      </c>
      <c r="N3834" t="s">
        <v>44</v>
      </c>
      <c r="O3834" t="s">
        <v>62</v>
      </c>
      <c r="P3834" t="s">
        <v>63</v>
      </c>
      <c r="Q3834" s="5">
        <v>73</v>
      </c>
      <c r="R3834" s="5">
        <v>14169</v>
      </c>
      <c r="S3834" t="s">
        <v>283</v>
      </c>
      <c r="T3834" t="s">
        <v>65</v>
      </c>
      <c r="U3834" t="s">
        <v>49</v>
      </c>
      <c r="V3834" t="s">
        <v>4919</v>
      </c>
      <c r="W3834" t="s">
        <v>51</v>
      </c>
      <c r="X3834" t="s">
        <v>52</v>
      </c>
      <c r="Y3834">
        <v>31452985</v>
      </c>
      <c r="Z3834" t="s">
        <v>53</v>
      </c>
      <c r="AA3834">
        <v>2019</v>
      </c>
      <c r="AB3834" t="s">
        <v>100</v>
      </c>
      <c r="AC3834" t="s">
        <v>55</v>
      </c>
      <c r="AD3834" t="s">
        <v>68</v>
      </c>
      <c r="AE3834">
        <v>1447649</v>
      </c>
      <c r="AF3834" t="s">
        <v>69</v>
      </c>
      <c r="AG3834" t="s">
        <v>58</v>
      </c>
      <c r="AH3834" t="s">
        <v>55</v>
      </c>
      <c r="AI3834" t="s">
        <v>270</v>
      </c>
    </row>
    <row r="3835" spans="1:35" x14ac:dyDescent="0.25">
      <c r="A3835" s="14" t="str">
        <f t="shared" si="59"/>
        <v>http://dodappwlsprd2.cloud.pge.com:8003/ilis_rpt/dailyeventlogdetail.jsp?odbeventlogid=19-0118081&amp;numberofmonths=24&amp;showchangehistorylog=1</v>
      </c>
      <c r="B3835" s="15" t="str">
        <f>HYPERLINK(A3835,V3835)</f>
        <v>19-0118081</v>
      </c>
      <c r="C3835" t="s">
        <v>4146</v>
      </c>
      <c r="D3835" t="s">
        <v>1527</v>
      </c>
      <c r="E3835" t="s">
        <v>84</v>
      </c>
      <c r="F3835" t="s">
        <v>4185</v>
      </c>
      <c r="G3835" s="2">
        <v>152471101</v>
      </c>
      <c r="H3835" t="s">
        <v>61</v>
      </c>
      <c r="I3835" s="3">
        <v>7355</v>
      </c>
      <c r="J3835">
        <v>20191026</v>
      </c>
      <c r="K3835" s="4">
        <v>1824</v>
      </c>
      <c r="L3835">
        <v>692399</v>
      </c>
      <c r="M3835" s="5">
        <v>5741</v>
      </c>
      <c r="N3835" t="s">
        <v>44</v>
      </c>
      <c r="O3835" t="s">
        <v>62</v>
      </c>
      <c r="P3835" t="s">
        <v>63</v>
      </c>
      <c r="Q3835" s="5">
        <v>15</v>
      </c>
      <c r="R3835" s="5">
        <v>86115</v>
      </c>
      <c r="S3835" t="s">
        <v>283</v>
      </c>
      <c r="T3835" t="s">
        <v>65</v>
      </c>
      <c r="U3835" t="s">
        <v>49</v>
      </c>
      <c r="V3835" t="s">
        <v>4920</v>
      </c>
      <c r="W3835" t="s">
        <v>51</v>
      </c>
      <c r="X3835" t="s">
        <v>52</v>
      </c>
      <c r="Y3835">
        <v>0</v>
      </c>
      <c r="Z3835" t="s">
        <v>53</v>
      </c>
      <c r="AA3835">
        <v>2019</v>
      </c>
      <c r="AB3835" t="s">
        <v>269</v>
      </c>
      <c r="AC3835" t="s">
        <v>55</v>
      </c>
      <c r="AD3835" t="s">
        <v>88</v>
      </c>
      <c r="AE3835">
        <v>1487123</v>
      </c>
      <c r="AF3835" t="s">
        <v>69</v>
      </c>
      <c r="AG3835" t="s">
        <v>58</v>
      </c>
      <c r="AH3835" t="s">
        <v>55</v>
      </c>
      <c r="AI3835" t="s">
        <v>270</v>
      </c>
    </row>
    <row r="3836" spans="1:35" x14ac:dyDescent="0.25">
      <c r="A3836" s="14" t="str">
        <f t="shared" si="59"/>
        <v>http://dodappwlsprd2.cloud.pge.com:8003/ilis_rpt/dailyeventlogdetail.jsp?odbeventlogid=19-0115927&amp;numberofmonths=24&amp;showchangehistorylog=1</v>
      </c>
      <c r="B3836" s="15" t="str">
        <f>HYPERLINK(A3836,V3836)</f>
        <v>19-0115927</v>
      </c>
      <c r="C3836" t="s">
        <v>4146</v>
      </c>
      <c r="D3836" t="s">
        <v>1527</v>
      </c>
      <c r="E3836" t="s">
        <v>40</v>
      </c>
      <c r="F3836" t="s">
        <v>4418</v>
      </c>
      <c r="G3836" s="2">
        <v>152181101</v>
      </c>
      <c r="H3836" t="s">
        <v>265</v>
      </c>
      <c r="I3836" s="3" t="s">
        <v>4921</v>
      </c>
      <c r="J3836">
        <v>20191026</v>
      </c>
      <c r="K3836" s="4">
        <v>1855</v>
      </c>
      <c r="L3836">
        <v>691431</v>
      </c>
      <c r="M3836" s="5">
        <v>2737</v>
      </c>
      <c r="N3836" t="s">
        <v>44</v>
      </c>
      <c r="O3836" t="s">
        <v>45</v>
      </c>
      <c r="P3836" t="s">
        <v>281</v>
      </c>
      <c r="Q3836" s="5">
        <v>5</v>
      </c>
      <c r="R3836" s="5">
        <v>13685</v>
      </c>
      <c r="S3836" t="s">
        <v>283</v>
      </c>
      <c r="T3836" t="s">
        <v>65</v>
      </c>
      <c r="U3836" t="s">
        <v>49</v>
      </c>
      <c r="V3836" t="s">
        <v>4922</v>
      </c>
      <c r="W3836" t="s">
        <v>51</v>
      </c>
      <c r="X3836" t="s">
        <v>52</v>
      </c>
      <c r="Y3836">
        <v>0</v>
      </c>
      <c r="Z3836" t="s">
        <v>53</v>
      </c>
      <c r="AA3836">
        <v>2019</v>
      </c>
      <c r="AB3836" t="s">
        <v>269</v>
      </c>
      <c r="AC3836" t="s">
        <v>55</v>
      </c>
      <c r="AD3836" t="s">
        <v>68</v>
      </c>
      <c r="AE3836">
        <v>1486822</v>
      </c>
      <c r="AF3836" t="s">
        <v>69</v>
      </c>
      <c r="AG3836" t="s">
        <v>58</v>
      </c>
      <c r="AH3836" t="s">
        <v>55</v>
      </c>
      <c r="AI3836" t="s">
        <v>270</v>
      </c>
    </row>
    <row r="3837" spans="1:35" x14ac:dyDescent="0.25">
      <c r="A3837" s="14" t="str">
        <f t="shared" si="59"/>
        <v>http://dodappwlsprd2.cloud.pge.com:8003/ilis_rpt/dailyeventlogdetail.jsp?odbeventlogid=19-0117871&amp;numberofmonths=24&amp;showchangehistorylog=1</v>
      </c>
      <c r="B3837" s="15" t="str">
        <f>HYPERLINK(A3837,V3837)</f>
        <v>19-0117871</v>
      </c>
      <c r="C3837" t="s">
        <v>4146</v>
      </c>
      <c r="D3837" t="s">
        <v>1527</v>
      </c>
      <c r="E3837" t="s">
        <v>84</v>
      </c>
      <c r="F3837" t="s">
        <v>4375</v>
      </c>
      <c r="G3837" s="2">
        <v>152031101</v>
      </c>
      <c r="H3837" t="s">
        <v>61</v>
      </c>
      <c r="I3837" s="3">
        <v>32729</v>
      </c>
      <c r="J3837">
        <v>20191026</v>
      </c>
      <c r="K3837" s="4">
        <v>1841</v>
      </c>
      <c r="L3837">
        <v>691709</v>
      </c>
      <c r="M3837" s="5">
        <v>5430</v>
      </c>
      <c r="N3837" t="s">
        <v>44</v>
      </c>
      <c r="O3837" t="s">
        <v>62</v>
      </c>
      <c r="P3837" t="s">
        <v>63</v>
      </c>
      <c r="Q3837" s="5">
        <v>20</v>
      </c>
      <c r="R3837" s="5">
        <v>108600</v>
      </c>
      <c r="S3837" t="s">
        <v>283</v>
      </c>
      <c r="T3837" t="s">
        <v>65</v>
      </c>
      <c r="U3837" t="s">
        <v>49</v>
      </c>
      <c r="V3837" t="s">
        <v>4923</v>
      </c>
      <c r="W3837" t="s">
        <v>51</v>
      </c>
      <c r="X3837" t="s">
        <v>52</v>
      </c>
      <c r="Y3837">
        <v>0</v>
      </c>
      <c r="Z3837" t="s">
        <v>53</v>
      </c>
      <c r="AA3837">
        <v>2019</v>
      </c>
      <c r="AB3837" t="s">
        <v>269</v>
      </c>
      <c r="AC3837" t="s">
        <v>55</v>
      </c>
      <c r="AD3837" t="s">
        <v>97</v>
      </c>
      <c r="AE3837">
        <v>1486892</v>
      </c>
      <c r="AF3837" t="s">
        <v>69</v>
      </c>
      <c r="AG3837" t="s">
        <v>58</v>
      </c>
      <c r="AH3837" t="s">
        <v>55</v>
      </c>
      <c r="AI3837" t="s">
        <v>270</v>
      </c>
    </row>
    <row r="3838" spans="1:35" x14ac:dyDescent="0.25">
      <c r="A3838" s="14" t="str">
        <f t="shared" si="59"/>
        <v>http://dodappwlsprd2.cloud.pge.com:8003/ilis_rpt/dailyeventlogdetail.jsp?odbeventlogid=19-0115965&amp;numberofmonths=24&amp;showchangehistorylog=1</v>
      </c>
      <c r="B3838" s="15" t="str">
        <f>HYPERLINK(A3838,V3838)</f>
        <v>19-0115965</v>
      </c>
      <c r="C3838" t="s">
        <v>4146</v>
      </c>
      <c r="D3838" t="s">
        <v>1527</v>
      </c>
      <c r="E3838" t="s">
        <v>84</v>
      </c>
      <c r="F3838" t="s">
        <v>4345</v>
      </c>
      <c r="G3838" s="2">
        <v>152691104</v>
      </c>
      <c r="H3838" t="s">
        <v>265</v>
      </c>
      <c r="I3838" s="3" t="s">
        <v>4924</v>
      </c>
      <c r="J3838">
        <v>20191026</v>
      </c>
      <c r="K3838" s="4">
        <v>1705</v>
      </c>
      <c r="L3838">
        <v>691899</v>
      </c>
      <c r="M3838" s="5">
        <v>5312</v>
      </c>
      <c r="N3838" t="s">
        <v>44</v>
      </c>
      <c r="O3838" t="s">
        <v>62</v>
      </c>
      <c r="P3838" t="s">
        <v>63</v>
      </c>
      <c r="Q3838" s="5">
        <v>1</v>
      </c>
      <c r="R3838" s="5">
        <v>5312</v>
      </c>
      <c r="S3838" t="s">
        <v>283</v>
      </c>
      <c r="T3838" t="s">
        <v>65</v>
      </c>
      <c r="U3838" t="s">
        <v>49</v>
      </c>
      <c r="V3838" t="s">
        <v>4925</v>
      </c>
      <c r="W3838" t="s">
        <v>51</v>
      </c>
      <c r="X3838" t="s">
        <v>52</v>
      </c>
      <c r="Y3838">
        <v>0</v>
      </c>
      <c r="Z3838" t="s">
        <v>53</v>
      </c>
      <c r="AA3838">
        <v>2019</v>
      </c>
      <c r="AB3838" t="s">
        <v>269</v>
      </c>
      <c r="AC3838" t="s">
        <v>55</v>
      </c>
      <c r="AD3838" t="s">
        <v>97</v>
      </c>
      <c r="AE3838">
        <v>1486942</v>
      </c>
      <c r="AF3838" t="s">
        <v>69</v>
      </c>
      <c r="AG3838" t="s">
        <v>58</v>
      </c>
      <c r="AH3838" t="s">
        <v>55</v>
      </c>
      <c r="AI3838" t="s">
        <v>270</v>
      </c>
    </row>
    <row r="3839" spans="1:35" x14ac:dyDescent="0.25">
      <c r="A3839" s="14" t="str">
        <f t="shared" si="59"/>
        <v>http://dodappwlsprd2.cloud.pge.com:8003/ilis_rpt/dailyeventlogdetail.jsp?odbeventlogid=19-0115965&amp;numberofmonths=24&amp;showchangehistorylog=1</v>
      </c>
      <c r="B3839" s="15" t="str">
        <f>HYPERLINK(A3839,V3839)</f>
        <v>19-0115965</v>
      </c>
      <c r="C3839" t="s">
        <v>4146</v>
      </c>
      <c r="D3839" t="s">
        <v>1527</v>
      </c>
      <c r="E3839" t="s">
        <v>84</v>
      </c>
      <c r="F3839" t="s">
        <v>4345</v>
      </c>
      <c r="G3839" s="2">
        <v>152691104</v>
      </c>
      <c r="H3839" t="s">
        <v>265</v>
      </c>
      <c r="I3839" s="3" t="s">
        <v>4926</v>
      </c>
      <c r="J3839">
        <v>20191026</v>
      </c>
      <c r="K3839" s="4">
        <v>1705</v>
      </c>
      <c r="L3839">
        <v>691977</v>
      </c>
      <c r="M3839" s="5">
        <v>5418</v>
      </c>
      <c r="N3839" t="s">
        <v>44</v>
      </c>
      <c r="O3839" t="s">
        <v>62</v>
      </c>
      <c r="P3839" t="s">
        <v>63</v>
      </c>
      <c r="Q3839" s="5">
        <v>1</v>
      </c>
      <c r="R3839" s="5">
        <v>5418</v>
      </c>
      <c r="S3839" t="s">
        <v>283</v>
      </c>
      <c r="T3839" t="s">
        <v>65</v>
      </c>
      <c r="U3839" t="s">
        <v>49</v>
      </c>
      <c r="V3839" t="s">
        <v>4925</v>
      </c>
      <c r="W3839" t="s">
        <v>51</v>
      </c>
      <c r="X3839" t="s">
        <v>52</v>
      </c>
      <c r="Y3839">
        <v>0</v>
      </c>
      <c r="Z3839" t="s">
        <v>53</v>
      </c>
      <c r="AA3839">
        <v>2019</v>
      </c>
      <c r="AB3839" t="s">
        <v>269</v>
      </c>
      <c r="AC3839" t="s">
        <v>55</v>
      </c>
      <c r="AD3839" t="s">
        <v>68</v>
      </c>
      <c r="AE3839">
        <v>1486974</v>
      </c>
      <c r="AF3839" t="s">
        <v>69</v>
      </c>
      <c r="AG3839" t="s">
        <v>58</v>
      </c>
      <c r="AH3839" t="s">
        <v>55</v>
      </c>
      <c r="AI3839" t="s">
        <v>270</v>
      </c>
    </row>
    <row r="3840" spans="1:35" x14ac:dyDescent="0.25">
      <c r="A3840" s="14" t="str">
        <f t="shared" si="59"/>
        <v>http://dodappwlsprd2.cloud.pge.com:8003/ilis_rpt/dailyeventlogdetail.jsp?odbeventlogid=19-0117572&amp;numberofmonths=24&amp;showchangehistorylog=1</v>
      </c>
      <c r="B3840" s="15" t="str">
        <f>HYPERLINK(A3840,V3840)</f>
        <v>19-0117572</v>
      </c>
      <c r="C3840" t="s">
        <v>4146</v>
      </c>
      <c r="D3840" t="s">
        <v>1527</v>
      </c>
      <c r="E3840" t="s">
        <v>84</v>
      </c>
      <c r="F3840" t="s">
        <v>4193</v>
      </c>
      <c r="G3840" s="2">
        <v>153652109</v>
      </c>
      <c r="H3840" t="s">
        <v>61</v>
      </c>
      <c r="I3840" s="3">
        <v>18229</v>
      </c>
      <c r="J3840">
        <v>20191026</v>
      </c>
      <c r="K3840" s="4">
        <v>1811</v>
      </c>
      <c r="L3840">
        <v>690417</v>
      </c>
      <c r="M3840" s="5">
        <v>2924</v>
      </c>
      <c r="N3840" t="s">
        <v>44</v>
      </c>
      <c r="O3840" t="s">
        <v>62</v>
      </c>
      <c r="P3840" t="s">
        <v>70</v>
      </c>
      <c r="Q3840" s="5">
        <v>28</v>
      </c>
      <c r="R3840" s="5">
        <v>81872</v>
      </c>
      <c r="S3840" t="s">
        <v>283</v>
      </c>
      <c r="T3840" t="s">
        <v>65</v>
      </c>
      <c r="U3840" t="s">
        <v>49</v>
      </c>
      <c r="V3840" t="s">
        <v>4927</v>
      </c>
      <c r="W3840" t="s">
        <v>51</v>
      </c>
      <c r="X3840" t="s">
        <v>52</v>
      </c>
      <c r="Y3840">
        <v>0</v>
      </c>
      <c r="Z3840" t="s">
        <v>53</v>
      </c>
      <c r="AA3840">
        <v>2019</v>
      </c>
      <c r="AB3840" t="s">
        <v>269</v>
      </c>
      <c r="AC3840" t="s">
        <v>55</v>
      </c>
      <c r="AD3840" t="s">
        <v>310</v>
      </c>
      <c r="AE3840">
        <v>1486357</v>
      </c>
      <c r="AF3840" t="s">
        <v>69</v>
      </c>
      <c r="AG3840" t="s">
        <v>58</v>
      </c>
      <c r="AH3840" t="s">
        <v>55</v>
      </c>
      <c r="AI3840" t="s">
        <v>270</v>
      </c>
    </row>
    <row r="3841" spans="1:35" x14ac:dyDescent="0.25">
      <c r="A3841" s="14" t="str">
        <f t="shared" si="59"/>
        <v>http://dodappwlsprd2.cloud.pge.com:8003/ilis_rpt/dailyeventlogdetail.jsp?odbeventlogid=19-0117452&amp;numberofmonths=24&amp;showchangehistorylog=1</v>
      </c>
      <c r="B3841" s="15" t="str">
        <f>HYPERLINK(A3841,V3841)</f>
        <v>19-0117452</v>
      </c>
      <c r="C3841" t="s">
        <v>4146</v>
      </c>
      <c r="D3841" t="s">
        <v>1527</v>
      </c>
      <c r="E3841" t="s">
        <v>84</v>
      </c>
      <c r="F3841" t="s">
        <v>4401</v>
      </c>
      <c r="G3841" s="2">
        <v>152491101</v>
      </c>
      <c r="H3841" t="s">
        <v>61</v>
      </c>
      <c r="I3841" s="3">
        <v>33905</v>
      </c>
      <c r="J3841">
        <v>20191026</v>
      </c>
      <c r="K3841" s="4">
        <v>1858</v>
      </c>
      <c r="L3841">
        <v>688974</v>
      </c>
      <c r="M3841" s="5">
        <v>2688</v>
      </c>
      <c r="N3841" t="s">
        <v>44</v>
      </c>
      <c r="O3841" t="s">
        <v>62</v>
      </c>
      <c r="P3841" t="s">
        <v>63</v>
      </c>
      <c r="Q3841" s="5">
        <v>13</v>
      </c>
      <c r="R3841" s="5">
        <v>34944</v>
      </c>
      <c r="S3841" t="s">
        <v>283</v>
      </c>
      <c r="T3841" t="s">
        <v>65</v>
      </c>
      <c r="U3841" t="s">
        <v>49</v>
      </c>
      <c r="V3841" t="s">
        <v>4928</v>
      </c>
      <c r="W3841" t="s">
        <v>51</v>
      </c>
      <c r="X3841" t="s">
        <v>52</v>
      </c>
      <c r="Y3841">
        <v>0</v>
      </c>
      <c r="Z3841" t="s">
        <v>53</v>
      </c>
      <c r="AA3841">
        <v>2019</v>
      </c>
      <c r="AB3841" t="s">
        <v>269</v>
      </c>
      <c r="AC3841" t="s">
        <v>55</v>
      </c>
      <c r="AD3841" t="s">
        <v>310</v>
      </c>
      <c r="AE3841">
        <v>1486019</v>
      </c>
      <c r="AF3841" t="s">
        <v>69</v>
      </c>
      <c r="AG3841" t="s">
        <v>58</v>
      </c>
      <c r="AH3841" t="s">
        <v>55</v>
      </c>
      <c r="AI3841" t="s">
        <v>270</v>
      </c>
    </row>
    <row r="3842" spans="1:35" x14ac:dyDescent="0.25">
      <c r="A3842" s="14" t="str">
        <f t="shared" si="59"/>
        <v>http://dodappwlsprd2.cloud.pge.com:8003/ilis_rpt/dailyeventlogdetail.jsp?odbeventlogid=19-0118709&amp;numberofmonths=24&amp;showchangehistorylog=1</v>
      </c>
      <c r="B3842" s="15" t="str">
        <f>HYPERLINK(A3842,V3842)</f>
        <v>19-0118709</v>
      </c>
      <c r="C3842" t="s">
        <v>4146</v>
      </c>
      <c r="D3842" t="s">
        <v>1527</v>
      </c>
      <c r="E3842" t="s">
        <v>84</v>
      </c>
      <c r="F3842" t="s">
        <v>4570</v>
      </c>
      <c r="G3842" s="2">
        <v>153701101</v>
      </c>
      <c r="H3842" t="s">
        <v>61</v>
      </c>
      <c r="I3842" s="3">
        <v>9195</v>
      </c>
      <c r="J3842">
        <v>20191029</v>
      </c>
      <c r="K3842" s="4">
        <v>1513</v>
      </c>
      <c r="L3842">
        <v>694256</v>
      </c>
      <c r="M3842" s="5">
        <v>1213</v>
      </c>
      <c r="N3842" t="s">
        <v>44</v>
      </c>
      <c r="O3842" t="s">
        <v>45</v>
      </c>
      <c r="P3842" t="s">
        <v>281</v>
      </c>
      <c r="Q3842" s="5">
        <v>12</v>
      </c>
      <c r="R3842" s="5">
        <v>14556</v>
      </c>
      <c r="S3842" t="s">
        <v>283</v>
      </c>
      <c r="T3842" t="s">
        <v>48</v>
      </c>
      <c r="U3842" t="s">
        <v>49</v>
      </c>
      <c r="V3842" t="s">
        <v>4929</v>
      </c>
      <c r="W3842" t="s">
        <v>51</v>
      </c>
      <c r="X3842" t="s">
        <v>52</v>
      </c>
      <c r="Y3842">
        <v>0</v>
      </c>
      <c r="Z3842" t="s">
        <v>53</v>
      </c>
      <c r="AA3842">
        <v>2019</v>
      </c>
      <c r="AB3842" t="s">
        <v>269</v>
      </c>
      <c r="AC3842" t="s">
        <v>55</v>
      </c>
      <c r="AD3842" t="s">
        <v>68</v>
      </c>
      <c r="AE3842">
        <v>1487767</v>
      </c>
      <c r="AF3842" t="s">
        <v>57</v>
      </c>
      <c r="AG3842" t="s">
        <v>58</v>
      </c>
      <c r="AH3842" t="s">
        <v>55</v>
      </c>
      <c r="AI3842" t="s">
        <v>270</v>
      </c>
    </row>
    <row r="3843" spans="1:35" x14ac:dyDescent="0.25">
      <c r="A3843" s="14" t="str">
        <f t="shared" si="59"/>
        <v>http://dodappwlsprd2.cloud.pge.com:8003/ilis_rpt/dailyeventlogdetail.jsp?odbeventlogid=19-0130005&amp;numberofmonths=24&amp;showchangehistorylog=1</v>
      </c>
      <c r="B3843" s="15" t="str">
        <f>HYPERLINK(A3843,V3843)</f>
        <v>19-0130005</v>
      </c>
      <c r="C3843" t="s">
        <v>4146</v>
      </c>
      <c r="D3843" t="s">
        <v>1527</v>
      </c>
      <c r="E3843" t="s">
        <v>40</v>
      </c>
      <c r="F3843" t="s">
        <v>4265</v>
      </c>
      <c r="G3843" s="2">
        <v>153661104</v>
      </c>
      <c r="H3843" t="s">
        <v>414</v>
      </c>
      <c r="I3843" s="3">
        <v>12625</v>
      </c>
      <c r="J3843">
        <v>20191127</v>
      </c>
      <c r="K3843" s="4">
        <v>405</v>
      </c>
      <c r="L3843">
        <v>719839</v>
      </c>
      <c r="M3843" s="5">
        <v>687</v>
      </c>
      <c r="N3843" t="s">
        <v>44</v>
      </c>
      <c r="O3843" t="s">
        <v>62</v>
      </c>
      <c r="P3843" t="s">
        <v>63</v>
      </c>
      <c r="Q3843" s="5">
        <v>149</v>
      </c>
      <c r="R3843" s="5">
        <v>84135</v>
      </c>
      <c r="S3843" t="s">
        <v>1498</v>
      </c>
      <c r="T3843" t="s">
        <v>65</v>
      </c>
      <c r="U3843" t="s">
        <v>49</v>
      </c>
      <c r="V3843" t="s">
        <v>4930</v>
      </c>
      <c r="W3843" t="s">
        <v>51</v>
      </c>
      <c r="X3843" t="s">
        <v>52</v>
      </c>
      <c r="Y3843">
        <v>0</v>
      </c>
      <c r="Z3843" t="s">
        <v>53</v>
      </c>
      <c r="AA3843">
        <v>2019</v>
      </c>
      <c r="AB3843" t="s">
        <v>767</v>
      </c>
      <c r="AC3843" t="s">
        <v>55</v>
      </c>
      <c r="AD3843" t="s">
        <v>117</v>
      </c>
      <c r="AE3843">
        <v>1494954</v>
      </c>
      <c r="AF3843" t="s">
        <v>69</v>
      </c>
      <c r="AG3843" t="s">
        <v>58</v>
      </c>
      <c r="AH3843" t="s">
        <v>55</v>
      </c>
      <c r="AI3843" t="s">
        <v>270</v>
      </c>
    </row>
    <row r="3844" spans="1:35" x14ac:dyDescent="0.25">
      <c r="A3844" s="14" t="str">
        <f t="shared" si="59"/>
        <v>http://dodappwlsprd2.cloud.pge.com:8003/ilis_rpt/dailyeventlogdetail.jsp?odbeventlogid=19-0129944&amp;numberofmonths=24&amp;showchangehistorylog=1</v>
      </c>
      <c r="B3844" s="15" t="str">
        <f>HYPERLINK(A3844,V3844)</f>
        <v>19-0129944</v>
      </c>
      <c r="C3844" t="s">
        <v>4146</v>
      </c>
      <c r="D3844" t="s">
        <v>1527</v>
      </c>
      <c r="E3844" t="s">
        <v>40</v>
      </c>
      <c r="F3844" t="s">
        <v>4183</v>
      </c>
      <c r="G3844" s="2">
        <v>152481103</v>
      </c>
      <c r="H3844" t="s">
        <v>42</v>
      </c>
      <c r="I3844" s="3">
        <v>2200</v>
      </c>
      <c r="J3844">
        <v>20191127</v>
      </c>
      <c r="K3844" s="4">
        <v>654</v>
      </c>
      <c r="L3844">
        <v>720344</v>
      </c>
      <c r="M3844" s="5">
        <v>642</v>
      </c>
      <c r="N3844" t="s">
        <v>44</v>
      </c>
      <c r="O3844" t="s">
        <v>62</v>
      </c>
      <c r="P3844" t="s">
        <v>63</v>
      </c>
      <c r="Q3844" s="5">
        <v>114</v>
      </c>
      <c r="R3844" s="5">
        <v>51186</v>
      </c>
      <c r="S3844" t="s">
        <v>1498</v>
      </c>
      <c r="T3844" t="s">
        <v>65</v>
      </c>
      <c r="U3844" t="s">
        <v>49</v>
      </c>
      <c r="V3844" t="s">
        <v>4931</v>
      </c>
      <c r="W3844" t="s">
        <v>51</v>
      </c>
      <c r="X3844" t="s">
        <v>52</v>
      </c>
      <c r="Y3844">
        <v>0</v>
      </c>
      <c r="Z3844" t="s">
        <v>53</v>
      </c>
      <c r="AA3844">
        <v>2019</v>
      </c>
      <c r="AB3844" t="s">
        <v>767</v>
      </c>
      <c r="AC3844" t="s">
        <v>55</v>
      </c>
      <c r="AD3844" t="s">
        <v>68</v>
      </c>
      <c r="AE3844">
        <v>1494908</v>
      </c>
      <c r="AF3844" t="s">
        <v>69</v>
      </c>
      <c r="AG3844" t="s">
        <v>58</v>
      </c>
      <c r="AH3844" t="s">
        <v>55</v>
      </c>
      <c r="AI3844" t="s">
        <v>270</v>
      </c>
    </row>
    <row r="3845" spans="1:35" x14ac:dyDescent="0.25">
      <c r="A3845" s="14" t="str">
        <f t="shared" si="59"/>
        <v>http://dodappwlsprd2.cloud.pge.com:8003/ilis_rpt/dailyeventlogdetail.jsp?odbeventlogid=19-0130790&amp;numberofmonths=24&amp;showchangehistorylog=1</v>
      </c>
      <c r="B3845" s="15" t="str">
        <f>HYPERLINK(A3845,V3845)</f>
        <v>19-0130790</v>
      </c>
      <c r="C3845" t="s">
        <v>4146</v>
      </c>
      <c r="D3845" t="s">
        <v>1527</v>
      </c>
      <c r="E3845" t="s">
        <v>40</v>
      </c>
      <c r="F3845" t="s">
        <v>4168</v>
      </c>
      <c r="G3845" s="2">
        <v>152762101</v>
      </c>
      <c r="H3845" t="s">
        <v>61</v>
      </c>
      <c r="I3845" s="3">
        <v>68757</v>
      </c>
      <c r="J3845">
        <v>20191127</v>
      </c>
      <c r="K3845" s="4">
        <v>2355</v>
      </c>
      <c r="L3845">
        <v>722494</v>
      </c>
      <c r="M3845" s="5">
        <v>1276</v>
      </c>
      <c r="N3845" t="s">
        <v>44</v>
      </c>
      <c r="O3845" t="s">
        <v>62</v>
      </c>
      <c r="P3845" t="s">
        <v>63</v>
      </c>
      <c r="Q3845" s="5">
        <v>521</v>
      </c>
      <c r="R3845" s="5">
        <v>602844</v>
      </c>
      <c r="S3845" t="s">
        <v>1469</v>
      </c>
      <c r="T3845" t="s">
        <v>65</v>
      </c>
      <c r="U3845" t="s">
        <v>49</v>
      </c>
      <c r="V3845" t="s">
        <v>4932</v>
      </c>
      <c r="W3845" t="s">
        <v>51</v>
      </c>
      <c r="X3845" t="s">
        <v>52</v>
      </c>
      <c r="Y3845">
        <v>0</v>
      </c>
      <c r="Z3845" t="s">
        <v>53</v>
      </c>
      <c r="AA3845">
        <v>2019</v>
      </c>
      <c r="AB3845" t="s">
        <v>767</v>
      </c>
      <c r="AC3845" t="s">
        <v>55</v>
      </c>
      <c r="AD3845" t="s">
        <v>117</v>
      </c>
      <c r="AE3845">
        <v>1495473</v>
      </c>
      <c r="AF3845" t="s">
        <v>69</v>
      </c>
      <c r="AG3845" t="s">
        <v>58</v>
      </c>
      <c r="AH3845" t="s">
        <v>55</v>
      </c>
      <c r="AI3845" t="s">
        <v>270</v>
      </c>
    </row>
    <row r="3846" spans="1:35" x14ac:dyDescent="0.25">
      <c r="A3846" s="14" t="str">
        <f t="shared" ref="A3846:A3909" si="60">CONCATENATE("http://dodappwlsprd2.cloud.pge.com:8003/ilis_rpt/dailyeventlogdetail.jsp?odbeventlogid="&amp;V3846&amp;"&amp;numberofmonths=24&amp;showchangehistorylog=1")</f>
        <v>http://dodappwlsprd2.cloud.pge.com:8003/ilis_rpt/dailyeventlogdetail.jsp?odbeventlogid=20-0009767&amp;numberofmonths=24&amp;showchangehistorylog=1</v>
      </c>
      <c r="B3846" s="15" t="str">
        <f>HYPERLINK(A3846,V3846)</f>
        <v>20-0009767</v>
      </c>
      <c r="C3846" t="s">
        <v>4146</v>
      </c>
      <c r="D3846" t="s">
        <v>1527</v>
      </c>
      <c r="E3846" t="s">
        <v>84</v>
      </c>
      <c r="F3846" t="s">
        <v>4151</v>
      </c>
      <c r="G3846" s="2">
        <v>153662102</v>
      </c>
      <c r="H3846" t="s">
        <v>61</v>
      </c>
      <c r="I3846" s="3">
        <v>13253</v>
      </c>
      <c r="J3846">
        <v>20200116</v>
      </c>
      <c r="K3846" s="4">
        <v>946</v>
      </c>
      <c r="L3846">
        <v>762549</v>
      </c>
      <c r="M3846" s="5">
        <v>234</v>
      </c>
      <c r="N3846" t="s">
        <v>44</v>
      </c>
      <c r="O3846" t="s">
        <v>62</v>
      </c>
      <c r="P3846" t="s">
        <v>63</v>
      </c>
      <c r="Q3846" s="5">
        <v>16</v>
      </c>
      <c r="R3846" s="5">
        <v>1404</v>
      </c>
      <c r="S3846" t="s">
        <v>277</v>
      </c>
      <c r="T3846" t="s">
        <v>65</v>
      </c>
      <c r="U3846" t="s">
        <v>49</v>
      </c>
      <c r="V3846" t="s">
        <v>4933</v>
      </c>
      <c r="W3846" t="s">
        <v>51</v>
      </c>
      <c r="X3846" t="s">
        <v>52</v>
      </c>
      <c r="Y3846">
        <v>31486518</v>
      </c>
      <c r="Z3846" t="s">
        <v>53</v>
      </c>
      <c r="AA3846">
        <v>2020</v>
      </c>
      <c r="AB3846" t="s">
        <v>335</v>
      </c>
      <c r="AC3846" t="s">
        <v>55</v>
      </c>
      <c r="AD3846" t="s">
        <v>68</v>
      </c>
      <c r="AE3846">
        <v>1506820</v>
      </c>
      <c r="AF3846" t="s">
        <v>69</v>
      </c>
      <c r="AG3846" t="s">
        <v>58</v>
      </c>
      <c r="AH3846" t="s">
        <v>55</v>
      </c>
      <c r="AI3846" t="s">
        <v>270</v>
      </c>
    </row>
    <row r="3847" spans="1:35" x14ac:dyDescent="0.25">
      <c r="A3847" s="14" t="str">
        <f t="shared" si="60"/>
        <v>http://dodappwlsprd2.cloud.pge.com:8003/ilis_rpt/dailyeventlogdetail.jsp?odbeventlogid=20-0010264&amp;numberofmonths=24&amp;showchangehistorylog=1</v>
      </c>
      <c r="B3847" s="15" t="str">
        <f>HYPERLINK(A3847,V3847)</f>
        <v>20-0010264</v>
      </c>
      <c r="C3847" t="s">
        <v>4146</v>
      </c>
      <c r="D3847" t="s">
        <v>1527</v>
      </c>
      <c r="E3847" t="s">
        <v>40</v>
      </c>
      <c r="F3847" t="s">
        <v>4151</v>
      </c>
      <c r="G3847" s="2">
        <v>153662102</v>
      </c>
      <c r="H3847" t="s">
        <v>265</v>
      </c>
      <c r="I3847" s="3" t="s">
        <v>4934</v>
      </c>
      <c r="J3847">
        <v>20200116</v>
      </c>
      <c r="K3847" s="4">
        <v>1641</v>
      </c>
      <c r="L3847">
        <v>763348</v>
      </c>
      <c r="M3847" s="5">
        <v>269</v>
      </c>
      <c r="N3847" t="s">
        <v>44</v>
      </c>
      <c r="O3847" t="s">
        <v>62</v>
      </c>
      <c r="P3847" t="s">
        <v>63</v>
      </c>
      <c r="Q3847" s="5">
        <v>9</v>
      </c>
      <c r="R3847" s="5">
        <v>2402</v>
      </c>
      <c r="S3847" t="s">
        <v>1498</v>
      </c>
      <c r="T3847" t="s">
        <v>65</v>
      </c>
      <c r="U3847" t="s">
        <v>49</v>
      </c>
      <c r="V3847" t="s">
        <v>4935</v>
      </c>
      <c r="W3847" t="s">
        <v>51</v>
      </c>
      <c r="X3847" t="s">
        <v>52</v>
      </c>
      <c r="Y3847">
        <v>0</v>
      </c>
      <c r="Z3847" t="s">
        <v>53</v>
      </c>
      <c r="AA3847">
        <v>2020</v>
      </c>
      <c r="AB3847" t="s">
        <v>335</v>
      </c>
      <c r="AC3847" t="s">
        <v>55</v>
      </c>
      <c r="AD3847" t="s">
        <v>68</v>
      </c>
      <c r="AE3847">
        <v>1506986</v>
      </c>
      <c r="AF3847" t="s">
        <v>69</v>
      </c>
      <c r="AG3847" t="s">
        <v>58</v>
      </c>
      <c r="AH3847" t="s">
        <v>55</v>
      </c>
      <c r="AI3847" t="s">
        <v>55</v>
      </c>
    </row>
    <row r="3848" spans="1:35" x14ac:dyDescent="0.25">
      <c r="A3848" s="14" t="str">
        <f t="shared" si="60"/>
        <v>http://dodappwlsprd2.cloud.pge.com:8003/ilis_rpt/dailyeventlogdetail.jsp?odbeventlogid=20-0010227&amp;numberofmonths=24&amp;showchangehistorylog=1</v>
      </c>
      <c r="B3848" s="15" t="str">
        <f>HYPERLINK(A3848,V3848)</f>
        <v>20-0010227</v>
      </c>
      <c r="C3848" t="s">
        <v>4146</v>
      </c>
      <c r="D3848" t="s">
        <v>1527</v>
      </c>
      <c r="E3848" t="s">
        <v>40</v>
      </c>
      <c r="F3848" t="s">
        <v>4164</v>
      </c>
      <c r="G3848" s="2">
        <v>152481106</v>
      </c>
      <c r="H3848" t="s">
        <v>61</v>
      </c>
      <c r="I3848" s="3">
        <v>7043</v>
      </c>
      <c r="J3848">
        <v>20200116</v>
      </c>
      <c r="K3848" s="4">
        <v>1426</v>
      </c>
      <c r="L3848">
        <v>763096</v>
      </c>
      <c r="M3848" s="5">
        <v>1258</v>
      </c>
      <c r="N3848" t="s">
        <v>44</v>
      </c>
      <c r="O3848" t="s">
        <v>62</v>
      </c>
      <c r="P3848" t="s">
        <v>63</v>
      </c>
      <c r="Q3848" s="5">
        <v>34</v>
      </c>
      <c r="R3848" s="5">
        <v>42772</v>
      </c>
      <c r="S3848" t="s">
        <v>273</v>
      </c>
      <c r="T3848" t="s">
        <v>65</v>
      </c>
      <c r="U3848" t="s">
        <v>49</v>
      </c>
      <c r="V3848" t="s">
        <v>4936</v>
      </c>
      <c r="W3848" t="s">
        <v>51</v>
      </c>
      <c r="X3848" t="s">
        <v>52</v>
      </c>
      <c r="Y3848">
        <v>0</v>
      </c>
      <c r="Z3848" t="s">
        <v>53</v>
      </c>
      <c r="AA3848">
        <v>2020</v>
      </c>
      <c r="AB3848" t="s">
        <v>335</v>
      </c>
      <c r="AC3848" t="s">
        <v>55</v>
      </c>
      <c r="AD3848" t="s">
        <v>88</v>
      </c>
      <c r="AE3848">
        <v>1506961</v>
      </c>
      <c r="AF3848" t="s">
        <v>69</v>
      </c>
      <c r="AG3848" t="s">
        <v>58</v>
      </c>
      <c r="AH3848" t="s">
        <v>55</v>
      </c>
      <c r="AI3848" t="s">
        <v>270</v>
      </c>
    </row>
    <row r="3849" spans="1:35" x14ac:dyDescent="0.25">
      <c r="A3849" s="14" t="str">
        <f t="shared" si="60"/>
        <v>http://dodappwlsprd2.cloud.pge.com:8003/ilis_rpt/dailyeventlogdetail.jsp?odbeventlogid=20-0010296&amp;numberofmonths=24&amp;showchangehistorylog=1</v>
      </c>
      <c r="B3849" s="15" t="str">
        <f>HYPERLINK(A3849,V3849)</f>
        <v>20-0010296</v>
      </c>
      <c r="C3849" t="s">
        <v>4146</v>
      </c>
      <c r="D3849" t="s">
        <v>1527</v>
      </c>
      <c r="E3849" t="s">
        <v>40</v>
      </c>
      <c r="F3849" t="s">
        <v>4164</v>
      </c>
      <c r="G3849" s="2">
        <v>152481106</v>
      </c>
      <c r="H3849" t="s">
        <v>61</v>
      </c>
      <c r="I3849" s="3">
        <v>7067</v>
      </c>
      <c r="J3849">
        <v>20200116</v>
      </c>
      <c r="K3849" s="4">
        <v>1625</v>
      </c>
      <c r="L3849">
        <v>763329</v>
      </c>
      <c r="M3849" s="5">
        <v>1122</v>
      </c>
      <c r="N3849" t="s">
        <v>44</v>
      </c>
      <c r="O3849" t="s">
        <v>45</v>
      </c>
      <c r="P3849" t="s">
        <v>281</v>
      </c>
      <c r="Q3849" s="5">
        <v>57</v>
      </c>
      <c r="R3849" s="5">
        <v>63954</v>
      </c>
      <c r="S3849" t="s">
        <v>1498</v>
      </c>
      <c r="T3849" t="s">
        <v>65</v>
      </c>
      <c r="U3849" t="s">
        <v>49</v>
      </c>
      <c r="V3849" t="s">
        <v>4937</v>
      </c>
      <c r="W3849" t="s">
        <v>51</v>
      </c>
      <c r="X3849" t="s">
        <v>52</v>
      </c>
      <c r="Y3849">
        <v>0</v>
      </c>
      <c r="Z3849" t="s">
        <v>53</v>
      </c>
      <c r="AA3849">
        <v>2020</v>
      </c>
      <c r="AB3849" t="s">
        <v>335</v>
      </c>
      <c r="AC3849" t="s">
        <v>55</v>
      </c>
      <c r="AD3849" t="s">
        <v>68</v>
      </c>
      <c r="AE3849">
        <v>1507012</v>
      </c>
      <c r="AF3849" t="s">
        <v>69</v>
      </c>
      <c r="AG3849" t="s">
        <v>58</v>
      </c>
      <c r="AH3849" t="s">
        <v>55</v>
      </c>
      <c r="AI3849" t="s">
        <v>270</v>
      </c>
    </row>
    <row r="3850" spans="1:35" x14ac:dyDescent="0.25">
      <c r="A3850" s="14" t="str">
        <f t="shared" si="60"/>
        <v>http://dodappwlsprd2.cloud.pge.com:8003/ilis_rpt/dailyeventlogdetail.jsp?odbeventlogid=20-0010333&amp;numberofmonths=24&amp;showchangehistorylog=1</v>
      </c>
      <c r="B3850" s="15" t="str">
        <f>HYPERLINK(A3850,V3850)</f>
        <v>20-0010333</v>
      </c>
      <c r="C3850" t="s">
        <v>4146</v>
      </c>
      <c r="D3850" t="s">
        <v>1527</v>
      </c>
      <c r="E3850" t="s">
        <v>40</v>
      </c>
      <c r="F3850" t="s">
        <v>4164</v>
      </c>
      <c r="G3850" s="2">
        <v>152481106</v>
      </c>
      <c r="H3850" t="s">
        <v>61</v>
      </c>
      <c r="I3850" s="3">
        <v>6757</v>
      </c>
      <c r="J3850">
        <v>20200116</v>
      </c>
      <c r="K3850" s="4">
        <v>1819</v>
      </c>
      <c r="L3850">
        <v>763551</v>
      </c>
      <c r="M3850" s="5">
        <v>1106</v>
      </c>
      <c r="N3850" t="s">
        <v>44</v>
      </c>
      <c r="O3850" t="s">
        <v>62</v>
      </c>
      <c r="P3850" t="s">
        <v>63</v>
      </c>
      <c r="Q3850" s="5">
        <v>17</v>
      </c>
      <c r="R3850" s="5">
        <v>18802</v>
      </c>
      <c r="S3850" t="s">
        <v>1498</v>
      </c>
      <c r="T3850" t="s">
        <v>65</v>
      </c>
      <c r="U3850" t="s">
        <v>49</v>
      </c>
      <c r="V3850" t="s">
        <v>4938</v>
      </c>
      <c r="W3850" t="s">
        <v>51</v>
      </c>
      <c r="X3850" t="s">
        <v>52</v>
      </c>
      <c r="Y3850">
        <v>0</v>
      </c>
      <c r="Z3850" t="s">
        <v>53</v>
      </c>
      <c r="AA3850">
        <v>2020</v>
      </c>
      <c r="AB3850" t="s">
        <v>335</v>
      </c>
      <c r="AC3850" t="s">
        <v>55</v>
      </c>
      <c r="AD3850" t="s">
        <v>68</v>
      </c>
      <c r="AE3850">
        <v>1507050</v>
      </c>
      <c r="AF3850" t="s">
        <v>69</v>
      </c>
      <c r="AG3850" t="s">
        <v>58</v>
      </c>
      <c r="AH3850" t="s">
        <v>55</v>
      </c>
      <c r="AI3850" t="s">
        <v>270</v>
      </c>
    </row>
    <row r="3851" spans="1:35" x14ac:dyDescent="0.25">
      <c r="A3851" s="14" t="str">
        <f t="shared" si="60"/>
        <v>http://dodappwlsprd2.cloud.pge.com:8003/ilis_rpt/dailyeventlogdetail.jsp?odbeventlogid=20-0010339&amp;numberofmonths=24&amp;showchangehistorylog=1</v>
      </c>
      <c r="B3851" s="15" t="str">
        <f>HYPERLINK(A3851,V3851)</f>
        <v>20-0010339</v>
      </c>
      <c r="C3851" t="s">
        <v>4146</v>
      </c>
      <c r="D3851" t="s">
        <v>1527</v>
      </c>
      <c r="E3851" t="s">
        <v>40</v>
      </c>
      <c r="F3851" t="s">
        <v>4164</v>
      </c>
      <c r="G3851" s="2">
        <v>152481106</v>
      </c>
      <c r="H3851" t="s">
        <v>75</v>
      </c>
      <c r="I3851" s="3" t="s">
        <v>4939</v>
      </c>
      <c r="J3851">
        <v>20200116</v>
      </c>
      <c r="K3851" s="4">
        <v>1815</v>
      </c>
      <c r="L3851">
        <v>763673</v>
      </c>
      <c r="M3851" s="5">
        <v>1430</v>
      </c>
      <c r="N3851" t="s">
        <v>44</v>
      </c>
      <c r="O3851" t="s">
        <v>62</v>
      </c>
      <c r="P3851" t="s">
        <v>63</v>
      </c>
      <c r="Q3851" s="5">
        <v>13</v>
      </c>
      <c r="R3851" s="5">
        <v>18479</v>
      </c>
      <c r="S3851" t="s">
        <v>1498</v>
      </c>
      <c r="T3851" t="s">
        <v>65</v>
      </c>
      <c r="U3851" t="s">
        <v>49</v>
      </c>
      <c r="V3851" t="s">
        <v>4940</v>
      </c>
      <c r="W3851" t="s">
        <v>51</v>
      </c>
      <c r="X3851" t="s">
        <v>52</v>
      </c>
      <c r="Y3851">
        <v>0</v>
      </c>
      <c r="Z3851" t="s">
        <v>53</v>
      </c>
      <c r="AA3851">
        <v>2020</v>
      </c>
      <c r="AB3851" t="s">
        <v>335</v>
      </c>
      <c r="AC3851" t="s">
        <v>55</v>
      </c>
      <c r="AD3851" t="s">
        <v>97</v>
      </c>
      <c r="AE3851">
        <v>1507056</v>
      </c>
      <c r="AF3851" t="s">
        <v>69</v>
      </c>
      <c r="AG3851" t="s">
        <v>58</v>
      </c>
      <c r="AH3851" t="s">
        <v>55</v>
      </c>
      <c r="AI3851" t="s">
        <v>55</v>
      </c>
    </row>
    <row r="3852" spans="1:35" x14ac:dyDescent="0.25">
      <c r="A3852" s="14" t="str">
        <f t="shared" si="60"/>
        <v>http://dodappwlsprd2.cloud.pge.com:8003/ilis_rpt/dailyeventlogdetail.jsp?odbeventlogid=20-0009717&amp;numberofmonths=24&amp;showchangehistorylog=1</v>
      </c>
      <c r="B3852" s="15" t="str">
        <f>HYPERLINK(A3852,V3852)</f>
        <v>20-0009717</v>
      </c>
      <c r="C3852" t="s">
        <v>4146</v>
      </c>
      <c r="D3852" t="s">
        <v>1527</v>
      </c>
      <c r="E3852" t="s">
        <v>84</v>
      </c>
      <c r="F3852" t="s">
        <v>4207</v>
      </c>
      <c r="G3852" s="2">
        <v>153132102</v>
      </c>
      <c r="H3852" t="s">
        <v>265</v>
      </c>
      <c r="I3852" s="3" t="s">
        <v>4941</v>
      </c>
      <c r="J3852">
        <v>20200116</v>
      </c>
      <c r="K3852" s="4">
        <v>929</v>
      </c>
      <c r="L3852">
        <v>762623</v>
      </c>
      <c r="M3852" s="5">
        <v>258</v>
      </c>
      <c r="N3852" t="s">
        <v>44</v>
      </c>
      <c r="O3852" t="s">
        <v>62</v>
      </c>
      <c r="P3852" t="s">
        <v>63</v>
      </c>
      <c r="Q3852" s="5">
        <v>85</v>
      </c>
      <c r="R3852" s="5">
        <v>21930</v>
      </c>
      <c r="S3852" t="s">
        <v>277</v>
      </c>
      <c r="T3852" t="s">
        <v>65</v>
      </c>
      <c r="U3852" t="s">
        <v>49</v>
      </c>
      <c r="V3852" t="s">
        <v>4942</v>
      </c>
      <c r="W3852" t="s">
        <v>51</v>
      </c>
      <c r="X3852" t="s">
        <v>52</v>
      </c>
      <c r="Y3852">
        <v>31486515</v>
      </c>
      <c r="Z3852" t="s">
        <v>53</v>
      </c>
      <c r="AA3852">
        <v>2020</v>
      </c>
      <c r="AB3852" t="s">
        <v>335</v>
      </c>
      <c r="AC3852" t="s">
        <v>55</v>
      </c>
      <c r="AD3852" t="s">
        <v>68</v>
      </c>
      <c r="AE3852">
        <v>1506805</v>
      </c>
      <c r="AF3852" t="s">
        <v>69</v>
      </c>
      <c r="AG3852" t="s">
        <v>58</v>
      </c>
      <c r="AH3852" t="s">
        <v>55</v>
      </c>
      <c r="AI3852" t="s">
        <v>270</v>
      </c>
    </row>
    <row r="3853" spans="1:35" x14ac:dyDescent="0.25">
      <c r="A3853" s="14" t="str">
        <f t="shared" si="60"/>
        <v>http://dodappwlsprd2.cloud.pge.com:8003/ilis_rpt/dailyeventlogdetail.jsp?odbeventlogid=20-0010254&amp;numberofmonths=24&amp;showchangehistorylog=1</v>
      </c>
      <c r="B3853" s="15" t="str">
        <f>HYPERLINK(A3853,V3853)</f>
        <v>20-0010254</v>
      </c>
      <c r="C3853" t="s">
        <v>4146</v>
      </c>
      <c r="D3853" t="s">
        <v>1527</v>
      </c>
      <c r="E3853" t="s">
        <v>40</v>
      </c>
      <c r="F3853" t="s">
        <v>4209</v>
      </c>
      <c r="G3853" s="2">
        <v>152201101</v>
      </c>
      <c r="H3853" t="s">
        <v>61</v>
      </c>
      <c r="I3853" s="3">
        <v>8213</v>
      </c>
      <c r="J3853">
        <v>20200116</v>
      </c>
      <c r="K3853" s="4">
        <v>1555</v>
      </c>
      <c r="L3853">
        <v>765314</v>
      </c>
      <c r="M3853" s="5">
        <v>4105</v>
      </c>
      <c r="N3853" t="s">
        <v>44</v>
      </c>
      <c r="O3853" t="s">
        <v>62</v>
      </c>
      <c r="P3853" t="s">
        <v>63</v>
      </c>
      <c r="Q3853" s="5">
        <v>30</v>
      </c>
      <c r="R3853" s="5">
        <v>111642</v>
      </c>
      <c r="S3853" t="s">
        <v>356</v>
      </c>
      <c r="T3853" t="s">
        <v>65</v>
      </c>
      <c r="U3853" t="s">
        <v>49</v>
      </c>
      <c r="V3853" t="s">
        <v>4943</v>
      </c>
      <c r="W3853" t="s">
        <v>51</v>
      </c>
      <c r="X3853" t="s">
        <v>52</v>
      </c>
      <c r="Y3853">
        <v>0</v>
      </c>
      <c r="Z3853" t="s">
        <v>53</v>
      </c>
      <c r="AA3853">
        <v>2020</v>
      </c>
      <c r="AB3853" t="s">
        <v>335</v>
      </c>
      <c r="AC3853" t="s">
        <v>55</v>
      </c>
      <c r="AD3853" t="s">
        <v>68</v>
      </c>
      <c r="AE3853">
        <v>1507477</v>
      </c>
      <c r="AF3853" t="s">
        <v>69</v>
      </c>
      <c r="AG3853" t="s">
        <v>58</v>
      </c>
      <c r="AH3853" t="s">
        <v>55</v>
      </c>
      <c r="AI3853" t="s">
        <v>270</v>
      </c>
    </row>
    <row r="3854" spans="1:35" x14ac:dyDescent="0.25">
      <c r="A3854" s="14" t="str">
        <f t="shared" si="60"/>
        <v>http://dodappwlsprd2.cloud.pge.com:8003/ilis_rpt/dailyeventlogdetail.jsp?odbeventlogid=20-0010891&amp;numberofmonths=24&amp;showchangehistorylog=1</v>
      </c>
      <c r="B3854" s="15" t="str">
        <f>HYPERLINK(A3854,V3854)</f>
        <v>20-0010891</v>
      </c>
      <c r="C3854" t="s">
        <v>4146</v>
      </c>
      <c r="D3854" t="s">
        <v>1527</v>
      </c>
      <c r="E3854" t="s">
        <v>40</v>
      </c>
      <c r="F3854" t="s">
        <v>4200</v>
      </c>
      <c r="G3854" s="2">
        <v>152481105</v>
      </c>
      <c r="H3854" t="s">
        <v>61</v>
      </c>
      <c r="I3854" s="3">
        <v>7853</v>
      </c>
      <c r="J3854">
        <v>20200117</v>
      </c>
      <c r="K3854" s="4">
        <v>49</v>
      </c>
      <c r="L3854">
        <v>763778</v>
      </c>
      <c r="M3854" s="5">
        <v>2022</v>
      </c>
      <c r="N3854" t="s">
        <v>44</v>
      </c>
      <c r="O3854" t="s">
        <v>62</v>
      </c>
      <c r="P3854" t="s">
        <v>70</v>
      </c>
      <c r="Q3854" s="5">
        <v>34</v>
      </c>
      <c r="R3854" s="5">
        <v>55692</v>
      </c>
      <c r="S3854" t="s">
        <v>396</v>
      </c>
      <c r="T3854" t="s">
        <v>65</v>
      </c>
      <c r="U3854" t="s">
        <v>49</v>
      </c>
      <c r="V3854" t="s">
        <v>4944</v>
      </c>
      <c r="W3854" t="s">
        <v>51</v>
      </c>
      <c r="X3854" t="s">
        <v>52</v>
      </c>
      <c r="Y3854">
        <v>0</v>
      </c>
      <c r="Z3854" t="s">
        <v>53</v>
      </c>
      <c r="AA3854">
        <v>2020</v>
      </c>
      <c r="AB3854" t="s">
        <v>335</v>
      </c>
      <c r="AC3854" t="s">
        <v>55</v>
      </c>
      <c r="AD3854" t="s">
        <v>88</v>
      </c>
      <c r="AE3854">
        <v>1507410</v>
      </c>
      <c r="AF3854" t="s">
        <v>69</v>
      </c>
      <c r="AG3854" t="s">
        <v>58</v>
      </c>
      <c r="AH3854" t="s">
        <v>55</v>
      </c>
      <c r="AI3854" t="s">
        <v>270</v>
      </c>
    </row>
    <row r="3855" spans="1:35" x14ac:dyDescent="0.25">
      <c r="A3855" s="14" t="str">
        <f t="shared" si="60"/>
        <v>http://dodappwlsprd2.cloud.pge.com:8003/ilis_rpt/dailyeventlogdetail.jsp?odbeventlogid=20-0010528&amp;numberofmonths=24&amp;showchangehistorylog=1</v>
      </c>
      <c r="B3855" s="15" t="str">
        <f>HYPERLINK(A3855,V3855)</f>
        <v>20-0010528</v>
      </c>
      <c r="C3855" t="s">
        <v>4146</v>
      </c>
      <c r="D3855" t="s">
        <v>1527</v>
      </c>
      <c r="E3855" t="s">
        <v>40</v>
      </c>
      <c r="F3855" t="s">
        <v>4164</v>
      </c>
      <c r="G3855" s="2">
        <v>152481106</v>
      </c>
      <c r="H3855" t="s">
        <v>61</v>
      </c>
      <c r="I3855" s="3">
        <v>4543</v>
      </c>
      <c r="J3855">
        <v>20200117</v>
      </c>
      <c r="K3855" s="4">
        <v>654</v>
      </c>
      <c r="L3855">
        <v>764495</v>
      </c>
      <c r="M3855" s="5">
        <v>489</v>
      </c>
      <c r="N3855" t="s">
        <v>44</v>
      </c>
      <c r="O3855" t="s">
        <v>62</v>
      </c>
      <c r="P3855" t="s">
        <v>63</v>
      </c>
      <c r="Q3855" s="5">
        <v>4</v>
      </c>
      <c r="R3855" s="5">
        <v>1956</v>
      </c>
      <c r="S3855" t="s">
        <v>1498</v>
      </c>
      <c r="T3855" t="s">
        <v>65</v>
      </c>
      <c r="U3855" t="s">
        <v>49</v>
      </c>
      <c r="V3855" t="s">
        <v>4945</v>
      </c>
      <c r="W3855" t="s">
        <v>51</v>
      </c>
      <c r="X3855" t="s">
        <v>52</v>
      </c>
      <c r="Y3855">
        <v>0</v>
      </c>
      <c r="Z3855" t="s">
        <v>53</v>
      </c>
      <c r="AA3855">
        <v>2020</v>
      </c>
      <c r="AB3855" t="s">
        <v>335</v>
      </c>
      <c r="AC3855" t="s">
        <v>55</v>
      </c>
      <c r="AD3855" t="s">
        <v>68</v>
      </c>
      <c r="AE3855">
        <v>1507237</v>
      </c>
      <c r="AF3855" t="s">
        <v>69</v>
      </c>
      <c r="AG3855" t="s">
        <v>58</v>
      </c>
      <c r="AH3855" t="s">
        <v>55</v>
      </c>
      <c r="AI3855" t="s">
        <v>270</v>
      </c>
    </row>
    <row r="3856" spans="1:35" x14ac:dyDescent="0.25">
      <c r="A3856" s="14" t="str">
        <f t="shared" si="60"/>
        <v>http://dodappwlsprd2.cloud.pge.com:8003/ilis_rpt/dailyeventlogdetail.jsp?odbeventlogid=20-0010564&amp;numberofmonths=24&amp;showchangehistorylog=1</v>
      </c>
      <c r="B3856" s="15" t="str">
        <f>HYPERLINK(A3856,V3856)</f>
        <v>20-0010564</v>
      </c>
      <c r="C3856" t="s">
        <v>4146</v>
      </c>
      <c r="D3856" t="s">
        <v>1527</v>
      </c>
      <c r="E3856" t="s">
        <v>40</v>
      </c>
      <c r="F3856" t="s">
        <v>4418</v>
      </c>
      <c r="G3856" s="2">
        <v>152181101</v>
      </c>
      <c r="H3856" t="s">
        <v>61</v>
      </c>
      <c r="I3856" s="3">
        <v>5907</v>
      </c>
      <c r="J3856">
        <v>20200117</v>
      </c>
      <c r="K3856" s="4">
        <v>1007</v>
      </c>
      <c r="L3856">
        <v>764712</v>
      </c>
      <c r="M3856" s="5">
        <v>167</v>
      </c>
      <c r="N3856" t="s">
        <v>44</v>
      </c>
      <c r="O3856" t="s">
        <v>62</v>
      </c>
      <c r="P3856" t="s">
        <v>63</v>
      </c>
      <c r="Q3856" s="5">
        <v>56</v>
      </c>
      <c r="R3856" s="5">
        <v>9352</v>
      </c>
      <c r="S3856" t="s">
        <v>613</v>
      </c>
      <c r="T3856" t="s">
        <v>65</v>
      </c>
      <c r="U3856" t="s">
        <v>49</v>
      </c>
      <c r="V3856" t="s">
        <v>4946</v>
      </c>
      <c r="W3856" t="s">
        <v>51</v>
      </c>
      <c r="X3856" t="s">
        <v>52</v>
      </c>
      <c r="Y3856">
        <v>0</v>
      </c>
      <c r="Z3856" t="s">
        <v>53</v>
      </c>
      <c r="AA3856">
        <v>2020</v>
      </c>
      <c r="AB3856" t="s">
        <v>335</v>
      </c>
      <c r="AC3856" t="s">
        <v>55</v>
      </c>
      <c r="AD3856" t="s">
        <v>68</v>
      </c>
      <c r="AE3856">
        <v>1507279</v>
      </c>
      <c r="AF3856" t="s">
        <v>69</v>
      </c>
      <c r="AG3856" t="s">
        <v>58</v>
      </c>
      <c r="AH3856" t="s">
        <v>55</v>
      </c>
      <c r="AI3856" t="s">
        <v>270</v>
      </c>
    </row>
    <row r="3857" spans="1:35" x14ac:dyDescent="0.25">
      <c r="A3857" s="14" t="str">
        <f t="shared" si="60"/>
        <v>http://dodappwlsprd2.cloud.pge.com:8003/ilis_rpt/dailyeventlogdetail.jsp?odbeventlogid=20-0010985&amp;numberofmonths=24&amp;showchangehistorylog=1</v>
      </c>
      <c r="B3857" s="15" t="str">
        <f>HYPERLINK(A3857,V3857)</f>
        <v>20-0010985</v>
      </c>
      <c r="C3857" t="s">
        <v>4146</v>
      </c>
      <c r="D3857" t="s">
        <v>1527</v>
      </c>
      <c r="E3857" t="s">
        <v>84</v>
      </c>
      <c r="F3857" t="s">
        <v>4158</v>
      </c>
      <c r="G3857" s="2">
        <v>153082106</v>
      </c>
      <c r="H3857" t="s">
        <v>61</v>
      </c>
      <c r="I3857" s="3">
        <v>5831</v>
      </c>
      <c r="J3857">
        <v>20200117</v>
      </c>
      <c r="K3857" s="4">
        <v>1825</v>
      </c>
      <c r="L3857">
        <v>765201</v>
      </c>
      <c r="M3857" s="5">
        <v>135</v>
      </c>
      <c r="N3857" t="s">
        <v>44</v>
      </c>
      <c r="O3857" t="s">
        <v>479</v>
      </c>
      <c r="P3857" t="s">
        <v>2462</v>
      </c>
      <c r="Q3857" s="5">
        <v>53</v>
      </c>
      <c r="R3857" s="5">
        <v>7155</v>
      </c>
      <c r="S3857" t="s">
        <v>277</v>
      </c>
      <c r="T3857" t="s">
        <v>65</v>
      </c>
      <c r="U3857" t="s">
        <v>49</v>
      </c>
      <c r="V3857" t="s">
        <v>4947</v>
      </c>
      <c r="W3857" t="s">
        <v>51</v>
      </c>
      <c r="X3857" t="s">
        <v>52</v>
      </c>
      <c r="Y3857">
        <v>0</v>
      </c>
      <c r="Z3857" t="s">
        <v>53</v>
      </c>
      <c r="AA3857">
        <v>2020</v>
      </c>
      <c r="AB3857" t="s">
        <v>335</v>
      </c>
      <c r="AC3857" t="s">
        <v>55</v>
      </c>
      <c r="AD3857" t="s">
        <v>68</v>
      </c>
      <c r="AE3857">
        <v>1507452</v>
      </c>
      <c r="AF3857" t="s">
        <v>69</v>
      </c>
      <c r="AG3857" t="s">
        <v>58</v>
      </c>
      <c r="AH3857" t="s">
        <v>55</v>
      </c>
      <c r="AI3857" t="s">
        <v>270</v>
      </c>
    </row>
    <row r="3858" spans="1:35" x14ac:dyDescent="0.25">
      <c r="A3858" s="14" t="str">
        <f t="shared" si="60"/>
        <v>http://dodappwlsprd2.cloud.pge.com:8003/ilis_rpt/dailyeventlogdetail.jsp?odbeventlogid=20-0019493&amp;numberofmonths=24&amp;showchangehistorylog=1</v>
      </c>
      <c r="B3858" s="15" t="str">
        <f>HYPERLINK(A3858,V3858)</f>
        <v>20-0019493</v>
      </c>
      <c r="C3858" t="s">
        <v>4146</v>
      </c>
      <c r="D3858" t="s">
        <v>1527</v>
      </c>
      <c r="E3858" t="s">
        <v>40</v>
      </c>
      <c r="F3858" t="s">
        <v>4168</v>
      </c>
      <c r="G3858" s="2">
        <v>152762101</v>
      </c>
      <c r="H3858" t="s">
        <v>137</v>
      </c>
      <c r="I3858" s="3">
        <v>87861</v>
      </c>
      <c r="J3858">
        <v>20200209</v>
      </c>
      <c r="K3858" s="4">
        <v>1725</v>
      </c>
      <c r="L3858">
        <v>785891</v>
      </c>
      <c r="M3858" s="5">
        <v>260</v>
      </c>
      <c r="N3858" t="s">
        <v>44</v>
      </c>
      <c r="O3858" t="s">
        <v>62</v>
      </c>
      <c r="P3858" t="s">
        <v>70</v>
      </c>
      <c r="Q3858" s="5">
        <v>660</v>
      </c>
      <c r="R3858" s="5">
        <v>24811</v>
      </c>
      <c r="S3858" t="s">
        <v>283</v>
      </c>
      <c r="T3858" t="s">
        <v>65</v>
      </c>
      <c r="U3858" t="s">
        <v>49</v>
      </c>
      <c r="V3858" t="s">
        <v>4948</v>
      </c>
      <c r="W3858" t="s">
        <v>51</v>
      </c>
      <c r="X3858" t="s">
        <v>52</v>
      </c>
      <c r="Y3858">
        <v>0</v>
      </c>
      <c r="Z3858" t="s">
        <v>53</v>
      </c>
      <c r="AA3858">
        <v>2020</v>
      </c>
      <c r="AB3858" t="s">
        <v>247</v>
      </c>
      <c r="AC3858" t="s">
        <v>55</v>
      </c>
      <c r="AD3858" t="s">
        <v>310</v>
      </c>
      <c r="AE3858">
        <v>1513520</v>
      </c>
      <c r="AF3858" t="s">
        <v>69</v>
      </c>
      <c r="AG3858" t="s">
        <v>58</v>
      </c>
      <c r="AH3858" t="s">
        <v>55</v>
      </c>
      <c r="AI3858" t="s">
        <v>270</v>
      </c>
    </row>
    <row r="3859" spans="1:35" x14ac:dyDescent="0.25">
      <c r="A3859" s="14" t="str">
        <f t="shared" si="60"/>
        <v>http://dodappwlsprd2.cloud.pge.com:8003/ilis_rpt/dailyeventlogdetail.jsp?odbeventlogid=20-0019060&amp;numberofmonths=24&amp;showchangehistorylog=1</v>
      </c>
      <c r="B3859" s="15" t="str">
        <f>HYPERLINK(A3859,V3859)</f>
        <v>20-0019060</v>
      </c>
      <c r="C3859" t="s">
        <v>4146</v>
      </c>
      <c r="D3859" t="s">
        <v>1527</v>
      </c>
      <c r="E3859" t="s">
        <v>84</v>
      </c>
      <c r="F3859" t="s">
        <v>4207</v>
      </c>
      <c r="G3859" s="2">
        <v>153132102</v>
      </c>
      <c r="H3859" t="s">
        <v>61</v>
      </c>
      <c r="I3859" s="3">
        <v>31481</v>
      </c>
      <c r="J3859">
        <v>20200209</v>
      </c>
      <c r="K3859" s="4">
        <v>904</v>
      </c>
      <c r="L3859">
        <v>781421</v>
      </c>
      <c r="M3859" s="5">
        <v>503</v>
      </c>
      <c r="N3859" t="s">
        <v>44</v>
      </c>
      <c r="O3859" t="s">
        <v>62</v>
      </c>
      <c r="P3859" t="s">
        <v>63</v>
      </c>
      <c r="Q3859" s="5">
        <v>31</v>
      </c>
      <c r="R3859" s="5">
        <v>12584</v>
      </c>
      <c r="S3859" t="s">
        <v>4949</v>
      </c>
      <c r="T3859" t="s">
        <v>79</v>
      </c>
      <c r="U3859" t="s">
        <v>49</v>
      </c>
      <c r="V3859" t="s">
        <v>4950</v>
      </c>
      <c r="W3859" t="s">
        <v>51</v>
      </c>
      <c r="X3859" t="s">
        <v>52</v>
      </c>
      <c r="Y3859">
        <v>0</v>
      </c>
      <c r="Z3859" t="s">
        <v>53</v>
      </c>
      <c r="AA3859">
        <v>2020</v>
      </c>
      <c r="AB3859" t="s">
        <v>247</v>
      </c>
      <c r="AC3859" t="s">
        <v>55</v>
      </c>
      <c r="AD3859" t="s">
        <v>68</v>
      </c>
      <c r="AE3859">
        <v>1513076</v>
      </c>
      <c r="AF3859" t="s">
        <v>81</v>
      </c>
      <c r="AG3859" t="s">
        <v>58</v>
      </c>
      <c r="AH3859" t="s">
        <v>55</v>
      </c>
      <c r="AI3859" t="s">
        <v>270</v>
      </c>
    </row>
    <row r="3860" spans="1:35" x14ac:dyDescent="0.25">
      <c r="A3860" s="14" t="str">
        <f t="shared" si="60"/>
        <v>http://dodappwlsprd2.cloud.pge.com:8003/ilis_rpt/dailyeventlogdetail.jsp?odbeventlogid=20-0019161&amp;numberofmonths=24&amp;showchangehistorylog=1</v>
      </c>
      <c r="B3860" s="15" t="str">
        <f>HYPERLINK(A3860,V3860)</f>
        <v>20-0019161</v>
      </c>
      <c r="C3860" t="s">
        <v>4146</v>
      </c>
      <c r="D3860" t="s">
        <v>1527</v>
      </c>
      <c r="E3860" t="s">
        <v>84</v>
      </c>
      <c r="F3860" t="s">
        <v>4951</v>
      </c>
      <c r="G3860" s="2">
        <v>153081112</v>
      </c>
      <c r="H3860" t="s">
        <v>42</v>
      </c>
      <c r="I3860" s="3">
        <v>19742</v>
      </c>
      <c r="J3860">
        <v>20200209</v>
      </c>
      <c r="K3860" s="4">
        <v>1100</v>
      </c>
      <c r="L3860">
        <v>782689</v>
      </c>
      <c r="M3860" s="5">
        <v>670</v>
      </c>
      <c r="N3860" t="s">
        <v>44</v>
      </c>
      <c r="O3860" t="s">
        <v>62</v>
      </c>
      <c r="P3860" t="s">
        <v>70</v>
      </c>
      <c r="Q3860" s="5">
        <v>758</v>
      </c>
      <c r="R3860" s="5">
        <v>71411</v>
      </c>
      <c r="S3860" t="s">
        <v>283</v>
      </c>
      <c r="T3860" t="s">
        <v>79</v>
      </c>
      <c r="U3860" t="s">
        <v>49</v>
      </c>
      <c r="V3860" t="s">
        <v>4952</v>
      </c>
      <c r="W3860" t="s">
        <v>51</v>
      </c>
      <c r="X3860" t="s">
        <v>52</v>
      </c>
      <c r="Y3860">
        <v>0</v>
      </c>
      <c r="Z3860" t="s">
        <v>53</v>
      </c>
      <c r="AA3860">
        <v>2020</v>
      </c>
      <c r="AB3860" t="s">
        <v>247</v>
      </c>
      <c r="AC3860" t="s">
        <v>55</v>
      </c>
      <c r="AD3860" t="s">
        <v>68</v>
      </c>
      <c r="AE3860">
        <v>1513184</v>
      </c>
      <c r="AF3860" t="s">
        <v>81</v>
      </c>
      <c r="AG3860" t="s">
        <v>58</v>
      </c>
      <c r="AH3860" t="s">
        <v>55</v>
      </c>
      <c r="AI3860" t="s">
        <v>270</v>
      </c>
    </row>
    <row r="3861" spans="1:35" x14ac:dyDescent="0.25">
      <c r="A3861" s="14" t="str">
        <f t="shared" si="60"/>
        <v>http://dodappwlsprd2.cloud.pge.com:8003/ilis_rpt/dailyeventlogdetail.jsp?odbeventlogid=20-0018955&amp;numberofmonths=24&amp;showchangehistorylog=1</v>
      </c>
      <c r="B3861" s="15" t="str">
        <f>HYPERLINK(A3861,V3861)</f>
        <v>20-0018955</v>
      </c>
      <c r="C3861" t="s">
        <v>4146</v>
      </c>
      <c r="D3861" t="s">
        <v>1527</v>
      </c>
      <c r="E3861" t="s">
        <v>40</v>
      </c>
      <c r="F3861" t="s">
        <v>4158</v>
      </c>
      <c r="G3861" s="2">
        <v>153082106</v>
      </c>
      <c r="H3861" t="s">
        <v>61</v>
      </c>
      <c r="I3861" s="3">
        <v>82493</v>
      </c>
      <c r="J3861">
        <v>20200209</v>
      </c>
      <c r="K3861" s="4">
        <v>714</v>
      </c>
      <c r="L3861">
        <v>781231</v>
      </c>
      <c r="M3861" s="5">
        <v>426</v>
      </c>
      <c r="N3861" t="s">
        <v>44</v>
      </c>
      <c r="O3861" t="s">
        <v>62</v>
      </c>
      <c r="P3861" t="s">
        <v>70</v>
      </c>
      <c r="Q3861" s="5">
        <v>6</v>
      </c>
      <c r="R3861" s="5">
        <v>2556</v>
      </c>
      <c r="S3861" t="s">
        <v>283</v>
      </c>
      <c r="T3861" t="s">
        <v>79</v>
      </c>
      <c r="U3861" t="s">
        <v>49</v>
      </c>
      <c r="V3861" t="s">
        <v>4953</v>
      </c>
      <c r="W3861" t="s">
        <v>51</v>
      </c>
      <c r="X3861" t="s">
        <v>52</v>
      </c>
      <c r="Y3861">
        <v>0</v>
      </c>
      <c r="Z3861" t="s">
        <v>53</v>
      </c>
      <c r="AA3861">
        <v>2020</v>
      </c>
      <c r="AB3861" t="s">
        <v>247</v>
      </c>
      <c r="AC3861" t="s">
        <v>55</v>
      </c>
      <c r="AD3861" t="s">
        <v>68</v>
      </c>
      <c r="AE3861">
        <v>1512967</v>
      </c>
      <c r="AF3861" t="s">
        <v>81</v>
      </c>
      <c r="AG3861" t="s">
        <v>58</v>
      </c>
      <c r="AH3861" t="s">
        <v>55</v>
      </c>
      <c r="AI3861" t="s">
        <v>270</v>
      </c>
    </row>
    <row r="3862" spans="1:35" x14ac:dyDescent="0.25">
      <c r="A3862" s="14" t="str">
        <f t="shared" si="60"/>
        <v>http://dodappwlsprd2.cloud.pge.com:8003/ilis_rpt/dailyeventlogdetail.jsp?odbeventlogid=20-0019238&amp;numberofmonths=24&amp;showchangehistorylog=1</v>
      </c>
      <c r="B3862" s="15" t="str">
        <f>HYPERLINK(A3862,V3862)</f>
        <v>20-0019238</v>
      </c>
      <c r="C3862" t="s">
        <v>4146</v>
      </c>
      <c r="D3862" t="s">
        <v>1527</v>
      </c>
      <c r="E3862" t="s">
        <v>40</v>
      </c>
      <c r="F3862" t="s">
        <v>4158</v>
      </c>
      <c r="G3862" s="2">
        <v>153082106</v>
      </c>
      <c r="H3862" t="s">
        <v>61</v>
      </c>
      <c r="I3862" s="3">
        <v>65865</v>
      </c>
      <c r="J3862">
        <v>20200209</v>
      </c>
      <c r="K3862" s="4">
        <v>1129</v>
      </c>
      <c r="L3862">
        <v>783029</v>
      </c>
      <c r="M3862" s="5">
        <v>305</v>
      </c>
      <c r="N3862" t="s">
        <v>44</v>
      </c>
      <c r="O3862" t="s">
        <v>62</v>
      </c>
      <c r="P3862" t="s">
        <v>63</v>
      </c>
      <c r="Q3862" s="5">
        <v>87</v>
      </c>
      <c r="R3862" s="5">
        <v>26535</v>
      </c>
      <c r="S3862" t="s">
        <v>1119</v>
      </c>
      <c r="T3862" t="s">
        <v>65</v>
      </c>
      <c r="U3862" t="s">
        <v>49</v>
      </c>
      <c r="V3862" t="s">
        <v>4954</v>
      </c>
      <c r="W3862" t="s">
        <v>51</v>
      </c>
      <c r="X3862" t="s">
        <v>52</v>
      </c>
      <c r="Y3862">
        <v>0</v>
      </c>
      <c r="Z3862" t="s">
        <v>53</v>
      </c>
      <c r="AA3862">
        <v>2020</v>
      </c>
      <c r="AB3862" t="s">
        <v>247</v>
      </c>
      <c r="AC3862" t="s">
        <v>55</v>
      </c>
      <c r="AD3862" t="s">
        <v>68</v>
      </c>
      <c r="AE3862">
        <v>1513264</v>
      </c>
      <c r="AF3862" t="s">
        <v>69</v>
      </c>
      <c r="AG3862" t="s">
        <v>58</v>
      </c>
      <c r="AH3862" t="s">
        <v>55</v>
      </c>
      <c r="AI3862" t="s">
        <v>270</v>
      </c>
    </row>
    <row r="3863" spans="1:35" x14ac:dyDescent="0.25">
      <c r="A3863" s="14" t="str">
        <f t="shared" si="60"/>
        <v>http://dodappwlsprd2.cloud.pge.com:8003/ilis_rpt/dailyeventlogdetail.jsp?odbeventlogid=20-0019082&amp;numberofmonths=24&amp;showchangehistorylog=1</v>
      </c>
      <c r="B3863" s="15" t="str">
        <f>HYPERLINK(A3863,V3863)</f>
        <v>20-0019082</v>
      </c>
      <c r="C3863" t="s">
        <v>4146</v>
      </c>
      <c r="D3863" t="s">
        <v>1527</v>
      </c>
      <c r="E3863" t="s">
        <v>40</v>
      </c>
      <c r="F3863" t="s">
        <v>4214</v>
      </c>
      <c r="G3863" s="2">
        <v>153652110</v>
      </c>
      <c r="H3863" t="s">
        <v>61</v>
      </c>
      <c r="I3863" s="3">
        <v>22341</v>
      </c>
      <c r="J3863">
        <v>20200209</v>
      </c>
      <c r="K3863" s="4">
        <v>742</v>
      </c>
      <c r="L3863">
        <v>781243</v>
      </c>
      <c r="M3863" s="5">
        <v>476</v>
      </c>
      <c r="N3863" t="s">
        <v>44</v>
      </c>
      <c r="O3863" t="s">
        <v>62</v>
      </c>
      <c r="P3863" t="s">
        <v>63</v>
      </c>
      <c r="Q3863" s="5">
        <v>69</v>
      </c>
      <c r="R3863" s="5">
        <v>32844</v>
      </c>
      <c r="S3863" t="s">
        <v>283</v>
      </c>
      <c r="T3863" t="s">
        <v>65</v>
      </c>
      <c r="U3863" t="s">
        <v>49</v>
      </c>
      <c r="V3863" t="s">
        <v>4955</v>
      </c>
      <c r="W3863" t="s">
        <v>51</v>
      </c>
      <c r="X3863" t="s">
        <v>52</v>
      </c>
      <c r="Y3863">
        <v>0</v>
      </c>
      <c r="Z3863" t="s">
        <v>53</v>
      </c>
      <c r="AA3863">
        <v>2020</v>
      </c>
      <c r="AB3863" t="s">
        <v>247</v>
      </c>
      <c r="AC3863" t="s">
        <v>55</v>
      </c>
      <c r="AD3863" t="s">
        <v>68</v>
      </c>
      <c r="AE3863">
        <v>1513100</v>
      </c>
      <c r="AF3863" t="s">
        <v>69</v>
      </c>
      <c r="AG3863" t="s">
        <v>58</v>
      </c>
      <c r="AH3863" t="s">
        <v>55</v>
      </c>
      <c r="AI3863" t="s">
        <v>270</v>
      </c>
    </row>
    <row r="3864" spans="1:35" x14ac:dyDescent="0.25">
      <c r="A3864" s="14" t="str">
        <f t="shared" si="60"/>
        <v>http://dodappwlsprd2.cloud.pge.com:8003/ilis_rpt/dailyeventlogdetail.jsp?odbeventlogid=20-0019137&amp;numberofmonths=24&amp;showchangehistorylog=1</v>
      </c>
      <c r="B3864" s="15" t="str">
        <f>HYPERLINK(A3864,V3864)</f>
        <v>20-0019137</v>
      </c>
      <c r="C3864" t="s">
        <v>4146</v>
      </c>
      <c r="D3864" t="s">
        <v>1527</v>
      </c>
      <c r="E3864" t="s">
        <v>84</v>
      </c>
      <c r="F3864" t="s">
        <v>4176</v>
      </c>
      <c r="G3864" s="2">
        <v>152291101</v>
      </c>
      <c r="H3864" t="s">
        <v>61</v>
      </c>
      <c r="I3864" s="3">
        <v>6655</v>
      </c>
      <c r="J3864">
        <v>20200209</v>
      </c>
      <c r="K3864" s="4">
        <v>933</v>
      </c>
      <c r="L3864">
        <v>781707</v>
      </c>
      <c r="M3864" s="5">
        <v>374</v>
      </c>
      <c r="N3864" t="s">
        <v>44</v>
      </c>
      <c r="O3864" t="s">
        <v>62</v>
      </c>
      <c r="P3864" t="s">
        <v>63</v>
      </c>
      <c r="Q3864" s="5">
        <v>56</v>
      </c>
      <c r="R3864" s="5">
        <v>20944</v>
      </c>
      <c r="S3864" t="s">
        <v>283</v>
      </c>
      <c r="T3864" t="s">
        <v>79</v>
      </c>
      <c r="U3864" t="s">
        <v>49</v>
      </c>
      <c r="V3864" t="s">
        <v>4956</v>
      </c>
      <c r="W3864" t="s">
        <v>51</v>
      </c>
      <c r="X3864" t="s">
        <v>52</v>
      </c>
      <c r="Y3864">
        <v>0</v>
      </c>
      <c r="Z3864" t="s">
        <v>53</v>
      </c>
      <c r="AA3864">
        <v>2020</v>
      </c>
      <c r="AB3864" t="s">
        <v>247</v>
      </c>
      <c r="AC3864" t="s">
        <v>55</v>
      </c>
      <c r="AD3864" t="s">
        <v>88</v>
      </c>
      <c r="AE3864">
        <v>1513158</v>
      </c>
      <c r="AF3864" t="s">
        <v>81</v>
      </c>
      <c r="AG3864" t="s">
        <v>58</v>
      </c>
      <c r="AH3864" t="s">
        <v>55</v>
      </c>
      <c r="AI3864" t="s">
        <v>270</v>
      </c>
    </row>
    <row r="3865" spans="1:35" x14ac:dyDescent="0.25">
      <c r="A3865" s="14" t="str">
        <f t="shared" si="60"/>
        <v>http://dodappwlsprd2.cloud.pge.com:8003/ilis_rpt/dailyeventlogdetail.jsp?odbeventlogid=20-0032190&amp;numberofmonths=24&amp;showchangehistorylog=1</v>
      </c>
      <c r="B3865" s="15" t="str">
        <f>HYPERLINK(A3865,V3865)</f>
        <v>20-0032190</v>
      </c>
      <c r="C3865" t="s">
        <v>4146</v>
      </c>
      <c r="D3865" t="s">
        <v>1527</v>
      </c>
      <c r="E3865" t="s">
        <v>40</v>
      </c>
      <c r="F3865" t="s">
        <v>4200</v>
      </c>
      <c r="G3865" s="2">
        <v>152481105</v>
      </c>
      <c r="H3865" t="s">
        <v>42</v>
      </c>
      <c r="I3865" s="3">
        <v>2130</v>
      </c>
      <c r="J3865">
        <v>20200315</v>
      </c>
      <c r="K3865" s="4">
        <v>303</v>
      </c>
      <c r="L3865">
        <v>851720</v>
      </c>
      <c r="M3865" s="5">
        <v>719</v>
      </c>
      <c r="N3865" t="s">
        <v>44</v>
      </c>
      <c r="O3865" t="s">
        <v>62</v>
      </c>
      <c r="P3865" t="s">
        <v>70</v>
      </c>
      <c r="Q3865" s="5">
        <v>201</v>
      </c>
      <c r="R3865" s="5">
        <v>116997</v>
      </c>
      <c r="S3865" t="s">
        <v>1498</v>
      </c>
      <c r="T3865" t="s">
        <v>65</v>
      </c>
      <c r="U3865" t="s">
        <v>49</v>
      </c>
      <c r="V3865" t="s">
        <v>4957</v>
      </c>
      <c r="W3865" t="s">
        <v>51</v>
      </c>
      <c r="X3865" t="s">
        <v>52</v>
      </c>
      <c r="Y3865">
        <v>0</v>
      </c>
      <c r="Z3865" t="s">
        <v>53</v>
      </c>
      <c r="AA3865">
        <v>2020</v>
      </c>
      <c r="AB3865" t="s">
        <v>297</v>
      </c>
      <c r="AC3865" t="s">
        <v>55</v>
      </c>
      <c r="AD3865" t="s">
        <v>88</v>
      </c>
      <c r="AE3865">
        <v>1521523</v>
      </c>
      <c r="AF3865" t="s">
        <v>69</v>
      </c>
      <c r="AG3865" t="s">
        <v>58</v>
      </c>
      <c r="AH3865" t="s">
        <v>55</v>
      </c>
      <c r="AI3865" t="s">
        <v>270</v>
      </c>
    </row>
    <row r="3866" spans="1:35" x14ac:dyDescent="0.25">
      <c r="A3866" s="14" t="str">
        <f t="shared" si="60"/>
        <v>http://dodappwlsprd2.cloud.pge.com:8003/ilis_rpt/dailyeventlogdetail.jsp?odbeventlogid=20-0032186&amp;numberofmonths=24&amp;showchangehistorylog=1</v>
      </c>
      <c r="B3866" s="15" t="str">
        <f>HYPERLINK(A3866,V3866)</f>
        <v>20-0032186</v>
      </c>
      <c r="C3866" t="s">
        <v>4146</v>
      </c>
      <c r="D3866" t="s">
        <v>1527</v>
      </c>
      <c r="E3866" t="s">
        <v>40</v>
      </c>
      <c r="F3866" t="s">
        <v>4156</v>
      </c>
      <c r="G3866" s="2">
        <v>152762102</v>
      </c>
      <c r="H3866" t="s">
        <v>325</v>
      </c>
      <c r="I3866" s="3">
        <v>21022</v>
      </c>
      <c r="J3866">
        <v>20200315</v>
      </c>
      <c r="K3866" s="4">
        <v>418</v>
      </c>
      <c r="L3866">
        <v>851598</v>
      </c>
      <c r="M3866" s="5">
        <v>865</v>
      </c>
      <c r="N3866" t="s">
        <v>44</v>
      </c>
      <c r="O3866" t="s">
        <v>62</v>
      </c>
      <c r="P3866" t="s">
        <v>63</v>
      </c>
      <c r="Q3866" s="5">
        <v>773</v>
      </c>
      <c r="R3866" s="5">
        <v>409373</v>
      </c>
      <c r="S3866" t="s">
        <v>273</v>
      </c>
      <c r="T3866" t="s">
        <v>65</v>
      </c>
      <c r="U3866" t="s">
        <v>49</v>
      </c>
      <c r="V3866" t="s">
        <v>4958</v>
      </c>
      <c r="W3866" t="s">
        <v>51</v>
      </c>
      <c r="X3866" t="s">
        <v>52</v>
      </c>
      <c r="Y3866">
        <v>0</v>
      </c>
      <c r="Z3866" t="s">
        <v>53</v>
      </c>
      <c r="AA3866">
        <v>2020</v>
      </c>
      <c r="AB3866" t="s">
        <v>297</v>
      </c>
      <c r="AC3866" t="s">
        <v>55</v>
      </c>
      <c r="AD3866" t="s">
        <v>88</v>
      </c>
      <c r="AE3866">
        <v>1521519</v>
      </c>
      <c r="AF3866" t="s">
        <v>69</v>
      </c>
      <c r="AG3866" t="s">
        <v>58</v>
      </c>
      <c r="AH3866" t="s">
        <v>55</v>
      </c>
      <c r="AI3866" t="s">
        <v>270</v>
      </c>
    </row>
    <row r="3867" spans="1:35" x14ac:dyDescent="0.25">
      <c r="A3867" s="14" t="str">
        <f t="shared" si="60"/>
        <v>http://dodappwlsprd2.cloud.pge.com:8003/ilis_rpt/dailyeventlogdetail.jsp?odbeventlogid=20-0032482&amp;numberofmonths=24&amp;showchangehistorylog=1</v>
      </c>
      <c r="B3867" s="15" t="str">
        <f>HYPERLINK(A3867,V3867)</f>
        <v>20-0032482</v>
      </c>
      <c r="C3867" t="s">
        <v>4146</v>
      </c>
      <c r="D3867" t="s">
        <v>1527</v>
      </c>
      <c r="E3867" t="s">
        <v>40</v>
      </c>
      <c r="F3867" t="s">
        <v>4183</v>
      </c>
      <c r="G3867" s="2">
        <v>152481103</v>
      </c>
      <c r="H3867" t="s">
        <v>42</v>
      </c>
      <c r="I3867" s="3">
        <v>2200</v>
      </c>
      <c r="J3867">
        <v>20200316</v>
      </c>
      <c r="K3867" s="4">
        <v>259</v>
      </c>
      <c r="L3867">
        <v>853310</v>
      </c>
      <c r="M3867" s="5">
        <v>933</v>
      </c>
      <c r="N3867" t="s">
        <v>44</v>
      </c>
      <c r="O3867" t="s">
        <v>62</v>
      </c>
      <c r="P3867" t="s">
        <v>70</v>
      </c>
      <c r="Q3867" s="5">
        <v>114</v>
      </c>
      <c r="R3867" s="5">
        <v>86474</v>
      </c>
      <c r="S3867" t="s">
        <v>1498</v>
      </c>
      <c r="T3867" t="s">
        <v>65</v>
      </c>
      <c r="U3867" t="s">
        <v>49</v>
      </c>
      <c r="V3867" t="s">
        <v>4959</v>
      </c>
      <c r="W3867" t="s">
        <v>51</v>
      </c>
      <c r="X3867" t="s">
        <v>52</v>
      </c>
      <c r="Y3867">
        <v>0</v>
      </c>
      <c r="Z3867" t="s">
        <v>53</v>
      </c>
      <c r="AA3867">
        <v>2020</v>
      </c>
      <c r="AB3867" t="s">
        <v>297</v>
      </c>
      <c r="AC3867" t="s">
        <v>55</v>
      </c>
      <c r="AD3867" t="s">
        <v>68</v>
      </c>
      <c r="AE3867">
        <v>1521814</v>
      </c>
      <c r="AF3867" t="s">
        <v>69</v>
      </c>
      <c r="AG3867" t="s">
        <v>58</v>
      </c>
      <c r="AH3867" t="s">
        <v>55</v>
      </c>
      <c r="AI3867" t="s">
        <v>270</v>
      </c>
    </row>
    <row r="3868" spans="1:35" x14ac:dyDescent="0.25">
      <c r="A3868" s="14" t="str">
        <f t="shared" si="60"/>
        <v>http://dodappwlsprd2.cloud.pge.com:8003/ilis_rpt/dailyeventlogdetail.jsp?odbeventlogid=20-0032861&amp;numberofmonths=24&amp;showchangehistorylog=1</v>
      </c>
      <c r="B3868" s="15" t="str">
        <f>HYPERLINK(A3868,V3868)</f>
        <v>20-0032861</v>
      </c>
      <c r="C3868" t="s">
        <v>4146</v>
      </c>
      <c r="D3868" t="s">
        <v>1527</v>
      </c>
      <c r="E3868" t="s">
        <v>40</v>
      </c>
      <c r="F3868" t="s">
        <v>4164</v>
      </c>
      <c r="G3868" s="2">
        <v>152481106</v>
      </c>
      <c r="H3868" t="s">
        <v>61</v>
      </c>
      <c r="I3868" s="3">
        <v>7039</v>
      </c>
      <c r="J3868">
        <v>20200316</v>
      </c>
      <c r="K3868" s="4">
        <v>637</v>
      </c>
      <c r="L3868">
        <v>853567</v>
      </c>
      <c r="M3868" s="5">
        <v>533</v>
      </c>
      <c r="N3868" t="s">
        <v>44</v>
      </c>
      <c r="O3868" t="s">
        <v>62</v>
      </c>
      <c r="P3868" t="s">
        <v>63</v>
      </c>
      <c r="Q3868" s="5">
        <v>51</v>
      </c>
      <c r="R3868" s="5">
        <v>27183</v>
      </c>
      <c r="S3868" t="s">
        <v>1469</v>
      </c>
      <c r="T3868" t="s">
        <v>65</v>
      </c>
      <c r="U3868" t="s">
        <v>49</v>
      </c>
      <c r="V3868" t="s">
        <v>4960</v>
      </c>
      <c r="W3868" t="s">
        <v>51</v>
      </c>
      <c r="X3868" t="s">
        <v>52</v>
      </c>
      <c r="Y3868">
        <v>0</v>
      </c>
      <c r="Z3868" t="s">
        <v>53</v>
      </c>
      <c r="AA3868">
        <v>2020</v>
      </c>
      <c r="AB3868" t="s">
        <v>297</v>
      </c>
      <c r="AC3868" t="s">
        <v>55</v>
      </c>
      <c r="AD3868" t="s">
        <v>68</v>
      </c>
      <c r="AE3868">
        <v>1522067</v>
      </c>
      <c r="AF3868" t="s">
        <v>69</v>
      </c>
      <c r="AG3868" t="s">
        <v>58</v>
      </c>
      <c r="AH3868" t="s">
        <v>55</v>
      </c>
      <c r="AI3868" t="s">
        <v>270</v>
      </c>
    </row>
    <row r="3869" spans="1:35" x14ac:dyDescent="0.25">
      <c r="A3869" s="14" t="str">
        <f t="shared" si="60"/>
        <v>http://dodappwlsprd2.cloud.pge.com:8003/ilis_rpt/dailyeventlogdetail.jsp?odbeventlogid=20-0084057&amp;numberofmonths=24&amp;showchangehistorylog=1</v>
      </c>
      <c r="B3869" s="15" t="str">
        <f>HYPERLINK(A3869,V3869)</f>
        <v>20-0084057</v>
      </c>
      <c r="C3869" t="s">
        <v>4146</v>
      </c>
      <c r="D3869" t="s">
        <v>1527</v>
      </c>
      <c r="E3869" t="s">
        <v>84</v>
      </c>
      <c r="F3869" t="s">
        <v>4384</v>
      </c>
      <c r="G3869" s="2">
        <v>152271102</v>
      </c>
      <c r="H3869" t="s">
        <v>42</v>
      </c>
      <c r="I3869" s="3">
        <v>2230</v>
      </c>
      <c r="J3869">
        <v>20200815</v>
      </c>
      <c r="K3869" s="4">
        <v>316</v>
      </c>
      <c r="L3869">
        <v>1003656</v>
      </c>
      <c r="M3869" s="5">
        <v>468</v>
      </c>
      <c r="N3869" t="s">
        <v>44</v>
      </c>
      <c r="O3869" t="s">
        <v>479</v>
      </c>
      <c r="P3869" t="s">
        <v>480</v>
      </c>
      <c r="Q3869" s="5">
        <v>849</v>
      </c>
      <c r="R3869" s="5">
        <v>297015</v>
      </c>
      <c r="S3869" t="s">
        <v>283</v>
      </c>
      <c r="T3869" t="s">
        <v>65</v>
      </c>
      <c r="U3869" t="s">
        <v>49</v>
      </c>
      <c r="V3869" t="s">
        <v>4961</v>
      </c>
      <c r="W3869" t="s">
        <v>51</v>
      </c>
      <c r="X3869" t="s">
        <v>52</v>
      </c>
      <c r="Y3869">
        <v>0</v>
      </c>
      <c r="Z3869" t="s">
        <v>53</v>
      </c>
      <c r="AA3869">
        <v>2020</v>
      </c>
      <c r="AB3869" t="s">
        <v>1000</v>
      </c>
      <c r="AC3869" t="s">
        <v>55</v>
      </c>
      <c r="AD3869" t="s">
        <v>88</v>
      </c>
      <c r="AE3869">
        <v>1554595</v>
      </c>
      <c r="AF3869" t="s">
        <v>69</v>
      </c>
      <c r="AG3869" t="s">
        <v>58</v>
      </c>
      <c r="AH3869" t="s">
        <v>55</v>
      </c>
      <c r="AI3869" t="s">
        <v>270</v>
      </c>
    </row>
    <row r="3870" spans="1:35" x14ac:dyDescent="0.25">
      <c r="A3870" s="14" t="str">
        <f t="shared" si="60"/>
        <v>http://dodappwlsprd2.cloud.pge.com:8003/ilis_rpt/dailyeventlogdetail.jsp?odbeventlogid=20-0085010&amp;numberofmonths=24&amp;showchangehistorylog=1</v>
      </c>
      <c r="B3870" s="15" t="str">
        <f>HYPERLINK(A3870,V3870)</f>
        <v>20-0085010</v>
      </c>
      <c r="C3870" t="s">
        <v>4146</v>
      </c>
      <c r="D3870" t="s">
        <v>1527</v>
      </c>
      <c r="E3870" t="s">
        <v>84</v>
      </c>
      <c r="F3870" t="s">
        <v>4151</v>
      </c>
      <c r="G3870" s="2">
        <v>153662102</v>
      </c>
      <c r="H3870" t="s">
        <v>61</v>
      </c>
      <c r="I3870" s="3">
        <v>10267</v>
      </c>
      <c r="J3870">
        <v>20200816</v>
      </c>
      <c r="K3870" s="4">
        <v>1235</v>
      </c>
      <c r="L3870">
        <v>1012726</v>
      </c>
      <c r="M3870" s="5">
        <v>515</v>
      </c>
      <c r="N3870" t="s">
        <v>44</v>
      </c>
      <c r="O3870" t="s">
        <v>62</v>
      </c>
      <c r="P3870" t="s">
        <v>63</v>
      </c>
      <c r="Q3870" s="5">
        <v>4</v>
      </c>
      <c r="R3870" s="5">
        <v>2060</v>
      </c>
      <c r="S3870" t="s">
        <v>1508</v>
      </c>
      <c r="T3870" t="s">
        <v>79</v>
      </c>
      <c r="U3870" t="s">
        <v>49</v>
      </c>
      <c r="V3870" t="s">
        <v>4962</v>
      </c>
      <c r="W3870" t="s">
        <v>51</v>
      </c>
      <c r="X3870" t="s">
        <v>52</v>
      </c>
      <c r="Y3870">
        <v>0</v>
      </c>
      <c r="Z3870" t="s">
        <v>53</v>
      </c>
      <c r="AA3870">
        <v>2020</v>
      </c>
      <c r="AB3870" t="s">
        <v>1000</v>
      </c>
      <c r="AC3870" t="s">
        <v>55</v>
      </c>
      <c r="AD3870" t="s">
        <v>88</v>
      </c>
      <c r="AE3870">
        <v>1555457</v>
      </c>
      <c r="AF3870" t="s">
        <v>81</v>
      </c>
      <c r="AG3870" t="s">
        <v>58</v>
      </c>
      <c r="AH3870" t="s">
        <v>55</v>
      </c>
      <c r="AI3870" t="s">
        <v>270</v>
      </c>
    </row>
    <row r="3871" spans="1:35" x14ac:dyDescent="0.25">
      <c r="A3871" s="14" t="str">
        <f t="shared" si="60"/>
        <v>http://dodappwlsprd2.cloud.pge.com:8003/ilis_rpt/dailyeventlogdetail.jsp?odbeventlogid=20-0085084&amp;numberofmonths=24&amp;showchangehistorylog=1</v>
      </c>
      <c r="B3871" s="15" t="str">
        <f>HYPERLINK(A3871,V3871)</f>
        <v>20-0085084</v>
      </c>
      <c r="C3871" t="s">
        <v>4146</v>
      </c>
      <c r="D3871" t="s">
        <v>1527</v>
      </c>
      <c r="E3871" t="s">
        <v>84</v>
      </c>
      <c r="F3871" t="s">
        <v>4164</v>
      </c>
      <c r="G3871" s="2">
        <v>152481106</v>
      </c>
      <c r="H3871" t="s">
        <v>61</v>
      </c>
      <c r="I3871" s="3">
        <v>30717</v>
      </c>
      <c r="J3871">
        <v>20200816</v>
      </c>
      <c r="K3871" s="4">
        <v>1517</v>
      </c>
      <c r="L3871">
        <v>1013150</v>
      </c>
      <c r="M3871" s="5">
        <v>381</v>
      </c>
      <c r="N3871" t="s">
        <v>44</v>
      </c>
      <c r="O3871" t="s">
        <v>62</v>
      </c>
      <c r="P3871" t="s">
        <v>63</v>
      </c>
      <c r="Q3871" s="5">
        <v>15</v>
      </c>
      <c r="R3871" s="5">
        <v>1799</v>
      </c>
      <c r="S3871" t="s">
        <v>3978</v>
      </c>
      <c r="T3871" t="s">
        <v>65</v>
      </c>
      <c r="U3871" t="s">
        <v>49</v>
      </c>
      <c r="V3871" t="s">
        <v>4963</v>
      </c>
      <c r="W3871" t="s">
        <v>51</v>
      </c>
      <c r="X3871" t="s">
        <v>52</v>
      </c>
      <c r="Y3871">
        <v>0</v>
      </c>
      <c r="Z3871" t="s">
        <v>53</v>
      </c>
      <c r="AA3871">
        <v>2020</v>
      </c>
      <c r="AB3871" t="s">
        <v>1000</v>
      </c>
      <c r="AC3871" t="s">
        <v>55</v>
      </c>
      <c r="AD3871" t="s">
        <v>88</v>
      </c>
      <c r="AE3871">
        <v>1555528</v>
      </c>
      <c r="AF3871" t="s">
        <v>69</v>
      </c>
      <c r="AG3871" t="s">
        <v>58</v>
      </c>
      <c r="AH3871" t="s">
        <v>55</v>
      </c>
      <c r="AI3871" t="s">
        <v>270</v>
      </c>
    </row>
    <row r="3872" spans="1:35" x14ac:dyDescent="0.25">
      <c r="A3872" s="14" t="str">
        <f t="shared" si="60"/>
        <v>http://dodappwlsprd2.cloud.pge.com:8003/ilis_rpt/dailyeventlogdetail.jsp?odbeventlogid=21-0010382&amp;numberofmonths=24&amp;showchangehistorylog=1</v>
      </c>
      <c r="B3872" s="15" t="str">
        <f>HYPERLINK(A3872,V3872)</f>
        <v>21-0010382</v>
      </c>
      <c r="C3872" t="s">
        <v>4146</v>
      </c>
      <c r="D3872" t="s">
        <v>1527</v>
      </c>
      <c r="E3872" t="s">
        <v>40</v>
      </c>
      <c r="F3872" t="s">
        <v>4151</v>
      </c>
      <c r="G3872" s="2">
        <v>153662102</v>
      </c>
      <c r="H3872" t="s">
        <v>61</v>
      </c>
      <c r="I3872" s="3">
        <v>1361</v>
      </c>
      <c r="J3872">
        <v>20210119</v>
      </c>
      <c r="K3872" s="4">
        <v>115</v>
      </c>
      <c r="L3872">
        <v>1213909</v>
      </c>
      <c r="M3872" s="5">
        <v>601</v>
      </c>
      <c r="N3872" t="s">
        <v>44</v>
      </c>
      <c r="O3872" t="s">
        <v>62</v>
      </c>
      <c r="P3872" t="s">
        <v>63</v>
      </c>
      <c r="Q3872" s="5">
        <v>23</v>
      </c>
      <c r="R3872" s="5">
        <v>13823</v>
      </c>
      <c r="S3872" t="s">
        <v>283</v>
      </c>
      <c r="T3872" t="s">
        <v>65</v>
      </c>
      <c r="U3872" t="s">
        <v>49</v>
      </c>
      <c r="V3872" t="s">
        <v>4964</v>
      </c>
      <c r="W3872" t="s">
        <v>51</v>
      </c>
      <c r="X3872" t="s">
        <v>52</v>
      </c>
      <c r="Y3872">
        <v>0</v>
      </c>
      <c r="Z3872" t="s">
        <v>270</v>
      </c>
      <c r="AA3872">
        <v>2021</v>
      </c>
      <c r="AB3872" t="s">
        <v>335</v>
      </c>
      <c r="AC3872" t="s">
        <v>55</v>
      </c>
      <c r="AD3872" t="s">
        <v>68</v>
      </c>
      <c r="AE3872">
        <v>1594352</v>
      </c>
      <c r="AF3872" t="s">
        <v>69</v>
      </c>
      <c r="AG3872" t="s">
        <v>58</v>
      </c>
      <c r="AH3872" t="s">
        <v>55</v>
      </c>
      <c r="AI3872" t="s">
        <v>270</v>
      </c>
    </row>
    <row r="3873" spans="1:35" x14ac:dyDescent="0.25">
      <c r="A3873" s="14" t="str">
        <f t="shared" si="60"/>
        <v>http://dodappwlsprd2.cloud.pge.com:8003/ilis_rpt/dailyeventlogdetail.jsp?odbeventlogid=21-0010618&amp;numberofmonths=24&amp;showchangehistorylog=1</v>
      </c>
      <c r="B3873" s="15" t="str">
        <f>HYPERLINK(A3873,V3873)</f>
        <v>21-0010618</v>
      </c>
      <c r="C3873" t="s">
        <v>4146</v>
      </c>
      <c r="D3873" t="s">
        <v>1527</v>
      </c>
      <c r="E3873" t="s">
        <v>40</v>
      </c>
      <c r="F3873" t="s">
        <v>4151</v>
      </c>
      <c r="G3873" s="2">
        <v>153662102</v>
      </c>
      <c r="H3873" t="s">
        <v>42</v>
      </c>
      <c r="I3873" s="3">
        <v>97982</v>
      </c>
      <c r="J3873">
        <v>20210119</v>
      </c>
      <c r="K3873" s="4">
        <v>1035</v>
      </c>
      <c r="L3873">
        <v>1216483</v>
      </c>
      <c r="M3873" s="5">
        <v>163</v>
      </c>
      <c r="N3873" t="s">
        <v>44</v>
      </c>
      <c r="O3873" t="s">
        <v>62</v>
      </c>
      <c r="P3873" t="s">
        <v>63</v>
      </c>
      <c r="Q3873" s="5">
        <v>105</v>
      </c>
      <c r="R3873" s="5">
        <v>17115</v>
      </c>
      <c r="S3873" t="s">
        <v>283</v>
      </c>
      <c r="T3873" t="s">
        <v>65</v>
      </c>
      <c r="U3873" t="s">
        <v>49</v>
      </c>
      <c r="V3873" t="s">
        <v>4965</v>
      </c>
      <c r="W3873" t="s">
        <v>51</v>
      </c>
      <c r="X3873" t="s">
        <v>52</v>
      </c>
      <c r="Y3873">
        <v>0</v>
      </c>
      <c r="Z3873" t="s">
        <v>270</v>
      </c>
      <c r="AA3873">
        <v>2021</v>
      </c>
      <c r="AB3873" t="s">
        <v>335</v>
      </c>
      <c r="AC3873" t="s">
        <v>55</v>
      </c>
      <c r="AD3873" t="s">
        <v>68</v>
      </c>
      <c r="AE3873">
        <v>1594523</v>
      </c>
      <c r="AF3873" t="s">
        <v>69</v>
      </c>
      <c r="AG3873" t="s">
        <v>58</v>
      </c>
      <c r="AH3873" t="s">
        <v>55</v>
      </c>
      <c r="AI3873" t="s">
        <v>270</v>
      </c>
    </row>
    <row r="3874" spans="1:35" x14ac:dyDescent="0.25">
      <c r="A3874" s="14" t="str">
        <f t="shared" si="60"/>
        <v>http://dodappwlsprd2.cloud.pge.com:8003/ilis_rpt/dailyeventlogdetail.jsp?odbeventlogid=21-0010524&amp;numberofmonths=24&amp;showchangehistorylog=1</v>
      </c>
      <c r="B3874" s="15" t="str">
        <f>HYPERLINK(A3874,V3874)</f>
        <v>21-0010524</v>
      </c>
      <c r="C3874" t="s">
        <v>4146</v>
      </c>
      <c r="D3874" t="s">
        <v>1527</v>
      </c>
      <c r="E3874" t="s">
        <v>40</v>
      </c>
      <c r="F3874" t="s">
        <v>4351</v>
      </c>
      <c r="G3874" s="2">
        <v>152301101</v>
      </c>
      <c r="H3874" t="s">
        <v>61</v>
      </c>
      <c r="I3874" s="3">
        <v>6391</v>
      </c>
      <c r="J3874">
        <v>20210119</v>
      </c>
      <c r="K3874" s="4">
        <v>548</v>
      </c>
      <c r="L3874">
        <v>1214912</v>
      </c>
      <c r="M3874" s="5">
        <v>600</v>
      </c>
      <c r="N3874" t="s">
        <v>44</v>
      </c>
      <c r="O3874" t="s">
        <v>62</v>
      </c>
      <c r="P3874" t="s">
        <v>63</v>
      </c>
      <c r="Q3874" s="5">
        <v>38</v>
      </c>
      <c r="R3874" s="5">
        <v>6803</v>
      </c>
      <c r="S3874" t="s">
        <v>283</v>
      </c>
      <c r="T3874" t="s">
        <v>79</v>
      </c>
      <c r="U3874" t="s">
        <v>49</v>
      </c>
      <c r="V3874" t="s">
        <v>4966</v>
      </c>
      <c r="W3874" t="s">
        <v>51</v>
      </c>
      <c r="X3874" t="s">
        <v>52</v>
      </c>
      <c r="Y3874">
        <v>0</v>
      </c>
      <c r="Z3874" t="s">
        <v>270</v>
      </c>
      <c r="AA3874">
        <v>2021</v>
      </c>
      <c r="AB3874" t="s">
        <v>335</v>
      </c>
      <c r="AC3874" t="s">
        <v>55</v>
      </c>
      <c r="AD3874" t="s">
        <v>68</v>
      </c>
      <c r="AE3874">
        <v>1594464</v>
      </c>
      <c r="AF3874" t="s">
        <v>81</v>
      </c>
      <c r="AG3874" t="s">
        <v>58</v>
      </c>
      <c r="AH3874" t="s">
        <v>55</v>
      </c>
      <c r="AI3874" t="s">
        <v>270</v>
      </c>
    </row>
    <row r="3875" spans="1:35" x14ac:dyDescent="0.25">
      <c r="A3875" s="14" t="str">
        <f t="shared" si="60"/>
        <v>http://dodappwlsprd2.cloud.pge.com:8003/ilis_rpt/dailyeventlogdetail.jsp?odbeventlogid=21-0010110&amp;numberofmonths=24&amp;showchangehistorylog=1</v>
      </c>
      <c r="B3875" s="15" t="str">
        <f>HYPERLINK(A3875,V3875)</f>
        <v>21-0010110</v>
      </c>
      <c r="C3875" t="s">
        <v>4146</v>
      </c>
      <c r="D3875" t="s">
        <v>1527</v>
      </c>
      <c r="E3875" t="s">
        <v>40</v>
      </c>
      <c r="F3875" t="s">
        <v>4183</v>
      </c>
      <c r="G3875" s="2">
        <v>152481103</v>
      </c>
      <c r="H3875" t="s">
        <v>61</v>
      </c>
      <c r="I3875" s="3">
        <v>33617</v>
      </c>
      <c r="J3875">
        <v>20210119</v>
      </c>
      <c r="K3875" s="4">
        <v>140</v>
      </c>
      <c r="L3875">
        <v>1213869</v>
      </c>
      <c r="M3875" s="5">
        <v>924</v>
      </c>
      <c r="N3875" t="s">
        <v>44</v>
      </c>
      <c r="O3875" t="s">
        <v>45</v>
      </c>
      <c r="P3875" t="s">
        <v>281</v>
      </c>
      <c r="Q3875" s="5">
        <v>30</v>
      </c>
      <c r="R3875" s="5">
        <v>27720</v>
      </c>
      <c r="S3875" t="s">
        <v>283</v>
      </c>
      <c r="T3875" t="s">
        <v>65</v>
      </c>
      <c r="U3875" t="s">
        <v>49</v>
      </c>
      <c r="V3875" t="s">
        <v>4967</v>
      </c>
      <c r="W3875" t="s">
        <v>51</v>
      </c>
      <c r="X3875" t="s">
        <v>52</v>
      </c>
      <c r="Y3875">
        <v>0</v>
      </c>
      <c r="Z3875" t="s">
        <v>270</v>
      </c>
      <c r="AA3875">
        <v>2021</v>
      </c>
      <c r="AB3875" t="s">
        <v>335</v>
      </c>
      <c r="AC3875" t="s">
        <v>55</v>
      </c>
      <c r="AD3875" t="s">
        <v>310</v>
      </c>
      <c r="AE3875">
        <v>1594077</v>
      </c>
      <c r="AF3875" t="s">
        <v>69</v>
      </c>
      <c r="AG3875" t="s">
        <v>58</v>
      </c>
      <c r="AH3875" t="s">
        <v>55</v>
      </c>
      <c r="AI3875" t="s">
        <v>270</v>
      </c>
    </row>
    <row r="3876" spans="1:35" x14ac:dyDescent="0.25">
      <c r="A3876" s="14" t="str">
        <f t="shared" si="60"/>
        <v>http://dodappwlsprd2.cloud.pge.com:8003/ilis_rpt/dailyeventlogdetail.jsp?odbeventlogid=21-0010111&amp;numberofmonths=24&amp;showchangehistorylog=1</v>
      </c>
      <c r="B3876" s="15" t="str">
        <f>HYPERLINK(A3876,V3876)</f>
        <v>21-0010111</v>
      </c>
      <c r="C3876" t="s">
        <v>4146</v>
      </c>
      <c r="D3876" t="s">
        <v>1527</v>
      </c>
      <c r="E3876" t="s">
        <v>40</v>
      </c>
      <c r="F3876" t="s">
        <v>4183</v>
      </c>
      <c r="G3876" s="2">
        <v>152481103</v>
      </c>
      <c r="H3876" t="s">
        <v>61</v>
      </c>
      <c r="I3876" s="3">
        <v>34225</v>
      </c>
      <c r="J3876">
        <v>20210119</v>
      </c>
      <c r="K3876" s="4">
        <v>48</v>
      </c>
      <c r="L3876">
        <v>1214339</v>
      </c>
      <c r="M3876" s="5">
        <v>971</v>
      </c>
      <c r="N3876" t="s">
        <v>44</v>
      </c>
      <c r="O3876" t="s">
        <v>45</v>
      </c>
      <c r="P3876" t="s">
        <v>281</v>
      </c>
      <c r="Q3876" s="5">
        <v>28</v>
      </c>
      <c r="R3876" s="5">
        <v>27188</v>
      </c>
      <c r="S3876" t="s">
        <v>283</v>
      </c>
      <c r="T3876" t="s">
        <v>65</v>
      </c>
      <c r="U3876" t="s">
        <v>49</v>
      </c>
      <c r="V3876" t="s">
        <v>4968</v>
      </c>
      <c r="W3876" t="s">
        <v>51</v>
      </c>
      <c r="X3876" t="s">
        <v>52</v>
      </c>
      <c r="Y3876">
        <v>44629093</v>
      </c>
      <c r="Z3876" t="s">
        <v>270</v>
      </c>
      <c r="AA3876">
        <v>2021</v>
      </c>
      <c r="AB3876" t="s">
        <v>335</v>
      </c>
      <c r="AC3876" t="s">
        <v>55</v>
      </c>
      <c r="AD3876" t="s">
        <v>310</v>
      </c>
      <c r="AE3876">
        <v>1594078</v>
      </c>
      <c r="AF3876" t="s">
        <v>69</v>
      </c>
      <c r="AG3876" t="s">
        <v>58</v>
      </c>
      <c r="AH3876" t="s">
        <v>55</v>
      </c>
      <c r="AI3876" t="s">
        <v>270</v>
      </c>
    </row>
    <row r="3877" spans="1:35" x14ac:dyDescent="0.25">
      <c r="A3877" s="14" t="str">
        <f t="shared" si="60"/>
        <v>http://dodappwlsprd2.cloud.pge.com:8003/ilis_rpt/dailyeventlogdetail.jsp?odbeventlogid=21-0010477&amp;numberofmonths=24&amp;showchangehistorylog=1</v>
      </c>
      <c r="B3877" s="15" t="str">
        <f>HYPERLINK(A3877,V3877)</f>
        <v>21-0010477</v>
      </c>
      <c r="C3877" t="s">
        <v>4146</v>
      </c>
      <c r="D3877" t="s">
        <v>1527</v>
      </c>
      <c r="E3877" t="s">
        <v>84</v>
      </c>
      <c r="F3877" t="s">
        <v>4274</v>
      </c>
      <c r="G3877" s="2">
        <v>152481104</v>
      </c>
      <c r="H3877" t="s">
        <v>61</v>
      </c>
      <c r="I3877" s="3">
        <v>4183</v>
      </c>
      <c r="J3877">
        <v>20210119</v>
      </c>
      <c r="K3877" s="4">
        <v>4</v>
      </c>
      <c r="L3877">
        <v>1213435</v>
      </c>
      <c r="M3877" s="5">
        <v>815</v>
      </c>
      <c r="N3877" t="s">
        <v>44</v>
      </c>
      <c r="O3877" t="s">
        <v>62</v>
      </c>
      <c r="P3877" t="s">
        <v>63</v>
      </c>
      <c r="Q3877" s="5">
        <v>20</v>
      </c>
      <c r="R3877" s="5">
        <v>13285</v>
      </c>
      <c r="S3877" t="s">
        <v>283</v>
      </c>
      <c r="T3877" t="s">
        <v>65</v>
      </c>
      <c r="U3877" t="s">
        <v>49</v>
      </c>
      <c r="V3877" t="s">
        <v>4969</v>
      </c>
      <c r="W3877" t="s">
        <v>51</v>
      </c>
      <c r="X3877" t="s">
        <v>52</v>
      </c>
      <c r="Y3877">
        <v>0</v>
      </c>
      <c r="Z3877" t="s">
        <v>270</v>
      </c>
      <c r="AA3877">
        <v>2021</v>
      </c>
      <c r="AB3877" t="s">
        <v>335</v>
      </c>
      <c r="AC3877" t="s">
        <v>55</v>
      </c>
      <c r="AD3877" t="s">
        <v>88</v>
      </c>
      <c r="AE3877">
        <v>1594425</v>
      </c>
      <c r="AF3877" t="s">
        <v>69</v>
      </c>
      <c r="AG3877" t="s">
        <v>58</v>
      </c>
      <c r="AH3877" t="s">
        <v>55</v>
      </c>
      <c r="AI3877" t="s">
        <v>270</v>
      </c>
    </row>
    <row r="3878" spans="1:35" x14ac:dyDescent="0.25">
      <c r="A3878" s="14" t="str">
        <f t="shared" si="60"/>
        <v>http://dodappwlsprd2.cloud.pge.com:8003/ilis_rpt/dailyeventlogdetail.jsp?odbeventlogid=21-0010727&amp;numberofmonths=24&amp;showchangehistorylog=1</v>
      </c>
      <c r="B3878" s="15" t="str">
        <f>HYPERLINK(A3878,V3878)</f>
        <v>21-0010727</v>
      </c>
      <c r="C3878" t="s">
        <v>4146</v>
      </c>
      <c r="D3878" t="s">
        <v>1527</v>
      </c>
      <c r="E3878" t="s">
        <v>40</v>
      </c>
      <c r="F3878" t="s">
        <v>4200</v>
      </c>
      <c r="G3878" s="2">
        <v>152481105</v>
      </c>
      <c r="H3878" t="s">
        <v>61</v>
      </c>
      <c r="I3878" s="3">
        <v>9819</v>
      </c>
      <c r="J3878">
        <v>20210119</v>
      </c>
      <c r="K3878" s="4">
        <v>911</v>
      </c>
      <c r="L3878">
        <v>1216050</v>
      </c>
      <c r="M3878" s="5">
        <v>377</v>
      </c>
      <c r="N3878" t="s">
        <v>44</v>
      </c>
      <c r="O3878" t="s">
        <v>62</v>
      </c>
      <c r="P3878" t="s">
        <v>63</v>
      </c>
      <c r="Q3878" s="5">
        <v>9</v>
      </c>
      <c r="R3878" s="5">
        <v>3393</v>
      </c>
      <c r="S3878" t="s">
        <v>283</v>
      </c>
      <c r="T3878" t="s">
        <v>65</v>
      </c>
      <c r="U3878" t="s">
        <v>49</v>
      </c>
      <c r="V3878" t="s">
        <v>4970</v>
      </c>
      <c r="W3878" t="s">
        <v>51</v>
      </c>
      <c r="X3878" t="s">
        <v>52</v>
      </c>
      <c r="Y3878">
        <v>0</v>
      </c>
      <c r="Z3878" t="s">
        <v>270</v>
      </c>
      <c r="AA3878">
        <v>2021</v>
      </c>
      <c r="AB3878" t="s">
        <v>335</v>
      </c>
      <c r="AC3878" t="s">
        <v>55</v>
      </c>
      <c r="AD3878" t="s">
        <v>68</v>
      </c>
      <c r="AE3878">
        <v>1594615</v>
      </c>
      <c r="AF3878" t="s">
        <v>69</v>
      </c>
      <c r="AG3878" t="s">
        <v>58</v>
      </c>
      <c r="AH3878" t="s">
        <v>55</v>
      </c>
      <c r="AI3878" t="s">
        <v>270</v>
      </c>
    </row>
    <row r="3879" spans="1:35" x14ac:dyDescent="0.25">
      <c r="A3879" s="14" t="str">
        <f t="shared" si="60"/>
        <v>http://dodappwlsprd2.cloud.pge.com:8003/ilis_rpt/dailyeventlogdetail.jsp?odbeventlogid=21-0010494&amp;numberofmonths=24&amp;showchangehistorylog=1</v>
      </c>
      <c r="B3879" s="15" t="str">
        <f>HYPERLINK(A3879,V3879)</f>
        <v>21-0010494</v>
      </c>
      <c r="C3879" t="s">
        <v>4146</v>
      </c>
      <c r="D3879" t="s">
        <v>1527</v>
      </c>
      <c r="E3879" t="s">
        <v>40</v>
      </c>
      <c r="F3879" t="s">
        <v>4154</v>
      </c>
      <c r="G3879" s="2">
        <v>152321101</v>
      </c>
      <c r="H3879" t="s">
        <v>265</v>
      </c>
      <c r="I3879" s="3">
        <v>1602</v>
      </c>
      <c r="J3879">
        <v>20210119</v>
      </c>
      <c r="K3879" s="4">
        <v>829</v>
      </c>
      <c r="L3879">
        <v>1216130</v>
      </c>
      <c r="M3879" s="5">
        <v>258</v>
      </c>
      <c r="N3879" t="s">
        <v>44</v>
      </c>
      <c r="O3879" t="s">
        <v>62</v>
      </c>
      <c r="P3879" t="s">
        <v>63</v>
      </c>
      <c r="Q3879" s="5">
        <v>194</v>
      </c>
      <c r="R3879" s="5">
        <v>16128</v>
      </c>
      <c r="S3879" t="s">
        <v>283</v>
      </c>
      <c r="T3879" t="s">
        <v>65</v>
      </c>
      <c r="U3879" t="s">
        <v>49</v>
      </c>
      <c r="V3879" t="s">
        <v>4971</v>
      </c>
      <c r="W3879" t="s">
        <v>51</v>
      </c>
      <c r="X3879" t="s">
        <v>52</v>
      </c>
      <c r="Y3879">
        <v>0</v>
      </c>
      <c r="Z3879" t="s">
        <v>270</v>
      </c>
      <c r="AA3879">
        <v>2021</v>
      </c>
      <c r="AB3879" t="s">
        <v>335</v>
      </c>
      <c r="AC3879" t="s">
        <v>55</v>
      </c>
      <c r="AD3879" t="s">
        <v>68</v>
      </c>
      <c r="AE3879">
        <v>1594440</v>
      </c>
      <c r="AF3879" t="s">
        <v>69</v>
      </c>
      <c r="AG3879" t="s">
        <v>58</v>
      </c>
      <c r="AH3879" t="s">
        <v>55</v>
      </c>
      <c r="AI3879" t="s">
        <v>55</v>
      </c>
    </row>
    <row r="3880" spans="1:35" x14ac:dyDescent="0.25">
      <c r="A3880" s="14" t="str">
        <f t="shared" si="60"/>
        <v>http://dodappwlsprd2.cloud.pge.com:8003/ilis_rpt/dailyeventlogdetail.jsp?odbeventlogid=21-0010869&amp;numberofmonths=24&amp;showchangehistorylog=1</v>
      </c>
      <c r="B3880" s="15" t="str">
        <f>HYPERLINK(A3880,V3880)</f>
        <v>21-0010869</v>
      </c>
      <c r="C3880" t="s">
        <v>4146</v>
      </c>
      <c r="D3880" t="s">
        <v>1527</v>
      </c>
      <c r="E3880" t="s">
        <v>84</v>
      </c>
      <c r="F3880" t="s">
        <v>4389</v>
      </c>
      <c r="G3880" s="2">
        <v>158031101</v>
      </c>
      <c r="H3880" t="s">
        <v>42</v>
      </c>
      <c r="I3880" s="3">
        <v>481660</v>
      </c>
      <c r="J3880">
        <v>20210119</v>
      </c>
      <c r="K3880" s="4">
        <v>1403</v>
      </c>
      <c r="L3880">
        <v>1217323</v>
      </c>
      <c r="M3880" s="5">
        <v>266</v>
      </c>
      <c r="N3880" t="s">
        <v>44</v>
      </c>
      <c r="O3880" t="s">
        <v>45</v>
      </c>
      <c r="P3880" t="s">
        <v>281</v>
      </c>
      <c r="Q3880" s="5">
        <v>78</v>
      </c>
      <c r="R3880" s="5">
        <v>8214</v>
      </c>
      <c r="S3880" t="s">
        <v>283</v>
      </c>
      <c r="T3880" t="s">
        <v>65</v>
      </c>
      <c r="U3880" t="s">
        <v>49</v>
      </c>
      <c r="V3880" t="s">
        <v>4972</v>
      </c>
      <c r="W3880" t="s">
        <v>51</v>
      </c>
      <c r="X3880" t="s">
        <v>52</v>
      </c>
      <c r="Y3880">
        <v>0</v>
      </c>
      <c r="Z3880" t="s">
        <v>270</v>
      </c>
      <c r="AA3880">
        <v>2021</v>
      </c>
      <c r="AB3880" t="s">
        <v>335</v>
      </c>
      <c r="AC3880" t="s">
        <v>55</v>
      </c>
      <c r="AD3880" t="s">
        <v>117</v>
      </c>
      <c r="AE3880">
        <v>1594708</v>
      </c>
      <c r="AF3880" t="s">
        <v>69</v>
      </c>
      <c r="AG3880" t="s">
        <v>58</v>
      </c>
      <c r="AH3880" t="s">
        <v>55</v>
      </c>
      <c r="AI3880" t="s">
        <v>270</v>
      </c>
    </row>
    <row r="3881" spans="1:35" x14ac:dyDescent="0.25">
      <c r="A3881" s="14" t="str">
        <f t="shared" si="60"/>
        <v>http://dodappwlsprd2.cloud.pge.com:8003/ilis_rpt/dailyeventlogdetail.jsp?odbeventlogid=21-0010975&amp;numberofmonths=24&amp;showchangehistorylog=1</v>
      </c>
      <c r="B3881" s="15" t="str">
        <f>HYPERLINK(A3881,V3881)</f>
        <v>21-0010975</v>
      </c>
      <c r="C3881" t="s">
        <v>4146</v>
      </c>
      <c r="D3881" t="s">
        <v>1527</v>
      </c>
      <c r="E3881" t="s">
        <v>84</v>
      </c>
      <c r="F3881" t="s">
        <v>4431</v>
      </c>
      <c r="G3881" s="2">
        <v>152561105</v>
      </c>
      <c r="H3881" t="s">
        <v>61</v>
      </c>
      <c r="I3881" s="3">
        <v>9143</v>
      </c>
      <c r="J3881">
        <v>20210119</v>
      </c>
      <c r="K3881" s="4">
        <v>1319</v>
      </c>
      <c r="L3881">
        <v>1217221</v>
      </c>
      <c r="M3881" s="5">
        <v>339</v>
      </c>
      <c r="N3881" t="s">
        <v>44</v>
      </c>
      <c r="O3881" t="s">
        <v>62</v>
      </c>
      <c r="P3881" t="s">
        <v>63</v>
      </c>
      <c r="Q3881" s="5">
        <v>13</v>
      </c>
      <c r="R3881" s="5">
        <v>4407</v>
      </c>
      <c r="S3881" t="s">
        <v>283</v>
      </c>
      <c r="T3881" t="s">
        <v>65</v>
      </c>
      <c r="U3881" t="s">
        <v>49</v>
      </c>
      <c r="V3881" t="s">
        <v>4973</v>
      </c>
      <c r="W3881" t="s">
        <v>51</v>
      </c>
      <c r="X3881" t="s">
        <v>52</v>
      </c>
      <c r="Y3881">
        <v>0</v>
      </c>
      <c r="Z3881" t="s">
        <v>270</v>
      </c>
      <c r="AA3881">
        <v>2021</v>
      </c>
      <c r="AB3881" t="s">
        <v>335</v>
      </c>
      <c r="AC3881" t="s">
        <v>55</v>
      </c>
      <c r="AD3881" t="s">
        <v>88</v>
      </c>
      <c r="AE3881">
        <v>1594770</v>
      </c>
      <c r="AF3881" t="s">
        <v>69</v>
      </c>
      <c r="AG3881" t="s">
        <v>58</v>
      </c>
      <c r="AH3881" t="s">
        <v>55</v>
      </c>
      <c r="AI3881" t="s">
        <v>270</v>
      </c>
    </row>
    <row r="3882" spans="1:35" x14ac:dyDescent="0.25">
      <c r="A3882" s="14" t="str">
        <f t="shared" si="60"/>
        <v>http://dodappwlsprd2.cloud.pge.com:8003/ilis_rpt/dailyeventlogdetail.jsp?odbeventlogid=21-0010790&amp;numberofmonths=24&amp;showchangehistorylog=1</v>
      </c>
      <c r="B3882" s="15" t="str">
        <f>HYPERLINK(A3882,V3882)</f>
        <v>21-0010790</v>
      </c>
      <c r="C3882" t="s">
        <v>4146</v>
      </c>
      <c r="D3882" t="s">
        <v>1527</v>
      </c>
      <c r="E3882" t="s">
        <v>84</v>
      </c>
      <c r="F3882" t="s">
        <v>4158</v>
      </c>
      <c r="G3882" s="2">
        <v>153082106</v>
      </c>
      <c r="H3882" t="s">
        <v>75</v>
      </c>
      <c r="I3882" s="3" t="s">
        <v>4974</v>
      </c>
      <c r="J3882">
        <v>20210119</v>
      </c>
      <c r="K3882" s="4">
        <v>1011</v>
      </c>
      <c r="L3882">
        <v>1216521</v>
      </c>
      <c r="M3882" s="5">
        <v>582</v>
      </c>
      <c r="N3882" t="s">
        <v>44</v>
      </c>
      <c r="O3882" t="s">
        <v>62</v>
      </c>
      <c r="P3882" t="s">
        <v>63</v>
      </c>
      <c r="Q3882" s="5">
        <v>669</v>
      </c>
      <c r="R3882" s="5">
        <v>74519</v>
      </c>
      <c r="S3882" t="s">
        <v>283</v>
      </c>
      <c r="T3882" t="s">
        <v>65</v>
      </c>
      <c r="U3882" t="s">
        <v>49</v>
      </c>
      <c r="V3882" t="s">
        <v>4975</v>
      </c>
      <c r="W3882" t="s">
        <v>51</v>
      </c>
      <c r="X3882" t="s">
        <v>52</v>
      </c>
      <c r="Y3882">
        <v>0</v>
      </c>
      <c r="Z3882" t="s">
        <v>270</v>
      </c>
      <c r="AA3882">
        <v>2021</v>
      </c>
      <c r="AB3882" t="s">
        <v>335</v>
      </c>
      <c r="AC3882" t="s">
        <v>55</v>
      </c>
      <c r="AD3882" t="s">
        <v>97</v>
      </c>
      <c r="AE3882">
        <v>1594654</v>
      </c>
      <c r="AF3882" t="s">
        <v>69</v>
      </c>
      <c r="AG3882" t="s">
        <v>58</v>
      </c>
      <c r="AH3882" t="s">
        <v>55</v>
      </c>
      <c r="AI3882" t="s">
        <v>55</v>
      </c>
    </row>
    <row r="3883" spans="1:35" x14ac:dyDescent="0.25">
      <c r="A3883" s="14" t="str">
        <f t="shared" si="60"/>
        <v>http://dodappwlsprd2.cloud.pge.com:8003/ilis_rpt/dailyeventlogdetail.jsp?odbeventlogid=21-0010573&amp;numberofmonths=24&amp;showchangehistorylog=1</v>
      </c>
      <c r="B3883" s="15" t="str">
        <f>HYPERLINK(A3883,V3883)</f>
        <v>21-0010573</v>
      </c>
      <c r="C3883" t="s">
        <v>4146</v>
      </c>
      <c r="D3883" t="s">
        <v>1527</v>
      </c>
      <c r="E3883" t="s">
        <v>40</v>
      </c>
      <c r="F3883" t="s">
        <v>4158</v>
      </c>
      <c r="G3883" s="2">
        <v>153082106</v>
      </c>
      <c r="H3883" t="s">
        <v>61</v>
      </c>
      <c r="I3883" s="3">
        <v>2197</v>
      </c>
      <c r="J3883">
        <v>20210119</v>
      </c>
      <c r="K3883" s="4">
        <v>407</v>
      </c>
      <c r="L3883">
        <v>1214541</v>
      </c>
      <c r="M3883" s="5">
        <v>728</v>
      </c>
      <c r="N3883" t="s">
        <v>44</v>
      </c>
      <c r="O3883" t="s">
        <v>62</v>
      </c>
      <c r="P3883" t="s">
        <v>63</v>
      </c>
      <c r="Q3883" s="5">
        <v>17</v>
      </c>
      <c r="R3883" s="5">
        <v>12376</v>
      </c>
      <c r="S3883" t="s">
        <v>283</v>
      </c>
      <c r="T3883" t="s">
        <v>79</v>
      </c>
      <c r="U3883" t="s">
        <v>49</v>
      </c>
      <c r="V3883" t="s">
        <v>4976</v>
      </c>
      <c r="W3883" t="s">
        <v>51</v>
      </c>
      <c r="X3883" t="s">
        <v>52</v>
      </c>
      <c r="Y3883">
        <v>0</v>
      </c>
      <c r="Z3883" t="s">
        <v>270</v>
      </c>
      <c r="AA3883">
        <v>2021</v>
      </c>
      <c r="AB3883" t="s">
        <v>335</v>
      </c>
      <c r="AC3883" t="s">
        <v>55</v>
      </c>
      <c r="AD3883" t="s">
        <v>68</v>
      </c>
      <c r="AE3883">
        <v>1594493</v>
      </c>
      <c r="AF3883" t="s">
        <v>81</v>
      </c>
      <c r="AG3883" t="s">
        <v>58</v>
      </c>
      <c r="AH3883" t="s">
        <v>55</v>
      </c>
      <c r="AI3883" t="s">
        <v>270</v>
      </c>
    </row>
    <row r="3884" spans="1:35" x14ac:dyDescent="0.25">
      <c r="A3884" s="14" t="str">
        <f t="shared" si="60"/>
        <v>http://dodappwlsprd2.cloud.pge.com:8003/ilis_rpt/dailyeventlogdetail.jsp?odbeventlogid=21-0010453&amp;numberofmonths=24&amp;showchangehistorylog=1</v>
      </c>
      <c r="B3884" s="15" t="str">
        <f>HYPERLINK(A3884,V3884)</f>
        <v>21-0010453</v>
      </c>
      <c r="C3884" t="s">
        <v>4146</v>
      </c>
      <c r="D3884" t="s">
        <v>1527</v>
      </c>
      <c r="E3884" t="s">
        <v>84</v>
      </c>
      <c r="F3884" t="s">
        <v>4176</v>
      </c>
      <c r="G3884" s="2">
        <v>152291101</v>
      </c>
      <c r="H3884" t="s">
        <v>61</v>
      </c>
      <c r="I3884" s="3">
        <v>6617</v>
      </c>
      <c r="J3884">
        <v>20210119</v>
      </c>
      <c r="K3884" s="4">
        <v>840</v>
      </c>
      <c r="L3884">
        <v>1214938</v>
      </c>
      <c r="M3884" s="5">
        <v>445</v>
      </c>
      <c r="N3884" t="s">
        <v>44</v>
      </c>
      <c r="O3884" t="s">
        <v>62</v>
      </c>
      <c r="P3884" t="s">
        <v>63</v>
      </c>
      <c r="Q3884" s="5">
        <v>56</v>
      </c>
      <c r="R3884" s="5">
        <v>24920</v>
      </c>
      <c r="S3884" t="s">
        <v>283</v>
      </c>
      <c r="T3884" t="s">
        <v>79</v>
      </c>
      <c r="U3884" t="s">
        <v>49</v>
      </c>
      <c r="V3884" t="s">
        <v>4977</v>
      </c>
      <c r="W3884" t="s">
        <v>51</v>
      </c>
      <c r="X3884" t="s">
        <v>52</v>
      </c>
      <c r="Y3884">
        <v>0</v>
      </c>
      <c r="Z3884" t="s">
        <v>270</v>
      </c>
      <c r="AA3884">
        <v>2021</v>
      </c>
      <c r="AB3884" t="s">
        <v>335</v>
      </c>
      <c r="AC3884" t="s">
        <v>55</v>
      </c>
      <c r="AD3884" t="s">
        <v>68</v>
      </c>
      <c r="AE3884">
        <v>1594405</v>
      </c>
      <c r="AF3884" t="s">
        <v>81</v>
      </c>
      <c r="AG3884" t="s">
        <v>58</v>
      </c>
      <c r="AH3884" t="s">
        <v>55</v>
      </c>
      <c r="AI3884" t="s">
        <v>270</v>
      </c>
    </row>
    <row r="3885" spans="1:35" x14ac:dyDescent="0.25">
      <c r="A3885" s="14" t="str">
        <f t="shared" si="60"/>
        <v>http://dodappwlsprd2.cloud.pge.com:8003/ilis_rpt/dailyeventlogdetail.jsp?odbeventlogid=21-0013871&amp;numberofmonths=24&amp;showchangehistorylog=1</v>
      </c>
      <c r="B3885" s="15" t="str">
        <f>HYPERLINK(A3885,V3885)</f>
        <v>21-0013871</v>
      </c>
      <c r="C3885" t="s">
        <v>4146</v>
      </c>
      <c r="D3885" t="s">
        <v>1527</v>
      </c>
      <c r="E3885" t="s">
        <v>84</v>
      </c>
      <c r="F3885" t="s">
        <v>4265</v>
      </c>
      <c r="G3885" s="2">
        <v>153661104</v>
      </c>
      <c r="H3885" t="s">
        <v>61</v>
      </c>
      <c r="I3885" s="3">
        <v>18545</v>
      </c>
      <c r="J3885">
        <v>20210125</v>
      </c>
      <c r="K3885" s="4">
        <v>554</v>
      </c>
      <c r="L3885">
        <v>1223453</v>
      </c>
      <c r="M3885" s="5">
        <v>684</v>
      </c>
      <c r="N3885" t="s">
        <v>44</v>
      </c>
      <c r="O3885" t="s">
        <v>62</v>
      </c>
      <c r="P3885" t="s">
        <v>63</v>
      </c>
      <c r="Q3885" s="5">
        <v>22</v>
      </c>
      <c r="R3885" s="5">
        <v>15048</v>
      </c>
      <c r="S3885" t="s">
        <v>267</v>
      </c>
      <c r="T3885" t="s">
        <v>65</v>
      </c>
      <c r="U3885" t="s">
        <v>49</v>
      </c>
      <c r="V3885" t="s">
        <v>4978</v>
      </c>
      <c r="W3885" t="s">
        <v>51</v>
      </c>
      <c r="X3885" t="s">
        <v>52</v>
      </c>
      <c r="Y3885">
        <v>0</v>
      </c>
      <c r="Z3885" t="s">
        <v>270</v>
      </c>
      <c r="AA3885">
        <v>2021</v>
      </c>
      <c r="AB3885" t="s">
        <v>335</v>
      </c>
      <c r="AC3885" t="s">
        <v>55</v>
      </c>
      <c r="AD3885" t="s">
        <v>88</v>
      </c>
      <c r="AE3885">
        <v>1596773</v>
      </c>
      <c r="AF3885" t="s">
        <v>69</v>
      </c>
      <c r="AG3885" t="s">
        <v>58</v>
      </c>
      <c r="AH3885" t="s">
        <v>55</v>
      </c>
      <c r="AI3885" t="s">
        <v>270</v>
      </c>
    </row>
    <row r="3886" spans="1:35" x14ac:dyDescent="0.25">
      <c r="A3886" s="14" t="str">
        <f t="shared" si="60"/>
        <v>http://dodappwlsprd2.cloud.pge.com:8003/ilis_rpt/dailyeventlogdetail.jsp?odbeventlogid=21-0013624&amp;numberofmonths=24&amp;showchangehistorylog=1</v>
      </c>
      <c r="B3886" s="15" t="str">
        <f>HYPERLINK(A3886,V3886)</f>
        <v>21-0013624</v>
      </c>
      <c r="C3886" t="s">
        <v>4146</v>
      </c>
      <c r="D3886" t="s">
        <v>1527</v>
      </c>
      <c r="E3886" t="s">
        <v>84</v>
      </c>
      <c r="F3886" t="s">
        <v>4151</v>
      </c>
      <c r="G3886" s="2">
        <v>153662102</v>
      </c>
      <c r="H3886" t="s">
        <v>61</v>
      </c>
      <c r="I3886" s="3">
        <v>13247</v>
      </c>
      <c r="J3886">
        <v>20210125</v>
      </c>
      <c r="K3886" s="4">
        <v>508</v>
      </c>
      <c r="L3886">
        <v>1223369</v>
      </c>
      <c r="M3886" s="5">
        <v>722</v>
      </c>
      <c r="N3886" t="s">
        <v>44</v>
      </c>
      <c r="O3886" t="s">
        <v>62</v>
      </c>
      <c r="P3886" t="s">
        <v>63</v>
      </c>
      <c r="Q3886" s="5">
        <v>17</v>
      </c>
      <c r="R3886" s="5">
        <v>12274</v>
      </c>
      <c r="S3886" t="s">
        <v>267</v>
      </c>
      <c r="T3886" t="s">
        <v>79</v>
      </c>
      <c r="U3886" t="s">
        <v>49</v>
      </c>
      <c r="V3886" t="s">
        <v>4979</v>
      </c>
      <c r="W3886" t="s">
        <v>51</v>
      </c>
      <c r="X3886" t="s">
        <v>52</v>
      </c>
      <c r="Y3886">
        <v>0</v>
      </c>
      <c r="Z3886" t="s">
        <v>270</v>
      </c>
      <c r="AA3886">
        <v>2021</v>
      </c>
      <c r="AB3886" t="s">
        <v>335</v>
      </c>
      <c r="AC3886" t="s">
        <v>55</v>
      </c>
      <c r="AD3886" t="s">
        <v>113</v>
      </c>
      <c r="AE3886">
        <v>1596608</v>
      </c>
      <c r="AF3886" t="s">
        <v>81</v>
      </c>
      <c r="AG3886" t="s">
        <v>58</v>
      </c>
      <c r="AH3886" t="s">
        <v>55</v>
      </c>
      <c r="AI3886" t="s">
        <v>270</v>
      </c>
    </row>
    <row r="3887" spans="1:35" x14ac:dyDescent="0.25">
      <c r="A3887" s="14" t="str">
        <f t="shared" si="60"/>
        <v>http://dodappwlsprd2.cloud.pge.com:8003/ilis_rpt/dailyeventlogdetail.jsp?odbeventlogid=21-0013682&amp;numberofmonths=24&amp;showchangehistorylog=1</v>
      </c>
      <c r="B3887" s="15" t="str">
        <f>HYPERLINK(A3887,V3887)</f>
        <v>21-0013682</v>
      </c>
      <c r="C3887" t="s">
        <v>4146</v>
      </c>
      <c r="D3887" t="s">
        <v>1527</v>
      </c>
      <c r="E3887" t="s">
        <v>84</v>
      </c>
      <c r="F3887" t="s">
        <v>4151</v>
      </c>
      <c r="G3887" s="2">
        <v>153662102</v>
      </c>
      <c r="H3887" t="s">
        <v>75</v>
      </c>
      <c r="I3887" s="3" t="s">
        <v>4980</v>
      </c>
      <c r="J3887">
        <v>20210125</v>
      </c>
      <c r="K3887" s="4">
        <v>126</v>
      </c>
      <c r="L3887">
        <v>1223043</v>
      </c>
      <c r="M3887" s="5">
        <v>881</v>
      </c>
      <c r="N3887" t="s">
        <v>44</v>
      </c>
      <c r="O3887" t="s">
        <v>62</v>
      </c>
      <c r="P3887" t="s">
        <v>63</v>
      </c>
      <c r="Q3887" s="5">
        <v>369</v>
      </c>
      <c r="R3887" s="5">
        <v>20015</v>
      </c>
      <c r="S3887" t="s">
        <v>267</v>
      </c>
      <c r="T3887" t="s">
        <v>65</v>
      </c>
      <c r="U3887" t="s">
        <v>49</v>
      </c>
      <c r="V3887" t="s">
        <v>4981</v>
      </c>
      <c r="W3887" t="s">
        <v>51</v>
      </c>
      <c r="X3887" t="s">
        <v>52</v>
      </c>
      <c r="Y3887">
        <v>0</v>
      </c>
      <c r="Z3887" t="s">
        <v>270</v>
      </c>
      <c r="AA3887">
        <v>2021</v>
      </c>
      <c r="AB3887" t="s">
        <v>335</v>
      </c>
      <c r="AC3887" t="s">
        <v>55</v>
      </c>
      <c r="AD3887" t="s">
        <v>97</v>
      </c>
      <c r="AE3887">
        <v>1596636</v>
      </c>
      <c r="AF3887" t="s">
        <v>69</v>
      </c>
      <c r="AG3887" t="s">
        <v>58</v>
      </c>
      <c r="AH3887" t="s">
        <v>55</v>
      </c>
      <c r="AI3887" t="s">
        <v>55</v>
      </c>
    </row>
    <row r="3888" spans="1:35" x14ac:dyDescent="0.25">
      <c r="A3888" s="14" t="str">
        <f t="shared" si="60"/>
        <v>http://dodappwlsprd2.cloud.pge.com:8003/ilis_rpt/dailyeventlogdetail.jsp?odbeventlogid=21-0013927&amp;numberofmonths=24&amp;showchangehistorylog=1</v>
      </c>
      <c r="B3888" s="15" t="str">
        <f>HYPERLINK(A3888,V3888)</f>
        <v>21-0013927</v>
      </c>
      <c r="C3888" t="s">
        <v>4146</v>
      </c>
      <c r="D3888" t="s">
        <v>1527</v>
      </c>
      <c r="E3888" t="s">
        <v>40</v>
      </c>
      <c r="F3888" t="s">
        <v>4151</v>
      </c>
      <c r="G3888" s="2">
        <v>153662102</v>
      </c>
      <c r="H3888" t="s">
        <v>61</v>
      </c>
      <c r="I3888" s="3">
        <v>2029</v>
      </c>
      <c r="J3888">
        <v>20210125</v>
      </c>
      <c r="K3888" s="4">
        <v>1141</v>
      </c>
      <c r="L3888">
        <v>1224340</v>
      </c>
      <c r="M3888" s="5">
        <v>184</v>
      </c>
      <c r="N3888" t="s">
        <v>44</v>
      </c>
      <c r="O3888" t="s">
        <v>62</v>
      </c>
      <c r="P3888" t="s">
        <v>70</v>
      </c>
      <c r="Q3888" s="5">
        <v>56</v>
      </c>
      <c r="R3888" s="5">
        <v>10304</v>
      </c>
      <c r="S3888" t="s">
        <v>267</v>
      </c>
      <c r="T3888" t="s">
        <v>65</v>
      </c>
      <c r="U3888" t="s">
        <v>49</v>
      </c>
      <c r="V3888" t="s">
        <v>4982</v>
      </c>
      <c r="W3888" t="s">
        <v>51</v>
      </c>
      <c r="X3888" t="s">
        <v>52</v>
      </c>
      <c r="Y3888">
        <v>0</v>
      </c>
      <c r="Z3888" t="s">
        <v>270</v>
      </c>
      <c r="AA3888">
        <v>2021</v>
      </c>
      <c r="AB3888" t="s">
        <v>335</v>
      </c>
      <c r="AC3888" t="s">
        <v>55</v>
      </c>
      <c r="AD3888" t="s">
        <v>68</v>
      </c>
      <c r="AE3888">
        <v>1596814</v>
      </c>
      <c r="AF3888" t="s">
        <v>69</v>
      </c>
      <c r="AG3888" t="s">
        <v>58</v>
      </c>
      <c r="AH3888" t="s">
        <v>55</v>
      </c>
      <c r="AI3888" t="s">
        <v>270</v>
      </c>
    </row>
    <row r="3889" spans="1:35" x14ac:dyDescent="0.25">
      <c r="A3889" s="14" t="str">
        <f t="shared" si="60"/>
        <v>http://dodappwlsprd2.cloud.pge.com:8003/ilis_rpt/dailyeventlogdetail.jsp?odbeventlogid=21-0013999&amp;numberofmonths=24&amp;showchangehistorylog=1</v>
      </c>
      <c r="B3889" s="15" t="str">
        <f>HYPERLINK(A3889,V3889)</f>
        <v>21-0013999</v>
      </c>
      <c r="C3889" t="s">
        <v>4146</v>
      </c>
      <c r="D3889" t="s">
        <v>1527</v>
      </c>
      <c r="E3889" t="s">
        <v>40</v>
      </c>
      <c r="F3889" t="s">
        <v>4168</v>
      </c>
      <c r="G3889" s="2">
        <v>152762101</v>
      </c>
      <c r="H3889" t="s">
        <v>265</v>
      </c>
      <c r="I3889" s="3" t="s">
        <v>4983</v>
      </c>
      <c r="J3889">
        <v>20210125</v>
      </c>
      <c r="K3889" s="4">
        <v>1420</v>
      </c>
      <c r="L3889">
        <v>1224725</v>
      </c>
      <c r="M3889" s="5">
        <v>94</v>
      </c>
      <c r="N3889" t="s">
        <v>44</v>
      </c>
      <c r="O3889" t="s">
        <v>45</v>
      </c>
      <c r="P3889" t="s">
        <v>281</v>
      </c>
      <c r="Q3889" s="5">
        <v>29</v>
      </c>
      <c r="R3889" s="5">
        <v>2250</v>
      </c>
      <c r="S3889" t="s">
        <v>267</v>
      </c>
      <c r="T3889" t="s">
        <v>65</v>
      </c>
      <c r="U3889" t="s">
        <v>49</v>
      </c>
      <c r="V3889" t="s">
        <v>4984</v>
      </c>
      <c r="W3889" t="s">
        <v>51</v>
      </c>
      <c r="X3889" t="s">
        <v>52</v>
      </c>
      <c r="Y3889">
        <v>0</v>
      </c>
      <c r="Z3889" t="s">
        <v>270</v>
      </c>
      <c r="AA3889">
        <v>2021</v>
      </c>
      <c r="AB3889" t="s">
        <v>335</v>
      </c>
      <c r="AC3889" t="s">
        <v>55</v>
      </c>
      <c r="AD3889" t="s">
        <v>97</v>
      </c>
      <c r="AE3889">
        <v>1596861</v>
      </c>
      <c r="AF3889" t="s">
        <v>69</v>
      </c>
      <c r="AG3889" t="s">
        <v>58</v>
      </c>
      <c r="AH3889" t="s">
        <v>55</v>
      </c>
      <c r="AI3889" t="s">
        <v>270</v>
      </c>
    </row>
    <row r="3890" spans="1:35" x14ac:dyDescent="0.25">
      <c r="A3890" s="14" t="str">
        <f t="shared" si="60"/>
        <v>http://dodappwlsprd2.cloud.pge.com:8003/ilis_rpt/dailyeventlogdetail.jsp?odbeventlogid=21-0013869&amp;numberofmonths=24&amp;showchangehistorylog=1</v>
      </c>
      <c r="B3890" s="15" t="str">
        <f>HYPERLINK(A3890,V3890)</f>
        <v>21-0013869</v>
      </c>
      <c r="C3890" t="s">
        <v>4146</v>
      </c>
      <c r="D3890" t="s">
        <v>1527</v>
      </c>
      <c r="E3890" t="s">
        <v>40</v>
      </c>
      <c r="F3890" t="s">
        <v>4341</v>
      </c>
      <c r="G3890" s="2">
        <v>152181102</v>
      </c>
      <c r="H3890" t="s">
        <v>61</v>
      </c>
      <c r="I3890" s="3">
        <v>6007</v>
      </c>
      <c r="J3890">
        <v>20210125</v>
      </c>
      <c r="K3890" s="4">
        <v>547</v>
      </c>
      <c r="L3890">
        <v>1223441</v>
      </c>
      <c r="M3890" s="5">
        <v>811</v>
      </c>
      <c r="N3890" t="s">
        <v>44</v>
      </c>
      <c r="O3890" t="s">
        <v>62</v>
      </c>
      <c r="P3890" t="s">
        <v>70</v>
      </c>
      <c r="Q3890" s="5">
        <v>117</v>
      </c>
      <c r="R3890" s="5">
        <v>94887</v>
      </c>
      <c r="S3890" t="s">
        <v>267</v>
      </c>
      <c r="T3890" t="s">
        <v>65</v>
      </c>
      <c r="U3890" t="s">
        <v>49</v>
      </c>
      <c r="V3890" t="s">
        <v>4985</v>
      </c>
      <c r="W3890" t="s">
        <v>51</v>
      </c>
      <c r="X3890" t="s">
        <v>52</v>
      </c>
      <c r="Y3890">
        <v>0</v>
      </c>
      <c r="Z3890" t="s">
        <v>270</v>
      </c>
      <c r="AA3890">
        <v>2021</v>
      </c>
      <c r="AB3890" t="s">
        <v>335</v>
      </c>
      <c r="AC3890" t="s">
        <v>55</v>
      </c>
      <c r="AD3890" t="s">
        <v>88</v>
      </c>
      <c r="AE3890">
        <v>1596771</v>
      </c>
      <c r="AF3890" t="s">
        <v>69</v>
      </c>
      <c r="AG3890" t="s">
        <v>58</v>
      </c>
      <c r="AH3890" t="s">
        <v>55</v>
      </c>
      <c r="AI3890" t="s">
        <v>270</v>
      </c>
    </row>
    <row r="3891" spans="1:35" x14ac:dyDescent="0.25">
      <c r="A3891" s="14" t="str">
        <f t="shared" si="60"/>
        <v>http://dodappwlsprd2.cloud.pge.com:8003/ilis_rpt/dailyeventlogdetail.jsp?odbeventlogid=21-0013786&amp;numberofmonths=24&amp;showchangehistorylog=1</v>
      </c>
      <c r="B3891" s="15" t="str">
        <f>HYPERLINK(A3891,V3891)</f>
        <v>21-0013786</v>
      </c>
      <c r="C3891" t="s">
        <v>4146</v>
      </c>
      <c r="D3891" t="s">
        <v>1527</v>
      </c>
      <c r="E3891" t="s">
        <v>84</v>
      </c>
      <c r="F3891" t="s">
        <v>4191</v>
      </c>
      <c r="G3891" s="2">
        <v>152241102</v>
      </c>
      <c r="H3891" t="s">
        <v>75</v>
      </c>
      <c r="I3891" s="3" t="s">
        <v>4986</v>
      </c>
      <c r="J3891">
        <v>20210125</v>
      </c>
      <c r="K3891" s="4">
        <v>900</v>
      </c>
      <c r="L3891">
        <v>1224119</v>
      </c>
      <c r="M3891" s="5">
        <v>260</v>
      </c>
      <c r="N3891" t="s">
        <v>44</v>
      </c>
      <c r="O3891" t="s">
        <v>62</v>
      </c>
      <c r="P3891" t="s">
        <v>63</v>
      </c>
      <c r="Q3891" s="5">
        <v>2</v>
      </c>
      <c r="R3891" s="5">
        <v>520</v>
      </c>
      <c r="S3891" t="s">
        <v>267</v>
      </c>
      <c r="T3891" t="s">
        <v>65</v>
      </c>
      <c r="U3891" t="s">
        <v>49</v>
      </c>
      <c r="V3891" t="s">
        <v>4987</v>
      </c>
      <c r="W3891" t="s">
        <v>51</v>
      </c>
      <c r="X3891" t="s">
        <v>52</v>
      </c>
      <c r="Y3891">
        <v>0</v>
      </c>
      <c r="Z3891" t="s">
        <v>270</v>
      </c>
      <c r="AA3891">
        <v>2021</v>
      </c>
      <c r="AB3891" t="s">
        <v>335</v>
      </c>
      <c r="AC3891" t="s">
        <v>55</v>
      </c>
      <c r="AD3891" t="s">
        <v>97</v>
      </c>
      <c r="AE3891">
        <v>1596721</v>
      </c>
      <c r="AF3891" t="s">
        <v>69</v>
      </c>
      <c r="AG3891" t="s">
        <v>58</v>
      </c>
      <c r="AH3891" t="s">
        <v>55</v>
      </c>
      <c r="AI3891" t="s">
        <v>55</v>
      </c>
    </row>
    <row r="3892" spans="1:35" x14ac:dyDescent="0.25">
      <c r="A3892" s="14" t="str">
        <f t="shared" si="60"/>
        <v>http://dodappwlsprd2.cloud.pge.com:8003/ilis_rpt/dailyeventlogdetail.jsp?odbeventlogid=21-0013636&amp;numberofmonths=24&amp;showchangehistorylog=1</v>
      </c>
      <c r="B3892" s="15" t="str">
        <f>HYPERLINK(A3892,V3892)</f>
        <v>21-0013636</v>
      </c>
      <c r="C3892" t="s">
        <v>4146</v>
      </c>
      <c r="D3892" t="s">
        <v>1527</v>
      </c>
      <c r="E3892" t="s">
        <v>84</v>
      </c>
      <c r="F3892" t="s">
        <v>4345</v>
      </c>
      <c r="G3892" s="2">
        <v>152691104</v>
      </c>
      <c r="H3892" t="s">
        <v>61</v>
      </c>
      <c r="I3892" s="3">
        <v>6955</v>
      </c>
      <c r="J3892">
        <v>20210125</v>
      </c>
      <c r="K3892" s="4">
        <v>540</v>
      </c>
      <c r="L3892">
        <v>1223404</v>
      </c>
      <c r="M3892" s="5">
        <v>767</v>
      </c>
      <c r="N3892" t="s">
        <v>44</v>
      </c>
      <c r="O3892" t="s">
        <v>62</v>
      </c>
      <c r="P3892" t="s">
        <v>63</v>
      </c>
      <c r="Q3892" s="5">
        <v>54</v>
      </c>
      <c r="R3892" s="5">
        <v>25194</v>
      </c>
      <c r="S3892" t="s">
        <v>267</v>
      </c>
      <c r="T3892" t="s">
        <v>79</v>
      </c>
      <c r="U3892" t="s">
        <v>49</v>
      </c>
      <c r="V3892" t="s">
        <v>4988</v>
      </c>
      <c r="W3892" t="s">
        <v>51</v>
      </c>
      <c r="X3892" t="s">
        <v>52</v>
      </c>
      <c r="Y3892">
        <v>35227541</v>
      </c>
      <c r="Z3892" t="s">
        <v>270</v>
      </c>
      <c r="AA3892">
        <v>2021</v>
      </c>
      <c r="AB3892" t="s">
        <v>335</v>
      </c>
      <c r="AC3892" t="s">
        <v>55</v>
      </c>
      <c r="AD3892" t="s">
        <v>88</v>
      </c>
      <c r="AE3892">
        <v>1596610</v>
      </c>
      <c r="AF3892" t="s">
        <v>81</v>
      </c>
      <c r="AG3892" t="s">
        <v>58</v>
      </c>
      <c r="AH3892" t="s">
        <v>55</v>
      </c>
      <c r="AI3892" t="s">
        <v>270</v>
      </c>
    </row>
    <row r="3893" spans="1:35" x14ac:dyDescent="0.25">
      <c r="A3893" s="14" t="str">
        <f t="shared" si="60"/>
        <v>http://dodappwlsprd2.cloud.pge.com:8003/ilis_rpt/dailyeventlogdetail.jsp?odbeventlogid=21-0013770&amp;numberofmonths=24&amp;showchangehistorylog=1</v>
      </c>
      <c r="B3893" s="15" t="str">
        <f>HYPERLINK(A3893,V3893)</f>
        <v>21-0013770</v>
      </c>
      <c r="C3893" t="s">
        <v>4146</v>
      </c>
      <c r="D3893" t="s">
        <v>1527</v>
      </c>
      <c r="E3893" t="s">
        <v>84</v>
      </c>
      <c r="F3893" t="s">
        <v>4345</v>
      </c>
      <c r="G3893" s="2">
        <v>152691104</v>
      </c>
      <c r="H3893" t="s">
        <v>61</v>
      </c>
      <c r="I3893" s="3">
        <v>8439</v>
      </c>
      <c r="J3893">
        <v>20210125</v>
      </c>
      <c r="K3893" s="4">
        <v>349</v>
      </c>
      <c r="L3893">
        <v>1224083</v>
      </c>
      <c r="M3893" s="5">
        <v>847</v>
      </c>
      <c r="N3893" t="s">
        <v>44</v>
      </c>
      <c r="O3893" t="s">
        <v>62</v>
      </c>
      <c r="P3893" t="s">
        <v>70</v>
      </c>
      <c r="Q3893" s="5">
        <v>96</v>
      </c>
      <c r="R3893" s="5">
        <v>54612</v>
      </c>
      <c r="S3893" t="s">
        <v>267</v>
      </c>
      <c r="T3893" t="s">
        <v>79</v>
      </c>
      <c r="U3893" t="s">
        <v>49</v>
      </c>
      <c r="V3893" t="s">
        <v>4989</v>
      </c>
      <c r="W3893" t="s">
        <v>51</v>
      </c>
      <c r="X3893" t="s">
        <v>52</v>
      </c>
      <c r="Y3893">
        <v>0</v>
      </c>
      <c r="Z3893" t="s">
        <v>270</v>
      </c>
      <c r="AA3893">
        <v>2021</v>
      </c>
      <c r="AB3893" t="s">
        <v>335</v>
      </c>
      <c r="AC3893" t="s">
        <v>55</v>
      </c>
      <c r="AD3893" t="s">
        <v>68</v>
      </c>
      <c r="AE3893">
        <v>1596708</v>
      </c>
      <c r="AF3893" t="s">
        <v>81</v>
      </c>
      <c r="AG3893" t="s">
        <v>58</v>
      </c>
      <c r="AH3893" t="s">
        <v>55</v>
      </c>
      <c r="AI3893" t="s">
        <v>55</v>
      </c>
    </row>
    <row r="3894" spans="1:35" x14ac:dyDescent="0.25">
      <c r="A3894" s="14" t="str">
        <f t="shared" si="60"/>
        <v>http://dodappwlsprd2.cloud.pge.com:8003/ilis_rpt/dailyeventlogdetail.jsp?odbeventlogid=21-0013797&amp;numberofmonths=24&amp;showchangehistorylog=1</v>
      </c>
      <c r="B3894" s="15" t="str">
        <f>HYPERLINK(A3894,V3894)</f>
        <v>21-0013797</v>
      </c>
      <c r="C3894" t="s">
        <v>4146</v>
      </c>
      <c r="D3894" t="s">
        <v>1527</v>
      </c>
      <c r="E3894" t="s">
        <v>84</v>
      </c>
      <c r="F3894" t="s">
        <v>4586</v>
      </c>
      <c r="G3894" s="2">
        <v>152691110</v>
      </c>
      <c r="H3894" t="s">
        <v>61</v>
      </c>
      <c r="I3894" s="3">
        <v>31279</v>
      </c>
      <c r="J3894">
        <v>20210125</v>
      </c>
      <c r="K3894" s="4">
        <v>650</v>
      </c>
      <c r="L3894">
        <v>1223557</v>
      </c>
      <c r="M3894" s="5">
        <v>781</v>
      </c>
      <c r="N3894" t="s">
        <v>44</v>
      </c>
      <c r="O3894" t="s">
        <v>62</v>
      </c>
      <c r="P3894" t="s">
        <v>63</v>
      </c>
      <c r="Q3894" s="5">
        <v>20</v>
      </c>
      <c r="R3894" s="5">
        <v>15620</v>
      </c>
      <c r="S3894" t="s">
        <v>267</v>
      </c>
      <c r="T3894" t="s">
        <v>79</v>
      </c>
      <c r="U3894" t="s">
        <v>49</v>
      </c>
      <c r="V3894" t="s">
        <v>4990</v>
      </c>
      <c r="W3894" t="s">
        <v>51</v>
      </c>
      <c r="X3894" t="s">
        <v>52</v>
      </c>
      <c r="Y3894">
        <v>0</v>
      </c>
      <c r="Z3894" t="s">
        <v>270</v>
      </c>
      <c r="AA3894">
        <v>2021</v>
      </c>
      <c r="AB3894" t="s">
        <v>335</v>
      </c>
      <c r="AC3894" t="s">
        <v>55</v>
      </c>
      <c r="AD3894" t="s">
        <v>310</v>
      </c>
      <c r="AE3894">
        <v>1596727</v>
      </c>
      <c r="AF3894" t="s">
        <v>81</v>
      </c>
      <c r="AG3894" t="s">
        <v>58</v>
      </c>
      <c r="AH3894" t="s">
        <v>55</v>
      </c>
      <c r="AI3894" t="s">
        <v>270</v>
      </c>
    </row>
    <row r="3895" spans="1:35" x14ac:dyDescent="0.25">
      <c r="A3895" s="14" t="str">
        <f t="shared" si="60"/>
        <v>http://dodappwlsprd2.cloud.pge.com:8003/ilis_rpt/dailyeventlogdetail.jsp?odbeventlogid=21-0013970&amp;numberofmonths=24&amp;showchangehistorylog=1</v>
      </c>
      <c r="B3895" s="15" t="str">
        <f>HYPERLINK(A3895,V3895)</f>
        <v>21-0013970</v>
      </c>
      <c r="C3895" t="s">
        <v>4146</v>
      </c>
      <c r="D3895" t="s">
        <v>1527</v>
      </c>
      <c r="E3895" t="s">
        <v>84</v>
      </c>
      <c r="F3895" t="s">
        <v>4586</v>
      </c>
      <c r="G3895" s="2">
        <v>152691110</v>
      </c>
      <c r="H3895" t="s">
        <v>61</v>
      </c>
      <c r="I3895" s="3">
        <v>7489</v>
      </c>
      <c r="J3895">
        <v>20210125</v>
      </c>
      <c r="K3895" s="4">
        <v>634</v>
      </c>
      <c r="L3895">
        <v>1223521</v>
      </c>
      <c r="M3895" s="5">
        <v>798</v>
      </c>
      <c r="N3895" t="s">
        <v>44</v>
      </c>
      <c r="O3895" t="s">
        <v>62</v>
      </c>
      <c r="P3895" t="s">
        <v>63</v>
      </c>
      <c r="Q3895" s="5">
        <v>31</v>
      </c>
      <c r="R3895" s="5">
        <v>24738</v>
      </c>
      <c r="S3895" t="s">
        <v>267</v>
      </c>
      <c r="T3895" t="s">
        <v>65</v>
      </c>
      <c r="U3895" t="s">
        <v>49</v>
      </c>
      <c r="V3895" t="s">
        <v>4991</v>
      </c>
      <c r="W3895" t="s">
        <v>51</v>
      </c>
      <c r="X3895" t="s">
        <v>52</v>
      </c>
      <c r="Y3895">
        <v>0</v>
      </c>
      <c r="Z3895" t="s">
        <v>270</v>
      </c>
      <c r="AA3895">
        <v>2021</v>
      </c>
      <c r="AB3895" t="s">
        <v>335</v>
      </c>
      <c r="AC3895" t="s">
        <v>55</v>
      </c>
      <c r="AD3895" t="s">
        <v>310</v>
      </c>
      <c r="AE3895">
        <v>1596841</v>
      </c>
      <c r="AF3895" t="s">
        <v>69</v>
      </c>
      <c r="AG3895" t="s">
        <v>58</v>
      </c>
      <c r="AH3895" t="s">
        <v>55</v>
      </c>
      <c r="AI3895" t="s">
        <v>270</v>
      </c>
    </row>
    <row r="3896" spans="1:35" x14ac:dyDescent="0.25">
      <c r="A3896" s="14" t="str">
        <f t="shared" si="60"/>
        <v>http://dodappwlsprd2.cloud.pge.com:8003/ilis_rpt/dailyeventlogdetail.jsp?odbeventlogid=21-0014492&amp;numberofmonths=24&amp;showchangehistorylog=1</v>
      </c>
      <c r="B3896" s="15" t="str">
        <f>HYPERLINK(A3896,V3896)</f>
        <v>21-0014492</v>
      </c>
      <c r="C3896" t="s">
        <v>4146</v>
      </c>
      <c r="D3896" t="s">
        <v>1527</v>
      </c>
      <c r="E3896" t="s">
        <v>84</v>
      </c>
      <c r="F3896" t="s">
        <v>4171</v>
      </c>
      <c r="G3896" s="2">
        <v>152282101</v>
      </c>
      <c r="H3896" t="s">
        <v>61</v>
      </c>
      <c r="I3896" s="3">
        <v>8569</v>
      </c>
      <c r="J3896">
        <v>20210125</v>
      </c>
      <c r="K3896" s="4">
        <v>2155</v>
      </c>
      <c r="L3896">
        <v>1225369</v>
      </c>
      <c r="M3896" s="5">
        <v>1143</v>
      </c>
      <c r="N3896" t="s">
        <v>44</v>
      </c>
      <c r="O3896" t="s">
        <v>62</v>
      </c>
      <c r="P3896" t="s">
        <v>70</v>
      </c>
      <c r="Q3896" s="5">
        <v>27</v>
      </c>
      <c r="R3896" s="5">
        <v>23973</v>
      </c>
      <c r="S3896" t="s">
        <v>267</v>
      </c>
      <c r="T3896" t="s">
        <v>1641</v>
      </c>
      <c r="U3896" t="s">
        <v>49</v>
      </c>
      <c r="V3896" t="s">
        <v>4992</v>
      </c>
      <c r="W3896" t="s">
        <v>51</v>
      </c>
      <c r="X3896" t="s">
        <v>52</v>
      </c>
      <c r="Y3896">
        <v>0</v>
      </c>
      <c r="Z3896" t="s">
        <v>270</v>
      </c>
      <c r="AA3896">
        <v>2021</v>
      </c>
      <c r="AB3896" t="s">
        <v>335</v>
      </c>
      <c r="AC3896" t="s">
        <v>55</v>
      </c>
      <c r="AD3896" t="s">
        <v>68</v>
      </c>
      <c r="AE3896">
        <v>1597163</v>
      </c>
      <c r="AF3896" t="s">
        <v>1643</v>
      </c>
      <c r="AG3896" t="s">
        <v>58</v>
      </c>
      <c r="AH3896" t="s">
        <v>55</v>
      </c>
      <c r="AI3896" t="s">
        <v>270</v>
      </c>
    </row>
    <row r="3897" spans="1:35" x14ac:dyDescent="0.25">
      <c r="A3897" s="14" t="str">
        <f t="shared" si="60"/>
        <v>http://dodappwlsprd2.cloud.pge.com:8003/ilis_rpt/dailyeventlogdetail.jsp?odbeventlogid=21-0014073&amp;numberofmonths=24&amp;showchangehistorylog=1</v>
      </c>
      <c r="B3897" s="15" t="str">
        <f>HYPERLINK(A3897,V3897)</f>
        <v>21-0014073</v>
      </c>
      <c r="C3897" t="s">
        <v>4146</v>
      </c>
      <c r="D3897" t="s">
        <v>1527</v>
      </c>
      <c r="E3897" t="s">
        <v>84</v>
      </c>
      <c r="F3897" t="s">
        <v>4589</v>
      </c>
      <c r="G3897" s="2">
        <v>152431101</v>
      </c>
      <c r="H3897" t="s">
        <v>61</v>
      </c>
      <c r="I3897" s="3">
        <v>64017</v>
      </c>
      <c r="J3897">
        <v>20210125</v>
      </c>
      <c r="K3897" s="4">
        <v>337</v>
      </c>
      <c r="L3897">
        <v>1224107</v>
      </c>
      <c r="M3897" s="5">
        <v>990</v>
      </c>
      <c r="N3897" t="s">
        <v>44</v>
      </c>
      <c r="O3897" t="s">
        <v>62</v>
      </c>
      <c r="P3897" t="s">
        <v>63</v>
      </c>
      <c r="Q3897" s="5">
        <v>14</v>
      </c>
      <c r="R3897" s="5">
        <v>11076</v>
      </c>
      <c r="S3897" t="s">
        <v>267</v>
      </c>
      <c r="T3897" t="s">
        <v>65</v>
      </c>
      <c r="U3897" t="s">
        <v>49</v>
      </c>
      <c r="V3897" t="s">
        <v>4993</v>
      </c>
      <c r="W3897" t="s">
        <v>51</v>
      </c>
      <c r="X3897" t="s">
        <v>52</v>
      </c>
      <c r="Y3897">
        <v>0</v>
      </c>
      <c r="Z3897" t="s">
        <v>270</v>
      </c>
      <c r="AA3897">
        <v>2021</v>
      </c>
      <c r="AB3897" t="s">
        <v>335</v>
      </c>
      <c r="AC3897" t="s">
        <v>55</v>
      </c>
      <c r="AD3897" t="s">
        <v>68</v>
      </c>
      <c r="AE3897">
        <v>1596907</v>
      </c>
      <c r="AF3897" t="s">
        <v>69</v>
      </c>
      <c r="AG3897" t="s">
        <v>58</v>
      </c>
      <c r="AH3897" t="s">
        <v>55</v>
      </c>
      <c r="AI3897" t="s">
        <v>270</v>
      </c>
    </row>
    <row r="3898" spans="1:35" x14ac:dyDescent="0.25">
      <c r="A3898" s="14" t="str">
        <f t="shared" si="60"/>
        <v>http://dodappwlsprd2.cloud.pge.com:8003/ilis_rpt/dailyeventlogdetail.jsp?odbeventlogid=21-0013546&amp;numberofmonths=24&amp;showchangehistorylog=1</v>
      </c>
      <c r="B3898" s="15" t="str">
        <f>HYPERLINK(A3898,V3898)</f>
        <v>21-0013546</v>
      </c>
      <c r="C3898" t="s">
        <v>4146</v>
      </c>
      <c r="D3898" t="s">
        <v>1527</v>
      </c>
      <c r="E3898" t="s">
        <v>84</v>
      </c>
      <c r="F3898" t="s">
        <v>4401</v>
      </c>
      <c r="G3898" s="2">
        <v>152491101</v>
      </c>
      <c r="H3898" t="s">
        <v>42</v>
      </c>
      <c r="I3898" s="3">
        <v>2740</v>
      </c>
      <c r="J3898">
        <v>20210125</v>
      </c>
      <c r="K3898" s="4">
        <v>28</v>
      </c>
      <c r="L3898">
        <v>1222999</v>
      </c>
      <c r="M3898" s="5">
        <v>989</v>
      </c>
      <c r="N3898" t="s">
        <v>44</v>
      </c>
      <c r="O3898" t="s">
        <v>62</v>
      </c>
      <c r="P3898" t="s">
        <v>63</v>
      </c>
      <c r="Q3898" s="5">
        <v>547</v>
      </c>
      <c r="R3898" s="5">
        <v>517834</v>
      </c>
      <c r="S3898" t="s">
        <v>267</v>
      </c>
      <c r="T3898" t="s">
        <v>65</v>
      </c>
      <c r="U3898" t="s">
        <v>49</v>
      </c>
      <c r="V3898" t="s">
        <v>4994</v>
      </c>
      <c r="W3898" t="s">
        <v>51</v>
      </c>
      <c r="X3898" t="s">
        <v>52</v>
      </c>
      <c r="Y3898">
        <v>0</v>
      </c>
      <c r="Z3898" t="s">
        <v>270</v>
      </c>
      <c r="AA3898">
        <v>2021</v>
      </c>
      <c r="AB3898" t="s">
        <v>335</v>
      </c>
      <c r="AC3898" t="s">
        <v>55</v>
      </c>
      <c r="AD3898" t="s">
        <v>68</v>
      </c>
      <c r="AE3898">
        <v>1596530</v>
      </c>
      <c r="AF3898" t="s">
        <v>69</v>
      </c>
      <c r="AG3898" t="s">
        <v>58</v>
      </c>
      <c r="AH3898" t="s">
        <v>55</v>
      </c>
      <c r="AI3898" t="s">
        <v>270</v>
      </c>
    </row>
    <row r="3899" spans="1:35" x14ac:dyDescent="0.25">
      <c r="A3899" s="14" t="str">
        <f t="shared" si="60"/>
        <v>http://dodappwlsprd2.cloud.pge.com:8003/ilis_rpt/dailyeventlogdetail.jsp?odbeventlogid=21-0014549&amp;numberofmonths=24&amp;showchangehistorylog=1</v>
      </c>
      <c r="B3899" s="15" t="str">
        <f>HYPERLINK(A3899,V3899)</f>
        <v>21-0014549</v>
      </c>
      <c r="C3899" t="s">
        <v>4146</v>
      </c>
      <c r="D3899" t="s">
        <v>1527</v>
      </c>
      <c r="E3899" t="s">
        <v>84</v>
      </c>
      <c r="F3899" t="s">
        <v>4151</v>
      </c>
      <c r="G3899" s="2">
        <v>153662102</v>
      </c>
      <c r="H3899" t="s">
        <v>61</v>
      </c>
      <c r="I3899" s="3">
        <v>21143</v>
      </c>
      <c r="J3899">
        <v>20210126</v>
      </c>
      <c r="K3899" s="4">
        <v>1106</v>
      </c>
      <c r="L3899">
        <v>1226025</v>
      </c>
      <c r="M3899" s="5">
        <v>448</v>
      </c>
      <c r="N3899" t="s">
        <v>44</v>
      </c>
      <c r="O3899" t="s">
        <v>45</v>
      </c>
      <c r="P3899" t="s">
        <v>281</v>
      </c>
      <c r="Q3899" s="5">
        <v>1</v>
      </c>
      <c r="R3899" s="5">
        <v>448</v>
      </c>
      <c r="S3899" t="s">
        <v>267</v>
      </c>
      <c r="T3899" t="s">
        <v>65</v>
      </c>
      <c r="U3899" t="s">
        <v>49</v>
      </c>
      <c r="V3899" t="s">
        <v>4995</v>
      </c>
      <c r="W3899" t="s">
        <v>51</v>
      </c>
      <c r="X3899" t="s">
        <v>52</v>
      </c>
      <c r="Y3899">
        <v>0</v>
      </c>
      <c r="Z3899" t="s">
        <v>270</v>
      </c>
      <c r="AA3899">
        <v>2021</v>
      </c>
      <c r="AB3899" t="s">
        <v>335</v>
      </c>
      <c r="AC3899" t="s">
        <v>55</v>
      </c>
      <c r="AD3899" t="s">
        <v>88</v>
      </c>
      <c r="AE3899">
        <v>1597189</v>
      </c>
      <c r="AF3899" t="s">
        <v>69</v>
      </c>
      <c r="AG3899" t="s">
        <v>58</v>
      </c>
      <c r="AH3899" t="s">
        <v>55</v>
      </c>
      <c r="AI3899" t="s">
        <v>270</v>
      </c>
    </row>
    <row r="3900" spans="1:35" x14ac:dyDescent="0.25">
      <c r="A3900" s="14" t="str">
        <f t="shared" si="60"/>
        <v>http://dodappwlsprd2.cloud.pge.com:8003/ilis_rpt/dailyeventlogdetail.jsp?odbeventlogid=21-0016028&amp;numberofmonths=24&amp;showchangehistorylog=1</v>
      </c>
      <c r="B3900" s="15" t="str">
        <f>HYPERLINK(A3900,V3900)</f>
        <v>21-0016028</v>
      </c>
      <c r="C3900" t="s">
        <v>4146</v>
      </c>
      <c r="D3900" t="s">
        <v>1527</v>
      </c>
      <c r="E3900" t="s">
        <v>40</v>
      </c>
      <c r="F3900" t="s">
        <v>4185</v>
      </c>
      <c r="G3900" s="2">
        <v>152471101</v>
      </c>
      <c r="H3900" t="s">
        <v>61</v>
      </c>
      <c r="I3900" s="3">
        <v>4373</v>
      </c>
      <c r="J3900">
        <v>20210126</v>
      </c>
      <c r="K3900" s="4">
        <v>2340</v>
      </c>
      <c r="L3900">
        <v>1230775</v>
      </c>
      <c r="M3900" s="5">
        <v>759</v>
      </c>
      <c r="N3900" t="s">
        <v>44</v>
      </c>
      <c r="O3900" t="s">
        <v>62</v>
      </c>
      <c r="P3900" t="s">
        <v>63</v>
      </c>
      <c r="Q3900" s="5">
        <v>36</v>
      </c>
      <c r="R3900" s="5">
        <v>27324</v>
      </c>
      <c r="S3900" t="s">
        <v>283</v>
      </c>
      <c r="T3900" t="s">
        <v>65</v>
      </c>
      <c r="U3900" t="s">
        <v>49</v>
      </c>
      <c r="V3900" t="s">
        <v>4996</v>
      </c>
      <c r="W3900" t="s">
        <v>51</v>
      </c>
      <c r="X3900" t="s">
        <v>52</v>
      </c>
      <c r="Y3900">
        <v>0</v>
      </c>
      <c r="Z3900" t="s">
        <v>270</v>
      </c>
      <c r="AA3900">
        <v>2021</v>
      </c>
      <c r="AB3900" t="s">
        <v>335</v>
      </c>
      <c r="AC3900" t="s">
        <v>55</v>
      </c>
      <c r="AD3900" t="s">
        <v>88</v>
      </c>
      <c r="AE3900">
        <v>1598513</v>
      </c>
      <c r="AF3900" t="s">
        <v>69</v>
      </c>
      <c r="AG3900" t="s">
        <v>58</v>
      </c>
      <c r="AH3900" t="s">
        <v>55</v>
      </c>
      <c r="AI3900" t="s">
        <v>270</v>
      </c>
    </row>
    <row r="3901" spans="1:35" x14ac:dyDescent="0.25">
      <c r="A3901" s="14" t="str">
        <f t="shared" si="60"/>
        <v>http://dodappwlsprd2.cloud.pge.com:8003/ilis_rpt/dailyeventlogdetail.jsp?odbeventlogid=21-0016180&amp;numberofmonths=24&amp;showchangehistorylog=1</v>
      </c>
      <c r="B3901" s="15" t="str">
        <f>HYPERLINK(A3901,V3901)</f>
        <v>21-0016180</v>
      </c>
      <c r="C3901" t="s">
        <v>4146</v>
      </c>
      <c r="D3901" t="s">
        <v>1527</v>
      </c>
      <c r="E3901" t="s">
        <v>40</v>
      </c>
      <c r="F3901" t="s">
        <v>4209</v>
      </c>
      <c r="G3901" s="2">
        <v>152201101</v>
      </c>
      <c r="H3901" t="s">
        <v>61</v>
      </c>
      <c r="I3901" s="3">
        <v>8203</v>
      </c>
      <c r="J3901">
        <v>20210126</v>
      </c>
      <c r="K3901" s="4">
        <v>2340</v>
      </c>
      <c r="L3901">
        <v>1230882</v>
      </c>
      <c r="M3901" s="5">
        <v>1030</v>
      </c>
      <c r="N3901" t="s">
        <v>44</v>
      </c>
      <c r="O3901" t="s">
        <v>62</v>
      </c>
      <c r="P3901" t="s">
        <v>63</v>
      </c>
      <c r="Q3901" s="5">
        <v>87</v>
      </c>
      <c r="R3901" s="5">
        <v>89610</v>
      </c>
      <c r="S3901" t="s">
        <v>283</v>
      </c>
      <c r="T3901" t="s">
        <v>65</v>
      </c>
      <c r="U3901" t="s">
        <v>49</v>
      </c>
      <c r="V3901" t="s">
        <v>4997</v>
      </c>
      <c r="W3901" t="s">
        <v>51</v>
      </c>
      <c r="X3901" t="s">
        <v>52</v>
      </c>
      <c r="Y3901">
        <v>0</v>
      </c>
      <c r="Z3901" t="s">
        <v>270</v>
      </c>
      <c r="AA3901">
        <v>2021</v>
      </c>
      <c r="AB3901" t="s">
        <v>335</v>
      </c>
      <c r="AC3901" t="s">
        <v>55</v>
      </c>
      <c r="AD3901" t="s">
        <v>117</v>
      </c>
      <c r="AE3901">
        <v>1598635</v>
      </c>
      <c r="AF3901" t="s">
        <v>69</v>
      </c>
      <c r="AG3901" t="s">
        <v>58</v>
      </c>
      <c r="AH3901" t="s">
        <v>55</v>
      </c>
      <c r="AI3901" t="s">
        <v>270</v>
      </c>
    </row>
    <row r="3902" spans="1:35" x14ac:dyDescent="0.25">
      <c r="A3902" s="14" t="str">
        <f t="shared" si="60"/>
        <v>http://dodappwlsprd2.cloud.pge.com:8003/ilis_rpt/dailyeventlogdetail.jsp?odbeventlogid=21-0015917&amp;numberofmonths=24&amp;showchangehistorylog=1</v>
      </c>
      <c r="B3902" s="15" t="str">
        <f>HYPERLINK(A3902,V3902)</f>
        <v>21-0015917</v>
      </c>
      <c r="C3902" t="s">
        <v>4146</v>
      </c>
      <c r="D3902" t="s">
        <v>1527</v>
      </c>
      <c r="E3902" t="s">
        <v>84</v>
      </c>
      <c r="F3902" t="s">
        <v>4151</v>
      </c>
      <c r="G3902" s="2">
        <v>153662102</v>
      </c>
      <c r="H3902" t="s">
        <v>61</v>
      </c>
      <c r="I3902" s="3">
        <v>21315</v>
      </c>
      <c r="J3902">
        <v>20210127</v>
      </c>
      <c r="K3902" s="4">
        <v>928</v>
      </c>
      <c r="L3902">
        <v>1234435</v>
      </c>
      <c r="M3902" s="5">
        <v>332</v>
      </c>
      <c r="N3902" t="s">
        <v>44</v>
      </c>
      <c r="O3902" t="s">
        <v>62</v>
      </c>
      <c r="P3902" t="s">
        <v>63</v>
      </c>
      <c r="Q3902" s="5">
        <v>37</v>
      </c>
      <c r="R3902" s="5">
        <v>9494</v>
      </c>
      <c r="S3902" t="s">
        <v>267</v>
      </c>
      <c r="T3902" t="s">
        <v>65</v>
      </c>
      <c r="U3902" t="s">
        <v>49</v>
      </c>
      <c r="V3902" t="s">
        <v>4998</v>
      </c>
      <c r="W3902" t="s">
        <v>51</v>
      </c>
      <c r="X3902" t="s">
        <v>52</v>
      </c>
      <c r="Y3902">
        <v>0</v>
      </c>
      <c r="Z3902" t="s">
        <v>270</v>
      </c>
      <c r="AA3902">
        <v>2021</v>
      </c>
      <c r="AB3902" t="s">
        <v>335</v>
      </c>
      <c r="AC3902" t="s">
        <v>55</v>
      </c>
      <c r="AD3902" t="s">
        <v>68</v>
      </c>
      <c r="AE3902">
        <v>1598429</v>
      </c>
      <c r="AF3902" t="s">
        <v>69</v>
      </c>
      <c r="AG3902" t="s">
        <v>58</v>
      </c>
      <c r="AH3902" t="s">
        <v>55</v>
      </c>
      <c r="AI3902" t="s">
        <v>270</v>
      </c>
    </row>
    <row r="3903" spans="1:35" x14ac:dyDescent="0.25">
      <c r="A3903" s="14" t="str">
        <f t="shared" si="60"/>
        <v>http://dodappwlsprd2.cloud.pge.com:8003/ilis_rpt/dailyeventlogdetail.jsp?odbeventlogid=21-0015947&amp;numberofmonths=24&amp;showchangehistorylog=1</v>
      </c>
      <c r="B3903" s="15" t="str">
        <f>HYPERLINK(A3903,V3903)</f>
        <v>21-0015947</v>
      </c>
      <c r="C3903" t="s">
        <v>4146</v>
      </c>
      <c r="D3903" t="s">
        <v>1527</v>
      </c>
      <c r="E3903" t="s">
        <v>84</v>
      </c>
      <c r="F3903" t="s">
        <v>4151</v>
      </c>
      <c r="G3903" s="2">
        <v>153662102</v>
      </c>
      <c r="H3903" t="s">
        <v>61</v>
      </c>
      <c r="I3903" s="3">
        <v>21457</v>
      </c>
      <c r="J3903">
        <v>20210127</v>
      </c>
      <c r="K3903" s="4">
        <v>915</v>
      </c>
      <c r="L3903">
        <v>1234584</v>
      </c>
      <c r="M3903" s="5">
        <v>487</v>
      </c>
      <c r="N3903" t="s">
        <v>44</v>
      </c>
      <c r="O3903" t="s">
        <v>62</v>
      </c>
      <c r="P3903" t="s">
        <v>63</v>
      </c>
      <c r="Q3903" s="5">
        <v>77</v>
      </c>
      <c r="R3903" s="5">
        <v>36259</v>
      </c>
      <c r="S3903" t="s">
        <v>283</v>
      </c>
      <c r="T3903" t="s">
        <v>79</v>
      </c>
      <c r="U3903" t="s">
        <v>49</v>
      </c>
      <c r="V3903" t="s">
        <v>4999</v>
      </c>
      <c r="W3903" t="s">
        <v>51</v>
      </c>
      <c r="X3903" t="s">
        <v>52</v>
      </c>
      <c r="Y3903">
        <v>0</v>
      </c>
      <c r="Z3903" t="s">
        <v>270</v>
      </c>
      <c r="AA3903">
        <v>2021</v>
      </c>
      <c r="AB3903" t="s">
        <v>335</v>
      </c>
      <c r="AC3903" t="s">
        <v>55</v>
      </c>
      <c r="AD3903" t="s">
        <v>68</v>
      </c>
      <c r="AE3903">
        <v>1598452</v>
      </c>
      <c r="AF3903" t="s">
        <v>81</v>
      </c>
      <c r="AG3903" t="s">
        <v>58</v>
      </c>
      <c r="AH3903" t="s">
        <v>55</v>
      </c>
      <c r="AI3903" t="s">
        <v>270</v>
      </c>
    </row>
    <row r="3904" spans="1:35" x14ac:dyDescent="0.25">
      <c r="A3904" s="14" t="str">
        <f t="shared" si="60"/>
        <v>http://dodappwlsprd2.cloud.pge.com:8003/ilis_rpt/dailyeventlogdetail.jsp?odbeventlogid=21-0016139&amp;numberofmonths=24&amp;showchangehistorylog=1</v>
      </c>
      <c r="B3904" s="15" t="str">
        <f>HYPERLINK(A3904,V3904)</f>
        <v>21-0016139</v>
      </c>
      <c r="C3904" t="s">
        <v>4146</v>
      </c>
      <c r="D3904" t="s">
        <v>1527</v>
      </c>
      <c r="E3904" t="s">
        <v>84</v>
      </c>
      <c r="F3904" t="s">
        <v>4151</v>
      </c>
      <c r="G3904" s="2">
        <v>153662102</v>
      </c>
      <c r="H3904" t="s">
        <v>61</v>
      </c>
      <c r="I3904" s="3">
        <v>12319</v>
      </c>
      <c r="J3904">
        <v>20210127</v>
      </c>
      <c r="K3904" s="4">
        <v>1044</v>
      </c>
      <c r="L3904">
        <v>1235118</v>
      </c>
      <c r="M3904" s="5">
        <v>426</v>
      </c>
      <c r="N3904" t="s">
        <v>44</v>
      </c>
      <c r="O3904" t="s">
        <v>62</v>
      </c>
      <c r="P3904" t="s">
        <v>63</v>
      </c>
      <c r="Q3904" s="5">
        <v>16</v>
      </c>
      <c r="R3904" s="5">
        <v>6816</v>
      </c>
      <c r="S3904" t="s">
        <v>283</v>
      </c>
      <c r="T3904" t="s">
        <v>65</v>
      </c>
      <c r="U3904" t="s">
        <v>49</v>
      </c>
      <c r="V3904" t="s">
        <v>5000</v>
      </c>
      <c r="W3904" t="s">
        <v>51</v>
      </c>
      <c r="X3904" t="s">
        <v>52</v>
      </c>
      <c r="Y3904">
        <v>0</v>
      </c>
      <c r="Z3904" t="s">
        <v>270</v>
      </c>
      <c r="AA3904">
        <v>2021</v>
      </c>
      <c r="AB3904" t="s">
        <v>335</v>
      </c>
      <c r="AC3904" t="s">
        <v>55</v>
      </c>
      <c r="AD3904" t="s">
        <v>310</v>
      </c>
      <c r="AE3904">
        <v>1598604</v>
      </c>
      <c r="AF3904" t="s">
        <v>69</v>
      </c>
      <c r="AG3904" t="s">
        <v>58</v>
      </c>
      <c r="AH3904" t="s">
        <v>55</v>
      </c>
      <c r="AI3904" t="s">
        <v>55</v>
      </c>
    </row>
    <row r="3905" spans="1:35" x14ac:dyDescent="0.25">
      <c r="A3905" s="14" t="str">
        <f t="shared" si="60"/>
        <v>http://dodappwlsprd2.cloud.pge.com:8003/ilis_rpt/dailyeventlogdetail.jsp?odbeventlogid=21-0015601&amp;numberofmonths=24&amp;showchangehistorylog=1</v>
      </c>
      <c r="B3905" s="15" t="str">
        <f>HYPERLINK(A3905,V3905)</f>
        <v>21-0015601</v>
      </c>
      <c r="C3905" t="s">
        <v>4146</v>
      </c>
      <c r="D3905" t="s">
        <v>1527</v>
      </c>
      <c r="E3905" t="s">
        <v>40</v>
      </c>
      <c r="F3905" t="s">
        <v>4156</v>
      </c>
      <c r="G3905" s="2">
        <v>152762102</v>
      </c>
      <c r="H3905" t="s">
        <v>42</v>
      </c>
      <c r="I3905" s="3">
        <v>19542</v>
      </c>
      <c r="J3905">
        <v>20210127</v>
      </c>
      <c r="K3905" s="4">
        <v>331</v>
      </c>
      <c r="L3905">
        <v>1232541</v>
      </c>
      <c r="M3905" s="5">
        <v>633</v>
      </c>
      <c r="N3905" t="s">
        <v>44</v>
      </c>
      <c r="O3905" t="s">
        <v>62</v>
      </c>
      <c r="P3905" t="s">
        <v>63</v>
      </c>
      <c r="Q3905" s="5">
        <v>618</v>
      </c>
      <c r="R3905" s="5">
        <v>225024</v>
      </c>
      <c r="S3905" t="s">
        <v>267</v>
      </c>
      <c r="T3905" t="s">
        <v>65</v>
      </c>
      <c r="U3905" t="s">
        <v>49</v>
      </c>
      <c r="V3905" t="s">
        <v>5001</v>
      </c>
      <c r="W3905" t="s">
        <v>51</v>
      </c>
      <c r="X3905" t="s">
        <v>52</v>
      </c>
      <c r="Y3905">
        <v>0</v>
      </c>
      <c r="Z3905" t="s">
        <v>270</v>
      </c>
      <c r="AA3905">
        <v>2021</v>
      </c>
      <c r="AB3905" t="s">
        <v>335</v>
      </c>
      <c r="AC3905" t="s">
        <v>55</v>
      </c>
      <c r="AD3905" t="s">
        <v>68</v>
      </c>
      <c r="AE3905">
        <v>1598152</v>
      </c>
      <c r="AF3905" t="s">
        <v>69</v>
      </c>
      <c r="AG3905" t="s">
        <v>58</v>
      </c>
      <c r="AH3905" t="s">
        <v>55</v>
      </c>
      <c r="AI3905" t="s">
        <v>270</v>
      </c>
    </row>
    <row r="3906" spans="1:35" x14ac:dyDescent="0.25">
      <c r="A3906" s="14" t="str">
        <f t="shared" si="60"/>
        <v>http://dodappwlsprd2.cloud.pge.com:8003/ilis_rpt/dailyeventlogdetail.jsp?odbeventlogid=21-0015807&amp;numberofmonths=24&amp;showchangehistorylog=1</v>
      </c>
      <c r="B3906" s="15" t="str">
        <f>HYPERLINK(A3906,V3906)</f>
        <v>21-0015807</v>
      </c>
      <c r="C3906" t="s">
        <v>4146</v>
      </c>
      <c r="D3906" t="s">
        <v>1527</v>
      </c>
      <c r="E3906" t="s">
        <v>40</v>
      </c>
      <c r="F3906" t="s">
        <v>4156</v>
      </c>
      <c r="G3906" s="2">
        <v>152762102</v>
      </c>
      <c r="H3906" t="s">
        <v>61</v>
      </c>
      <c r="I3906" s="3">
        <v>477265</v>
      </c>
      <c r="J3906">
        <v>20210127</v>
      </c>
      <c r="K3906" s="4">
        <v>331</v>
      </c>
      <c r="L3906">
        <v>1232550</v>
      </c>
      <c r="M3906" s="5">
        <v>917</v>
      </c>
      <c r="N3906" t="s">
        <v>44</v>
      </c>
      <c r="O3906" t="s">
        <v>62</v>
      </c>
      <c r="P3906" t="s">
        <v>63</v>
      </c>
      <c r="Q3906" s="5">
        <v>16</v>
      </c>
      <c r="R3906" s="5">
        <v>14672</v>
      </c>
      <c r="S3906" t="s">
        <v>267</v>
      </c>
      <c r="T3906" t="s">
        <v>65</v>
      </c>
      <c r="U3906" t="s">
        <v>49</v>
      </c>
      <c r="V3906" t="s">
        <v>5002</v>
      </c>
      <c r="W3906" t="s">
        <v>51</v>
      </c>
      <c r="X3906" t="s">
        <v>52</v>
      </c>
      <c r="Y3906">
        <v>0</v>
      </c>
      <c r="Z3906" t="s">
        <v>270</v>
      </c>
      <c r="AA3906">
        <v>2021</v>
      </c>
      <c r="AB3906" t="s">
        <v>335</v>
      </c>
      <c r="AC3906" t="s">
        <v>55</v>
      </c>
      <c r="AD3906" t="s">
        <v>310</v>
      </c>
      <c r="AE3906">
        <v>1598341</v>
      </c>
      <c r="AF3906" t="s">
        <v>69</v>
      </c>
      <c r="AG3906" t="s">
        <v>58</v>
      </c>
      <c r="AH3906" t="s">
        <v>55</v>
      </c>
      <c r="AI3906" t="s">
        <v>55</v>
      </c>
    </row>
    <row r="3907" spans="1:35" x14ac:dyDescent="0.25">
      <c r="A3907" s="14" t="str">
        <f t="shared" si="60"/>
        <v>http://dodappwlsprd2.cloud.pge.com:8003/ilis_rpt/dailyeventlogdetail.jsp?odbeventlogid=21-0016007&amp;numberofmonths=24&amp;showchangehistorylog=1</v>
      </c>
      <c r="B3907" s="15" t="str">
        <f>HYPERLINK(A3907,V3907)</f>
        <v>21-0016007</v>
      </c>
      <c r="C3907" t="s">
        <v>4146</v>
      </c>
      <c r="D3907" t="s">
        <v>1527</v>
      </c>
      <c r="E3907" t="s">
        <v>84</v>
      </c>
      <c r="F3907" t="s">
        <v>4391</v>
      </c>
      <c r="G3907" s="2">
        <v>152691107</v>
      </c>
      <c r="H3907" t="s">
        <v>61</v>
      </c>
      <c r="I3907" s="3">
        <v>3533</v>
      </c>
      <c r="J3907">
        <v>20210127</v>
      </c>
      <c r="K3907" s="4">
        <v>819</v>
      </c>
      <c r="L3907">
        <v>1233887</v>
      </c>
      <c r="M3907" s="5">
        <v>341</v>
      </c>
      <c r="N3907" t="s">
        <v>44</v>
      </c>
      <c r="O3907" t="s">
        <v>62</v>
      </c>
      <c r="P3907" t="s">
        <v>63</v>
      </c>
      <c r="Q3907" s="5">
        <v>11</v>
      </c>
      <c r="R3907" s="5">
        <v>1991</v>
      </c>
      <c r="S3907" t="s">
        <v>283</v>
      </c>
      <c r="T3907" t="s">
        <v>65</v>
      </c>
      <c r="U3907" t="s">
        <v>49</v>
      </c>
      <c r="V3907" t="s">
        <v>5003</v>
      </c>
      <c r="W3907" t="s">
        <v>51</v>
      </c>
      <c r="X3907" t="s">
        <v>52</v>
      </c>
      <c r="Y3907">
        <v>0</v>
      </c>
      <c r="Z3907" t="s">
        <v>270</v>
      </c>
      <c r="AA3907">
        <v>2021</v>
      </c>
      <c r="AB3907" t="s">
        <v>335</v>
      </c>
      <c r="AC3907" t="s">
        <v>55</v>
      </c>
      <c r="AD3907" t="s">
        <v>68</v>
      </c>
      <c r="AE3907">
        <v>1598497</v>
      </c>
      <c r="AF3907" t="s">
        <v>69</v>
      </c>
      <c r="AG3907" t="s">
        <v>58</v>
      </c>
      <c r="AH3907" t="s">
        <v>55</v>
      </c>
      <c r="AI3907" t="s">
        <v>270</v>
      </c>
    </row>
    <row r="3908" spans="1:35" x14ac:dyDescent="0.25">
      <c r="A3908" s="14" t="str">
        <f t="shared" si="60"/>
        <v>http://dodappwlsprd2.cloud.pge.com:8003/ilis_rpt/dailyeventlogdetail.jsp?odbeventlogid=21-0015704&amp;numberofmonths=24&amp;showchangehistorylog=1</v>
      </c>
      <c r="B3908" s="15" t="str">
        <f>HYPERLINK(A3908,V3908)</f>
        <v>21-0015704</v>
      </c>
      <c r="C3908" t="s">
        <v>4146</v>
      </c>
      <c r="D3908" t="s">
        <v>1527</v>
      </c>
      <c r="E3908" t="s">
        <v>84</v>
      </c>
      <c r="F3908" t="s">
        <v>4247</v>
      </c>
      <c r="G3908" s="2">
        <v>153132105</v>
      </c>
      <c r="H3908" t="s">
        <v>61</v>
      </c>
      <c r="I3908" s="3">
        <v>4717</v>
      </c>
      <c r="J3908">
        <v>20210127</v>
      </c>
      <c r="K3908" s="4">
        <v>157</v>
      </c>
      <c r="L3908">
        <v>1232043</v>
      </c>
      <c r="M3908" s="5">
        <v>629</v>
      </c>
      <c r="N3908" t="s">
        <v>44</v>
      </c>
      <c r="O3908" t="s">
        <v>62</v>
      </c>
      <c r="P3908" t="s">
        <v>63</v>
      </c>
      <c r="Q3908" s="5">
        <v>53</v>
      </c>
      <c r="R3908" s="5">
        <v>33337</v>
      </c>
      <c r="S3908" t="s">
        <v>267</v>
      </c>
      <c r="T3908" t="s">
        <v>65</v>
      </c>
      <c r="U3908" t="s">
        <v>49</v>
      </c>
      <c r="V3908" t="s">
        <v>5004</v>
      </c>
      <c r="W3908" t="s">
        <v>51</v>
      </c>
      <c r="X3908" t="s">
        <v>52</v>
      </c>
      <c r="Y3908">
        <v>0</v>
      </c>
      <c r="Z3908" t="s">
        <v>270</v>
      </c>
      <c r="AA3908">
        <v>2021</v>
      </c>
      <c r="AB3908" t="s">
        <v>335</v>
      </c>
      <c r="AC3908" t="s">
        <v>55</v>
      </c>
      <c r="AD3908" t="s">
        <v>68</v>
      </c>
      <c r="AE3908">
        <v>1598254</v>
      </c>
      <c r="AF3908" t="s">
        <v>69</v>
      </c>
      <c r="AG3908" t="s">
        <v>58</v>
      </c>
      <c r="AH3908" t="s">
        <v>55</v>
      </c>
      <c r="AI3908" t="s">
        <v>270</v>
      </c>
    </row>
    <row r="3909" spans="1:35" x14ac:dyDescent="0.25">
      <c r="A3909" s="14" t="str">
        <f t="shared" si="60"/>
        <v>http://dodappwlsprd2.cloud.pge.com:8003/ilis_rpt/dailyeventlogdetail.jsp?odbeventlogid=21-0016189&amp;numberofmonths=24&amp;showchangehistorylog=1</v>
      </c>
      <c r="B3909" s="15" t="str">
        <f>HYPERLINK(A3909,V3909)</f>
        <v>21-0016189</v>
      </c>
      <c r="C3909" t="s">
        <v>4146</v>
      </c>
      <c r="D3909" t="s">
        <v>1527</v>
      </c>
      <c r="E3909" t="s">
        <v>40</v>
      </c>
      <c r="F3909" t="s">
        <v>4193</v>
      </c>
      <c r="G3909" s="2">
        <v>153652109</v>
      </c>
      <c r="H3909" t="s">
        <v>61</v>
      </c>
      <c r="I3909" s="3">
        <v>6679</v>
      </c>
      <c r="J3909">
        <v>20210127</v>
      </c>
      <c r="K3909" s="4">
        <v>649</v>
      </c>
      <c r="L3909">
        <v>1233327</v>
      </c>
      <c r="M3909" s="5">
        <v>546</v>
      </c>
      <c r="N3909" t="s">
        <v>44</v>
      </c>
      <c r="O3909" t="s">
        <v>62</v>
      </c>
      <c r="P3909" t="s">
        <v>63</v>
      </c>
      <c r="Q3909" s="5">
        <v>48</v>
      </c>
      <c r="R3909" s="5">
        <v>15352</v>
      </c>
      <c r="S3909" t="s">
        <v>283</v>
      </c>
      <c r="T3909" t="s">
        <v>65</v>
      </c>
      <c r="U3909" t="s">
        <v>49</v>
      </c>
      <c r="V3909" t="s">
        <v>5005</v>
      </c>
      <c r="W3909" t="s">
        <v>51</v>
      </c>
      <c r="X3909" t="s">
        <v>52</v>
      </c>
      <c r="Y3909">
        <v>0</v>
      </c>
      <c r="Z3909" t="s">
        <v>270</v>
      </c>
      <c r="AA3909">
        <v>2021</v>
      </c>
      <c r="AB3909" t="s">
        <v>335</v>
      </c>
      <c r="AC3909" t="s">
        <v>55</v>
      </c>
      <c r="AD3909" t="s">
        <v>68</v>
      </c>
      <c r="AE3909">
        <v>1598644</v>
      </c>
      <c r="AF3909" t="s">
        <v>69</v>
      </c>
      <c r="AG3909" t="s">
        <v>58</v>
      </c>
      <c r="AH3909" t="s">
        <v>55</v>
      </c>
      <c r="AI3909" t="s">
        <v>270</v>
      </c>
    </row>
    <row r="3910" spans="1:35" x14ac:dyDescent="0.25">
      <c r="A3910" s="14" t="str">
        <f t="shared" ref="A3910:A3973" si="61">CONCATENATE("http://dodappwlsprd2.cloud.pge.com:8003/ilis_rpt/dailyeventlogdetail.jsp?odbeventlogid="&amp;V3910&amp;"&amp;numberofmonths=24&amp;showchangehistorylog=1")</f>
        <v>http://dodappwlsprd2.cloud.pge.com:8003/ilis_rpt/dailyeventlogdetail.jsp?odbeventlogid=21-0018068&amp;numberofmonths=24&amp;showchangehistorylog=1</v>
      </c>
      <c r="B3910" s="15" t="str">
        <f>HYPERLINK(A3910,V3910)</f>
        <v>21-0018068</v>
      </c>
      <c r="C3910" t="s">
        <v>4146</v>
      </c>
      <c r="D3910" t="s">
        <v>1527</v>
      </c>
      <c r="E3910" t="s">
        <v>40</v>
      </c>
      <c r="F3910" t="s">
        <v>4198</v>
      </c>
      <c r="G3910" s="2">
        <v>152301102</v>
      </c>
      <c r="H3910" t="s">
        <v>42</v>
      </c>
      <c r="I3910" s="3">
        <v>11022</v>
      </c>
      <c r="J3910">
        <v>20210128</v>
      </c>
      <c r="K3910" s="4">
        <v>2244</v>
      </c>
      <c r="L3910">
        <v>1240766</v>
      </c>
      <c r="M3910" s="5">
        <v>1052</v>
      </c>
      <c r="N3910" t="s">
        <v>44</v>
      </c>
      <c r="O3910" t="s">
        <v>62</v>
      </c>
      <c r="P3910" t="s">
        <v>63</v>
      </c>
      <c r="Q3910" s="5">
        <v>362</v>
      </c>
      <c r="R3910" s="5">
        <v>363083</v>
      </c>
      <c r="S3910" t="s">
        <v>267</v>
      </c>
      <c r="T3910" t="s">
        <v>65</v>
      </c>
      <c r="U3910" t="s">
        <v>49</v>
      </c>
      <c r="V3910" t="s">
        <v>5006</v>
      </c>
      <c r="W3910" t="s">
        <v>51</v>
      </c>
      <c r="X3910" t="s">
        <v>52</v>
      </c>
      <c r="Y3910">
        <v>0</v>
      </c>
      <c r="Z3910" t="s">
        <v>270</v>
      </c>
      <c r="AA3910">
        <v>2021</v>
      </c>
      <c r="AB3910" t="s">
        <v>335</v>
      </c>
      <c r="AC3910" t="s">
        <v>55</v>
      </c>
      <c r="AD3910" t="s">
        <v>68</v>
      </c>
      <c r="AE3910">
        <v>1600089</v>
      </c>
      <c r="AF3910" t="s">
        <v>69</v>
      </c>
      <c r="AG3910" t="s">
        <v>58</v>
      </c>
      <c r="AH3910" t="s">
        <v>55</v>
      </c>
      <c r="AI3910" t="s">
        <v>270</v>
      </c>
    </row>
    <row r="3911" spans="1:35" x14ac:dyDescent="0.25">
      <c r="A3911" s="14" t="str">
        <f t="shared" si="61"/>
        <v>http://dodappwlsprd2.cloud.pge.com:8003/ilis_rpt/dailyeventlogdetail.jsp?odbeventlogid=21-0017673&amp;numberofmonths=24&amp;showchangehistorylog=1</v>
      </c>
      <c r="B3911" s="15" t="str">
        <f>HYPERLINK(A3911,V3911)</f>
        <v>21-0017673</v>
      </c>
      <c r="C3911" t="s">
        <v>4146</v>
      </c>
      <c r="D3911" t="s">
        <v>1527</v>
      </c>
      <c r="E3911" t="s">
        <v>40</v>
      </c>
      <c r="F3911" t="s">
        <v>4158</v>
      </c>
      <c r="G3911" s="2">
        <v>153082106</v>
      </c>
      <c r="H3911" t="s">
        <v>61</v>
      </c>
      <c r="I3911" s="3">
        <v>31233</v>
      </c>
      <c r="J3911">
        <v>20210128</v>
      </c>
      <c r="K3911" s="4">
        <v>1000</v>
      </c>
      <c r="L3911">
        <v>1239227</v>
      </c>
      <c r="M3911" s="5">
        <v>685</v>
      </c>
      <c r="N3911" t="s">
        <v>44</v>
      </c>
      <c r="O3911" t="s">
        <v>62</v>
      </c>
      <c r="P3911" t="s">
        <v>63</v>
      </c>
      <c r="Q3911" s="5">
        <v>5</v>
      </c>
      <c r="R3911" s="5">
        <v>3425</v>
      </c>
      <c r="S3911" t="s">
        <v>283</v>
      </c>
      <c r="T3911" t="s">
        <v>65</v>
      </c>
      <c r="U3911" t="s">
        <v>49</v>
      </c>
      <c r="V3911" t="s">
        <v>5007</v>
      </c>
      <c r="W3911" t="s">
        <v>51</v>
      </c>
      <c r="X3911" t="s">
        <v>52</v>
      </c>
      <c r="Y3911">
        <v>0</v>
      </c>
      <c r="Z3911" t="s">
        <v>270</v>
      </c>
      <c r="AA3911">
        <v>2021</v>
      </c>
      <c r="AB3911" t="s">
        <v>335</v>
      </c>
      <c r="AC3911" t="s">
        <v>55</v>
      </c>
      <c r="AD3911" t="s">
        <v>88</v>
      </c>
      <c r="AE3911">
        <v>1599760</v>
      </c>
      <c r="AF3911" t="s">
        <v>69</v>
      </c>
      <c r="AG3911" t="s">
        <v>58</v>
      </c>
      <c r="AH3911" t="s">
        <v>55</v>
      </c>
      <c r="AI3911" t="s">
        <v>270</v>
      </c>
    </row>
    <row r="3912" spans="1:35" x14ac:dyDescent="0.25">
      <c r="A3912" s="14" t="str">
        <f t="shared" si="61"/>
        <v>http://dodappwlsprd2.cloud.pge.com:8003/ilis_rpt/dailyeventlogdetail.jsp?odbeventlogid=21-0018317&amp;numberofmonths=24&amp;showchangehistorylog=1</v>
      </c>
      <c r="B3912" s="15" t="str">
        <f>HYPERLINK(A3912,V3912)</f>
        <v>21-0018317</v>
      </c>
      <c r="C3912" t="s">
        <v>4146</v>
      </c>
      <c r="D3912" t="s">
        <v>1527</v>
      </c>
      <c r="E3912" t="s">
        <v>84</v>
      </c>
      <c r="F3912" t="s">
        <v>4901</v>
      </c>
      <c r="G3912" s="2">
        <v>152251101</v>
      </c>
      <c r="H3912" t="s">
        <v>75</v>
      </c>
      <c r="I3912" s="3" t="s">
        <v>5008</v>
      </c>
      <c r="J3912">
        <v>20210128</v>
      </c>
      <c r="K3912" s="4">
        <v>1730</v>
      </c>
      <c r="L3912">
        <v>1241215</v>
      </c>
      <c r="M3912" s="5">
        <v>2766</v>
      </c>
      <c r="N3912" t="s">
        <v>44</v>
      </c>
      <c r="O3912" t="s">
        <v>45</v>
      </c>
      <c r="P3912" t="s">
        <v>281</v>
      </c>
      <c r="Q3912" s="5">
        <v>85</v>
      </c>
      <c r="R3912" s="5">
        <v>116422</v>
      </c>
      <c r="S3912" t="s">
        <v>5009</v>
      </c>
      <c r="T3912" t="s">
        <v>65</v>
      </c>
      <c r="U3912" t="s">
        <v>49</v>
      </c>
      <c r="V3912" t="s">
        <v>5010</v>
      </c>
      <c r="W3912" t="s">
        <v>51</v>
      </c>
      <c r="X3912" t="s">
        <v>52</v>
      </c>
      <c r="Y3912">
        <v>0</v>
      </c>
      <c r="Z3912" t="s">
        <v>270</v>
      </c>
      <c r="AA3912">
        <v>2021</v>
      </c>
      <c r="AB3912" t="s">
        <v>335</v>
      </c>
      <c r="AC3912" t="s">
        <v>55</v>
      </c>
      <c r="AD3912" t="s">
        <v>97</v>
      </c>
      <c r="AE3912">
        <v>1600277</v>
      </c>
      <c r="AF3912" t="s">
        <v>69</v>
      </c>
      <c r="AG3912" t="s">
        <v>58</v>
      </c>
      <c r="AH3912" t="s">
        <v>55</v>
      </c>
      <c r="AI3912" t="s">
        <v>55</v>
      </c>
    </row>
    <row r="3913" spans="1:35" x14ac:dyDescent="0.25">
      <c r="A3913" s="14" t="str">
        <f t="shared" si="61"/>
        <v>http://dodappwlsprd2.cloud.pge.com:8003/ilis_rpt/dailyeventlogdetail.jsp?odbeventlogid=21-0115798&amp;numberofmonths=24&amp;showchangehistorylog=1</v>
      </c>
      <c r="B3913" s="15" t="str">
        <f>HYPERLINK(A3913,V3913)</f>
        <v>21-0115798</v>
      </c>
      <c r="C3913" t="s">
        <v>4146</v>
      </c>
      <c r="D3913" t="s">
        <v>1527</v>
      </c>
      <c r="E3913" t="s">
        <v>40</v>
      </c>
      <c r="F3913" t="s">
        <v>4214</v>
      </c>
      <c r="G3913" s="2">
        <v>153652110</v>
      </c>
      <c r="H3913" t="s">
        <v>42</v>
      </c>
      <c r="I3913" s="3">
        <v>51800</v>
      </c>
      <c r="J3913">
        <v>20210910</v>
      </c>
      <c r="K3913" s="4">
        <v>813</v>
      </c>
      <c r="L3913">
        <v>1467728</v>
      </c>
      <c r="M3913" s="5">
        <v>633</v>
      </c>
      <c r="N3913" t="s">
        <v>44</v>
      </c>
      <c r="O3913" t="s">
        <v>479</v>
      </c>
      <c r="P3913" t="s">
        <v>480</v>
      </c>
      <c r="Q3913" s="5">
        <v>1005</v>
      </c>
      <c r="R3913" s="5">
        <v>313378</v>
      </c>
      <c r="S3913" t="s">
        <v>283</v>
      </c>
      <c r="T3913" t="s">
        <v>79</v>
      </c>
      <c r="U3913" t="s">
        <v>49</v>
      </c>
      <c r="V3913" t="s">
        <v>5011</v>
      </c>
      <c r="W3913" t="s">
        <v>51</v>
      </c>
      <c r="X3913" t="s">
        <v>52</v>
      </c>
      <c r="Y3913">
        <v>0</v>
      </c>
      <c r="Z3913" t="s">
        <v>270</v>
      </c>
      <c r="AA3913">
        <v>2021</v>
      </c>
      <c r="AB3913" t="s">
        <v>737</v>
      </c>
      <c r="AC3913" t="s">
        <v>55</v>
      </c>
      <c r="AD3913" t="s">
        <v>88</v>
      </c>
      <c r="AE3913">
        <v>1664706</v>
      </c>
      <c r="AF3913" t="s">
        <v>81</v>
      </c>
      <c r="AG3913" t="s">
        <v>58</v>
      </c>
      <c r="AH3913" t="s">
        <v>55</v>
      </c>
      <c r="AI3913" t="s">
        <v>270</v>
      </c>
    </row>
    <row r="3914" spans="1:35" x14ac:dyDescent="0.25">
      <c r="A3914" s="14" t="str">
        <f t="shared" si="61"/>
        <v>http://dodappwlsprd2.cloud.pge.com:8003/ilis_rpt/dailyeventlogdetail.jsp?odbeventlogid=21-0128898&amp;numberofmonths=24&amp;showchangehistorylog=1</v>
      </c>
      <c r="B3914" s="15" t="str">
        <f>HYPERLINK(A3914,V3914)</f>
        <v>21-0128898</v>
      </c>
      <c r="C3914" t="s">
        <v>4146</v>
      </c>
      <c r="D3914" t="s">
        <v>1527</v>
      </c>
      <c r="E3914" t="s">
        <v>40</v>
      </c>
      <c r="F3914" t="s">
        <v>4214</v>
      </c>
      <c r="G3914" s="2">
        <v>153652110</v>
      </c>
      <c r="H3914" t="s">
        <v>42</v>
      </c>
      <c r="I3914" s="3">
        <v>51800</v>
      </c>
      <c r="J3914">
        <v>20211011</v>
      </c>
      <c r="K3914" s="4">
        <v>1247</v>
      </c>
      <c r="L3914">
        <v>1493339</v>
      </c>
      <c r="M3914" s="5">
        <v>449</v>
      </c>
      <c r="N3914" t="s">
        <v>44</v>
      </c>
      <c r="O3914" t="s">
        <v>62</v>
      </c>
      <c r="P3914" t="s">
        <v>63</v>
      </c>
      <c r="Q3914" s="5">
        <v>1005</v>
      </c>
      <c r="R3914" s="5">
        <v>214783</v>
      </c>
      <c r="S3914" t="s">
        <v>283</v>
      </c>
      <c r="T3914" t="s">
        <v>150</v>
      </c>
      <c r="U3914" t="s">
        <v>49</v>
      </c>
      <c r="V3914" t="s">
        <v>5012</v>
      </c>
      <c r="W3914" t="s">
        <v>51</v>
      </c>
      <c r="X3914" t="s">
        <v>52</v>
      </c>
      <c r="Y3914">
        <v>0</v>
      </c>
      <c r="Z3914" t="s">
        <v>270</v>
      </c>
      <c r="AA3914">
        <v>2021</v>
      </c>
      <c r="AB3914" t="s">
        <v>269</v>
      </c>
      <c r="AC3914" t="s">
        <v>55</v>
      </c>
      <c r="AD3914" t="s">
        <v>68</v>
      </c>
      <c r="AE3914">
        <v>1672974</v>
      </c>
      <c r="AF3914" t="s">
        <v>152</v>
      </c>
      <c r="AG3914" t="s">
        <v>58</v>
      </c>
      <c r="AH3914" t="s">
        <v>55</v>
      </c>
      <c r="AI3914" t="s">
        <v>270</v>
      </c>
    </row>
    <row r="3915" spans="1:35" x14ac:dyDescent="0.25">
      <c r="A3915" s="14" t="str">
        <f t="shared" si="61"/>
        <v>http://dodappwlsprd2.cloud.pge.com:8003/ilis_rpt/dailyeventlogdetail.jsp?odbeventlogid=21-0135853&amp;numberofmonths=24&amp;showchangehistorylog=1</v>
      </c>
      <c r="B3915" s="15" t="str">
        <f>HYPERLINK(A3915,V3915)</f>
        <v>21-0135853</v>
      </c>
      <c r="C3915" t="s">
        <v>4146</v>
      </c>
      <c r="D3915" t="s">
        <v>1527</v>
      </c>
      <c r="E3915" t="s">
        <v>84</v>
      </c>
      <c r="F3915" t="s">
        <v>4189</v>
      </c>
      <c r="G3915" s="2">
        <v>152241101</v>
      </c>
      <c r="H3915" t="s">
        <v>42</v>
      </c>
      <c r="I3915" s="3">
        <v>1704</v>
      </c>
      <c r="J3915">
        <v>20211024</v>
      </c>
      <c r="K3915" s="4">
        <v>934</v>
      </c>
      <c r="L3915">
        <v>1508700</v>
      </c>
      <c r="M3915" s="5">
        <v>477</v>
      </c>
      <c r="N3915" t="s">
        <v>44</v>
      </c>
      <c r="O3915" t="s">
        <v>62</v>
      </c>
      <c r="P3915" t="s">
        <v>63</v>
      </c>
      <c r="Q3915" s="5">
        <v>452</v>
      </c>
      <c r="R3915" s="5">
        <v>125384</v>
      </c>
      <c r="S3915" t="s">
        <v>283</v>
      </c>
      <c r="T3915" t="s">
        <v>65</v>
      </c>
      <c r="U3915" t="s">
        <v>49</v>
      </c>
      <c r="V3915" t="s">
        <v>5013</v>
      </c>
      <c r="W3915" t="s">
        <v>51</v>
      </c>
      <c r="X3915" t="s">
        <v>52</v>
      </c>
      <c r="Y3915">
        <v>0</v>
      </c>
      <c r="Z3915" t="s">
        <v>270</v>
      </c>
      <c r="AA3915">
        <v>2021</v>
      </c>
      <c r="AB3915" t="s">
        <v>269</v>
      </c>
      <c r="AC3915" t="s">
        <v>55</v>
      </c>
      <c r="AD3915" t="s">
        <v>117</v>
      </c>
      <c r="AE3915">
        <v>1677325</v>
      </c>
      <c r="AF3915" t="s">
        <v>69</v>
      </c>
      <c r="AG3915" t="s">
        <v>58</v>
      </c>
      <c r="AH3915" t="s">
        <v>55</v>
      </c>
      <c r="AI3915" t="s">
        <v>270</v>
      </c>
    </row>
    <row r="3916" spans="1:35" x14ac:dyDescent="0.25">
      <c r="A3916" s="14" t="str">
        <f t="shared" si="61"/>
        <v>http://dodappwlsprd2.cloud.pge.com:8003/ilis_rpt/dailyeventlogdetail.jsp?odbeventlogid=21-0135774&amp;numberofmonths=24&amp;showchangehistorylog=1</v>
      </c>
      <c r="B3916" s="15" t="str">
        <f>HYPERLINK(A3916,V3916)</f>
        <v>21-0135774</v>
      </c>
      <c r="C3916" t="s">
        <v>4146</v>
      </c>
      <c r="D3916" t="s">
        <v>1527</v>
      </c>
      <c r="E3916" t="s">
        <v>84</v>
      </c>
      <c r="F3916" t="s">
        <v>4401</v>
      </c>
      <c r="G3916" s="2">
        <v>152491101</v>
      </c>
      <c r="H3916" t="s">
        <v>42</v>
      </c>
      <c r="I3916" s="3">
        <v>2058</v>
      </c>
      <c r="J3916">
        <v>20211024</v>
      </c>
      <c r="K3916" s="4">
        <v>840</v>
      </c>
      <c r="L3916">
        <v>1508811</v>
      </c>
      <c r="M3916" s="5">
        <v>85</v>
      </c>
      <c r="N3916" t="s">
        <v>44</v>
      </c>
      <c r="O3916" t="s">
        <v>62</v>
      </c>
      <c r="P3916" t="s">
        <v>63</v>
      </c>
      <c r="Q3916" s="5">
        <v>317</v>
      </c>
      <c r="R3916" s="5">
        <v>26945</v>
      </c>
      <c r="S3916" t="s">
        <v>283</v>
      </c>
      <c r="T3916" t="s">
        <v>65</v>
      </c>
      <c r="U3916" t="s">
        <v>49</v>
      </c>
      <c r="V3916" t="s">
        <v>5014</v>
      </c>
      <c r="W3916" t="s">
        <v>51</v>
      </c>
      <c r="X3916" t="s">
        <v>52</v>
      </c>
      <c r="Y3916">
        <v>0</v>
      </c>
      <c r="Z3916" t="s">
        <v>270</v>
      </c>
      <c r="AA3916">
        <v>2021</v>
      </c>
      <c r="AB3916" t="s">
        <v>269</v>
      </c>
      <c r="AC3916" t="s">
        <v>55</v>
      </c>
      <c r="AD3916" t="s">
        <v>88</v>
      </c>
      <c r="AE3916">
        <v>1677251</v>
      </c>
      <c r="AF3916" t="s">
        <v>69</v>
      </c>
      <c r="AG3916" t="s">
        <v>58</v>
      </c>
      <c r="AH3916" t="s">
        <v>55</v>
      </c>
      <c r="AI3916" t="s">
        <v>270</v>
      </c>
    </row>
    <row r="3917" spans="1:35" x14ac:dyDescent="0.25">
      <c r="A3917" s="14" t="str">
        <f t="shared" si="61"/>
        <v>http://dodappwlsprd2.cloud.pge.com:8003/ilis_rpt/dailyeventlogdetail.jsp?odbeventlogid=21-0137022&amp;numberofmonths=24&amp;showchangehistorylog=1</v>
      </c>
      <c r="B3917" s="15" t="str">
        <f>HYPERLINK(A3917,V3917)</f>
        <v>21-0137022</v>
      </c>
      <c r="C3917" t="s">
        <v>4146</v>
      </c>
      <c r="D3917" t="s">
        <v>1527</v>
      </c>
      <c r="E3917" t="s">
        <v>84</v>
      </c>
      <c r="F3917" t="s">
        <v>4214</v>
      </c>
      <c r="G3917" s="2">
        <v>153652110</v>
      </c>
      <c r="H3917" t="s">
        <v>42</v>
      </c>
      <c r="I3917" s="3">
        <v>7742</v>
      </c>
      <c r="J3917">
        <v>20211025</v>
      </c>
      <c r="K3917" s="4">
        <v>853</v>
      </c>
      <c r="L3917">
        <v>1517847</v>
      </c>
      <c r="M3917" s="5">
        <v>1544</v>
      </c>
      <c r="N3917" t="s">
        <v>44</v>
      </c>
      <c r="O3917" t="s">
        <v>62</v>
      </c>
      <c r="P3917" t="s">
        <v>63</v>
      </c>
      <c r="Q3917" s="5">
        <v>1004</v>
      </c>
      <c r="R3917" s="5">
        <v>287188</v>
      </c>
      <c r="S3917" t="s">
        <v>283</v>
      </c>
      <c r="T3917" t="s">
        <v>65</v>
      </c>
      <c r="U3917" t="s">
        <v>49</v>
      </c>
      <c r="V3917" t="s">
        <v>5015</v>
      </c>
      <c r="W3917" t="s">
        <v>51</v>
      </c>
      <c r="X3917" t="s">
        <v>52</v>
      </c>
      <c r="Y3917">
        <v>0</v>
      </c>
      <c r="Z3917" t="s">
        <v>270</v>
      </c>
      <c r="AA3917">
        <v>2021</v>
      </c>
      <c r="AB3917" t="s">
        <v>269</v>
      </c>
      <c r="AC3917" t="s">
        <v>55</v>
      </c>
      <c r="AD3917" t="s">
        <v>68</v>
      </c>
      <c r="AE3917">
        <v>1678479</v>
      </c>
      <c r="AF3917" t="s">
        <v>69</v>
      </c>
      <c r="AG3917" t="s">
        <v>58</v>
      </c>
      <c r="AH3917" t="s">
        <v>55</v>
      </c>
      <c r="AI3917" t="s">
        <v>270</v>
      </c>
    </row>
    <row r="3918" spans="1:35" x14ac:dyDescent="0.25">
      <c r="A3918" s="14" t="str">
        <f t="shared" si="61"/>
        <v>http://dodappwlsprd2.cloud.pge.com:8003/ilis_rpt/dailyeventlogdetail.jsp?odbeventlogid=21-0157144&amp;numberofmonths=24&amp;showchangehistorylog=1</v>
      </c>
      <c r="B3918" s="15" t="str">
        <f>HYPERLINK(A3918,V3918)</f>
        <v>21-0157144</v>
      </c>
      <c r="C3918" t="s">
        <v>4146</v>
      </c>
      <c r="D3918" t="s">
        <v>1527</v>
      </c>
      <c r="E3918" t="s">
        <v>84</v>
      </c>
      <c r="F3918" t="s">
        <v>4151</v>
      </c>
      <c r="G3918" s="2">
        <v>153662102</v>
      </c>
      <c r="H3918" t="s">
        <v>42</v>
      </c>
      <c r="I3918" s="3">
        <v>8372</v>
      </c>
      <c r="J3918">
        <v>20211213</v>
      </c>
      <c r="K3918" s="4">
        <v>1120</v>
      </c>
      <c r="L3918">
        <v>1566809</v>
      </c>
      <c r="M3918" s="5">
        <v>457</v>
      </c>
      <c r="N3918" t="s">
        <v>44</v>
      </c>
      <c r="O3918" t="s">
        <v>45</v>
      </c>
      <c r="P3918" t="s">
        <v>281</v>
      </c>
      <c r="Q3918" s="5">
        <v>718</v>
      </c>
      <c r="R3918" s="5">
        <v>183289</v>
      </c>
      <c r="S3918" t="s">
        <v>1524</v>
      </c>
      <c r="T3918" t="s">
        <v>79</v>
      </c>
      <c r="U3918" t="s">
        <v>49</v>
      </c>
      <c r="V3918" t="s">
        <v>5016</v>
      </c>
      <c r="W3918" t="s">
        <v>51</v>
      </c>
      <c r="X3918" t="s">
        <v>52</v>
      </c>
      <c r="Y3918">
        <v>0</v>
      </c>
      <c r="Z3918" t="s">
        <v>270</v>
      </c>
      <c r="AA3918">
        <v>2021</v>
      </c>
      <c r="AB3918" t="s">
        <v>103</v>
      </c>
      <c r="AC3918" t="s">
        <v>55</v>
      </c>
      <c r="AD3918" t="s">
        <v>117</v>
      </c>
      <c r="AE3918">
        <v>1694044</v>
      </c>
      <c r="AF3918" t="s">
        <v>81</v>
      </c>
      <c r="AG3918" t="s">
        <v>58</v>
      </c>
      <c r="AH3918" t="s">
        <v>55</v>
      </c>
      <c r="AI3918" t="s">
        <v>270</v>
      </c>
    </row>
    <row r="3919" spans="1:35" x14ac:dyDescent="0.25">
      <c r="A3919" s="14" t="str">
        <f t="shared" si="61"/>
        <v>http://dodappwlsprd2.cloud.pge.com:8003/ilis_rpt/dailyeventlogdetail.jsp?odbeventlogid=21-0157378&amp;numberofmonths=24&amp;showchangehistorylog=1</v>
      </c>
      <c r="B3919" s="15" t="str">
        <f>HYPERLINK(A3919,V3919)</f>
        <v>21-0157378</v>
      </c>
      <c r="C3919" t="s">
        <v>4146</v>
      </c>
      <c r="D3919" t="s">
        <v>1527</v>
      </c>
      <c r="E3919" t="s">
        <v>84</v>
      </c>
      <c r="F3919" t="s">
        <v>4189</v>
      </c>
      <c r="G3919" s="2">
        <v>152241101</v>
      </c>
      <c r="H3919" t="s">
        <v>61</v>
      </c>
      <c r="I3919" s="3">
        <v>35281</v>
      </c>
      <c r="J3919">
        <v>20211213</v>
      </c>
      <c r="K3919" s="4">
        <v>1415</v>
      </c>
      <c r="L3919">
        <v>1567530</v>
      </c>
      <c r="M3919" s="5">
        <v>240</v>
      </c>
      <c r="N3919" t="s">
        <v>44</v>
      </c>
      <c r="O3919" t="s">
        <v>62</v>
      </c>
      <c r="P3919" t="s">
        <v>70</v>
      </c>
      <c r="Q3919" s="5">
        <v>120</v>
      </c>
      <c r="R3919" s="5">
        <v>28800</v>
      </c>
      <c r="S3919" t="s">
        <v>267</v>
      </c>
      <c r="T3919" t="s">
        <v>65</v>
      </c>
      <c r="U3919" t="s">
        <v>49</v>
      </c>
      <c r="V3919" t="s">
        <v>5017</v>
      </c>
      <c r="W3919" t="s">
        <v>51</v>
      </c>
      <c r="X3919" t="s">
        <v>52</v>
      </c>
      <c r="Y3919">
        <v>0</v>
      </c>
      <c r="Z3919" t="s">
        <v>270</v>
      </c>
      <c r="AA3919">
        <v>2021</v>
      </c>
      <c r="AB3919" t="s">
        <v>103</v>
      </c>
      <c r="AC3919" t="s">
        <v>55</v>
      </c>
      <c r="AD3919" t="s">
        <v>68</v>
      </c>
      <c r="AE3919">
        <v>1694281</v>
      </c>
      <c r="AF3919" t="s">
        <v>69</v>
      </c>
      <c r="AG3919" t="s">
        <v>58</v>
      </c>
      <c r="AH3919" t="s">
        <v>55</v>
      </c>
      <c r="AI3919" t="s">
        <v>270</v>
      </c>
    </row>
    <row r="3920" spans="1:35" x14ac:dyDescent="0.25">
      <c r="A3920" s="14" t="str">
        <f t="shared" si="61"/>
        <v>http://dodappwlsprd2.cloud.pge.com:8003/ilis_rpt/dailyeventlogdetail.jsp?odbeventlogid=21-0156929&amp;numberofmonths=24&amp;showchangehistorylog=1</v>
      </c>
      <c r="B3920" s="15" t="str">
        <f>HYPERLINK(A3920,V3920)</f>
        <v>21-0156929</v>
      </c>
      <c r="C3920" t="s">
        <v>4146</v>
      </c>
      <c r="D3920" t="s">
        <v>1527</v>
      </c>
      <c r="E3920" t="s">
        <v>84</v>
      </c>
      <c r="F3920" t="s">
        <v>4345</v>
      </c>
      <c r="G3920" s="2">
        <v>152691104</v>
      </c>
      <c r="H3920" t="s">
        <v>75</v>
      </c>
      <c r="I3920" s="3" t="s">
        <v>5018</v>
      </c>
      <c r="J3920">
        <v>20211213</v>
      </c>
      <c r="K3920" s="4">
        <v>454</v>
      </c>
      <c r="L3920">
        <v>1565722</v>
      </c>
      <c r="M3920" s="5">
        <v>310</v>
      </c>
      <c r="N3920" t="s">
        <v>44</v>
      </c>
      <c r="O3920" t="s">
        <v>62</v>
      </c>
      <c r="P3920" t="s">
        <v>70</v>
      </c>
      <c r="Q3920" s="5">
        <v>967</v>
      </c>
      <c r="R3920" s="5">
        <v>137701</v>
      </c>
      <c r="S3920" t="s">
        <v>267</v>
      </c>
      <c r="T3920" t="s">
        <v>65</v>
      </c>
      <c r="U3920" t="s">
        <v>49</v>
      </c>
      <c r="V3920" t="s">
        <v>5019</v>
      </c>
      <c r="W3920" t="s">
        <v>51</v>
      </c>
      <c r="X3920" t="s">
        <v>52</v>
      </c>
      <c r="Y3920">
        <v>0</v>
      </c>
      <c r="Z3920" t="s">
        <v>270</v>
      </c>
      <c r="AA3920">
        <v>2021</v>
      </c>
      <c r="AB3920" t="s">
        <v>103</v>
      </c>
      <c r="AC3920" t="s">
        <v>55</v>
      </c>
      <c r="AD3920" t="s">
        <v>68</v>
      </c>
      <c r="AE3920">
        <v>1693819</v>
      </c>
      <c r="AF3920" t="s">
        <v>69</v>
      </c>
      <c r="AG3920" t="s">
        <v>58</v>
      </c>
      <c r="AH3920" t="s">
        <v>55</v>
      </c>
      <c r="AI3920" t="s">
        <v>55</v>
      </c>
    </row>
    <row r="3921" spans="1:35" x14ac:dyDescent="0.25">
      <c r="A3921" s="14" t="str">
        <f t="shared" si="61"/>
        <v>http://dodappwlsprd2.cloud.pge.com:8003/ilis_rpt/dailyeventlogdetail.jsp?odbeventlogid=21-0157672&amp;numberofmonths=24&amp;showchangehistorylog=1</v>
      </c>
      <c r="B3921" s="15" t="str">
        <f>HYPERLINK(A3921,V3921)</f>
        <v>21-0157672</v>
      </c>
      <c r="C3921" t="s">
        <v>4146</v>
      </c>
      <c r="D3921" t="s">
        <v>1527</v>
      </c>
      <c r="E3921" t="s">
        <v>84</v>
      </c>
      <c r="F3921" t="s">
        <v>4158</v>
      </c>
      <c r="G3921" s="2">
        <v>153082106</v>
      </c>
      <c r="H3921" t="s">
        <v>42</v>
      </c>
      <c r="I3921" s="3">
        <v>23190</v>
      </c>
      <c r="J3921">
        <v>20211213</v>
      </c>
      <c r="K3921" s="4">
        <v>2348</v>
      </c>
      <c r="L3921">
        <v>1569127</v>
      </c>
      <c r="M3921" s="5">
        <v>1296</v>
      </c>
      <c r="N3921" t="s">
        <v>44</v>
      </c>
      <c r="O3921" t="s">
        <v>62</v>
      </c>
      <c r="P3921" t="s">
        <v>63</v>
      </c>
      <c r="Q3921" s="5">
        <v>1994</v>
      </c>
      <c r="R3921" s="5">
        <v>1735810</v>
      </c>
      <c r="S3921" t="s">
        <v>267</v>
      </c>
      <c r="T3921" t="s">
        <v>150</v>
      </c>
      <c r="U3921" t="s">
        <v>49</v>
      </c>
      <c r="V3921" t="s">
        <v>5020</v>
      </c>
      <c r="W3921" t="s">
        <v>51</v>
      </c>
      <c r="X3921" t="s">
        <v>52</v>
      </c>
      <c r="Y3921">
        <v>0</v>
      </c>
      <c r="Z3921" t="s">
        <v>270</v>
      </c>
      <c r="AA3921">
        <v>2021</v>
      </c>
      <c r="AB3921" t="s">
        <v>103</v>
      </c>
      <c r="AC3921" t="s">
        <v>55</v>
      </c>
      <c r="AD3921" t="s">
        <v>68</v>
      </c>
      <c r="AE3921">
        <v>1694568</v>
      </c>
      <c r="AF3921" t="s">
        <v>152</v>
      </c>
      <c r="AG3921" t="s">
        <v>58</v>
      </c>
      <c r="AH3921" t="s">
        <v>55</v>
      </c>
      <c r="AI3921" t="s">
        <v>270</v>
      </c>
    </row>
    <row r="3922" spans="1:35" x14ac:dyDescent="0.25">
      <c r="A3922" s="14" t="str">
        <f t="shared" si="61"/>
        <v>http://dodappwlsprd2.cloud.pge.com:8003/ilis_rpt/dailyeventlogdetail.jsp?odbeventlogid=21-0157855&amp;numberofmonths=24&amp;showchangehistorylog=1</v>
      </c>
      <c r="B3922" s="15" t="str">
        <f>HYPERLINK(A3922,V3922)</f>
        <v>21-0157855</v>
      </c>
      <c r="C3922" t="s">
        <v>4146</v>
      </c>
      <c r="D3922" t="s">
        <v>1527</v>
      </c>
      <c r="E3922" t="s">
        <v>40</v>
      </c>
      <c r="F3922" t="s">
        <v>4265</v>
      </c>
      <c r="G3922" s="2">
        <v>153661104</v>
      </c>
      <c r="H3922" t="s">
        <v>75</v>
      </c>
      <c r="I3922" s="3" t="s">
        <v>5021</v>
      </c>
      <c r="J3922">
        <v>20211214</v>
      </c>
      <c r="K3922" s="4">
        <v>417</v>
      </c>
      <c r="L3922">
        <v>1570166</v>
      </c>
      <c r="M3922" s="5">
        <v>575</v>
      </c>
      <c r="N3922" t="s">
        <v>44</v>
      </c>
      <c r="O3922" t="s">
        <v>62</v>
      </c>
      <c r="P3922" t="s">
        <v>63</v>
      </c>
      <c r="Q3922" s="5">
        <v>21</v>
      </c>
      <c r="R3922" s="5">
        <v>8061</v>
      </c>
      <c r="S3922" t="s">
        <v>267</v>
      </c>
      <c r="T3922" t="s">
        <v>65</v>
      </c>
      <c r="U3922" t="s">
        <v>49</v>
      </c>
      <c r="V3922" t="s">
        <v>5022</v>
      </c>
      <c r="W3922" t="s">
        <v>51</v>
      </c>
      <c r="X3922" t="s">
        <v>52</v>
      </c>
      <c r="Y3922">
        <v>0</v>
      </c>
      <c r="Z3922" t="s">
        <v>270</v>
      </c>
      <c r="AA3922">
        <v>2021</v>
      </c>
      <c r="AB3922" t="s">
        <v>103</v>
      </c>
      <c r="AC3922" t="s">
        <v>55</v>
      </c>
      <c r="AD3922" t="s">
        <v>68</v>
      </c>
      <c r="AE3922">
        <v>1694759</v>
      </c>
      <c r="AF3922" t="s">
        <v>69</v>
      </c>
      <c r="AG3922" t="s">
        <v>58</v>
      </c>
      <c r="AH3922" t="s">
        <v>55</v>
      </c>
      <c r="AI3922" t="s">
        <v>270</v>
      </c>
    </row>
    <row r="3923" spans="1:35" x14ac:dyDescent="0.25">
      <c r="A3923" s="14" t="str">
        <f t="shared" si="61"/>
        <v>http://dodappwlsprd2.cloud.pge.com:8003/ilis_rpt/dailyeventlogdetail.jsp?odbeventlogid=21-0157812&amp;numberofmonths=24&amp;showchangehistorylog=1</v>
      </c>
      <c r="B3923" s="15" t="str">
        <f>HYPERLINK(A3923,V3923)</f>
        <v>21-0157812</v>
      </c>
      <c r="C3923" t="s">
        <v>4146</v>
      </c>
      <c r="D3923" t="s">
        <v>1527</v>
      </c>
      <c r="E3923" t="s">
        <v>40</v>
      </c>
      <c r="F3923" t="s">
        <v>4164</v>
      </c>
      <c r="G3923" s="2">
        <v>152481106</v>
      </c>
      <c r="H3923" t="s">
        <v>61</v>
      </c>
      <c r="I3923" s="3">
        <v>7097</v>
      </c>
      <c r="J3923">
        <v>20211214</v>
      </c>
      <c r="K3923" s="4">
        <v>136</v>
      </c>
      <c r="L3923">
        <v>1569234</v>
      </c>
      <c r="M3923" s="5">
        <v>862</v>
      </c>
      <c r="N3923" t="s">
        <v>44</v>
      </c>
      <c r="O3923" t="s">
        <v>62</v>
      </c>
      <c r="P3923" t="s">
        <v>63</v>
      </c>
      <c r="Q3923" s="5">
        <v>14</v>
      </c>
      <c r="R3923" s="5">
        <v>12068</v>
      </c>
      <c r="S3923" t="s">
        <v>267</v>
      </c>
      <c r="T3923" t="s">
        <v>65</v>
      </c>
      <c r="U3923" t="s">
        <v>49</v>
      </c>
      <c r="V3923" t="s">
        <v>5023</v>
      </c>
      <c r="W3923" t="s">
        <v>51</v>
      </c>
      <c r="X3923" t="s">
        <v>52</v>
      </c>
      <c r="Y3923">
        <v>0</v>
      </c>
      <c r="Z3923" t="s">
        <v>270</v>
      </c>
      <c r="AA3923">
        <v>2021</v>
      </c>
      <c r="AB3923" t="s">
        <v>103</v>
      </c>
      <c r="AC3923" t="s">
        <v>55</v>
      </c>
      <c r="AD3923" t="s">
        <v>68</v>
      </c>
      <c r="AE3923">
        <v>1694713</v>
      </c>
      <c r="AF3923" t="s">
        <v>69</v>
      </c>
      <c r="AG3923" t="s">
        <v>58</v>
      </c>
      <c r="AH3923" t="s">
        <v>55</v>
      </c>
      <c r="AI3923" t="s">
        <v>270</v>
      </c>
    </row>
    <row r="3924" spans="1:35" x14ac:dyDescent="0.25">
      <c r="A3924" s="14" t="str">
        <f t="shared" si="61"/>
        <v>http://dodappwlsprd2.cloud.pge.com:8003/ilis_rpt/dailyeventlogdetail.jsp?odbeventlogid=21-0157773&amp;numberofmonths=24&amp;showchangehistorylog=1</v>
      </c>
      <c r="B3924" s="15" t="str">
        <f>HYPERLINK(A3924,V3924)</f>
        <v>21-0157773</v>
      </c>
      <c r="C3924" t="s">
        <v>4146</v>
      </c>
      <c r="D3924" t="s">
        <v>1527</v>
      </c>
      <c r="E3924" t="s">
        <v>40</v>
      </c>
      <c r="F3924" t="s">
        <v>4185</v>
      </c>
      <c r="G3924" s="2">
        <v>152471101</v>
      </c>
      <c r="H3924" t="s">
        <v>325</v>
      </c>
      <c r="I3924" s="3">
        <v>11012</v>
      </c>
      <c r="J3924">
        <v>20211214</v>
      </c>
      <c r="K3924" s="4">
        <v>450</v>
      </c>
      <c r="L3924">
        <v>1569628</v>
      </c>
      <c r="M3924" s="5">
        <v>721</v>
      </c>
      <c r="N3924" t="s">
        <v>44</v>
      </c>
      <c r="O3924" t="s">
        <v>62</v>
      </c>
      <c r="P3924" t="s">
        <v>63</v>
      </c>
      <c r="Q3924" s="5">
        <v>93</v>
      </c>
      <c r="R3924" s="5">
        <v>66859</v>
      </c>
      <c r="S3924" t="s">
        <v>267</v>
      </c>
      <c r="T3924" t="s">
        <v>65</v>
      </c>
      <c r="U3924" t="s">
        <v>49</v>
      </c>
      <c r="V3924" t="s">
        <v>5024</v>
      </c>
      <c r="W3924" t="s">
        <v>51</v>
      </c>
      <c r="X3924" t="s">
        <v>52</v>
      </c>
      <c r="Y3924">
        <v>0</v>
      </c>
      <c r="Z3924" t="s">
        <v>270</v>
      </c>
      <c r="AA3924">
        <v>2021</v>
      </c>
      <c r="AB3924" t="s">
        <v>103</v>
      </c>
      <c r="AC3924" t="s">
        <v>55</v>
      </c>
      <c r="AD3924" t="s">
        <v>68</v>
      </c>
      <c r="AE3924">
        <v>1694673</v>
      </c>
      <c r="AF3924" t="s">
        <v>69</v>
      </c>
      <c r="AG3924" t="s">
        <v>58</v>
      </c>
      <c r="AH3924" t="s">
        <v>55</v>
      </c>
      <c r="AI3924" t="s">
        <v>270</v>
      </c>
    </row>
    <row r="3925" spans="1:35" x14ac:dyDescent="0.25">
      <c r="A3925" s="14" t="str">
        <f t="shared" si="61"/>
        <v>http://dodappwlsprd2.cloud.pge.com:8003/ilis_rpt/dailyeventlogdetail.jsp?odbeventlogid=21-0158005&amp;numberofmonths=24&amp;showchangehistorylog=1</v>
      </c>
      <c r="B3925" s="15" t="str">
        <f>HYPERLINK(A3925,V3925)</f>
        <v>21-0158005</v>
      </c>
      <c r="C3925" t="s">
        <v>4146</v>
      </c>
      <c r="D3925" t="s">
        <v>1527</v>
      </c>
      <c r="E3925" t="s">
        <v>84</v>
      </c>
      <c r="F3925" t="s">
        <v>4171</v>
      </c>
      <c r="G3925" s="2">
        <v>152282101</v>
      </c>
      <c r="H3925" t="s">
        <v>61</v>
      </c>
      <c r="I3925" s="3">
        <v>9387</v>
      </c>
      <c r="J3925">
        <v>20211214</v>
      </c>
      <c r="K3925" s="4">
        <v>353</v>
      </c>
      <c r="L3925">
        <v>1569500</v>
      </c>
      <c r="M3925" s="5">
        <v>1024</v>
      </c>
      <c r="N3925" t="s">
        <v>44</v>
      </c>
      <c r="O3925" t="s">
        <v>62</v>
      </c>
      <c r="P3925" t="s">
        <v>70</v>
      </c>
      <c r="Q3925" s="5">
        <v>87</v>
      </c>
      <c r="R3925" s="5">
        <v>78316</v>
      </c>
      <c r="S3925" t="s">
        <v>267</v>
      </c>
      <c r="T3925" t="s">
        <v>65</v>
      </c>
      <c r="U3925" t="s">
        <v>49</v>
      </c>
      <c r="V3925" t="s">
        <v>5025</v>
      </c>
      <c r="W3925" t="s">
        <v>51</v>
      </c>
      <c r="X3925" t="s">
        <v>52</v>
      </c>
      <c r="Y3925">
        <v>0</v>
      </c>
      <c r="Z3925" t="s">
        <v>270</v>
      </c>
      <c r="AA3925">
        <v>2021</v>
      </c>
      <c r="AB3925" t="s">
        <v>103</v>
      </c>
      <c r="AC3925" t="s">
        <v>55</v>
      </c>
      <c r="AD3925" t="s">
        <v>88</v>
      </c>
      <c r="AE3925">
        <v>1694927</v>
      </c>
      <c r="AF3925" t="s">
        <v>69</v>
      </c>
      <c r="AG3925" t="s">
        <v>58</v>
      </c>
      <c r="AH3925" t="s">
        <v>55</v>
      </c>
      <c r="AI3925" t="s">
        <v>270</v>
      </c>
    </row>
    <row r="3926" spans="1:35" x14ac:dyDescent="0.25">
      <c r="A3926" s="14" t="str">
        <f t="shared" si="61"/>
        <v>http://dodappwlsprd2.cloud.pge.com:8003/ilis_rpt/dailyeventlogdetail.jsp?odbeventlogid=21-0157844&amp;numberofmonths=24&amp;showchangehistorylog=1</v>
      </c>
      <c r="B3926" s="15" t="str">
        <f>HYPERLINK(A3926,V3926)</f>
        <v>21-0157844</v>
      </c>
      <c r="C3926" t="s">
        <v>4146</v>
      </c>
      <c r="D3926" t="s">
        <v>1527</v>
      </c>
      <c r="E3926" t="s">
        <v>84</v>
      </c>
      <c r="F3926" t="s">
        <v>4401</v>
      </c>
      <c r="G3926" s="2">
        <v>152491101</v>
      </c>
      <c r="H3926" t="s">
        <v>61</v>
      </c>
      <c r="I3926" s="3">
        <v>6109</v>
      </c>
      <c r="J3926">
        <v>20211214</v>
      </c>
      <c r="K3926" s="4">
        <v>333</v>
      </c>
      <c r="L3926">
        <v>1569465</v>
      </c>
      <c r="M3926" s="5">
        <v>551</v>
      </c>
      <c r="N3926" t="s">
        <v>44</v>
      </c>
      <c r="O3926" t="s">
        <v>62</v>
      </c>
      <c r="P3926" t="s">
        <v>63</v>
      </c>
      <c r="Q3926" s="5">
        <v>123</v>
      </c>
      <c r="R3926" s="5">
        <v>67773</v>
      </c>
      <c r="S3926" t="s">
        <v>267</v>
      </c>
      <c r="T3926" t="s">
        <v>65</v>
      </c>
      <c r="U3926" t="s">
        <v>49</v>
      </c>
      <c r="V3926" t="s">
        <v>5026</v>
      </c>
      <c r="W3926" t="s">
        <v>51</v>
      </c>
      <c r="X3926" t="s">
        <v>52</v>
      </c>
      <c r="Y3926">
        <v>0</v>
      </c>
      <c r="Z3926" t="s">
        <v>270</v>
      </c>
      <c r="AA3926">
        <v>2021</v>
      </c>
      <c r="AB3926" t="s">
        <v>103</v>
      </c>
      <c r="AC3926" t="s">
        <v>55</v>
      </c>
      <c r="AD3926" t="s">
        <v>68</v>
      </c>
      <c r="AE3926">
        <v>1694743</v>
      </c>
      <c r="AF3926" t="s">
        <v>69</v>
      </c>
      <c r="AG3926" t="s">
        <v>58</v>
      </c>
      <c r="AH3926" t="s">
        <v>55</v>
      </c>
      <c r="AI3926" t="s">
        <v>270</v>
      </c>
    </row>
    <row r="3927" spans="1:35" x14ac:dyDescent="0.25">
      <c r="A3927" s="14" t="str">
        <f t="shared" si="61"/>
        <v>http://dodappwlsprd2.cloud.pge.com:8003/ilis_rpt/dailyeventlogdetail.jsp?odbeventlogid=21-0157901&amp;numberofmonths=24&amp;showchangehistorylog=1</v>
      </c>
      <c r="B3927" s="15" t="str">
        <f>HYPERLINK(A3927,V3927)</f>
        <v>21-0157901</v>
      </c>
      <c r="C3927" t="s">
        <v>4146</v>
      </c>
      <c r="D3927" t="s">
        <v>1527</v>
      </c>
      <c r="E3927" t="s">
        <v>84</v>
      </c>
      <c r="F3927" t="s">
        <v>4401</v>
      </c>
      <c r="G3927" s="2">
        <v>152491101</v>
      </c>
      <c r="H3927" t="s">
        <v>61</v>
      </c>
      <c r="I3927" s="3">
        <v>6193</v>
      </c>
      <c r="J3927">
        <v>20211214</v>
      </c>
      <c r="K3927" s="4">
        <v>441</v>
      </c>
      <c r="L3927">
        <v>1569610</v>
      </c>
      <c r="M3927" s="5">
        <v>688</v>
      </c>
      <c r="N3927" t="s">
        <v>44</v>
      </c>
      <c r="O3927" t="s">
        <v>62</v>
      </c>
      <c r="P3927" t="s">
        <v>63</v>
      </c>
      <c r="Q3927" s="5">
        <v>97</v>
      </c>
      <c r="R3927" s="5">
        <v>54751</v>
      </c>
      <c r="S3927" t="s">
        <v>267</v>
      </c>
      <c r="T3927" t="s">
        <v>65</v>
      </c>
      <c r="U3927" t="s">
        <v>49</v>
      </c>
      <c r="V3927" t="s">
        <v>5027</v>
      </c>
      <c r="W3927" t="s">
        <v>51</v>
      </c>
      <c r="X3927" t="s">
        <v>52</v>
      </c>
      <c r="Y3927">
        <v>0</v>
      </c>
      <c r="Z3927" t="s">
        <v>270</v>
      </c>
      <c r="AA3927">
        <v>2021</v>
      </c>
      <c r="AB3927" t="s">
        <v>103</v>
      </c>
      <c r="AC3927" t="s">
        <v>55</v>
      </c>
      <c r="AD3927" t="s">
        <v>117</v>
      </c>
      <c r="AE3927">
        <v>1694820</v>
      </c>
      <c r="AF3927" t="s">
        <v>69</v>
      </c>
      <c r="AG3927" t="s">
        <v>58</v>
      </c>
      <c r="AH3927" t="s">
        <v>55</v>
      </c>
      <c r="AI3927" t="s">
        <v>270</v>
      </c>
    </row>
    <row r="3928" spans="1:35" x14ac:dyDescent="0.25">
      <c r="A3928" s="14" t="str">
        <f t="shared" si="61"/>
        <v>http://dodappwlsprd2.cloud.pge.com:8003/ilis_rpt/dailyeventlogdetail.jsp?odbeventlogid=21-0158094&amp;numberofmonths=24&amp;showchangehistorylog=1</v>
      </c>
      <c r="B3928" s="15" t="str">
        <f>HYPERLINK(A3928,V3928)</f>
        <v>21-0158094</v>
      </c>
      <c r="C3928" t="s">
        <v>4146</v>
      </c>
      <c r="D3928" t="s">
        <v>1527</v>
      </c>
      <c r="E3928" t="s">
        <v>84</v>
      </c>
      <c r="F3928" t="s">
        <v>4401</v>
      </c>
      <c r="G3928" s="2">
        <v>152491101</v>
      </c>
      <c r="H3928" t="s">
        <v>61</v>
      </c>
      <c r="I3928" s="3">
        <v>6125</v>
      </c>
      <c r="J3928">
        <v>20211214</v>
      </c>
      <c r="K3928" s="4">
        <v>550</v>
      </c>
      <c r="L3928">
        <v>1569764</v>
      </c>
      <c r="M3928" s="5">
        <v>622</v>
      </c>
      <c r="N3928" t="s">
        <v>44</v>
      </c>
      <c r="O3928" t="s">
        <v>62</v>
      </c>
      <c r="P3928" t="s">
        <v>63</v>
      </c>
      <c r="Q3928" s="5">
        <v>52</v>
      </c>
      <c r="R3928" s="5">
        <v>32344</v>
      </c>
      <c r="S3928" t="s">
        <v>267</v>
      </c>
      <c r="T3928" t="s">
        <v>65</v>
      </c>
      <c r="U3928" t="s">
        <v>49</v>
      </c>
      <c r="V3928" t="s">
        <v>5028</v>
      </c>
      <c r="W3928" t="s">
        <v>51</v>
      </c>
      <c r="X3928" t="s">
        <v>52</v>
      </c>
      <c r="Y3928">
        <v>0</v>
      </c>
      <c r="Z3928" t="s">
        <v>270</v>
      </c>
      <c r="AA3928">
        <v>2021</v>
      </c>
      <c r="AB3928" t="s">
        <v>103</v>
      </c>
      <c r="AC3928" t="s">
        <v>55</v>
      </c>
      <c r="AD3928" t="s">
        <v>88</v>
      </c>
      <c r="AE3928">
        <v>1695014</v>
      </c>
      <c r="AF3928" t="s">
        <v>69</v>
      </c>
      <c r="AG3928" t="s">
        <v>58</v>
      </c>
      <c r="AH3928" t="s">
        <v>55</v>
      </c>
      <c r="AI3928" t="s">
        <v>270</v>
      </c>
    </row>
    <row r="3929" spans="1:35" x14ac:dyDescent="0.25">
      <c r="A3929" s="14" t="str">
        <f t="shared" si="61"/>
        <v>http://dodappwlsprd2.cloud.pge.com:8003/ilis_rpt/dailyeventlogdetail.jsp?odbeventlogid=21-0158146&amp;numberofmonths=24&amp;showchangehistorylog=1</v>
      </c>
      <c r="B3929" s="15" t="str">
        <f>HYPERLINK(A3929,V3929)</f>
        <v>21-0158146</v>
      </c>
      <c r="C3929" t="s">
        <v>4146</v>
      </c>
      <c r="D3929" t="s">
        <v>1527</v>
      </c>
      <c r="E3929" t="s">
        <v>84</v>
      </c>
      <c r="F3929" t="s">
        <v>4263</v>
      </c>
      <c r="G3929" s="2">
        <v>152491102</v>
      </c>
      <c r="H3929" t="s">
        <v>61</v>
      </c>
      <c r="I3929" s="3">
        <v>6103</v>
      </c>
      <c r="J3929">
        <v>20211214</v>
      </c>
      <c r="K3929" s="4">
        <v>429</v>
      </c>
      <c r="L3929">
        <v>1569587</v>
      </c>
      <c r="M3929" s="5">
        <v>791</v>
      </c>
      <c r="N3929" t="s">
        <v>44</v>
      </c>
      <c r="O3929" t="s">
        <v>62</v>
      </c>
      <c r="P3929" t="s">
        <v>63</v>
      </c>
      <c r="Q3929" s="5">
        <v>32</v>
      </c>
      <c r="R3929" s="5">
        <v>25312</v>
      </c>
      <c r="S3929" t="s">
        <v>267</v>
      </c>
      <c r="T3929" t="s">
        <v>65</v>
      </c>
      <c r="U3929" t="s">
        <v>49</v>
      </c>
      <c r="V3929" t="s">
        <v>5029</v>
      </c>
      <c r="W3929" t="s">
        <v>51</v>
      </c>
      <c r="X3929" t="s">
        <v>52</v>
      </c>
      <c r="Y3929">
        <v>0</v>
      </c>
      <c r="Z3929" t="s">
        <v>270</v>
      </c>
      <c r="AA3929">
        <v>2021</v>
      </c>
      <c r="AB3929" t="s">
        <v>103</v>
      </c>
      <c r="AC3929" t="s">
        <v>55</v>
      </c>
      <c r="AD3929" t="s">
        <v>88</v>
      </c>
      <c r="AE3929">
        <v>1695064</v>
      </c>
      <c r="AF3929" t="s">
        <v>69</v>
      </c>
      <c r="AG3929" t="s">
        <v>58</v>
      </c>
      <c r="AH3929" t="s">
        <v>55</v>
      </c>
      <c r="AI3929" t="s">
        <v>270</v>
      </c>
    </row>
    <row r="3930" spans="1:35" x14ac:dyDescent="0.25">
      <c r="A3930" s="14" t="str">
        <f t="shared" si="61"/>
        <v>http://dodappwlsprd2.cloud.pge.com:8003/ilis_rpt/dailyeventlogdetail.jsp?odbeventlogid=21-0160544&amp;numberofmonths=24&amp;showchangehistorylog=1</v>
      </c>
      <c r="B3930" s="15" t="str">
        <f>HYPERLINK(A3930,V3930)</f>
        <v>21-0160544</v>
      </c>
      <c r="C3930" t="s">
        <v>4146</v>
      </c>
      <c r="D3930" t="s">
        <v>1527</v>
      </c>
      <c r="E3930" t="s">
        <v>84</v>
      </c>
      <c r="F3930" t="s">
        <v>4189</v>
      </c>
      <c r="G3930" s="2">
        <v>152241101</v>
      </c>
      <c r="H3930" t="s">
        <v>42</v>
      </c>
      <c r="I3930" s="3">
        <v>76178</v>
      </c>
      <c r="J3930">
        <v>20211225</v>
      </c>
      <c r="K3930" s="4">
        <v>920</v>
      </c>
      <c r="L3930">
        <v>1581205</v>
      </c>
      <c r="M3930" s="5">
        <v>445</v>
      </c>
      <c r="N3930" t="s">
        <v>44</v>
      </c>
      <c r="O3930" t="s">
        <v>62</v>
      </c>
      <c r="P3930" t="s">
        <v>63</v>
      </c>
      <c r="Q3930" s="5">
        <v>629</v>
      </c>
      <c r="R3930" s="5">
        <v>48530</v>
      </c>
      <c r="S3930" t="s">
        <v>267</v>
      </c>
      <c r="T3930" t="s">
        <v>65</v>
      </c>
      <c r="U3930" t="s">
        <v>49</v>
      </c>
      <c r="V3930" t="s">
        <v>5030</v>
      </c>
      <c r="W3930" t="s">
        <v>51</v>
      </c>
      <c r="X3930" t="s">
        <v>52</v>
      </c>
      <c r="Y3930">
        <v>0</v>
      </c>
      <c r="Z3930" t="s">
        <v>270</v>
      </c>
      <c r="AA3930">
        <v>2021</v>
      </c>
      <c r="AB3930" t="s">
        <v>103</v>
      </c>
      <c r="AC3930" t="s">
        <v>55</v>
      </c>
      <c r="AD3930" t="s">
        <v>68</v>
      </c>
      <c r="AE3930">
        <v>1698017</v>
      </c>
      <c r="AF3930" t="s">
        <v>69</v>
      </c>
      <c r="AG3930" t="s">
        <v>58</v>
      </c>
      <c r="AH3930" t="s">
        <v>55</v>
      </c>
      <c r="AI3930" t="s">
        <v>270</v>
      </c>
    </row>
    <row r="3931" spans="1:35" x14ac:dyDescent="0.25">
      <c r="A3931" s="14" t="str">
        <f t="shared" si="61"/>
        <v>http://dodappwlsprd2.cloud.pge.com:8003/ilis_rpt/dailyeventlogdetail.jsp?odbeventlogid=21-0160561&amp;numberofmonths=24&amp;showchangehistorylog=1</v>
      </c>
      <c r="B3931" s="15" t="str">
        <f>HYPERLINK(A3931,V3931)</f>
        <v>21-0160561</v>
      </c>
      <c r="C3931" t="s">
        <v>4146</v>
      </c>
      <c r="D3931" t="s">
        <v>1527</v>
      </c>
      <c r="E3931" t="s">
        <v>40</v>
      </c>
      <c r="F3931" t="s">
        <v>4209</v>
      </c>
      <c r="G3931" s="2">
        <v>152201101</v>
      </c>
      <c r="H3931" t="s">
        <v>75</v>
      </c>
      <c r="I3931" s="3" t="s">
        <v>5031</v>
      </c>
      <c r="J3931">
        <v>20211225</v>
      </c>
      <c r="K3931" s="4">
        <v>1055</v>
      </c>
      <c r="L3931">
        <v>1581301</v>
      </c>
      <c r="M3931" s="5">
        <v>297</v>
      </c>
      <c r="N3931" t="s">
        <v>44</v>
      </c>
      <c r="O3931" t="s">
        <v>62</v>
      </c>
      <c r="P3931" t="s">
        <v>70</v>
      </c>
      <c r="Q3931" s="5">
        <v>139</v>
      </c>
      <c r="R3931" s="5">
        <v>38338</v>
      </c>
      <c r="S3931" t="s">
        <v>267</v>
      </c>
      <c r="T3931" t="s">
        <v>65</v>
      </c>
      <c r="U3931" t="s">
        <v>49</v>
      </c>
      <c r="V3931" t="s">
        <v>5032</v>
      </c>
      <c r="W3931" t="s">
        <v>51</v>
      </c>
      <c r="X3931" t="s">
        <v>52</v>
      </c>
      <c r="Y3931">
        <v>0</v>
      </c>
      <c r="Z3931" t="s">
        <v>270</v>
      </c>
      <c r="AA3931">
        <v>2021</v>
      </c>
      <c r="AB3931" t="s">
        <v>103</v>
      </c>
      <c r="AC3931" t="s">
        <v>55</v>
      </c>
      <c r="AD3931" t="s">
        <v>68</v>
      </c>
      <c r="AE3931">
        <v>1698033</v>
      </c>
      <c r="AF3931" t="s">
        <v>69</v>
      </c>
      <c r="AG3931" t="s">
        <v>58</v>
      </c>
      <c r="AH3931" t="s">
        <v>55</v>
      </c>
      <c r="AI3931" t="s">
        <v>270</v>
      </c>
    </row>
    <row r="3932" spans="1:35" x14ac:dyDescent="0.25">
      <c r="A3932" s="14" t="str">
        <f t="shared" si="61"/>
        <v>http://dodappwlsprd2.cloud.pge.com:8003/ilis_rpt/dailyeventlogdetail.jsp?odbeventlogid=21-0161237&amp;numberofmonths=24&amp;showchangehistorylog=1</v>
      </c>
      <c r="B3932" s="15" t="str">
        <f>HYPERLINK(A3932,V3932)</f>
        <v>21-0161237</v>
      </c>
      <c r="C3932" t="s">
        <v>4146</v>
      </c>
      <c r="D3932" t="s">
        <v>1527</v>
      </c>
      <c r="E3932" t="s">
        <v>84</v>
      </c>
      <c r="F3932" t="s">
        <v>4951</v>
      </c>
      <c r="G3932" s="2">
        <v>153081112</v>
      </c>
      <c r="H3932" t="s">
        <v>265</v>
      </c>
      <c r="I3932" s="3" t="s">
        <v>5033</v>
      </c>
      <c r="J3932">
        <v>20211227</v>
      </c>
      <c r="K3932" s="4">
        <v>1905</v>
      </c>
      <c r="L3932">
        <v>1587223</v>
      </c>
      <c r="M3932" s="5">
        <v>1501</v>
      </c>
      <c r="N3932" t="s">
        <v>44</v>
      </c>
      <c r="O3932" t="s">
        <v>45</v>
      </c>
      <c r="P3932" t="s">
        <v>281</v>
      </c>
      <c r="Q3932" s="5">
        <v>10</v>
      </c>
      <c r="R3932" s="5">
        <v>15010</v>
      </c>
      <c r="S3932" t="s">
        <v>283</v>
      </c>
      <c r="T3932" t="s">
        <v>65</v>
      </c>
      <c r="U3932" t="s">
        <v>49</v>
      </c>
      <c r="V3932" t="s">
        <v>5034</v>
      </c>
      <c r="W3932" t="s">
        <v>51</v>
      </c>
      <c r="X3932" t="s">
        <v>52</v>
      </c>
      <c r="Y3932">
        <v>0</v>
      </c>
      <c r="Z3932" t="s">
        <v>270</v>
      </c>
      <c r="AA3932">
        <v>2021</v>
      </c>
      <c r="AB3932" t="s">
        <v>103</v>
      </c>
      <c r="AC3932" t="s">
        <v>55</v>
      </c>
      <c r="AD3932" t="s">
        <v>68</v>
      </c>
      <c r="AE3932">
        <v>1699052</v>
      </c>
      <c r="AF3932" t="s">
        <v>69</v>
      </c>
      <c r="AG3932" t="s">
        <v>58</v>
      </c>
      <c r="AH3932" t="s">
        <v>55</v>
      </c>
      <c r="AI3932" t="s">
        <v>270</v>
      </c>
    </row>
    <row r="3933" spans="1:35" x14ac:dyDescent="0.25">
      <c r="A3933" s="14" t="str">
        <f t="shared" si="61"/>
        <v>http://dodappwlsprd2.cloud.pge.com:8003/ilis_rpt/dailyeventlogdetail.jsp?odbeventlogid=21-0161622&amp;numberofmonths=24&amp;showchangehistorylog=1</v>
      </c>
      <c r="B3933" s="15" t="str">
        <f>HYPERLINK(A3933,V3933)</f>
        <v>21-0161622</v>
      </c>
      <c r="C3933" t="s">
        <v>4146</v>
      </c>
      <c r="D3933" t="s">
        <v>1527</v>
      </c>
      <c r="E3933" t="s">
        <v>40</v>
      </c>
      <c r="F3933" t="s">
        <v>4164</v>
      </c>
      <c r="G3933" s="2">
        <v>152481106</v>
      </c>
      <c r="H3933" t="s">
        <v>61</v>
      </c>
      <c r="I3933" s="3">
        <v>6693</v>
      </c>
      <c r="J3933">
        <v>20211229</v>
      </c>
      <c r="K3933" s="4">
        <v>1125</v>
      </c>
      <c r="L3933">
        <v>1588393</v>
      </c>
      <c r="M3933" s="5">
        <v>480</v>
      </c>
      <c r="N3933" t="s">
        <v>44</v>
      </c>
      <c r="O3933" t="s">
        <v>62</v>
      </c>
      <c r="P3933" t="s">
        <v>63</v>
      </c>
      <c r="Q3933" s="5">
        <v>23</v>
      </c>
      <c r="R3933" s="5">
        <v>11040</v>
      </c>
      <c r="S3933" t="s">
        <v>283</v>
      </c>
      <c r="T3933" t="s">
        <v>65</v>
      </c>
      <c r="U3933" t="s">
        <v>49</v>
      </c>
      <c r="V3933" t="s">
        <v>5035</v>
      </c>
      <c r="W3933" t="s">
        <v>51</v>
      </c>
      <c r="X3933" t="s">
        <v>52</v>
      </c>
      <c r="Y3933">
        <v>0</v>
      </c>
      <c r="Z3933" t="s">
        <v>270</v>
      </c>
      <c r="AA3933">
        <v>2021</v>
      </c>
      <c r="AB3933" t="s">
        <v>103</v>
      </c>
      <c r="AC3933" t="s">
        <v>55</v>
      </c>
      <c r="AD3933" t="s">
        <v>167</v>
      </c>
      <c r="AE3933">
        <v>1699441</v>
      </c>
      <c r="AF3933" t="s">
        <v>69</v>
      </c>
      <c r="AG3933" t="s">
        <v>58</v>
      </c>
      <c r="AH3933" t="s">
        <v>55</v>
      </c>
      <c r="AI3933" t="s">
        <v>270</v>
      </c>
    </row>
    <row r="3934" spans="1:35" x14ac:dyDescent="0.25">
      <c r="A3934" s="14" t="str">
        <f t="shared" si="61"/>
        <v>http://dodappwlsprd2.cloud.pge.com:8003/ilis_rpt/dailyeventlogdetail.jsp?odbeventlogid=22-0107108&amp;numberofmonths=24&amp;showchangehistorylog=1</v>
      </c>
      <c r="B3934" s="15" t="str">
        <f>HYPERLINK(A3934,V3934)</f>
        <v>22-0107108</v>
      </c>
      <c r="C3934" t="s">
        <v>4146</v>
      </c>
      <c r="D3934" t="s">
        <v>1527</v>
      </c>
      <c r="E3934" t="s">
        <v>40</v>
      </c>
      <c r="F3934" t="s">
        <v>4193</v>
      </c>
      <c r="G3934" s="2">
        <v>153652109</v>
      </c>
      <c r="H3934" t="s">
        <v>42</v>
      </c>
      <c r="I3934" s="3">
        <v>12392</v>
      </c>
      <c r="J3934">
        <v>20220907</v>
      </c>
      <c r="K3934" s="4">
        <v>151</v>
      </c>
      <c r="L3934">
        <v>1803884</v>
      </c>
      <c r="M3934" s="5">
        <v>726</v>
      </c>
      <c r="N3934" t="s">
        <v>44</v>
      </c>
      <c r="O3934" t="s">
        <v>45</v>
      </c>
      <c r="P3934" t="s">
        <v>281</v>
      </c>
      <c r="Q3934" s="5">
        <v>870</v>
      </c>
      <c r="R3934" s="5">
        <v>450048</v>
      </c>
      <c r="S3934" t="s">
        <v>283</v>
      </c>
      <c r="T3934" t="s">
        <v>65</v>
      </c>
      <c r="U3934" t="s">
        <v>49</v>
      </c>
      <c r="V3934" t="s">
        <v>5036</v>
      </c>
      <c r="W3934" t="s">
        <v>51</v>
      </c>
      <c r="X3934" t="s">
        <v>52</v>
      </c>
      <c r="Y3934">
        <v>0</v>
      </c>
      <c r="Z3934" t="s">
        <v>270</v>
      </c>
      <c r="AA3934">
        <v>2022</v>
      </c>
      <c r="AB3934" t="s">
        <v>737</v>
      </c>
      <c r="AC3934" t="s">
        <v>55</v>
      </c>
      <c r="AD3934" t="s">
        <v>68</v>
      </c>
      <c r="AE3934">
        <v>1766601</v>
      </c>
      <c r="AF3934" t="s">
        <v>69</v>
      </c>
      <c r="AG3934" t="s">
        <v>58</v>
      </c>
      <c r="AH3934" t="s">
        <v>55</v>
      </c>
      <c r="AI3934" t="s">
        <v>270</v>
      </c>
    </row>
    <row r="3935" spans="1:35" x14ac:dyDescent="0.25">
      <c r="A3935" s="14" t="str">
        <f t="shared" si="61"/>
        <v>http://dodappwlsprd2.cloud.pge.com:8003/ilis_rpt/dailyeventlogdetail.jsp?odbeventlogid=22-0138129&amp;numberofmonths=24&amp;showchangehistorylog=1</v>
      </c>
      <c r="B3935" s="15" t="str">
        <f>HYPERLINK(A3935,V3935)</f>
        <v>22-0138129</v>
      </c>
      <c r="C3935" t="s">
        <v>4146</v>
      </c>
      <c r="D3935" t="s">
        <v>1527</v>
      </c>
      <c r="E3935" t="s">
        <v>84</v>
      </c>
      <c r="F3935" t="s">
        <v>4151</v>
      </c>
      <c r="G3935" s="2">
        <v>153662102</v>
      </c>
      <c r="H3935" t="s">
        <v>265</v>
      </c>
      <c r="I3935" s="3" t="s">
        <v>5037</v>
      </c>
      <c r="J3935">
        <v>20221210</v>
      </c>
      <c r="K3935" s="4">
        <v>721</v>
      </c>
      <c r="L3935">
        <v>1880431</v>
      </c>
      <c r="M3935" s="5">
        <v>432</v>
      </c>
      <c r="N3935" t="s">
        <v>44</v>
      </c>
      <c r="O3935" t="s">
        <v>62</v>
      </c>
      <c r="P3935" t="s">
        <v>63</v>
      </c>
      <c r="Q3935" s="5">
        <v>1224</v>
      </c>
      <c r="R3935" s="5">
        <v>41105</v>
      </c>
      <c r="S3935" t="s">
        <v>283</v>
      </c>
      <c r="T3935" t="s">
        <v>79</v>
      </c>
      <c r="U3935" t="s">
        <v>49</v>
      </c>
      <c r="V3935" t="s">
        <v>5038</v>
      </c>
      <c r="W3935" t="s">
        <v>51</v>
      </c>
      <c r="X3935" t="s">
        <v>52</v>
      </c>
      <c r="Y3935">
        <v>0</v>
      </c>
      <c r="Z3935" t="s">
        <v>270</v>
      </c>
      <c r="AA3935">
        <v>2022</v>
      </c>
      <c r="AB3935" t="s">
        <v>103</v>
      </c>
      <c r="AC3935" t="s">
        <v>55</v>
      </c>
      <c r="AD3935" t="s">
        <v>97</v>
      </c>
      <c r="AE3935">
        <v>1788961</v>
      </c>
      <c r="AF3935" t="s">
        <v>81</v>
      </c>
      <c r="AG3935" t="s">
        <v>58</v>
      </c>
      <c r="AH3935" t="s">
        <v>55</v>
      </c>
      <c r="AI3935" t="s">
        <v>55</v>
      </c>
    </row>
    <row r="3936" spans="1:35" x14ac:dyDescent="0.25">
      <c r="A3936" s="14" t="str">
        <f t="shared" si="61"/>
        <v>http://dodappwlsprd2.cloud.pge.com:8003/ilis_rpt/dailyeventlogdetail.jsp?odbeventlogid=22-0138498&amp;numberofmonths=24&amp;showchangehistorylog=1</v>
      </c>
      <c r="B3936" s="15" t="str">
        <f>HYPERLINK(A3936,V3936)</f>
        <v>22-0138498</v>
      </c>
      <c r="C3936" t="s">
        <v>4146</v>
      </c>
      <c r="D3936" t="s">
        <v>1527</v>
      </c>
      <c r="E3936" t="s">
        <v>84</v>
      </c>
      <c r="F3936" t="s">
        <v>4401</v>
      </c>
      <c r="G3936" s="2">
        <v>152491101</v>
      </c>
      <c r="H3936" t="s">
        <v>61</v>
      </c>
      <c r="I3936" s="3">
        <v>8463</v>
      </c>
      <c r="J3936">
        <v>20221210</v>
      </c>
      <c r="K3936" s="4">
        <v>1246</v>
      </c>
      <c r="L3936">
        <v>1882399</v>
      </c>
      <c r="M3936" s="5">
        <v>355</v>
      </c>
      <c r="N3936" t="s">
        <v>44</v>
      </c>
      <c r="O3936" t="s">
        <v>62</v>
      </c>
      <c r="P3936" t="s">
        <v>63</v>
      </c>
      <c r="Q3936" s="5">
        <v>51</v>
      </c>
      <c r="R3936" s="5">
        <v>18105</v>
      </c>
      <c r="S3936" t="s">
        <v>283</v>
      </c>
      <c r="T3936" t="s">
        <v>65</v>
      </c>
      <c r="U3936" t="s">
        <v>49</v>
      </c>
      <c r="V3936" t="s">
        <v>5039</v>
      </c>
      <c r="W3936" t="s">
        <v>51</v>
      </c>
      <c r="X3936" t="s">
        <v>52</v>
      </c>
      <c r="Y3936">
        <v>0</v>
      </c>
      <c r="Z3936" t="s">
        <v>270</v>
      </c>
      <c r="AA3936">
        <v>2022</v>
      </c>
      <c r="AB3936" t="s">
        <v>103</v>
      </c>
      <c r="AC3936" t="s">
        <v>55</v>
      </c>
      <c r="AD3936" t="s">
        <v>88</v>
      </c>
      <c r="AE3936">
        <v>1789327</v>
      </c>
      <c r="AF3936" t="s">
        <v>69</v>
      </c>
      <c r="AG3936" t="s">
        <v>58</v>
      </c>
      <c r="AH3936" t="s">
        <v>55</v>
      </c>
      <c r="AI3936" t="s">
        <v>270</v>
      </c>
    </row>
    <row r="3937" spans="1:35" x14ac:dyDescent="0.25">
      <c r="A3937" s="14" t="str">
        <f t="shared" si="61"/>
        <v>http://dodappwlsprd2.cloud.pge.com:8003/ilis_rpt/dailyeventlogdetail.jsp?odbeventlogid=22-0142451&amp;numberofmonths=24&amp;showchangehistorylog=1</v>
      </c>
      <c r="B3937" s="15" t="str">
        <f>HYPERLINK(A3937,V3937)</f>
        <v>22-0142451</v>
      </c>
      <c r="C3937" t="s">
        <v>4146</v>
      </c>
      <c r="D3937" t="s">
        <v>1527</v>
      </c>
      <c r="E3937" t="s">
        <v>40</v>
      </c>
      <c r="F3937" t="s">
        <v>4151</v>
      </c>
      <c r="G3937" s="2">
        <v>153662102</v>
      </c>
      <c r="H3937" t="s">
        <v>61</v>
      </c>
      <c r="I3937" s="3">
        <v>22399</v>
      </c>
      <c r="J3937">
        <v>20221231</v>
      </c>
      <c r="K3937" s="4">
        <v>1</v>
      </c>
      <c r="L3937">
        <v>1902894</v>
      </c>
      <c r="M3937" s="5">
        <v>656</v>
      </c>
      <c r="N3937" t="s">
        <v>44</v>
      </c>
      <c r="O3937" t="s">
        <v>62</v>
      </c>
      <c r="P3937" t="s">
        <v>63</v>
      </c>
      <c r="Q3937" s="5">
        <v>293</v>
      </c>
      <c r="R3937" s="5">
        <v>100678</v>
      </c>
      <c r="S3937" t="s">
        <v>267</v>
      </c>
      <c r="T3937" t="s">
        <v>65</v>
      </c>
      <c r="U3937" t="s">
        <v>49</v>
      </c>
      <c r="V3937" t="s">
        <v>5040</v>
      </c>
      <c r="W3937" t="s">
        <v>51</v>
      </c>
      <c r="X3937" t="s">
        <v>52</v>
      </c>
      <c r="Y3937">
        <v>0</v>
      </c>
      <c r="Z3937" t="s">
        <v>270</v>
      </c>
      <c r="AA3937">
        <v>2022</v>
      </c>
      <c r="AB3937" t="s">
        <v>103</v>
      </c>
      <c r="AC3937" t="s">
        <v>55</v>
      </c>
      <c r="AD3937" t="s">
        <v>68</v>
      </c>
      <c r="AE3937">
        <v>1794249</v>
      </c>
      <c r="AF3937" t="s">
        <v>69</v>
      </c>
      <c r="AG3937" t="s">
        <v>58</v>
      </c>
      <c r="AH3937" t="s">
        <v>55</v>
      </c>
      <c r="AI3937" t="s">
        <v>270</v>
      </c>
    </row>
    <row r="3938" spans="1:35" x14ac:dyDescent="0.25">
      <c r="A3938" s="14" t="str">
        <f t="shared" si="61"/>
        <v>http://dodappwlsprd2.cloud.pge.com:8003/ilis_rpt/dailyeventlogdetail.jsp?odbeventlogid=23-0004228&amp;numberofmonths=24&amp;showchangehistorylog=1</v>
      </c>
      <c r="B3938" s="15" t="str">
        <f>HYPERLINK(A3938,V3938)</f>
        <v>23-0004228</v>
      </c>
      <c r="C3938" t="s">
        <v>4146</v>
      </c>
      <c r="D3938" t="s">
        <v>1527</v>
      </c>
      <c r="E3938" t="s">
        <v>40</v>
      </c>
      <c r="F3938" t="s">
        <v>4183</v>
      </c>
      <c r="G3938" s="2">
        <v>152481103</v>
      </c>
      <c r="H3938" t="s">
        <v>61</v>
      </c>
      <c r="I3938" s="3">
        <v>4693</v>
      </c>
      <c r="J3938">
        <v>20221231</v>
      </c>
      <c r="K3938" s="4">
        <v>2253</v>
      </c>
      <c r="L3938">
        <v>1907455</v>
      </c>
      <c r="M3938" s="5">
        <v>1003</v>
      </c>
      <c r="N3938" t="s">
        <v>44</v>
      </c>
      <c r="O3938" t="s">
        <v>62</v>
      </c>
      <c r="P3938" t="s">
        <v>63</v>
      </c>
      <c r="Q3938" s="5">
        <v>6</v>
      </c>
      <c r="R3938" s="5">
        <v>6018</v>
      </c>
      <c r="S3938" t="s">
        <v>267</v>
      </c>
      <c r="T3938" t="s">
        <v>65</v>
      </c>
      <c r="U3938" t="s">
        <v>49</v>
      </c>
      <c r="V3938" t="s">
        <v>5041</v>
      </c>
      <c r="W3938" t="s">
        <v>51</v>
      </c>
      <c r="X3938" t="s">
        <v>52</v>
      </c>
      <c r="Y3938">
        <v>0</v>
      </c>
      <c r="Z3938" t="s">
        <v>270</v>
      </c>
      <c r="AA3938">
        <v>2022</v>
      </c>
      <c r="AB3938" t="s">
        <v>103</v>
      </c>
      <c r="AC3938" t="s">
        <v>55</v>
      </c>
      <c r="AD3938" t="s">
        <v>88</v>
      </c>
      <c r="AE3938">
        <v>1794820</v>
      </c>
      <c r="AF3938" t="s">
        <v>69</v>
      </c>
      <c r="AG3938" t="s">
        <v>58</v>
      </c>
      <c r="AH3938" t="s">
        <v>55</v>
      </c>
      <c r="AI3938" t="s">
        <v>270</v>
      </c>
    </row>
    <row r="3939" spans="1:35" x14ac:dyDescent="0.25">
      <c r="A3939" s="14" t="str">
        <f t="shared" si="61"/>
        <v>http://dodappwlsprd2.cloud.pge.com:8003/ilis_rpt/dailyeventlogdetail.jsp?odbeventlogid=23-0007275&amp;numberofmonths=24&amp;showchangehistorylog=1</v>
      </c>
      <c r="B3939" s="15" t="str">
        <f>HYPERLINK(A3939,V3939)</f>
        <v>23-0007275</v>
      </c>
      <c r="C3939" t="s">
        <v>4146</v>
      </c>
      <c r="D3939" t="s">
        <v>1527</v>
      </c>
      <c r="E3939" t="s">
        <v>84</v>
      </c>
      <c r="F3939" t="s">
        <v>4164</v>
      </c>
      <c r="G3939" s="2">
        <v>152481106</v>
      </c>
      <c r="H3939" t="s">
        <v>265</v>
      </c>
      <c r="I3939" s="3" t="s">
        <v>5042</v>
      </c>
      <c r="J3939">
        <v>20230105</v>
      </c>
      <c r="K3939" s="4">
        <v>1000</v>
      </c>
      <c r="L3939">
        <v>1921585</v>
      </c>
      <c r="M3939" s="5">
        <v>280</v>
      </c>
      <c r="N3939" t="s">
        <v>44</v>
      </c>
      <c r="O3939" t="s">
        <v>62</v>
      </c>
      <c r="P3939" t="s">
        <v>63</v>
      </c>
      <c r="Q3939" s="5">
        <v>4</v>
      </c>
      <c r="R3939" s="5">
        <v>1073</v>
      </c>
      <c r="S3939" t="s">
        <v>267</v>
      </c>
      <c r="T3939" t="s">
        <v>65</v>
      </c>
      <c r="U3939" t="s">
        <v>49</v>
      </c>
      <c r="V3939" t="s">
        <v>5043</v>
      </c>
      <c r="W3939" t="s">
        <v>51</v>
      </c>
      <c r="X3939" t="s">
        <v>52</v>
      </c>
      <c r="Y3939">
        <v>0</v>
      </c>
      <c r="Z3939" t="s">
        <v>270</v>
      </c>
      <c r="AA3939">
        <v>2023</v>
      </c>
      <c r="AB3939" t="s">
        <v>335</v>
      </c>
      <c r="AC3939" t="s">
        <v>55</v>
      </c>
      <c r="AD3939" t="s">
        <v>97</v>
      </c>
      <c r="AE3939">
        <v>1797541</v>
      </c>
      <c r="AF3939" t="s">
        <v>69</v>
      </c>
      <c r="AG3939" t="s">
        <v>58</v>
      </c>
      <c r="AH3939" t="s">
        <v>55</v>
      </c>
      <c r="AI3939" t="s">
        <v>55</v>
      </c>
    </row>
    <row r="3940" spans="1:35" x14ac:dyDescent="0.25">
      <c r="A3940" s="14" t="str">
        <f t="shared" si="61"/>
        <v>http://dodappwlsprd2.cloud.pge.com:8003/ilis_rpt/dailyeventlogdetail.jsp?odbeventlogid=23-0010209&amp;numberofmonths=24&amp;showchangehistorylog=1</v>
      </c>
      <c r="B3940" s="15" t="str">
        <f>HYPERLINK(A3940,V3940)</f>
        <v>23-0010209</v>
      </c>
      <c r="C3940" t="s">
        <v>4146</v>
      </c>
      <c r="D3940" t="s">
        <v>1527</v>
      </c>
      <c r="E3940" t="s">
        <v>84</v>
      </c>
      <c r="F3940" t="s">
        <v>4391</v>
      </c>
      <c r="G3940" s="2">
        <v>152691107</v>
      </c>
      <c r="H3940" t="s">
        <v>61</v>
      </c>
      <c r="I3940" s="3">
        <v>9901</v>
      </c>
      <c r="J3940">
        <v>20230108</v>
      </c>
      <c r="K3940" s="4">
        <v>115</v>
      </c>
      <c r="L3940">
        <v>1931567</v>
      </c>
      <c r="M3940" s="5">
        <v>1133</v>
      </c>
      <c r="N3940" t="s">
        <v>44</v>
      </c>
      <c r="O3940" t="s">
        <v>62</v>
      </c>
      <c r="P3940" t="s">
        <v>63</v>
      </c>
      <c r="Q3940" s="5">
        <v>107</v>
      </c>
      <c r="R3940" s="5">
        <v>101833</v>
      </c>
      <c r="S3940" t="s">
        <v>277</v>
      </c>
      <c r="T3940" t="s">
        <v>65</v>
      </c>
      <c r="U3940" t="s">
        <v>49</v>
      </c>
      <c r="V3940" t="s">
        <v>5044</v>
      </c>
      <c r="W3940" t="s">
        <v>51</v>
      </c>
      <c r="X3940" t="s">
        <v>52</v>
      </c>
      <c r="Y3940">
        <v>0</v>
      </c>
      <c r="Z3940" t="s">
        <v>270</v>
      </c>
      <c r="AA3940">
        <v>2023</v>
      </c>
      <c r="AB3940" t="s">
        <v>335</v>
      </c>
      <c r="AC3940" t="s">
        <v>55</v>
      </c>
      <c r="AD3940" t="s">
        <v>88</v>
      </c>
      <c r="AE3940">
        <v>1800060</v>
      </c>
      <c r="AF3940" t="s">
        <v>69</v>
      </c>
      <c r="AG3940" t="s">
        <v>58</v>
      </c>
      <c r="AH3940" t="s">
        <v>55</v>
      </c>
      <c r="AI3940" t="s">
        <v>270</v>
      </c>
    </row>
    <row r="3941" spans="1:35" x14ac:dyDescent="0.25">
      <c r="A3941" s="14" t="str">
        <f t="shared" si="61"/>
        <v>http://dodappwlsprd2.cloud.pge.com:8003/ilis_rpt/dailyeventlogdetail.jsp?odbeventlogid=23-0009910&amp;numberofmonths=24&amp;showchangehistorylog=1</v>
      </c>
      <c r="B3941" s="15" t="str">
        <f>HYPERLINK(A3941,V3941)</f>
        <v>23-0009910</v>
      </c>
      <c r="C3941" t="s">
        <v>4146</v>
      </c>
      <c r="D3941" t="s">
        <v>1527</v>
      </c>
      <c r="E3941" t="s">
        <v>84</v>
      </c>
      <c r="F3941" t="s">
        <v>5045</v>
      </c>
      <c r="G3941" s="2">
        <v>152571101</v>
      </c>
      <c r="H3941" t="s">
        <v>61</v>
      </c>
      <c r="I3941" s="3">
        <v>3861</v>
      </c>
      <c r="J3941">
        <v>20230108</v>
      </c>
      <c r="K3941" s="4">
        <v>27</v>
      </c>
      <c r="L3941">
        <v>1930945</v>
      </c>
      <c r="M3941" s="5">
        <v>938</v>
      </c>
      <c r="N3941" t="s">
        <v>44</v>
      </c>
      <c r="O3941" t="s">
        <v>62</v>
      </c>
      <c r="P3941" t="s">
        <v>63</v>
      </c>
      <c r="Q3941" s="5">
        <v>50</v>
      </c>
      <c r="R3941" s="5">
        <v>46900</v>
      </c>
      <c r="S3941" t="s">
        <v>267</v>
      </c>
      <c r="T3941" t="s">
        <v>79</v>
      </c>
      <c r="U3941" t="s">
        <v>49</v>
      </c>
      <c r="V3941" t="s">
        <v>5046</v>
      </c>
      <c r="W3941" t="s">
        <v>51</v>
      </c>
      <c r="X3941" t="s">
        <v>52</v>
      </c>
      <c r="Y3941">
        <v>0</v>
      </c>
      <c r="Z3941" t="s">
        <v>270</v>
      </c>
      <c r="AA3941">
        <v>2023</v>
      </c>
      <c r="AB3941" t="s">
        <v>335</v>
      </c>
      <c r="AC3941" t="s">
        <v>55</v>
      </c>
      <c r="AD3941" t="s">
        <v>117</v>
      </c>
      <c r="AE3941">
        <v>1799761</v>
      </c>
      <c r="AF3941" t="s">
        <v>81</v>
      </c>
      <c r="AG3941" t="s">
        <v>58</v>
      </c>
      <c r="AH3941" t="s">
        <v>55</v>
      </c>
      <c r="AI3941" t="s">
        <v>270</v>
      </c>
    </row>
    <row r="3942" spans="1:35" x14ac:dyDescent="0.25">
      <c r="A3942" s="14" t="str">
        <f t="shared" si="61"/>
        <v>http://dodappwlsprd2.cloud.pge.com:8003/ilis_rpt/dailyeventlogdetail.jsp?odbeventlogid=23-0010014&amp;numberofmonths=24&amp;showchangehistorylog=1</v>
      </c>
      <c r="B3942" s="15" t="str">
        <f>HYPERLINK(A3942,V3942)</f>
        <v>23-0010014</v>
      </c>
      <c r="C3942" t="s">
        <v>4146</v>
      </c>
      <c r="D3942" t="s">
        <v>1527</v>
      </c>
      <c r="E3942" t="s">
        <v>84</v>
      </c>
      <c r="F3942" t="s">
        <v>4247</v>
      </c>
      <c r="G3942" s="2">
        <v>153132105</v>
      </c>
      <c r="H3942" t="s">
        <v>61</v>
      </c>
      <c r="I3942" s="3">
        <v>7227</v>
      </c>
      <c r="J3942">
        <v>20230108</v>
      </c>
      <c r="K3942" s="4">
        <v>724</v>
      </c>
      <c r="L3942">
        <v>1932516</v>
      </c>
      <c r="M3942" s="5">
        <v>616</v>
      </c>
      <c r="N3942" t="s">
        <v>44</v>
      </c>
      <c r="O3942" t="s">
        <v>62</v>
      </c>
      <c r="P3942" t="s">
        <v>63</v>
      </c>
      <c r="Q3942" s="5">
        <v>14</v>
      </c>
      <c r="R3942" s="5">
        <v>8624</v>
      </c>
      <c r="S3942" t="s">
        <v>267</v>
      </c>
      <c r="T3942" t="s">
        <v>65</v>
      </c>
      <c r="U3942" t="s">
        <v>49</v>
      </c>
      <c r="V3942" t="s">
        <v>5047</v>
      </c>
      <c r="W3942" t="s">
        <v>51</v>
      </c>
      <c r="X3942" t="s">
        <v>52</v>
      </c>
      <c r="Y3942">
        <v>0</v>
      </c>
      <c r="Z3942" t="s">
        <v>270</v>
      </c>
      <c r="AA3942">
        <v>2023</v>
      </c>
      <c r="AB3942" t="s">
        <v>335</v>
      </c>
      <c r="AC3942" t="s">
        <v>55</v>
      </c>
      <c r="AD3942" t="s">
        <v>68</v>
      </c>
      <c r="AE3942">
        <v>1799859</v>
      </c>
      <c r="AF3942" t="s">
        <v>69</v>
      </c>
      <c r="AG3942" t="s">
        <v>58</v>
      </c>
      <c r="AH3942" t="s">
        <v>55</v>
      </c>
      <c r="AI3942" t="s">
        <v>270</v>
      </c>
    </row>
    <row r="3943" spans="1:35" x14ac:dyDescent="0.25">
      <c r="A3943" s="14" t="str">
        <f t="shared" si="61"/>
        <v>http://dodappwlsprd2.cloud.pge.com:8003/ilis_rpt/dailyeventlogdetail.jsp?odbeventlogid=23-0010224&amp;numberofmonths=24&amp;showchangehistorylog=1</v>
      </c>
      <c r="B3943" s="15" t="str">
        <f>HYPERLINK(A3943,V3943)</f>
        <v>23-0010224</v>
      </c>
      <c r="C3943" t="s">
        <v>4146</v>
      </c>
      <c r="D3943" t="s">
        <v>1527</v>
      </c>
      <c r="E3943" t="s">
        <v>84</v>
      </c>
      <c r="F3943" t="s">
        <v>4431</v>
      </c>
      <c r="G3943" s="2">
        <v>152561105</v>
      </c>
      <c r="H3943" t="s">
        <v>61</v>
      </c>
      <c r="I3943" s="3">
        <v>69443</v>
      </c>
      <c r="J3943">
        <v>20230108</v>
      </c>
      <c r="K3943" s="4">
        <v>102</v>
      </c>
      <c r="L3943">
        <v>1931466</v>
      </c>
      <c r="M3943" s="5">
        <v>1186</v>
      </c>
      <c r="N3943" t="s">
        <v>44</v>
      </c>
      <c r="O3943" t="s">
        <v>62</v>
      </c>
      <c r="P3943" t="s">
        <v>63</v>
      </c>
      <c r="Q3943" s="5">
        <v>35</v>
      </c>
      <c r="R3943" s="5">
        <v>41510</v>
      </c>
      <c r="S3943" t="s">
        <v>332</v>
      </c>
      <c r="T3943" t="s">
        <v>65</v>
      </c>
      <c r="U3943" t="s">
        <v>49</v>
      </c>
      <c r="V3943" t="s">
        <v>5048</v>
      </c>
      <c r="W3943" t="s">
        <v>51</v>
      </c>
      <c r="X3943" t="s">
        <v>52</v>
      </c>
      <c r="Y3943">
        <v>0</v>
      </c>
      <c r="Z3943" t="s">
        <v>270</v>
      </c>
      <c r="AA3943">
        <v>2023</v>
      </c>
      <c r="AB3943" t="s">
        <v>335</v>
      </c>
      <c r="AC3943" t="s">
        <v>55</v>
      </c>
      <c r="AD3943" t="s">
        <v>88</v>
      </c>
      <c r="AE3943">
        <v>1800074</v>
      </c>
      <c r="AF3943" t="s">
        <v>69</v>
      </c>
      <c r="AG3943" t="s">
        <v>58</v>
      </c>
      <c r="AH3943" t="s">
        <v>55</v>
      </c>
      <c r="AI3943" t="s">
        <v>270</v>
      </c>
    </row>
    <row r="3944" spans="1:35" x14ac:dyDescent="0.25">
      <c r="A3944" s="14" t="str">
        <f t="shared" si="61"/>
        <v>http://dodappwlsprd2.cloud.pge.com:8003/ilis_rpt/dailyeventlogdetail.jsp?odbeventlogid=23-0010749&amp;numberofmonths=24&amp;showchangehistorylog=1</v>
      </c>
      <c r="B3944" s="15" t="str">
        <f>HYPERLINK(A3944,V3944)</f>
        <v>23-0010749</v>
      </c>
      <c r="C3944" t="s">
        <v>4146</v>
      </c>
      <c r="D3944" t="s">
        <v>1527</v>
      </c>
      <c r="E3944" t="s">
        <v>40</v>
      </c>
      <c r="F3944" t="s">
        <v>4183</v>
      </c>
      <c r="G3944" s="2">
        <v>152481103</v>
      </c>
      <c r="H3944" t="s">
        <v>42</v>
      </c>
      <c r="I3944" s="3">
        <v>173934</v>
      </c>
      <c r="J3944">
        <v>20230109</v>
      </c>
      <c r="K3944" s="4">
        <v>338</v>
      </c>
      <c r="L3944">
        <v>1935489</v>
      </c>
      <c r="M3944" s="5">
        <v>857</v>
      </c>
      <c r="N3944" t="s">
        <v>44</v>
      </c>
      <c r="O3944" t="s">
        <v>62</v>
      </c>
      <c r="P3944" t="s">
        <v>63</v>
      </c>
      <c r="Q3944" s="5">
        <v>471</v>
      </c>
      <c r="R3944" s="5">
        <v>142317</v>
      </c>
      <c r="S3944" t="s">
        <v>293</v>
      </c>
      <c r="T3944" t="s">
        <v>65</v>
      </c>
      <c r="U3944" t="s">
        <v>49</v>
      </c>
      <c r="V3944" t="s">
        <v>5049</v>
      </c>
      <c r="W3944" t="s">
        <v>51</v>
      </c>
      <c r="X3944" t="s">
        <v>52</v>
      </c>
      <c r="Y3944">
        <v>0</v>
      </c>
      <c r="Z3944" t="s">
        <v>270</v>
      </c>
      <c r="AA3944">
        <v>2023</v>
      </c>
      <c r="AB3944" t="s">
        <v>335</v>
      </c>
      <c r="AC3944" t="s">
        <v>55</v>
      </c>
      <c r="AD3944" t="s">
        <v>68</v>
      </c>
      <c r="AE3944">
        <v>1800615</v>
      </c>
      <c r="AF3944" t="s">
        <v>69</v>
      </c>
      <c r="AG3944" t="s">
        <v>58</v>
      </c>
      <c r="AH3944" t="s">
        <v>55</v>
      </c>
      <c r="AI3944" t="s">
        <v>270</v>
      </c>
    </row>
    <row r="3945" spans="1:35" x14ac:dyDescent="0.25">
      <c r="A3945" s="14" t="str">
        <f t="shared" si="61"/>
        <v>http://dodappwlsprd2.cloud.pge.com:8003/ilis_rpt/dailyeventlogdetail.jsp?odbeventlogid=23-0011137&amp;numberofmonths=24&amp;showchangehistorylog=1</v>
      </c>
      <c r="B3945" s="15" t="str">
        <f>HYPERLINK(A3945,V3945)</f>
        <v>23-0011137</v>
      </c>
      <c r="C3945" t="s">
        <v>4146</v>
      </c>
      <c r="D3945" t="s">
        <v>1527</v>
      </c>
      <c r="E3945" t="s">
        <v>40</v>
      </c>
      <c r="F3945" t="s">
        <v>4164</v>
      </c>
      <c r="G3945" s="2">
        <v>152481106</v>
      </c>
      <c r="H3945" t="s">
        <v>61</v>
      </c>
      <c r="I3945" s="3">
        <v>7055</v>
      </c>
      <c r="J3945">
        <v>20230109</v>
      </c>
      <c r="K3945" s="4">
        <v>646</v>
      </c>
      <c r="L3945">
        <v>1936288</v>
      </c>
      <c r="M3945" s="5">
        <v>664</v>
      </c>
      <c r="N3945" t="s">
        <v>44</v>
      </c>
      <c r="O3945" t="s">
        <v>62</v>
      </c>
      <c r="P3945" t="s">
        <v>63</v>
      </c>
      <c r="Q3945" s="5">
        <v>22</v>
      </c>
      <c r="R3945" s="5">
        <v>14608</v>
      </c>
      <c r="S3945" t="s">
        <v>267</v>
      </c>
      <c r="T3945" t="s">
        <v>65</v>
      </c>
      <c r="U3945" t="s">
        <v>49</v>
      </c>
      <c r="V3945" t="s">
        <v>5050</v>
      </c>
      <c r="W3945" t="s">
        <v>51</v>
      </c>
      <c r="X3945" t="s">
        <v>52</v>
      </c>
      <c r="Y3945">
        <v>0</v>
      </c>
      <c r="Z3945" t="s">
        <v>270</v>
      </c>
      <c r="AA3945">
        <v>2023</v>
      </c>
      <c r="AB3945" t="s">
        <v>335</v>
      </c>
      <c r="AC3945" t="s">
        <v>55</v>
      </c>
      <c r="AD3945" t="s">
        <v>68</v>
      </c>
      <c r="AE3945">
        <v>1800945</v>
      </c>
      <c r="AF3945" t="s">
        <v>69</v>
      </c>
      <c r="AG3945" t="s">
        <v>58</v>
      </c>
      <c r="AH3945" t="s">
        <v>55</v>
      </c>
      <c r="AI3945" t="s">
        <v>270</v>
      </c>
    </row>
    <row r="3946" spans="1:35" x14ac:dyDescent="0.25">
      <c r="A3946" s="14" t="str">
        <f t="shared" si="61"/>
        <v>http://dodappwlsprd2.cloud.pge.com:8003/ilis_rpt/dailyeventlogdetail.jsp?odbeventlogid=23-0011369&amp;numberofmonths=24&amp;showchangehistorylog=1</v>
      </c>
      <c r="B3946" s="15" t="str">
        <f>HYPERLINK(A3946,V3946)</f>
        <v>23-0011369</v>
      </c>
      <c r="C3946" t="s">
        <v>4146</v>
      </c>
      <c r="D3946" t="s">
        <v>1527</v>
      </c>
      <c r="E3946" t="s">
        <v>40</v>
      </c>
      <c r="F3946" t="s">
        <v>4171</v>
      </c>
      <c r="G3946" s="2">
        <v>152282101</v>
      </c>
      <c r="H3946" t="s">
        <v>61</v>
      </c>
      <c r="I3946" s="3">
        <v>5891</v>
      </c>
      <c r="J3946">
        <v>20230109</v>
      </c>
      <c r="K3946" s="4">
        <v>1427</v>
      </c>
      <c r="L3946">
        <v>1938448</v>
      </c>
      <c r="M3946" s="5">
        <v>211</v>
      </c>
      <c r="N3946" t="s">
        <v>44</v>
      </c>
      <c r="O3946" t="s">
        <v>62</v>
      </c>
      <c r="P3946" t="s">
        <v>63</v>
      </c>
      <c r="Q3946" s="5">
        <v>19</v>
      </c>
      <c r="R3946" s="5">
        <v>3413</v>
      </c>
      <c r="S3946" t="s">
        <v>267</v>
      </c>
      <c r="T3946" t="s">
        <v>65</v>
      </c>
      <c r="U3946" t="s">
        <v>49</v>
      </c>
      <c r="V3946" t="s">
        <v>5051</v>
      </c>
      <c r="W3946" t="s">
        <v>51</v>
      </c>
      <c r="X3946" t="s">
        <v>52</v>
      </c>
      <c r="Y3946">
        <v>0</v>
      </c>
      <c r="Z3946" t="s">
        <v>270</v>
      </c>
      <c r="AA3946">
        <v>2023</v>
      </c>
      <c r="AB3946" t="s">
        <v>335</v>
      </c>
      <c r="AC3946" t="s">
        <v>55</v>
      </c>
      <c r="AD3946" t="s">
        <v>68</v>
      </c>
      <c r="AE3946">
        <v>1801138</v>
      </c>
      <c r="AF3946" t="s">
        <v>69</v>
      </c>
      <c r="AG3946" t="s">
        <v>58</v>
      </c>
      <c r="AH3946" t="s">
        <v>55</v>
      </c>
      <c r="AI3946" t="s">
        <v>270</v>
      </c>
    </row>
    <row r="3947" spans="1:35" x14ac:dyDescent="0.25">
      <c r="A3947" s="14" t="str">
        <f t="shared" si="61"/>
        <v>http://dodappwlsprd2.cloud.pge.com:8003/ilis_rpt/dailyeventlogdetail.jsp?odbeventlogid=23-0011078&amp;numberofmonths=24&amp;showchangehistorylog=1</v>
      </c>
      <c r="B3947" s="15" t="str">
        <f>HYPERLINK(A3947,V3947)</f>
        <v>23-0011078</v>
      </c>
      <c r="C3947" t="s">
        <v>4146</v>
      </c>
      <c r="D3947" t="s">
        <v>1527</v>
      </c>
      <c r="E3947" t="s">
        <v>40</v>
      </c>
      <c r="F3947" t="s">
        <v>4304</v>
      </c>
      <c r="G3947" s="2">
        <v>153081110</v>
      </c>
      <c r="H3947" t="s">
        <v>75</v>
      </c>
      <c r="I3947" s="3" t="s">
        <v>5052</v>
      </c>
      <c r="J3947">
        <v>20230109</v>
      </c>
      <c r="K3947" s="4">
        <v>332</v>
      </c>
      <c r="L3947">
        <v>1937719</v>
      </c>
      <c r="M3947" s="5">
        <v>934</v>
      </c>
      <c r="N3947" t="s">
        <v>44</v>
      </c>
      <c r="O3947" t="s">
        <v>62</v>
      </c>
      <c r="P3947" t="s">
        <v>63</v>
      </c>
      <c r="Q3947" s="5">
        <v>37</v>
      </c>
      <c r="R3947" s="5">
        <v>28190</v>
      </c>
      <c r="S3947" t="s">
        <v>2961</v>
      </c>
      <c r="T3947" t="s">
        <v>65</v>
      </c>
      <c r="U3947" t="s">
        <v>49</v>
      </c>
      <c r="V3947" t="s">
        <v>5053</v>
      </c>
      <c r="W3947" t="s">
        <v>51</v>
      </c>
      <c r="X3947" t="s">
        <v>52</v>
      </c>
      <c r="Y3947">
        <v>0</v>
      </c>
      <c r="Z3947" t="s">
        <v>270</v>
      </c>
      <c r="AA3947">
        <v>2023</v>
      </c>
      <c r="AB3947" t="s">
        <v>335</v>
      </c>
      <c r="AC3947" t="s">
        <v>55</v>
      </c>
      <c r="AD3947" t="s">
        <v>97</v>
      </c>
      <c r="AE3947">
        <v>1800893</v>
      </c>
      <c r="AF3947" t="s">
        <v>69</v>
      </c>
      <c r="AG3947" t="s">
        <v>58</v>
      </c>
      <c r="AH3947" t="s">
        <v>55</v>
      </c>
      <c r="AI3947" t="s">
        <v>270</v>
      </c>
    </row>
    <row r="3948" spans="1:35" x14ac:dyDescent="0.25">
      <c r="A3948" s="14" t="str">
        <f t="shared" si="61"/>
        <v>http://dodappwlsprd2.cloud.pge.com:8003/ilis_rpt/dailyeventlogdetail.jsp?odbeventlogid=23-0012259&amp;numberofmonths=24&amp;showchangehistorylog=1</v>
      </c>
      <c r="B3948" s="15" t="str">
        <f>HYPERLINK(A3948,V3948)</f>
        <v>23-0012259</v>
      </c>
      <c r="C3948" t="s">
        <v>4146</v>
      </c>
      <c r="D3948" t="s">
        <v>1527</v>
      </c>
      <c r="E3948" t="s">
        <v>40</v>
      </c>
      <c r="F3948" t="s">
        <v>4200</v>
      </c>
      <c r="G3948" s="2">
        <v>152481105</v>
      </c>
      <c r="H3948" t="s">
        <v>61</v>
      </c>
      <c r="I3948" s="3">
        <v>7371</v>
      </c>
      <c r="J3948">
        <v>20230110</v>
      </c>
      <c r="K3948" s="4">
        <v>430</v>
      </c>
      <c r="L3948">
        <v>1942234</v>
      </c>
      <c r="M3948" s="5">
        <v>854</v>
      </c>
      <c r="N3948" t="s">
        <v>44</v>
      </c>
      <c r="O3948" t="s">
        <v>62</v>
      </c>
      <c r="P3948" t="s">
        <v>63</v>
      </c>
      <c r="Q3948" s="5">
        <v>31</v>
      </c>
      <c r="R3948" s="5">
        <v>15242</v>
      </c>
      <c r="S3948" t="s">
        <v>283</v>
      </c>
      <c r="T3948" t="s">
        <v>65</v>
      </c>
      <c r="U3948" t="s">
        <v>49</v>
      </c>
      <c r="V3948" t="s">
        <v>5054</v>
      </c>
      <c r="W3948" t="s">
        <v>51</v>
      </c>
      <c r="X3948" t="s">
        <v>52</v>
      </c>
      <c r="Y3948">
        <v>0</v>
      </c>
      <c r="Z3948" t="s">
        <v>270</v>
      </c>
      <c r="AA3948">
        <v>2023</v>
      </c>
      <c r="AB3948" t="s">
        <v>335</v>
      </c>
      <c r="AC3948" t="s">
        <v>55</v>
      </c>
      <c r="AD3948" t="s">
        <v>88</v>
      </c>
      <c r="AE3948">
        <v>1802016</v>
      </c>
      <c r="AF3948" t="s">
        <v>69</v>
      </c>
      <c r="AG3948" t="s">
        <v>58</v>
      </c>
      <c r="AH3948" t="s">
        <v>55</v>
      </c>
      <c r="AI3948" t="s">
        <v>270</v>
      </c>
    </row>
    <row r="3949" spans="1:35" x14ac:dyDescent="0.25">
      <c r="A3949" s="14" t="str">
        <f t="shared" si="61"/>
        <v>http://dodappwlsprd2.cloud.pge.com:8003/ilis_rpt/dailyeventlogdetail.jsp?odbeventlogid=23-0012039&amp;numberofmonths=24&amp;showchangehistorylog=1</v>
      </c>
      <c r="B3949" s="15" t="str">
        <f>HYPERLINK(A3949,V3949)</f>
        <v>23-0012039</v>
      </c>
      <c r="C3949" t="s">
        <v>4146</v>
      </c>
      <c r="D3949" t="s">
        <v>1527</v>
      </c>
      <c r="E3949" t="s">
        <v>84</v>
      </c>
      <c r="F3949" t="s">
        <v>4233</v>
      </c>
      <c r="G3949" s="2">
        <v>152261106</v>
      </c>
      <c r="H3949" t="s">
        <v>61</v>
      </c>
      <c r="I3949" s="3">
        <v>2167</v>
      </c>
      <c r="J3949">
        <v>20230110</v>
      </c>
      <c r="K3949" s="4">
        <v>421</v>
      </c>
      <c r="L3949">
        <v>1941946</v>
      </c>
      <c r="M3949" s="5">
        <v>577</v>
      </c>
      <c r="N3949" t="s">
        <v>44</v>
      </c>
      <c r="O3949" t="s">
        <v>62</v>
      </c>
      <c r="P3949" t="s">
        <v>63</v>
      </c>
      <c r="Q3949" s="5">
        <v>123</v>
      </c>
      <c r="R3949" s="5">
        <v>70971</v>
      </c>
      <c r="S3949" t="s">
        <v>283</v>
      </c>
      <c r="T3949" t="s">
        <v>65</v>
      </c>
      <c r="U3949" t="s">
        <v>49</v>
      </c>
      <c r="V3949" t="s">
        <v>5055</v>
      </c>
      <c r="W3949" t="s">
        <v>51</v>
      </c>
      <c r="X3949" t="s">
        <v>52</v>
      </c>
      <c r="Y3949">
        <v>0</v>
      </c>
      <c r="Z3949" t="s">
        <v>270</v>
      </c>
      <c r="AA3949">
        <v>2023</v>
      </c>
      <c r="AB3949" t="s">
        <v>335</v>
      </c>
      <c r="AC3949" t="s">
        <v>55</v>
      </c>
      <c r="AD3949" t="s">
        <v>88</v>
      </c>
      <c r="AE3949">
        <v>1801821</v>
      </c>
      <c r="AF3949" t="s">
        <v>69</v>
      </c>
      <c r="AG3949" t="s">
        <v>58</v>
      </c>
      <c r="AH3949" t="s">
        <v>55</v>
      </c>
      <c r="AI3949" t="s">
        <v>270</v>
      </c>
    </row>
    <row r="3950" spans="1:35" x14ac:dyDescent="0.25">
      <c r="A3950" s="14" t="str">
        <f t="shared" si="61"/>
        <v>http://dodappwlsprd2.cloud.pge.com:8003/ilis_rpt/dailyeventlogdetail.jsp?odbeventlogid=23-0012871&amp;numberofmonths=24&amp;showchangehistorylog=1</v>
      </c>
      <c r="B3950" s="15" t="str">
        <f>HYPERLINK(A3950,V3950)</f>
        <v>23-0012871</v>
      </c>
      <c r="C3950" t="s">
        <v>4146</v>
      </c>
      <c r="D3950" t="s">
        <v>1527</v>
      </c>
      <c r="E3950" t="s">
        <v>84</v>
      </c>
      <c r="F3950" t="s">
        <v>4233</v>
      </c>
      <c r="G3950" s="2">
        <v>152261106</v>
      </c>
      <c r="H3950" t="s">
        <v>75</v>
      </c>
      <c r="I3950" s="3" t="s">
        <v>5056</v>
      </c>
      <c r="J3950">
        <v>20230110</v>
      </c>
      <c r="K3950" s="4">
        <v>513</v>
      </c>
      <c r="L3950">
        <v>1942622</v>
      </c>
      <c r="M3950" s="5">
        <v>2063</v>
      </c>
      <c r="N3950" t="s">
        <v>44</v>
      </c>
      <c r="O3950" t="s">
        <v>62</v>
      </c>
      <c r="P3950" t="s">
        <v>63</v>
      </c>
      <c r="Q3950" s="5">
        <v>32</v>
      </c>
      <c r="R3950" s="5">
        <v>3024</v>
      </c>
      <c r="S3950" t="s">
        <v>283</v>
      </c>
      <c r="T3950" t="s">
        <v>79</v>
      </c>
      <c r="U3950" t="s">
        <v>49</v>
      </c>
      <c r="V3950" t="s">
        <v>5057</v>
      </c>
      <c r="W3950" t="s">
        <v>51</v>
      </c>
      <c r="X3950" t="s">
        <v>52</v>
      </c>
      <c r="Y3950">
        <v>0</v>
      </c>
      <c r="Z3950" t="s">
        <v>270</v>
      </c>
      <c r="AA3950">
        <v>2023</v>
      </c>
      <c r="AB3950" t="s">
        <v>335</v>
      </c>
      <c r="AC3950" t="s">
        <v>55</v>
      </c>
      <c r="AD3950" t="s">
        <v>97</v>
      </c>
      <c r="AE3950">
        <v>1802447</v>
      </c>
      <c r="AF3950" t="s">
        <v>81</v>
      </c>
      <c r="AG3950" t="s">
        <v>58</v>
      </c>
      <c r="AH3950" t="s">
        <v>55</v>
      </c>
      <c r="AI3950" t="s">
        <v>270</v>
      </c>
    </row>
    <row r="3951" spans="1:35" x14ac:dyDescent="0.25">
      <c r="A3951" s="14" t="str">
        <f t="shared" si="61"/>
        <v>http://dodappwlsprd2.cloud.pge.com:8003/ilis_rpt/dailyeventlogdetail.jsp?odbeventlogid=23-0012209&amp;numberofmonths=24&amp;showchangehistorylog=1</v>
      </c>
      <c r="B3951" s="15" t="str">
        <f>HYPERLINK(A3951,V3951)</f>
        <v>23-0012209</v>
      </c>
      <c r="C3951" t="s">
        <v>4146</v>
      </c>
      <c r="D3951" t="s">
        <v>1527</v>
      </c>
      <c r="E3951" t="s">
        <v>84</v>
      </c>
      <c r="F3951" t="s">
        <v>4236</v>
      </c>
      <c r="G3951" s="2">
        <v>152261107</v>
      </c>
      <c r="H3951" t="s">
        <v>75</v>
      </c>
      <c r="I3951" s="3" t="s">
        <v>5058</v>
      </c>
      <c r="J3951">
        <v>20230110</v>
      </c>
      <c r="K3951" s="4">
        <v>413</v>
      </c>
      <c r="L3951">
        <v>1941636</v>
      </c>
      <c r="M3951" s="5">
        <v>502</v>
      </c>
      <c r="N3951" t="s">
        <v>44</v>
      </c>
      <c r="O3951" t="s">
        <v>62</v>
      </c>
      <c r="P3951" t="s">
        <v>63</v>
      </c>
      <c r="Q3951" s="5">
        <v>16</v>
      </c>
      <c r="R3951" s="5">
        <v>4729</v>
      </c>
      <c r="S3951" t="s">
        <v>293</v>
      </c>
      <c r="T3951" t="s">
        <v>65</v>
      </c>
      <c r="U3951" t="s">
        <v>49</v>
      </c>
      <c r="V3951" t="s">
        <v>5059</v>
      </c>
      <c r="W3951" t="s">
        <v>51</v>
      </c>
      <c r="X3951" t="s">
        <v>52</v>
      </c>
      <c r="Y3951">
        <v>0</v>
      </c>
      <c r="Z3951" t="s">
        <v>270</v>
      </c>
      <c r="AA3951">
        <v>2023</v>
      </c>
      <c r="AB3951" t="s">
        <v>335</v>
      </c>
      <c r="AC3951" t="s">
        <v>55</v>
      </c>
      <c r="AD3951" t="s">
        <v>68</v>
      </c>
      <c r="AE3951">
        <v>1801971</v>
      </c>
      <c r="AF3951" t="s">
        <v>69</v>
      </c>
      <c r="AG3951" t="s">
        <v>58</v>
      </c>
      <c r="AH3951" t="s">
        <v>55</v>
      </c>
      <c r="AI3951" t="s">
        <v>55</v>
      </c>
    </row>
    <row r="3952" spans="1:35" x14ac:dyDescent="0.25">
      <c r="A3952" s="14" t="str">
        <f t="shared" si="61"/>
        <v>http://dodappwlsprd2.cloud.pge.com:8003/ilis_rpt/dailyeventlogdetail.jsp?odbeventlogid=23-0012056&amp;numberofmonths=24&amp;showchangehistorylog=1</v>
      </c>
      <c r="B3952" s="15" t="str">
        <f>HYPERLINK(A3952,V3952)</f>
        <v>23-0012056</v>
      </c>
      <c r="C3952" t="s">
        <v>4146</v>
      </c>
      <c r="D3952" t="s">
        <v>1527</v>
      </c>
      <c r="E3952" t="s">
        <v>84</v>
      </c>
      <c r="F3952" t="s">
        <v>4147</v>
      </c>
      <c r="G3952" s="2">
        <v>152031103</v>
      </c>
      <c r="H3952" t="s">
        <v>61</v>
      </c>
      <c r="I3952" s="3">
        <v>7847</v>
      </c>
      <c r="J3952">
        <v>20230110</v>
      </c>
      <c r="K3952" s="4">
        <v>422</v>
      </c>
      <c r="L3952">
        <v>1943827</v>
      </c>
      <c r="M3952" s="5">
        <v>634</v>
      </c>
      <c r="N3952" t="s">
        <v>44</v>
      </c>
      <c r="O3952" t="s">
        <v>62</v>
      </c>
      <c r="P3952" t="s">
        <v>63</v>
      </c>
      <c r="Q3952" s="5">
        <v>24</v>
      </c>
      <c r="R3952" s="5">
        <v>15216</v>
      </c>
      <c r="S3952" t="s">
        <v>283</v>
      </c>
      <c r="T3952" t="s">
        <v>65</v>
      </c>
      <c r="U3952" t="s">
        <v>49</v>
      </c>
      <c r="V3952" t="s">
        <v>5060</v>
      </c>
      <c r="W3952" t="s">
        <v>51</v>
      </c>
      <c r="X3952" t="s">
        <v>52</v>
      </c>
      <c r="Y3952">
        <v>0</v>
      </c>
      <c r="Z3952" t="s">
        <v>270</v>
      </c>
      <c r="AA3952">
        <v>2023</v>
      </c>
      <c r="AB3952" t="s">
        <v>335</v>
      </c>
      <c r="AC3952" t="s">
        <v>55</v>
      </c>
      <c r="AD3952" t="s">
        <v>68</v>
      </c>
      <c r="AE3952">
        <v>1801836</v>
      </c>
      <c r="AF3952" t="s">
        <v>69</v>
      </c>
      <c r="AG3952" t="s">
        <v>58</v>
      </c>
      <c r="AH3952" t="s">
        <v>55</v>
      </c>
      <c r="AI3952" t="s">
        <v>270</v>
      </c>
    </row>
    <row r="3953" spans="1:35" x14ac:dyDescent="0.25">
      <c r="A3953" s="14" t="str">
        <f t="shared" si="61"/>
        <v>http://dodappwlsprd2.cloud.pge.com:8003/ilis_rpt/dailyeventlogdetail.jsp?odbeventlogid=23-0012101&amp;numberofmonths=24&amp;showchangehistorylog=1</v>
      </c>
      <c r="B3953" s="15" t="str">
        <f>HYPERLINK(A3953,V3953)</f>
        <v>23-0012101</v>
      </c>
      <c r="C3953" t="s">
        <v>4146</v>
      </c>
      <c r="D3953" t="s">
        <v>1527</v>
      </c>
      <c r="E3953" t="s">
        <v>84</v>
      </c>
      <c r="F3953" t="s">
        <v>4345</v>
      </c>
      <c r="G3953" s="2">
        <v>152691104</v>
      </c>
      <c r="H3953" t="s">
        <v>414</v>
      </c>
      <c r="I3953" s="3">
        <v>4281</v>
      </c>
      <c r="J3953">
        <v>20230110</v>
      </c>
      <c r="K3953" s="4">
        <v>423</v>
      </c>
      <c r="L3953">
        <v>1942026</v>
      </c>
      <c r="M3953" s="5">
        <v>806</v>
      </c>
      <c r="N3953" t="s">
        <v>44</v>
      </c>
      <c r="O3953" t="s">
        <v>62</v>
      </c>
      <c r="P3953" t="s">
        <v>63</v>
      </c>
      <c r="Q3953" s="5">
        <v>134</v>
      </c>
      <c r="R3953" s="5">
        <v>29294</v>
      </c>
      <c r="S3953" t="s">
        <v>461</v>
      </c>
      <c r="T3953" t="s">
        <v>65</v>
      </c>
      <c r="U3953" t="s">
        <v>49</v>
      </c>
      <c r="V3953" t="s">
        <v>5061</v>
      </c>
      <c r="W3953" t="s">
        <v>51</v>
      </c>
      <c r="X3953" t="s">
        <v>52</v>
      </c>
      <c r="Y3953">
        <v>0</v>
      </c>
      <c r="Z3953" t="s">
        <v>270</v>
      </c>
      <c r="AA3953">
        <v>2023</v>
      </c>
      <c r="AB3953" t="s">
        <v>335</v>
      </c>
      <c r="AC3953" t="s">
        <v>55</v>
      </c>
      <c r="AD3953" t="s">
        <v>68</v>
      </c>
      <c r="AE3953">
        <v>1801874</v>
      </c>
      <c r="AF3953" t="s">
        <v>69</v>
      </c>
      <c r="AG3953" t="s">
        <v>58</v>
      </c>
      <c r="AH3953" t="s">
        <v>55</v>
      </c>
      <c r="AI3953" t="s">
        <v>270</v>
      </c>
    </row>
    <row r="3954" spans="1:35" x14ac:dyDescent="0.25">
      <c r="A3954" s="14" t="str">
        <f t="shared" si="61"/>
        <v>http://dodappwlsprd2.cloud.pge.com:8003/ilis_rpt/dailyeventlogdetail.jsp?odbeventlogid=23-0011872&amp;numberofmonths=24&amp;showchangehistorylog=1</v>
      </c>
      <c r="B3954" s="15" t="str">
        <f>HYPERLINK(A3954,V3954)</f>
        <v>23-0011872</v>
      </c>
      <c r="C3954" t="s">
        <v>4146</v>
      </c>
      <c r="D3954" t="s">
        <v>1527</v>
      </c>
      <c r="E3954" t="s">
        <v>84</v>
      </c>
      <c r="F3954" t="s">
        <v>4171</v>
      </c>
      <c r="G3954" s="2">
        <v>152282101</v>
      </c>
      <c r="H3954" t="s">
        <v>42</v>
      </c>
      <c r="I3954" s="3">
        <v>1130</v>
      </c>
      <c r="J3954">
        <v>20230110</v>
      </c>
      <c r="K3954" s="4">
        <v>421</v>
      </c>
      <c r="L3954">
        <v>1941932</v>
      </c>
      <c r="M3954" s="5">
        <v>609</v>
      </c>
      <c r="N3954" t="s">
        <v>44</v>
      </c>
      <c r="O3954" t="s">
        <v>62</v>
      </c>
      <c r="P3954" t="s">
        <v>63</v>
      </c>
      <c r="Q3954" s="5">
        <v>291</v>
      </c>
      <c r="R3954" s="5">
        <v>177219</v>
      </c>
      <c r="S3954" t="s">
        <v>356</v>
      </c>
      <c r="T3954" t="s">
        <v>65</v>
      </c>
      <c r="U3954" t="s">
        <v>49</v>
      </c>
      <c r="V3954" t="s">
        <v>5062</v>
      </c>
      <c r="W3954" t="s">
        <v>51</v>
      </c>
      <c r="X3954" t="s">
        <v>52</v>
      </c>
      <c r="Y3954">
        <v>0</v>
      </c>
      <c r="Z3954" t="s">
        <v>270</v>
      </c>
      <c r="AA3954">
        <v>2023</v>
      </c>
      <c r="AB3954" t="s">
        <v>335</v>
      </c>
      <c r="AC3954" t="s">
        <v>55</v>
      </c>
      <c r="AD3954" t="s">
        <v>117</v>
      </c>
      <c r="AE3954">
        <v>1801639</v>
      </c>
      <c r="AF3954" t="s">
        <v>69</v>
      </c>
      <c r="AG3954" t="s">
        <v>58</v>
      </c>
      <c r="AH3954" t="s">
        <v>55</v>
      </c>
      <c r="AI3954" t="s">
        <v>270</v>
      </c>
    </row>
    <row r="3955" spans="1:35" x14ac:dyDescent="0.25">
      <c r="A3955" s="14" t="str">
        <f t="shared" si="61"/>
        <v>http://dodappwlsprd2.cloud.pge.com:8003/ilis_rpt/dailyeventlogdetail.jsp?odbeventlogid=23-0011894&amp;numberofmonths=24&amp;showchangehistorylog=1</v>
      </c>
      <c r="B3955" s="15" t="str">
        <f>HYPERLINK(A3955,V3955)</f>
        <v>23-0011894</v>
      </c>
      <c r="C3955" t="s">
        <v>4146</v>
      </c>
      <c r="D3955" t="s">
        <v>1527</v>
      </c>
      <c r="E3955" t="s">
        <v>84</v>
      </c>
      <c r="F3955" t="s">
        <v>4429</v>
      </c>
      <c r="G3955" s="2">
        <v>152561103</v>
      </c>
      <c r="H3955" t="s">
        <v>42</v>
      </c>
      <c r="I3955" s="3">
        <v>604</v>
      </c>
      <c r="J3955">
        <v>20230110</v>
      </c>
      <c r="K3955" s="4">
        <v>407</v>
      </c>
      <c r="L3955">
        <v>1941623</v>
      </c>
      <c r="M3955" s="5">
        <v>786</v>
      </c>
      <c r="N3955" t="s">
        <v>44</v>
      </c>
      <c r="O3955" t="s">
        <v>62</v>
      </c>
      <c r="P3955" t="s">
        <v>63</v>
      </c>
      <c r="Q3955" s="5">
        <v>782</v>
      </c>
      <c r="R3955" s="5">
        <v>119325</v>
      </c>
      <c r="S3955" t="s">
        <v>476</v>
      </c>
      <c r="T3955" t="s">
        <v>1021</v>
      </c>
      <c r="U3955" t="s">
        <v>49</v>
      </c>
      <c r="V3955" t="s">
        <v>5063</v>
      </c>
      <c r="W3955" t="s">
        <v>51</v>
      </c>
      <c r="X3955" t="s">
        <v>52</v>
      </c>
      <c r="Y3955">
        <v>0</v>
      </c>
      <c r="Z3955" t="s">
        <v>270</v>
      </c>
      <c r="AA3955">
        <v>2023</v>
      </c>
      <c r="AB3955" t="s">
        <v>335</v>
      </c>
      <c r="AC3955" t="s">
        <v>55</v>
      </c>
      <c r="AD3955" t="s">
        <v>68</v>
      </c>
      <c r="AE3955">
        <v>1801662</v>
      </c>
      <c r="AF3955" t="s">
        <v>1023</v>
      </c>
      <c r="AG3955" t="s">
        <v>58</v>
      </c>
      <c r="AH3955" t="s">
        <v>55</v>
      </c>
      <c r="AI3955" t="s">
        <v>270</v>
      </c>
    </row>
    <row r="3956" spans="1:35" x14ac:dyDescent="0.25">
      <c r="A3956" s="14" t="str">
        <f t="shared" si="61"/>
        <v>http://dodappwlsprd2.cloud.pge.com:8003/ilis_rpt/dailyeventlogdetail.jsp?odbeventlogid=23-0011997&amp;numberofmonths=24&amp;showchangehistorylog=1</v>
      </c>
      <c r="B3956" s="15" t="str">
        <f>HYPERLINK(A3956,V3956)</f>
        <v>23-0011997</v>
      </c>
      <c r="C3956" t="s">
        <v>4146</v>
      </c>
      <c r="D3956" t="s">
        <v>1527</v>
      </c>
      <c r="E3956" t="s">
        <v>40</v>
      </c>
      <c r="F3956" t="s">
        <v>4193</v>
      </c>
      <c r="G3956" s="2">
        <v>153652109</v>
      </c>
      <c r="H3956" t="s">
        <v>61</v>
      </c>
      <c r="I3956" s="3">
        <v>11707</v>
      </c>
      <c r="J3956">
        <v>20230110</v>
      </c>
      <c r="K3956" s="4">
        <v>659</v>
      </c>
      <c r="L3956">
        <v>1941600</v>
      </c>
      <c r="M3956" s="5">
        <v>364</v>
      </c>
      <c r="N3956" t="s">
        <v>44</v>
      </c>
      <c r="O3956" t="s">
        <v>62</v>
      </c>
      <c r="P3956" t="s">
        <v>63</v>
      </c>
      <c r="Q3956" s="5">
        <v>21</v>
      </c>
      <c r="R3956" s="5">
        <v>7644</v>
      </c>
      <c r="S3956" t="s">
        <v>283</v>
      </c>
      <c r="T3956" t="s">
        <v>65</v>
      </c>
      <c r="U3956" t="s">
        <v>49</v>
      </c>
      <c r="V3956" t="s">
        <v>5064</v>
      </c>
      <c r="W3956" t="s">
        <v>51</v>
      </c>
      <c r="X3956" t="s">
        <v>52</v>
      </c>
      <c r="Y3956">
        <v>0</v>
      </c>
      <c r="Z3956" t="s">
        <v>270</v>
      </c>
      <c r="AA3956">
        <v>2023</v>
      </c>
      <c r="AB3956" t="s">
        <v>335</v>
      </c>
      <c r="AC3956" t="s">
        <v>55</v>
      </c>
      <c r="AD3956" t="s">
        <v>68</v>
      </c>
      <c r="AE3956">
        <v>1801773</v>
      </c>
      <c r="AF3956" t="s">
        <v>69</v>
      </c>
      <c r="AG3956" t="s">
        <v>58</v>
      </c>
      <c r="AH3956" t="s">
        <v>55</v>
      </c>
      <c r="AI3956" t="s">
        <v>270</v>
      </c>
    </row>
    <row r="3957" spans="1:35" x14ac:dyDescent="0.25">
      <c r="A3957" s="14" t="str">
        <f t="shared" si="61"/>
        <v>http://dodappwlsprd2.cloud.pge.com:8003/ilis_rpt/dailyeventlogdetail.jsp?odbeventlogid=23-0012045&amp;numberofmonths=24&amp;showchangehistorylog=1</v>
      </c>
      <c r="B3957" s="15" t="str">
        <f>HYPERLINK(A3957,V3957)</f>
        <v>23-0012045</v>
      </c>
      <c r="C3957" t="s">
        <v>4146</v>
      </c>
      <c r="D3957" t="s">
        <v>1527</v>
      </c>
      <c r="E3957" t="s">
        <v>40</v>
      </c>
      <c r="F3957" t="s">
        <v>4214</v>
      </c>
      <c r="G3957" s="2">
        <v>153652110</v>
      </c>
      <c r="H3957" t="s">
        <v>61</v>
      </c>
      <c r="I3957" s="3">
        <v>22355</v>
      </c>
      <c r="J3957">
        <v>20230110</v>
      </c>
      <c r="K3957" s="4">
        <v>518</v>
      </c>
      <c r="L3957">
        <v>1942642</v>
      </c>
      <c r="M3957" s="5">
        <v>585</v>
      </c>
      <c r="N3957" t="s">
        <v>44</v>
      </c>
      <c r="O3957" t="s">
        <v>62</v>
      </c>
      <c r="P3957" t="s">
        <v>63</v>
      </c>
      <c r="Q3957" s="5">
        <v>42</v>
      </c>
      <c r="R3957" s="5">
        <v>10530</v>
      </c>
      <c r="S3957" t="s">
        <v>283</v>
      </c>
      <c r="T3957" t="s">
        <v>65</v>
      </c>
      <c r="U3957" t="s">
        <v>49</v>
      </c>
      <c r="V3957" t="s">
        <v>5065</v>
      </c>
      <c r="W3957" t="s">
        <v>51</v>
      </c>
      <c r="X3957" t="s">
        <v>52</v>
      </c>
      <c r="Y3957">
        <v>0</v>
      </c>
      <c r="Z3957" t="s">
        <v>270</v>
      </c>
      <c r="AA3957">
        <v>2023</v>
      </c>
      <c r="AB3957" t="s">
        <v>335</v>
      </c>
      <c r="AC3957" t="s">
        <v>55</v>
      </c>
      <c r="AD3957" t="s">
        <v>68</v>
      </c>
      <c r="AE3957">
        <v>1801828</v>
      </c>
      <c r="AF3957" t="s">
        <v>69</v>
      </c>
      <c r="AG3957" t="s">
        <v>58</v>
      </c>
      <c r="AH3957" t="s">
        <v>55</v>
      </c>
      <c r="AI3957" t="s">
        <v>270</v>
      </c>
    </row>
    <row r="3958" spans="1:35" x14ac:dyDescent="0.25">
      <c r="A3958" s="14" t="str">
        <f t="shared" si="61"/>
        <v>http://dodappwlsprd2.cloud.pge.com:8003/ilis_rpt/dailyeventlogdetail.jsp?odbeventlogid=23-0016026&amp;numberofmonths=24&amp;showchangehistorylog=1</v>
      </c>
      <c r="B3958" s="15" t="str">
        <f>HYPERLINK(A3958,V3958)</f>
        <v>23-0016026</v>
      </c>
      <c r="C3958" t="s">
        <v>4146</v>
      </c>
      <c r="D3958" t="s">
        <v>1527</v>
      </c>
      <c r="E3958" t="s">
        <v>84</v>
      </c>
      <c r="F3958" t="s">
        <v>4384</v>
      </c>
      <c r="G3958" s="2">
        <v>152271102</v>
      </c>
      <c r="H3958" t="s">
        <v>42</v>
      </c>
      <c r="I3958" s="3">
        <v>2054</v>
      </c>
      <c r="J3958">
        <v>20230114</v>
      </c>
      <c r="K3958" s="4">
        <v>955</v>
      </c>
      <c r="L3958">
        <v>1953769</v>
      </c>
      <c r="M3958" s="5">
        <v>663</v>
      </c>
      <c r="N3958" t="s">
        <v>44</v>
      </c>
      <c r="O3958" t="s">
        <v>62</v>
      </c>
      <c r="P3958" t="s">
        <v>63</v>
      </c>
      <c r="Q3958" s="5">
        <v>315</v>
      </c>
      <c r="R3958" s="5">
        <v>24801</v>
      </c>
      <c r="S3958" t="s">
        <v>267</v>
      </c>
      <c r="T3958" t="s">
        <v>65</v>
      </c>
      <c r="U3958" t="s">
        <v>49</v>
      </c>
      <c r="V3958" t="s">
        <v>5066</v>
      </c>
      <c r="W3958" t="s">
        <v>51</v>
      </c>
      <c r="X3958" t="s">
        <v>52</v>
      </c>
      <c r="Y3958">
        <v>0</v>
      </c>
      <c r="Z3958" t="s">
        <v>270</v>
      </c>
      <c r="AA3958">
        <v>2023</v>
      </c>
      <c r="AB3958" t="s">
        <v>335</v>
      </c>
      <c r="AC3958" t="s">
        <v>55</v>
      </c>
      <c r="AD3958" t="s">
        <v>88</v>
      </c>
      <c r="AE3958">
        <v>1804842</v>
      </c>
      <c r="AF3958" t="s">
        <v>69</v>
      </c>
      <c r="AG3958" t="s">
        <v>58</v>
      </c>
      <c r="AH3958" t="s">
        <v>55</v>
      </c>
      <c r="AI3958" t="s">
        <v>270</v>
      </c>
    </row>
    <row r="3959" spans="1:35" x14ac:dyDescent="0.25">
      <c r="A3959" s="14" t="str">
        <f t="shared" si="61"/>
        <v>http://dodappwlsprd2.cloud.pge.com:8003/ilis_rpt/dailyeventlogdetail.jsp?odbeventlogid=23-0031476&amp;numberofmonths=24&amp;showchangehistorylog=1</v>
      </c>
      <c r="B3959" s="15" t="str">
        <f>HYPERLINK(A3959,V3959)</f>
        <v>23-0031476</v>
      </c>
      <c r="C3959" t="s">
        <v>4146</v>
      </c>
      <c r="D3959" t="s">
        <v>1527</v>
      </c>
      <c r="E3959" t="s">
        <v>40</v>
      </c>
      <c r="F3959" t="s">
        <v>4236</v>
      </c>
      <c r="G3959" s="2">
        <v>152261107</v>
      </c>
      <c r="H3959" t="s">
        <v>61</v>
      </c>
      <c r="I3959" s="3">
        <v>20791</v>
      </c>
      <c r="J3959">
        <v>20230221</v>
      </c>
      <c r="K3959" s="4">
        <v>1453</v>
      </c>
      <c r="L3959">
        <v>1991982</v>
      </c>
      <c r="M3959" s="5">
        <v>643</v>
      </c>
      <c r="N3959" t="s">
        <v>44</v>
      </c>
      <c r="O3959" t="s">
        <v>479</v>
      </c>
      <c r="P3959" t="s">
        <v>480</v>
      </c>
      <c r="Q3959" s="5">
        <v>44</v>
      </c>
      <c r="R3959" s="5">
        <v>28292</v>
      </c>
      <c r="S3959" t="s">
        <v>283</v>
      </c>
      <c r="T3959" t="s">
        <v>79</v>
      </c>
      <c r="U3959" t="s">
        <v>49</v>
      </c>
      <c r="V3959" t="s">
        <v>5067</v>
      </c>
      <c r="W3959" t="s">
        <v>51</v>
      </c>
      <c r="X3959" t="s">
        <v>52</v>
      </c>
      <c r="Y3959">
        <v>0</v>
      </c>
      <c r="Z3959" t="s">
        <v>270</v>
      </c>
      <c r="AA3959">
        <v>2023</v>
      </c>
      <c r="AB3959" t="s">
        <v>247</v>
      </c>
      <c r="AC3959" t="s">
        <v>55</v>
      </c>
      <c r="AD3959" t="s">
        <v>88</v>
      </c>
      <c r="AE3959">
        <v>1815109</v>
      </c>
      <c r="AF3959" t="s">
        <v>81</v>
      </c>
      <c r="AG3959" t="s">
        <v>58</v>
      </c>
      <c r="AH3959" t="s">
        <v>55</v>
      </c>
      <c r="AI3959" t="s">
        <v>270</v>
      </c>
    </row>
    <row r="3960" spans="1:35" x14ac:dyDescent="0.25">
      <c r="A3960" s="14" t="str">
        <f t="shared" si="61"/>
        <v>http://dodappwlsprd2.cloud.pge.com:8003/ilis_rpt/dailyeventlogdetail.jsp?odbeventlogid=23-0033780&amp;numberofmonths=24&amp;showchangehistorylog=1</v>
      </c>
      <c r="B3960" s="15" t="str">
        <f>HYPERLINK(A3960,V3960)</f>
        <v>23-0033780</v>
      </c>
      <c r="C3960" t="s">
        <v>4146</v>
      </c>
      <c r="D3960" t="s">
        <v>1527</v>
      </c>
      <c r="E3960" t="s">
        <v>40</v>
      </c>
      <c r="F3960" t="s">
        <v>4200</v>
      </c>
      <c r="G3960" s="2">
        <v>152481105</v>
      </c>
      <c r="H3960" t="s">
        <v>61</v>
      </c>
      <c r="I3960" s="3">
        <v>7371</v>
      </c>
      <c r="J3960">
        <v>20230224</v>
      </c>
      <c r="K3960" s="4">
        <v>519</v>
      </c>
      <c r="L3960">
        <v>2003069</v>
      </c>
      <c r="M3960" s="5">
        <v>499</v>
      </c>
      <c r="N3960" t="s">
        <v>44</v>
      </c>
      <c r="O3960" t="s">
        <v>45</v>
      </c>
      <c r="P3960" t="s">
        <v>281</v>
      </c>
      <c r="Q3960" s="5">
        <v>31</v>
      </c>
      <c r="R3960" s="5">
        <v>15469</v>
      </c>
      <c r="S3960" t="s">
        <v>1483</v>
      </c>
      <c r="T3960" t="s">
        <v>65</v>
      </c>
      <c r="U3960" t="s">
        <v>49</v>
      </c>
      <c r="V3960" t="s">
        <v>5068</v>
      </c>
      <c r="W3960" t="s">
        <v>51</v>
      </c>
      <c r="X3960" t="s">
        <v>52</v>
      </c>
      <c r="Y3960">
        <v>0</v>
      </c>
      <c r="Z3960" t="s">
        <v>270</v>
      </c>
      <c r="AA3960">
        <v>2023</v>
      </c>
      <c r="AB3960" t="s">
        <v>247</v>
      </c>
      <c r="AC3960" t="s">
        <v>55</v>
      </c>
      <c r="AD3960" t="s">
        <v>68</v>
      </c>
      <c r="AE3960">
        <v>1816800</v>
      </c>
      <c r="AF3960" t="s">
        <v>69</v>
      </c>
      <c r="AG3960" t="s">
        <v>58</v>
      </c>
      <c r="AH3960" t="s">
        <v>55</v>
      </c>
      <c r="AI3960" t="s">
        <v>270</v>
      </c>
    </row>
    <row r="3961" spans="1:35" x14ac:dyDescent="0.25">
      <c r="A3961" s="14" t="str">
        <f t="shared" si="61"/>
        <v>http://dodappwlsprd2.cloud.pge.com:8003/ilis_rpt/dailyeventlogdetail.jsp?odbeventlogid=23-0034000&amp;numberofmonths=24&amp;showchangehistorylog=1</v>
      </c>
      <c r="B3961" s="15" t="str">
        <f>HYPERLINK(A3961,V3961)</f>
        <v>23-0034000</v>
      </c>
      <c r="C3961" t="s">
        <v>4146</v>
      </c>
      <c r="D3961" t="s">
        <v>1527</v>
      </c>
      <c r="E3961" t="s">
        <v>84</v>
      </c>
      <c r="F3961" t="s">
        <v>4164</v>
      </c>
      <c r="G3961" s="2">
        <v>152481106</v>
      </c>
      <c r="H3961" t="s">
        <v>61</v>
      </c>
      <c r="I3961" s="3">
        <v>7669</v>
      </c>
      <c r="J3961">
        <v>20230224</v>
      </c>
      <c r="K3961" s="4">
        <v>943</v>
      </c>
      <c r="L3961">
        <v>2004823</v>
      </c>
      <c r="M3961" s="5">
        <v>306</v>
      </c>
      <c r="N3961" t="s">
        <v>44</v>
      </c>
      <c r="O3961" t="s">
        <v>45</v>
      </c>
      <c r="P3961" t="s">
        <v>281</v>
      </c>
      <c r="Q3961" s="5">
        <v>22</v>
      </c>
      <c r="R3961" s="5">
        <v>6263</v>
      </c>
      <c r="S3961" t="s">
        <v>267</v>
      </c>
      <c r="T3961" t="s">
        <v>1021</v>
      </c>
      <c r="U3961" t="s">
        <v>49</v>
      </c>
      <c r="V3961" t="s">
        <v>5069</v>
      </c>
      <c r="W3961" t="s">
        <v>51</v>
      </c>
      <c r="X3961" t="s">
        <v>52</v>
      </c>
      <c r="Y3961">
        <v>0</v>
      </c>
      <c r="Z3961" t="s">
        <v>270</v>
      </c>
      <c r="AA3961">
        <v>2023</v>
      </c>
      <c r="AB3961" t="s">
        <v>247</v>
      </c>
      <c r="AC3961" t="s">
        <v>55</v>
      </c>
      <c r="AD3961" t="s">
        <v>68</v>
      </c>
      <c r="AE3961">
        <v>1816972</v>
      </c>
      <c r="AF3961" t="s">
        <v>1023</v>
      </c>
      <c r="AG3961" t="s">
        <v>58</v>
      </c>
      <c r="AH3961" t="s">
        <v>55</v>
      </c>
      <c r="AI3961" t="s">
        <v>270</v>
      </c>
    </row>
    <row r="3962" spans="1:35" x14ac:dyDescent="0.25">
      <c r="A3962" s="14" t="str">
        <f t="shared" si="61"/>
        <v>http://dodappwlsprd2.cloud.pge.com:8003/ilis_rpt/dailyeventlogdetail.jsp?odbeventlogid=23-0034159&amp;numberofmonths=24&amp;showchangehistorylog=1</v>
      </c>
      <c r="B3962" s="15" t="str">
        <f>HYPERLINK(A3962,V3962)</f>
        <v>23-0034159</v>
      </c>
      <c r="C3962" t="s">
        <v>4146</v>
      </c>
      <c r="D3962" t="s">
        <v>1527</v>
      </c>
      <c r="E3962" t="s">
        <v>40</v>
      </c>
      <c r="F3962" t="s">
        <v>4164</v>
      </c>
      <c r="G3962" s="2">
        <v>152481106</v>
      </c>
      <c r="H3962" t="s">
        <v>61</v>
      </c>
      <c r="I3962" s="3">
        <v>9483</v>
      </c>
      <c r="J3962">
        <v>20230224</v>
      </c>
      <c r="K3962" s="4">
        <v>1217</v>
      </c>
      <c r="L3962">
        <v>2005329</v>
      </c>
      <c r="M3962" s="5">
        <v>350</v>
      </c>
      <c r="N3962" t="s">
        <v>44</v>
      </c>
      <c r="O3962" t="s">
        <v>62</v>
      </c>
      <c r="P3962" t="s">
        <v>63</v>
      </c>
      <c r="Q3962" s="5">
        <v>6</v>
      </c>
      <c r="R3962" s="5">
        <v>2100</v>
      </c>
      <c r="S3962" t="s">
        <v>267</v>
      </c>
      <c r="T3962" t="s">
        <v>65</v>
      </c>
      <c r="U3962" t="s">
        <v>49</v>
      </c>
      <c r="V3962" t="s">
        <v>5070</v>
      </c>
      <c r="W3962" t="s">
        <v>51</v>
      </c>
      <c r="X3962" t="s">
        <v>52</v>
      </c>
      <c r="Y3962">
        <v>0</v>
      </c>
      <c r="Z3962" t="s">
        <v>270</v>
      </c>
      <c r="AA3962">
        <v>2023</v>
      </c>
      <c r="AB3962" t="s">
        <v>247</v>
      </c>
      <c r="AC3962" t="s">
        <v>55</v>
      </c>
      <c r="AD3962" t="s">
        <v>88</v>
      </c>
      <c r="AE3962">
        <v>1817080</v>
      </c>
      <c r="AF3962" t="s">
        <v>69</v>
      </c>
      <c r="AG3962" t="s">
        <v>58</v>
      </c>
      <c r="AH3962" t="s">
        <v>55</v>
      </c>
      <c r="AI3962" t="s">
        <v>270</v>
      </c>
    </row>
    <row r="3963" spans="1:35" x14ac:dyDescent="0.25">
      <c r="A3963" s="14" t="str">
        <f t="shared" si="61"/>
        <v>http://dodappwlsprd2.cloud.pge.com:8003/ilis_rpt/dailyeventlogdetail.jsp?odbeventlogid=23-0033760&amp;numberofmonths=24&amp;showchangehistorylog=1</v>
      </c>
      <c r="B3963" s="15" t="str">
        <f>HYPERLINK(A3963,V3963)</f>
        <v>23-0033760</v>
      </c>
      <c r="C3963" t="s">
        <v>4146</v>
      </c>
      <c r="D3963" t="s">
        <v>1527</v>
      </c>
      <c r="E3963" t="s">
        <v>84</v>
      </c>
      <c r="F3963" t="s">
        <v>4241</v>
      </c>
      <c r="G3963" s="2">
        <v>152691103</v>
      </c>
      <c r="H3963" t="s">
        <v>42</v>
      </c>
      <c r="I3963" s="3">
        <v>995672</v>
      </c>
      <c r="J3963">
        <v>20230224</v>
      </c>
      <c r="K3963" s="4">
        <v>727</v>
      </c>
      <c r="L3963">
        <v>2003780</v>
      </c>
      <c r="M3963" s="5">
        <v>290</v>
      </c>
      <c r="N3963" t="s">
        <v>44</v>
      </c>
      <c r="O3963" t="s">
        <v>45</v>
      </c>
      <c r="P3963" t="s">
        <v>281</v>
      </c>
      <c r="Q3963" s="5">
        <v>337</v>
      </c>
      <c r="R3963" s="5">
        <v>63124</v>
      </c>
      <c r="S3963" t="s">
        <v>1469</v>
      </c>
      <c r="T3963" t="s">
        <v>65</v>
      </c>
      <c r="U3963" t="s">
        <v>49</v>
      </c>
      <c r="V3963" t="s">
        <v>5071</v>
      </c>
      <c r="W3963" t="s">
        <v>51</v>
      </c>
      <c r="X3963" t="s">
        <v>52</v>
      </c>
      <c r="Y3963">
        <v>0</v>
      </c>
      <c r="Z3963" t="s">
        <v>270</v>
      </c>
      <c r="AA3963">
        <v>2023</v>
      </c>
      <c r="AB3963" t="s">
        <v>247</v>
      </c>
      <c r="AC3963" t="s">
        <v>55</v>
      </c>
      <c r="AD3963" t="s">
        <v>113</v>
      </c>
      <c r="AE3963">
        <v>1816786</v>
      </c>
      <c r="AF3963" t="s">
        <v>69</v>
      </c>
      <c r="AG3963" t="s">
        <v>58</v>
      </c>
      <c r="AH3963" t="s">
        <v>55</v>
      </c>
      <c r="AI3963" t="s">
        <v>270</v>
      </c>
    </row>
    <row r="3964" spans="1:35" x14ac:dyDescent="0.25">
      <c r="A3964" s="14" t="str">
        <f t="shared" si="61"/>
        <v>http://dodappwlsprd2.cloud.pge.com:8003/ilis_rpt/dailyeventlogdetail.jsp?odbeventlogid=23-0034037&amp;numberofmonths=24&amp;showchangehistorylog=1</v>
      </c>
      <c r="B3964" s="15" t="str">
        <f>HYPERLINK(A3964,V3964)</f>
        <v>23-0034037</v>
      </c>
      <c r="C3964" t="s">
        <v>4146</v>
      </c>
      <c r="D3964" t="s">
        <v>1527</v>
      </c>
      <c r="E3964" t="s">
        <v>84</v>
      </c>
      <c r="F3964" t="s">
        <v>4345</v>
      </c>
      <c r="G3964" s="2">
        <v>152691104</v>
      </c>
      <c r="H3964" t="s">
        <v>61</v>
      </c>
      <c r="I3964" s="3">
        <v>35323</v>
      </c>
      <c r="J3964">
        <v>20230224</v>
      </c>
      <c r="K3964" s="4">
        <v>1054</v>
      </c>
      <c r="L3964">
        <v>2004949</v>
      </c>
      <c r="M3964" s="5">
        <v>383</v>
      </c>
      <c r="N3964" t="s">
        <v>44</v>
      </c>
      <c r="O3964" t="s">
        <v>62</v>
      </c>
      <c r="P3964" t="s">
        <v>63</v>
      </c>
      <c r="Q3964" s="5">
        <v>2</v>
      </c>
      <c r="R3964" s="5">
        <v>766</v>
      </c>
      <c r="S3964" t="s">
        <v>267</v>
      </c>
      <c r="T3964" t="s">
        <v>1021</v>
      </c>
      <c r="U3964" t="s">
        <v>49</v>
      </c>
      <c r="V3964" t="s">
        <v>5072</v>
      </c>
      <c r="W3964" t="s">
        <v>51</v>
      </c>
      <c r="X3964" t="s">
        <v>52</v>
      </c>
      <c r="Y3964">
        <v>0</v>
      </c>
      <c r="Z3964" t="s">
        <v>270</v>
      </c>
      <c r="AA3964">
        <v>2023</v>
      </c>
      <c r="AB3964" t="s">
        <v>247</v>
      </c>
      <c r="AC3964" t="s">
        <v>55</v>
      </c>
      <c r="AD3964" t="s">
        <v>68</v>
      </c>
      <c r="AE3964">
        <v>1816998</v>
      </c>
      <c r="AF3964" t="s">
        <v>1023</v>
      </c>
      <c r="AG3964" t="s">
        <v>58</v>
      </c>
      <c r="AH3964" t="s">
        <v>55</v>
      </c>
      <c r="AI3964" t="s">
        <v>270</v>
      </c>
    </row>
    <row r="3965" spans="1:35" x14ac:dyDescent="0.25">
      <c r="A3965" s="14" t="str">
        <f t="shared" si="61"/>
        <v>http://dodappwlsprd2.cloud.pge.com:8003/ilis_rpt/dailyeventlogdetail.jsp?odbeventlogid=23-0034322&amp;numberofmonths=24&amp;showchangehistorylog=1</v>
      </c>
      <c r="B3965" s="15" t="str">
        <f>HYPERLINK(A3965,V3965)</f>
        <v>23-0034322</v>
      </c>
      <c r="C3965" t="s">
        <v>4146</v>
      </c>
      <c r="D3965" t="s">
        <v>1527</v>
      </c>
      <c r="E3965" t="s">
        <v>40</v>
      </c>
      <c r="F3965" t="s">
        <v>4171</v>
      </c>
      <c r="G3965" s="2">
        <v>152282101</v>
      </c>
      <c r="H3965" t="s">
        <v>61</v>
      </c>
      <c r="I3965" s="3">
        <v>8571</v>
      </c>
      <c r="J3965">
        <v>20230224</v>
      </c>
      <c r="K3965" s="4">
        <v>1336</v>
      </c>
      <c r="L3965">
        <v>2005689</v>
      </c>
      <c r="M3965" s="5">
        <v>211</v>
      </c>
      <c r="N3965" t="s">
        <v>44</v>
      </c>
      <c r="O3965" t="s">
        <v>62</v>
      </c>
      <c r="P3965" t="s">
        <v>63</v>
      </c>
      <c r="Q3965" s="5">
        <v>7</v>
      </c>
      <c r="R3965" s="5">
        <v>1477</v>
      </c>
      <c r="S3965" t="s">
        <v>283</v>
      </c>
      <c r="T3965" t="s">
        <v>65</v>
      </c>
      <c r="U3965" t="s">
        <v>49</v>
      </c>
      <c r="V3965" t="s">
        <v>5073</v>
      </c>
      <c r="W3965" t="s">
        <v>51</v>
      </c>
      <c r="X3965" t="s">
        <v>52</v>
      </c>
      <c r="Y3965">
        <v>0</v>
      </c>
      <c r="Z3965" t="s">
        <v>270</v>
      </c>
      <c r="AA3965">
        <v>2023</v>
      </c>
      <c r="AB3965" t="s">
        <v>247</v>
      </c>
      <c r="AC3965" t="s">
        <v>55</v>
      </c>
      <c r="AD3965" t="s">
        <v>88</v>
      </c>
      <c r="AE3965">
        <v>1817197</v>
      </c>
      <c r="AF3965" t="s">
        <v>69</v>
      </c>
      <c r="AG3965" t="s">
        <v>58</v>
      </c>
      <c r="AH3965" t="s">
        <v>55</v>
      </c>
      <c r="AI3965" t="s">
        <v>270</v>
      </c>
    </row>
    <row r="3966" spans="1:35" x14ac:dyDescent="0.25">
      <c r="A3966" s="14" t="str">
        <f t="shared" si="61"/>
        <v>http://dodappwlsprd2.cloud.pge.com:8003/ilis_rpt/dailyeventlogdetail.jsp?odbeventlogid=23-0033884&amp;numberofmonths=24&amp;showchangehistorylog=1</v>
      </c>
      <c r="B3966" s="15" t="str">
        <f>HYPERLINK(A3966,V3966)</f>
        <v>23-0033884</v>
      </c>
      <c r="C3966" t="s">
        <v>4146</v>
      </c>
      <c r="D3966" t="s">
        <v>1527</v>
      </c>
      <c r="E3966" t="s">
        <v>84</v>
      </c>
      <c r="F3966" t="s">
        <v>4306</v>
      </c>
      <c r="G3966" s="2">
        <v>152561107</v>
      </c>
      <c r="H3966" t="s">
        <v>61</v>
      </c>
      <c r="I3966" s="3">
        <v>38443</v>
      </c>
      <c r="J3966">
        <v>20230224</v>
      </c>
      <c r="K3966" s="4">
        <v>407</v>
      </c>
      <c r="L3966">
        <v>2002443</v>
      </c>
      <c r="M3966" s="5">
        <v>548</v>
      </c>
      <c r="N3966" t="s">
        <v>44</v>
      </c>
      <c r="O3966" t="s">
        <v>62</v>
      </c>
      <c r="P3966" t="s">
        <v>63</v>
      </c>
      <c r="Q3966" s="5">
        <v>3</v>
      </c>
      <c r="R3966" s="5">
        <v>1644</v>
      </c>
      <c r="S3966" t="s">
        <v>277</v>
      </c>
      <c r="T3966" t="s">
        <v>65</v>
      </c>
      <c r="U3966" t="s">
        <v>49</v>
      </c>
      <c r="V3966" t="s">
        <v>5074</v>
      </c>
      <c r="W3966" t="s">
        <v>51</v>
      </c>
      <c r="X3966" t="s">
        <v>52</v>
      </c>
      <c r="Y3966">
        <v>0</v>
      </c>
      <c r="Z3966" t="s">
        <v>270</v>
      </c>
      <c r="AA3966">
        <v>2023</v>
      </c>
      <c r="AB3966" t="s">
        <v>247</v>
      </c>
      <c r="AC3966" t="s">
        <v>55</v>
      </c>
      <c r="AD3966" t="s">
        <v>88</v>
      </c>
      <c r="AE3966">
        <v>1816884</v>
      </c>
      <c r="AF3966" t="s">
        <v>69</v>
      </c>
      <c r="AG3966" t="s">
        <v>58</v>
      </c>
      <c r="AH3966" t="s">
        <v>55</v>
      </c>
      <c r="AI3966" t="s">
        <v>270</v>
      </c>
    </row>
    <row r="3967" spans="1:35" x14ac:dyDescent="0.25">
      <c r="A3967" s="14" t="str">
        <f t="shared" si="61"/>
        <v>http://dodappwlsprd2.cloud.pge.com:8003/ilis_rpt/dailyeventlogdetail.jsp?odbeventlogid=23-0034492&amp;numberofmonths=24&amp;showchangehistorylog=1</v>
      </c>
      <c r="B3967" s="15" t="str">
        <f>HYPERLINK(A3967,V3967)</f>
        <v>23-0034492</v>
      </c>
      <c r="C3967" t="s">
        <v>4146</v>
      </c>
      <c r="D3967" t="s">
        <v>1527</v>
      </c>
      <c r="E3967" t="s">
        <v>40</v>
      </c>
      <c r="F3967" t="s">
        <v>4158</v>
      </c>
      <c r="G3967" s="2">
        <v>153082106</v>
      </c>
      <c r="H3967" t="s">
        <v>61</v>
      </c>
      <c r="I3967" s="3">
        <v>1445</v>
      </c>
      <c r="J3967">
        <v>20230224</v>
      </c>
      <c r="K3967" s="4">
        <v>1534</v>
      </c>
      <c r="L3967">
        <v>2006036</v>
      </c>
      <c r="M3967" s="5">
        <v>331</v>
      </c>
      <c r="N3967" t="s">
        <v>44</v>
      </c>
      <c r="O3967" t="s">
        <v>62</v>
      </c>
      <c r="P3967" t="s">
        <v>63</v>
      </c>
      <c r="Q3967" s="5">
        <v>14</v>
      </c>
      <c r="R3967" s="5">
        <v>4634</v>
      </c>
      <c r="S3967" t="s">
        <v>283</v>
      </c>
      <c r="T3967" t="s">
        <v>65</v>
      </c>
      <c r="U3967" t="s">
        <v>66</v>
      </c>
      <c r="V3967" t="s">
        <v>5075</v>
      </c>
      <c r="W3967" t="s">
        <v>51</v>
      </c>
      <c r="X3967" t="s">
        <v>52</v>
      </c>
      <c r="Y3967">
        <v>0</v>
      </c>
      <c r="Z3967" t="s">
        <v>270</v>
      </c>
      <c r="AA3967">
        <v>2023</v>
      </c>
      <c r="AB3967" t="s">
        <v>247</v>
      </c>
      <c r="AC3967" t="s">
        <v>55</v>
      </c>
      <c r="AD3967" t="s">
        <v>88</v>
      </c>
      <c r="AE3967">
        <v>1817341</v>
      </c>
      <c r="AF3967" t="s">
        <v>69</v>
      </c>
      <c r="AG3967" t="s">
        <v>58</v>
      </c>
      <c r="AH3967" t="s">
        <v>55</v>
      </c>
      <c r="AI3967" t="s">
        <v>270</v>
      </c>
    </row>
    <row r="3968" spans="1:35" x14ac:dyDescent="0.25">
      <c r="A3968" s="14" t="str">
        <f t="shared" si="61"/>
        <v>http://dodappwlsprd2.cloud.pge.com:8003/ilis_rpt/dailyeventlogdetail.jsp?odbeventlogid=23-0036049&amp;numberofmonths=24&amp;showchangehistorylog=1</v>
      </c>
      <c r="B3968" s="15" t="str">
        <f>HYPERLINK(A3968,V3968)</f>
        <v>23-0036049</v>
      </c>
      <c r="C3968" t="s">
        <v>4146</v>
      </c>
      <c r="D3968" t="s">
        <v>1527</v>
      </c>
      <c r="E3968" t="s">
        <v>40</v>
      </c>
      <c r="F3968" t="s">
        <v>4183</v>
      </c>
      <c r="G3968" s="2">
        <v>152481103</v>
      </c>
      <c r="H3968" t="s">
        <v>42</v>
      </c>
      <c r="I3968" s="3">
        <v>2200</v>
      </c>
      <c r="J3968">
        <v>20230226</v>
      </c>
      <c r="K3968" s="4">
        <v>2342</v>
      </c>
      <c r="L3968">
        <v>2011101</v>
      </c>
      <c r="M3968" s="5">
        <v>752</v>
      </c>
      <c r="N3968" t="s">
        <v>44</v>
      </c>
      <c r="O3968" t="s">
        <v>62</v>
      </c>
      <c r="P3968" t="s">
        <v>63</v>
      </c>
      <c r="Q3968" s="5">
        <v>114</v>
      </c>
      <c r="R3968" s="5">
        <v>56772</v>
      </c>
      <c r="S3968" t="s">
        <v>1498</v>
      </c>
      <c r="T3968" t="s">
        <v>65</v>
      </c>
      <c r="U3968" t="s">
        <v>49</v>
      </c>
      <c r="V3968" t="s">
        <v>5076</v>
      </c>
      <c r="W3968" t="s">
        <v>51</v>
      </c>
      <c r="X3968" t="s">
        <v>52</v>
      </c>
      <c r="Y3968">
        <v>0</v>
      </c>
      <c r="Z3968" t="s">
        <v>270</v>
      </c>
      <c r="AA3968">
        <v>2023</v>
      </c>
      <c r="AB3968" t="s">
        <v>247</v>
      </c>
      <c r="AC3968" t="s">
        <v>55</v>
      </c>
      <c r="AD3968" t="s">
        <v>68</v>
      </c>
      <c r="AE3968">
        <v>1818854</v>
      </c>
      <c r="AF3968" t="s">
        <v>69</v>
      </c>
      <c r="AG3968" t="s">
        <v>58</v>
      </c>
      <c r="AH3968" t="s">
        <v>55</v>
      </c>
      <c r="AI3968" t="s">
        <v>270</v>
      </c>
    </row>
    <row r="3969" spans="1:35" x14ac:dyDescent="0.25">
      <c r="A3969" s="14" t="str">
        <f t="shared" si="61"/>
        <v>http://dodappwlsprd2.cloud.pge.com:8003/ilis_rpt/dailyeventlogdetail.jsp?odbeventlogid=23-0035924&amp;numberofmonths=24&amp;showchangehistorylog=1</v>
      </c>
      <c r="B3969" s="15" t="str">
        <f>HYPERLINK(A3969,V3969)</f>
        <v>23-0035924</v>
      </c>
      <c r="C3969" t="s">
        <v>4146</v>
      </c>
      <c r="D3969" t="s">
        <v>1527</v>
      </c>
      <c r="E3969" t="s">
        <v>84</v>
      </c>
      <c r="F3969" t="s">
        <v>4241</v>
      </c>
      <c r="G3969" s="2">
        <v>152691103</v>
      </c>
      <c r="H3969" t="s">
        <v>61</v>
      </c>
      <c r="I3969" s="3">
        <v>8175</v>
      </c>
      <c r="J3969">
        <v>20230226</v>
      </c>
      <c r="K3969" s="4">
        <v>1711</v>
      </c>
      <c r="L3969">
        <v>2010410</v>
      </c>
      <c r="M3969" s="5">
        <v>307</v>
      </c>
      <c r="N3969" t="s">
        <v>44</v>
      </c>
      <c r="O3969" t="s">
        <v>62</v>
      </c>
      <c r="P3969" t="s">
        <v>63</v>
      </c>
      <c r="Q3969" s="5">
        <v>12</v>
      </c>
      <c r="R3969" s="5">
        <v>3684</v>
      </c>
      <c r="S3969" t="s">
        <v>267</v>
      </c>
      <c r="T3969" t="s">
        <v>65</v>
      </c>
      <c r="U3969" t="s">
        <v>49</v>
      </c>
      <c r="V3969" t="s">
        <v>5077</v>
      </c>
      <c r="W3969" t="s">
        <v>51</v>
      </c>
      <c r="X3969" t="s">
        <v>52</v>
      </c>
      <c r="Y3969">
        <v>0</v>
      </c>
      <c r="Z3969" t="s">
        <v>270</v>
      </c>
      <c r="AA3969">
        <v>2023</v>
      </c>
      <c r="AB3969" t="s">
        <v>247</v>
      </c>
      <c r="AC3969" t="s">
        <v>55</v>
      </c>
      <c r="AD3969" t="s">
        <v>88</v>
      </c>
      <c r="AE3969">
        <v>1818737</v>
      </c>
      <c r="AF3969" t="s">
        <v>69</v>
      </c>
      <c r="AG3969" t="s">
        <v>58</v>
      </c>
      <c r="AH3969" t="s">
        <v>55</v>
      </c>
      <c r="AI3969" t="s">
        <v>270</v>
      </c>
    </row>
    <row r="3970" spans="1:35" x14ac:dyDescent="0.25">
      <c r="A3970" s="14" t="str">
        <f t="shared" si="61"/>
        <v>http://dodappwlsprd2.cloud.pge.com:8003/ilis_rpt/dailyeventlogdetail.jsp?odbeventlogid=23-0036136&amp;numberofmonths=24&amp;showchangehistorylog=1</v>
      </c>
      <c r="B3970" s="15" t="str">
        <f>HYPERLINK(A3970,V3970)</f>
        <v>23-0036136</v>
      </c>
      <c r="C3970" t="s">
        <v>4146</v>
      </c>
      <c r="D3970" t="s">
        <v>1527</v>
      </c>
      <c r="E3970" t="s">
        <v>40</v>
      </c>
      <c r="F3970" t="s">
        <v>4164</v>
      </c>
      <c r="G3970" s="2">
        <v>152481106</v>
      </c>
      <c r="H3970" t="s">
        <v>61</v>
      </c>
      <c r="I3970" s="3">
        <v>33795</v>
      </c>
      <c r="J3970">
        <v>20230227</v>
      </c>
      <c r="K3970" s="4">
        <v>10</v>
      </c>
      <c r="L3970">
        <v>2011109</v>
      </c>
      <c r="M3970" s="5">
        <v>836</v>
      </c>
      <c r="N3970" t="s">
        <v>44</v>
      </c>
      <c r="O3970" t="s">
        <v>62</v>
      </c>
      <c r="P3970" t="s">
        <v>63</v>
      </c>
      <c r="Q3970" s="5">
        <v>3</v>
      </c>
      <c r="R3970" s="5">
        <v>2508</v>
      </c>
      <c r="S3970" t="s">
        <v>267</v>
      </c>
      <c r="T3970" t="s">
        <v>65</v>
      </c>
      <c r="U3970" t="s">
        <v>49</v>
      </c>
      <c r="V3970" t="s">
        <v>5078</v>
      </c>
      <c r="W3970" t="s">
        <v>51</v>
      </c>
      <c r="X3970" t="s">
        <v>52</v>
      </c>
      <c r="Y3970">
        <v>0</v>
      </c>
      <c r="Z3970" t="s">
        <v>270</v>
      </c>
      <c r="AA3970">
        <v>2023</v>
      </c>
      <c r="AB3970" t="s">
        <v>247</v>
      </c>
      <c r="AC3970" t="s">
        <v>55</v>
      </c>
      <c r="AD3970" t="s">
        <v>88</v>
      </c>
      <c r="AE3970">
        <v>1818897</v>
      </c>
      <c r="AF3970" t="s">
        <v>69</v>
      </c>
      <c r="AG3970" t="s">
        <v>58</v>
      </c>
      <c r="AH3970" t="s">
        <v>55</v>
      </c>
      <c r="AI3970" t="s">
        <v>270</v>
      </c>
    </row>
    <row r="3971" spans="1:35" x14ac:dyDescent="0.25">
      <c r="A3971" s="14" t="str">
        <f t="shared" si="61"/>
        <v>http://dodappwlsprd2.cloud.pge.com:8003/ilis_rpt/dailyeventlogdetail.jsp?odbeventlogid=23-0036534&amp;numberofmonths=24&amp;showchangehistorylog=1</v>
      </c>
      <c r="B3971" s="15" t="str">
        <f>HYPERLINK(A3971,V3971)</f>
        <v>23-0036534</v>
      </c>
      <c r="C3971" t="s">
        <v>4146</v>
      </c>
      <c r="D3971" t="s">
        <v>1527</v>
      </c>
      <c r="E3971" t="s">
        <v>84</v>
      </c>
      <c r="F3971" t="s">
        <v>4241</v>
      </c>
      <c r="G3971" s="2">
        <v>152691103</v>
      </c>
      <c r="H3971" t="s">
        <v>61</v>
      </c>
      <c r="I3971" s="3">
        <v>9741</v>
      </c>
      <c r="J3971">
        <v>20230227</v>
      </c>
      <c r="K3971" s="4">
        <v>1306</v>
      </c>
      <c r="L3971">
        <v>2012384</v>
      </c>
      <c r="M3971" s="5">
        <v>251</v>
      </c>
      <c r="N3971" t="s">
        <v>44</v>
      </c>
      <c r="O3971" t="s">
        <v>62</v>
      </c>
      <c r="P3971" t="s">
        <v>63</v>
      </c>
      <c r="Q3971" s="5">
        <v>129</v>
      </c>
      <c r="R3971" s="5">
        <v>32379</v>
      </c>
      <c r="S3971" t="s">
        <v>267</v>
      </c>
      <c r="T3971" t="s">
        <v>65</v>
      </c>
      <c r="U3971" t="s">
        <v>49</v>
      </c>
      <c r="V3971" t="s">
        <v>5079</v>
      </c>
      <c r="W3971" t="s">
        <v>51</v>
      </c>
      <c r="X3971" t="s">
        <v>52</v>
      </c>
      <c r="Y3971">
        <v>0</v>
      </c>
      <c r="Z3971" t="s">
        <v>270</v>
      </c>
      <c r="AA3971">
        <v>2023</v>
      </c>
      <c r="AB3971" t="s">
        <v>247</v>
      </c>
      <c r="AC3971" t="s">
        <v>55</v>
      </c>
      <c r="AD3971" t="s">
        <v>88</v>
      </c>
      <c r="AE3971">
        <v>1819124</v>
      </c>
      <c r="AF3971" t="s">
        <v>69</v>
      </c>
      <c r="AG3971" t="s">
        <v>58</v>
      </c>
      <c r="AH3971" t="s">
        <v>55</v>
      </c>
      <c r="AI3971" t="s">
        <v>270</v>
      </c>
    </row>
    <row r="3972" spans="1:35" x14ac:dyDescent="0.25">
      <c r="A3972" s="14" t="str">
        <f t="shared" si="61"/>
        <v>http://dodappwlsprd2.cloud.pge.com:8003/ilis_rpt/dailyeventlogdetail.jsp?odbeventlogid=23-0036485&amp;numberofmonths=24&amp;showchangehistorylog=1</v>
      </c>
      <c r="B3972" s="15" t="str">
        <f>HYPERLINK(A3972,V3972)</f>
        <v>23-0036485</v>
      </c>
      <c r="C3972" t="s">
        <v>4146</v>
      </c>
      <c r="D3972" t="s">
        <v>1527</v>
      </c>
      <c r="E3972" t="s">
        <v>84</v>
      </c>
      <c r="F3972" t="s">
        <v>4951</v>
      </c>
      <c r="G3972" s="2">
        <v>153081112</v>
      </c>
      <c r="H3972" t="s">
        <v>137</v>
      </c>
      <c r="I3972" s="3">
        <v>774186</v>
      </c>
      <c r="J3972">
        <v>20230227</v>
      </c>
      <c r="K3972" s="4">
        <v>1348</v>
      </c>
      <c r="L3972">
        <v>2012573</v>
      </c>
      <c r="M3972" s="5">
        <v>375</v>
      </c>
      <c r="N3972" t="s">
        <v>44</v>
      </c>
      <c r="O3972" t="s">
        <v>62</v>
      </c>
      <c r="P3972" t="s">
        <v>63</v>
      </c>
      <c r="Q3972" s="5">
        <v>1238</v>
      </c>
      <c r="R3972" s="5">
        <v>175580</v>
      </c>
      <c r="S3972" t="s">
        <v>1498</v>
      </c>
      <c r="T3972" t="s">
        <v>65</v>
      </c>
      <c r="U3972" t="s">
        <v>49</v>
      </c>
      <c r="V3972" t="s">
        <v>5080</v>
      </c>
      <c r="W3972" t="s">
        <v>51</v>
      </c>
      <c r="X3972" t="s">
        <v>52</v>
      </c>
      <c r="Y3972">
        <v>0</v>
      </c>
      <c r="Z3972" t="s">
        <v>270</v>
      </c>
      <c r="AA3972">
        <v>2023</v>
      </c>
      <c r="AB3972" t="s">
        <v>247</v>
      </c>
      <c r="AC3972" t="s">
        <v>55</v>
      </c>
      <c r="AD3972" t="s">
        <v>117</v>
      </c>
      <c r="AE3972">
        <v>1819094</v>
      </c>
      <c r="AF3972" t="s">
        <v>69</v>
      </c>
      <c r="AG3972" t="s">
        <v>58</v>
      </c>
      <c r="AH3972" t="s">
        <v>55</v>
      </c>
      <c r="AI3972" t="s">
        <v>270</v>
      </c>
    </row>
    <row r="3973" spans="1:35" x14ac:dyDescent="0.25">
      <c r="A3973" s="14" t="str">
        <f t="shared" si="61"/>
        <v>http://dodappwlsprd2.cloud.pge.com:8003/ilis_rpt/dailyeventlogdetail.jsp?odbeventlogid=23-0045246&amp;numberofmonths=24&amp;showchangehistorylog=1</v>
      </c>
      <c r="B3973" s="15" t="str">
        <f>HYPERLINK(A3973,V3973)</f>
        <v>23-0045246</v>
      </c>
      <c r="C3973" t="s">
        <v>4146</v>
      </c>
      <c r="D3973" t="s">
        <v>1527</v>
      </c>
      <c r="E3973" t="s">
        <v>84</v>
      </c>
      <c r="F3973" t="s">
        <v>4158</v>
      </c>
      <c r="G3973" s="2">
        <v>153082106</v>
      </c>
      <c r="H3973" t="s">
        <v>61</v>
      </c>
      <c r="I3973" s="3">
        <v>5837</v>
      </c>
      <c r="J3973">
        <v>20230314</v>
      </c>
      <c r="K3973" s="4">
        <v>1208</v>
      </c>
      <c r="L3973">
        <v>2038155</v>
      </c>
      <c r="M3973" s="5">
        <v>276</v>
      </c>
      <c r="N3973" t="s">
        <v>44</v>
      </c>
      <c r="O3973" t="s">
        <v>62</v>
      </c>
      <c r="P3973" t="s">
        <v>63</v>
      </c>
      <c r="Q3973" s="5">
        <v>8</v>
      </c>
      <c r="R3973" s="5">
        <v>2208</v>
      </c>
      <c r="S3973" t="s">
        <v>283</v>
      </c>
      <c r="T3973" t="s">
        <v>65</v>
      </c>
      <c r="U3973" t="s">
        <v>49</v>
      </c>
      <c r="V3973" t="s">
        <v>5081</v>
      </c>
      <c r="W3973" t="s">
        <v>51</v>
      </c>
      <c r="X3973" t="s">
        <v>52</v>
      </c>
      <c r="Y3973">
        <v>0</v>
      </c>
      <c r="Z3973" t="s">
        <v>270</v>
      </c>
      <c r="AA3973">
        <v>2023</v>
      </c>
      <c r="AB3973" t="s">
        <v>297</v>
      </c>
      <c r="AC3973" t="s">
        <v>55</v>
      </c>
      <c r="AD3973" t="s">
        <v>117</v>
      </c>
      <c r="AE3973">
        <v>1825271</v>
      </c>
      <c r="AF3973" t="s">
        <v>69</v>
      </c>
      <c r="AG3973" t="s">
        <v>58</v>
      </c>
      <c r="AH3973" t="s">
        <v>55</v>
      </c>
      <c r="AI3973" t="s">
        <v>270</v>
      </c>
    </row>
    <row r="3974" spans="1:35" x14ac:dyDescent="0.25">
      <c r="A3974" s="14" t="str">
        <f t="shared" ref="A3974:A4037" si="62">CONCATENATE("http://dodappwlsprd2.cloud.pge.com:8003/ilis_rpt/dailyeventlogdetail.jsp?odbeventlogid="&amp;V3974&amp;"&amp;numberofmonths=24&amp;showchangehistorylog=1")</f>
        <v>http://dodappwlsprd2.cloud.pge.com:8003/ilis_rpt/dailyeventlogdetail.jsp?odbeventlogid=23-0044842&amp;numberofmonths=24&amp;showchangehistorylog=1</v>
      </c>
      <c r="B3974" s="15" t="str">
        <f>HYPERLINK(A3974,V3974)</f>
        <v>23-0044842</v>
      </c>
      <c r="C3974" t="s">
        <v>4146</v>
      </c>
      <c r="D3974" t="s">
        <v>1527</v>
      </c>
      <c r="E3974" t="s">
        <v>40</v>
      </c>
      <c r="F3974" t="s">
        <v>4193</v>
      </c>
      <c r="G3974" s="2">
        <v>153652109</v>
      </c>
      <c r="H3974" t="s">
        <v>42</v>
      </c>
      <c r="I3974" s="3">
        <v>61892</v>
      </c>
      <c r="J3974">
        <v>20230314</v>
      </c>
      <c r="K3974" s="4">
        <v>1132</v>
      </c>
      <c r="L3974">
        <v>2037179</v>
      </c>
      <c r="M3974" s="5">
        <v>469</v>
      </c>
      <c r="N3974" t="s">
        <v>44</v>
      </c>
      <c r="O3974" t="s">
        <v>62</v>
      </c>
      <c r="P3974" t="s">
        <v>63</v>
      </c>
      <c r="Q3974" s="5">
        <v>409</v>
      </c>
      <c r="R3974" s="5">
        <v>108741</v>
      </c>
      <c r="S3974" t="s">
        <v>267</v>
      </c>
      <c r="T3974" t="s">
        <v>65</v>
      </c>
      <c r="U3974" t="s">
        <v>49</v>
      </c>
      <c r="V3974" t="s">
        <v>5082</v>
      </c>
      <c r="W3974" t="s">
        <v>51</v>
      </c>
      <c r="X3974" t="s">
        <v>52</v>
      </c>
      <c r="Y3974">
        <v>0</v>
      </c>
      <c r="Z3974" t="s">
        <v>270</v>
      </c>
      <c r="AA3974">
        <v>2023</v>
      </c>
      <c r="AB3974" t="s">
        <v>297</v>
      </c>
      <c r="AC3974" t="s">
        <v>55</v>
      </c>
      <c r="AD3974" t="s">
        <v>88</v>
      </c>
      <c r="AE3974">
        <v>1824952</v>
      </c>
      <c r="AF3974" t="s">
        <v>69</v>
      </c>
      <c r="AG3974" t="s">
        <v>58</v>
      </c>
      <c r="AH3974" t="s">
        <v>55</v>
      </c>
      <c r="AI3974" t="s">
        <v>270</v>
      </c>
    </row>
    <row r="3975" spans="1:35" x14ac:dyDescent="0.25">
      <c r="A3975" s="14" t="str">
        <f t="shared" si="62"/>
        <v>http://dodappwlsprd2.cloud.pge.com:8003/ilis_rpt/dailyeventlogdetail.jsp?odbeventlogid=23-0045110&amp;numberofmonths=24&amp;showchangehistorylog=1</v>
      </c>
      <c r="B3975" s="15" t="str">
        <f>HYPERLINK(A3975,V3975)</f>
        <v>23-0045110</v>
      </c>
      <c r="C3975" t="s">
        <v>4146</v>
      </c>
      <c r="D3975" t="s">
        <v>1527</v>
      </c>
      <c r="E3975" t="s">
        <v>40</v>
      </c>
      <c r="F3975" t="s">
        <v>4193</v>
      </c>
      <c r="G3975" s="2">
        <v>153652109</v>
      </c>
      <c r="H3975" t="s">
        <v>61</v>
      </c>
      <c r="I3975" s="3">
        <v>8145</v>
      </c>
      <c r="J3975">
        <v>20230314</v>
      </c>
      <c r="K3975" s="4">
        <v>1129</v>
      </c>
      <c r="L3975">
        <v>2037159</v>
      </c>
      <c r="M3975" s="5">
        <v>209</v>
      </c>
      <c r="N3975" t="s">
        <v>44</v>
      </c>
      <c r="O3975" t="s">
        <v>62</v>
      </c>
      <c r="P3975" t="s">
        <v>63</v>
      </c>
      <c r="Q3975" s="5">
        <v>190</v>
      </c>
      <c r="R3975" s="5">
        <v>39710</v>
      </c>
      <c r="S3975" t="s">
        <v>267</v>
      </c>
      <c r="T3975" t="s">
        <v>65</v>
      </c>
      <c r="U3975" t="s">
        <v>49</v>
      </c>
      <c r="V3975" t="s">
        <v>5083</v>
      </c>
      <c r="W3975" t="s">
        <v>51</v>
      </c>
      <c r="X3975" t="s">
        <v>52</v>
      </c>
      <c r="Y3975">
        <v>0</v>
      </c>
      <c r="Z3975" t="s">
        <v>270</v>
      </c>
      <c r="AA3975">
        <v>2023</v>
      </c>
      <c r="AB3975" t="s">
        <v>297</v>
      </c>
      <c r="AC3975" t="s">
        <v>55</v>
      </c>
      <c r="AD3975" t="s">
        <v>68</v>
      </c>
      <c r="AE3975">
        <v>1825166</v>
      </c>
      <c r="AF3975" t="s">
        <v>69</v>
      </c>
      <c r="AG3975" t="s">
        <v>58</v>
      </c>
      <c r="AH3975" t="s">
        <v>55</v>
      </c>
      <c r="AI3975" t="s">
        <v>270</v>
      </c>
    </row>
    <row r="3976" spans="1:35" x14ac:dyDescent="0.25">
      <c r="A3976" s="14" t="str">
        <f t="shared" si="62"/>
        <v>http://dodappwlsprd2.cloud.pge.com:8003/ilis_rpt/dailyeventlogdetail.jsp?odbeventlogid=13-0022201&amp;numberofmonths=24&amp;showchangehistorylog=1</v>
      </c>
      <c r="B3976" s="15" t="str">
        <f>HYPERLINK(A3976,V3976)</f>
        <v>13-0022201</v>
      </c>
      <c r="C3976" t="s">
        <v>5084</v>
      </c>
      <c r="D3976" t="s">
        <v>1527</v>
      </c>
      <c r="E3976" t="s">
        <v>40</v>
      </c>
      <c r="F3976" t="s">
        <v>5085</v>
      </c>
      <c r="G3976" s="2">
        <v>42751113</v>
      </c>
      <c r="H3976" t="s">
        <v>61</v>
      </c>
      <c r="I3976" s="3">
        <v>779</v>
      </c>
      <c r="J3976">
        <v>20130408</v>
      </c>
      <c r="K3976" s="4">
        <v>453</v>
      </c>
      <c r="L3976">
        <v>768788</v>
      </c>
      <c r="M3976" s="5">
        <v>2509</v>
      </c>
      <c r="N3976" t="s">
        <v>44</v>
      </c>
      <c r="O3976" t="s">
        <v>62</v>
      </c>
      <c r="P3976" t="s">
        <v>63</v>
      </c>
      <c r="Q3976" s="5">
        <v>44</v>
      </c>
      <c r="R3976" s="5">
        <v>110396</v>
      </c>
      <c r="S3976" t="s">
        <v>64</v>
      </c>
      <c r="T3976" t="s">
        <v>65</v>
      </c>
      <c r="U3976" t="s">
        <v>49</v>
      </c>
      <c r="V3976" t="s">
        <v>5086</v>
      </c>
      <c r="W3976" t="s">
        <v>51</v>
      </c>
      <c r="X3976" t="s">
        <v>52</v>
      </c>
      <c r="Y3976">
        <v>0</v>
      </c>
      <c r="Z3976" t="s">
        <v>53</v>
      </c>
      <c r="AA3976">
        <v>2013</v>
      </c>
      <c r="AB3976" t="s">
        <v>54</v>
      </c>
      <c r="AC3976" t="s">
        <v>55</v>
      </c>
      <c r="AD3976" t="s">
        <v>88</v>
      </c>
      <c r="AE3976">
        <v>99291792</v>
      </c>
      <c r="AF3976" t="s">
        <v>69</v>
      </c>
      <c r="AG3976" t="s">
        <v>58</v>
      </c>
      <c r="AH3976" t="s">
        <v>55</v>
      </c>
      <c r="AI3976" t="s">
        <v>59</v>
      </c>
    </row>
    <row r="3977" spans="1:35" x14ac:dyDescent="0.25">
      <c r="A3977" s="14" t="str">
        <f t="shared" si="62"/>
        <v>http://dodappwlsprd2.cloud.pge.com:8003/ilis_rpt/dailyeventlogdetail.jsp?odbeventlogid=13-0022686&amp;numberofmonths=24&amp;showchangehistorylog=1</v>
      </c>
      <c r="B3977" s="15" t="str">
        <f>HYPERLINK(A3977,V3977)</f>
        <v>13-0022686</v>
      </c>
      <c r="C3977" t="s">
        <v>5084</v>
      </c>
      <c r="D3977" t="s">
        <v>1527</v>
      </c>
      <c r="E3977" t="s">
        <v>40</v>
      </c>
      <c r="F3977" t="s">
        <v>5087</v>
      </c>
      <c r="G3977" s="2">
        <v>42851121</v>
      </c>
      <c r="H3977" t="s">
        <v>75</v>
      </c>
      <c r="I3977" s="3" t="s">
        <v>76</v>
      </c>
      <c r="J3977">
        <v>20130408</v>
      </c>
      <c r="K3977" s="4">
        <v>1611</v>
      </c>
      <c r="L3977">
        <v>770677</v>
      </c>
      <c r="M3977" s="5">
        <v>399</v>
      </c>
      <c r="N3977" t="s">
        <v>44</v>
      </c>
      <c r="O3977" t="s">
        <v>62</v>
      </c>
      <c r="P3977" t="s">
        <v>63</v>
      </c>
      <c r="Q3977" s="5">
        <v>1</v>
      </c>
      <c r="R3977" s="5">
        <v>399</v>
      </c>
      <c r="S3977" t="s">
        <v>64</v>
      </c>
      <c r="T3977" t="s">
        <v>65</v>
      </c>
      <c r="U3977" t="s">
        <v>66</v>
      </c>
      <c r="V3977" t="s">
        <v>5088</v>
      </c>
      <c r="W3977" t="s">
        <v>51</v>
      </c>
      <c r="X3977" t="s">
        <v>52</v>
      </c>
      <c r="Y3977">
        <v>0</v>
      </c>
      <c r="Z3977" t="s">
        <v>53</v>
      </c>
      <c r="AA3977">
        <v>2013</v>
      </c>
      <c r="AB3977" t="s">
        <v>54</v>
      </c>
      <c r="AC3977" t="s">
        <v>55</v>
      </c>
      <c r="AD3977" t="s">
        <v>167</v>
      </c>
      <c r="AE3977">
        <v>99291952</v>
      </c>
      <c r="AF3977" t="s">
        <v>69</v>
      </c>
      <c r="AG3977" t="s">
        <v>58</v>
      </c>
      <c r="AH3977" t="s">
        <v>55</v>
      </c>
      <c r="AI3977" t="s">
        <v>59</v>
      </c>
    </row>
    <row r="3978" spans="1:35" x14ac:dyDescent="0.25">
      <c r="A3978" s="14" t="str">
        <f t="shared" si="62"/>
        <v>http://dodappwlsprd2.cloud.pge.com:8003/ilis_rpt/dailyeventlogdetail.jsp?odbeventlogid=13-0022819&amp;numberofmonths=24&amp;showchangehistorylog=1</v>
      </c>
      <c r="B3978" s="15" t="str">
        <f>HYPERLINK(A3978,V3978)</f>
        <v>13-0022819</v>
      </c>
      <c r="C3978" t="s">
        <v>5084</v>
      </c>
      <c r="D3978" t="s">
        <v>1527</v>
      </c>
      <c r="E3978" t="s">
        <v>40</v>
      </c>
      <c r="F3978" t="s">
        <v>5089</v>
      </c>
      <c r="G3978" s="2">
        <v>42091101</v>
      </c>
      <c r="H3978" t="s">
        <v>137</v>
      </c>
      <c r="I3978" s="3">
        <v>90299</v>
      </c>
      <c r="J3978">
        <v>20130408</v>
      </c>
      <c r="K3978" s="4">
        <v>2218</v>
      </c>
      <c r="L3978">
        <v>771228</v>
      </c>
      <c r="M3978" s="5">
        <v>282</v>
      </c>
      <c r="N3978" t="s">
        <v>44</v>
      </c>
      <c r="O3978" t="s">
        <v>62</v>
      </c>
      <c r="P3978" t="s">
        <v>63</v>
      </c>
      <c r="Q3978" s="5">
        <v>62</v>
      </c>
      <c r="R3978" s="5">
        <v>17484</v>
      </c>
      <c r="S3978" t="s">
        <v>64</v>
      </c>
      <c r="T3978" t="s">
        <v>65</v>
      </c>
      <c r="U3978" t="s">
        <v>229</v>
      </c>
      <c r="V3978" t="s">
        <v>5090</v>
      </c>
      <c r="W3978" t="s">
        <v>51</v>
      </c>
      <c r="X3978" t="s">
        <v>52</v>
      </c>
      <c r="Y3978">
        <v>0</v>
      </c>
      <c r="Z3978" t="s">
        <v>53</v>
      </c>
      <c r="AA3978">
        <v>2013</v>
      </c>
      <c r="AB3978" t="s">
        <v>54</v>
      </c>
      <c r="AC3978" t="s">
        <v>55</v>
      </c>
      <c r="AD3978" t="s">
        <v>167</v>
      </c>
      <c r="AE3978">
        <v>99291845</v>
      </c>
      <c r="AF3978" t="s">
        <v>69</v>
      </c>
      <c r="AG3978" t="s">
        <v>58</v>
      </c>
      <c r="AH3978" t="s">
        <v>55</v>
      </c>
      <c r="AI3978" t="s">
        <v>59</v>
      </c>
    </row>
    <row r="3979" spans="1:35" x14ac:dyDescent="0.25">
      <c r="A3979" s="14" t="str">
        <f t="shared" si="62"/>
        <v>http://dodappwlsprd2.cloud.pge.com:8003/ilis_rpt/dailyeventlogdetail.jsp?odbeventlogid=13-0022175&amp;numberofmonths=24&amp;showchangehistorylog=1</v>
      </c>
      <c r="B3979" s="15" t="str">
        <f>HYPERLINK(A3979,V3979)</f>
        <v>13-0022175</v>
      </c>
      <c r="C3979" t="s">
        <v>5084</v>
      </c>
      <c r="D3979" t="s">
        <v>1527</v>
      </c>
      <c r="E3979" t="s">
        <v>40</v>
      </c>
      <c r="F3979" t="s">
        <v>5091</v>
      </c>
      <c r="G3979" s="2">
        <v>42091102</v>
      </c>
      <c r="H3979" t="s">
        <v>61</v>
      </c>
      <c r="I3979" s="3">
        <v>7401</v>
      </c>
      <c r="J3979">
        <v>20130408</v>
      </c>
      <c r="K3979" s="4">
        <v>136</v>
      </c>
      <c r="L3979">
        <v>768287</v>
      </c>
      <c r="M3979" s="5">
        <v>619</v>
      </c>
      <c r="N3979" t="s">
        <v>44</v>
      </c>
      <c r="O3979" t="s">
        <v>62</v>
      </c>
      <c r="P3979" t="s">
        <v>63</v>
      </c>
      <c r="Q3979" s="5">
        <v>66</v>
      </c>
      <c r="R3979" s="5">
        <v>40854</v>
      </c>
      <c r="S3979" t="s">
        <v>64</v>
      </c>
      <c r="T3979" t="s">
        <v>65</v>
      </c>
      <c r="U3979" t="s">
        <v>49</v>
      </c>
      <c r="V3979" t="s">
        <v>5092</v>
      </c>
      <c r="W3979" t="s">
        <v>51</v>
      </c>
      <c r="X3979" t="s">
        <v>52</v>
      </c>
      <c r="Y3979">
        <v>0</v>
      </c>
      <c r="Z3979" t="s">
        <v>53</v>
      </c>
      <c r="AA3979">
        <v>2013</v>
      </c>
      <c r="AB3979" t="s">
        <v>54</v>
      </c>
      <c r="AC3979" t="s">
        <v>55</v>
      </c>
      <c r="AD3979" t="s">
        <v>56</v>
      </c>
      <c r="AE3979">
        <v>99292329</v>
      </c>
      <c r="AF3979" t="s">
        <v>69</v>
      </c>
      <c r="AG3979" t="s">
        <v>58</v>
      </c>
      <c r="AH3979" t="s">
        <v>55</v>
      </c>
      <c r="AI3979" t="s">
        <v>59</v>
      </c>
    </row>
    <row r="3980" spans="1:35" x14ac:dyDescent="0.25">
      <c r="A3980" s="14" t="str">
        <f t="shared" si="62"/>
        <v>http://dodappwlsprd2.cloud.pge.com:8003/ilis_rpt/dailyeventlogdetail.jsp?odbeventlogid=13-0078169&amp;numberofmonths=24&amp;showchangehistorylog=1</v>
      </c>
      <c r="B3980" s="15" t="str">
        <f>HYPERLINK(A3980,V3980)</f>
        <v>13-0078169</v>
      </c>
      <c r="C3980" t="s">
        <v>5084</v>
      </c>
      <c r="D3980" t="s">
        <v>1527</v>
      </c>
      <c r="E3980" t="s">
        <v>84</v>
      </c>
      <c r="F3980" t="s">
        <v>5093</v>
      </c>
      <c r="G3980" s="2">
        <v>42891102</v>
      </c>
      <c r="H3980" t="s">
        <v>137</v>
      </c>
      <c r="I3980" s="3">
        <v>12751</v>
      </c>
      <c r="J3980">
        <v>20131121</v>
      </c>
      <c r="K3980" s="4">
        <v>2045</v>
      </c>
      <c r="L3980">
        <v>909300</v>
      </c>
      <c r="M3980" s="5">
        <v>420</v>
      </c>
      <c r="N3980" t="s">
        <v>44</v>
      </c>
      <c r="O3980" t="s">
        <v>45</v>
      </c>
      <c r="P3980" t="s">
        <v>46</v>
      </c>
      <c r="Q3980" s="5">
        <v>6</v>
      </c>
      <c r="R3980" s="5">
        <v>2520</v>
      </c>
      <c r="S3980" t="s">
        <v>64</v>
      </c>
      <c r="T3980" t="s">
        <v>48</v>
      </c>
      <c r="U3980" t="s">
        <v>49</v>
      </c>
      <c r="V3980" t="s">
        <v>5094</v>
      </c>
      <c r="W3980" t="s">
        <v>51</v>
      </c>
      <c r="X3980" t="s">
        <v>52</v>
      </c>
      <c r="Y3980">
        <v>0</v>
      </c>
      <c r="Z3980" t="s">
        <v>53</v>
      </c>
      <c r="AA3980">
        <v>2013</v>
      </c>
      <c r="AB3980" t="s">
        <v>767</v>
      </c>
      <c r="AC3980" t="s">
        <v>55</v>
      </c>
      <c r="AD3980" t="s">
        <v>56</v>
      </c>
      <c r="AE3980">
        <v>99251941</v>
      </c>
      <c r="AF3980" t="s">
        <v>57</v>
      </c>
      <c r="AG3980" t="s">
        <v>58</v>
      </c>
      <c r="AH3980" t="s">
        <v>55</v>
      </c>
      <c r="AI3980" t="s">
        <v>59</v>
      </c>
    </row>
    <row r="3981" spans="1:35" x14ac:dyDescent="0.25">
      <c r="A3981" s="14" t="str">
        <f t="shared" si="62"/>
        <v>http://dodappwlsprd2.cloud.pge.com:8003/ilis_rpt/dailyeventlogdetail.jsp?odbeventlogid=13-0078591&amp;numberofmonths=24&amp;showchangehistorylog=1</v>
      </c>
      <c r="B3981" s="15" t="str">
        <f>HYPERLINK(A3981,V3981)</f>
        <v>13-0078591</v>
      </c>
      <c r="C3981" t="s">
        <v>5084</v>
      </c>
      <c r="D3981" t="s">
        <v>1527</v>
      </c>
      <c r="E3981" t="s">
        <v>40</v>
      </c>
      <c r="F3981" t="s">
        <v>5093</v>
      </c>
      <c r="G3981" s="2">
        <v>42891102</v>
      </c>
      <c r="H3981" t="s">
        <v>61</v>
      </c>
      <c r="I3981" s="3">
        <v>735</v>
      </c>
      <c r="J3981">
        <v>20131121</v>
      </c>
      <c r="K3981" s="4">
        <v>1940</v>
      </c>
      <c r="L3981">
        <v>907687</v>
      </c>
      <c r="M3981" s="5">
        <v>3995</v>
      </c>
      <c r="N3981" t="s">
        <v>44</v>
      </c>
      <c r="O3981" t="s">
        <v>62</v>
      </c>
      <c r="P3981" t="s">
        <v>63</v>
      </c>
      <c r="Q3981" s="5">
        <v>9</v>
      </c>
      <c r="R3981" s="5">
        <v>35955</v>
      </c>
      <c r="S3981" t="s">
        <v>64</v>
      </c>
      <c r="T3981" t="s">
        <v>65</v>
      </c>
      <c r="U3981" t="s">
        <v>49</v>
      </c>
      <c r="V3981" t="s">
        <v>5095</v>
      </c>
      <c r="W3981" t="s">
        <v>51</v>
      </c>
      <c r="X3981" t="s">
        <v>52</v>
      </c>
      <c r="Y3981">
        <v>0</v>
      </c>
      <c r="Z3981" t="s">
        <v>53</v>
      </c>
      <c r="AA3981">
        <v>2013</v>
      </c>
      <c r="AB3981" t="s">
        <v>767</v>
      </c>
      <c r="AC3981" t="s">
        <v>55</v>
      </c>
      <c r="AD3981" t="s">
        <v>167</v>
      </c>
      <c r="AE3981">
        <v>99250915</v>
      </c>
      <c r="AF3981" t="s">
        <v>69</v>
      </c>
      <c r="AG3981" t="s">
        <v>58</v>
      </c>
      <c r="AH3981" t="s">
        <v>55</v>
      </c>
      <c r="AI3981" t="s">
        <v>59</v>
      </c>
    </row>
    <row r="3982" spans="1:35" x14ac:dyDescent="0.25">
      <c r="A3982" s="14" t="str">
        <f t="shared" si="62"/>
        <v>http://dodappwlsprd2.cloud.pge.com:8003/ilis_rpt/dailyeventlogdetail.jsp?odbeventlogid=13-0078339&amp;numberofmonths=24&amp;showchangehistorylog=1</v>
      </c>
      <c r="B3982" s="15" t="str">
        <f>HYPERLINK(A3982,V3982)</f>
        <v>13-0078339</v>
      </c>
      <c r="C3982" t="s">
        <v>5084</v>
      </c>
      <c r="D3982" t="s">
        <v>1527</v>
      </c>
      <c r="E3982" t="s">
        <v>40</v>
      </c>
      <c r="F3982" t="s">
        <v>5091</v>
      </c>
      <c r="G3982" s="2">
        <v>42091102</v>
      </c>
      <c r="H3982" t="s">
        <v>61</v>
      </c>
      <c r="I3982" s="3">
        <v>2379</v>
      </c>
      <c r="J3982">
        <v>20131121</v>
      </c>
      <c r="K3982" s="4">
        <v>1816</v>
      </c>
      <c r="L3982">
        <v>909415</v>
      </c>
      <c r="M3982" s="5">
        <v>2519</v>
      </c>
      <c r="N3982" t="s">
        <v>44</v>
      </c>
      <c r="O3982" t="s">
        <v>62</v>
      </c>
      <c r="P3982" t="s">
        <v>63</v>
      </c>
      <c r="Q3982" s="5">
        <v>41</v>
      </c>
      <c r="R3982" s="5">
        <v>103279</v>
      </c>
      <c r="S3982" t="s">
        <v>47</v>
      </c>
      <c r="T3982" t="s">
        <v>65</v>
      </c>
      <c r="U3982" t="s">
        <v>49</v>
      </c>
      <c r="V3982" t="s">
        <v>5096</v>
      </c>
      <c r="W3982" t="s">
        <v>51</v>
      </c>
      <c r="X3982" t="s">
        <v>52</v>
      </c>
      <c r="Y3982">
        <v>0</v>
      </c>
      <c r="Z3982" t="s">
        <v>53</v>
      </c>
      <c r="AA3982">
        <v>2013</v>
      </c>
      <c r="AB3982" t="s">
        <v>767</v>
      </c>
      <c r="AC3982" t="s">
        <v>55</v>
      </c>
      <c r="AD3982" t="s">
        <v>68</v>
      </c>
      <c r="AE3982">
        <v>99251240</v>
      </c>
      <c r="AF3982" t="s">
        <v>69</v>
      </c>
      <c r="AG3982" t="s">
        <v>58</v>
      </c>
      <c r="AH3982" t="s">
        <v>55</v>
      </c>
      <c r="AI3982" t="s">
        <v>59</v>
      </c>
    </row>
    <row r="3983" spans="1:35" x14ac:dyDescent="0.25">
      <c r="A3983" s="14" t="str">
        <f t="shared" si="62"/>
        <v>http://dodappwlsprd2.cloud.pge.com:8003/ilis_rpt/dailyeventlogdetail.jsp?odbeventlogid=13-0078018&amp;numberofmonths=24&amp;showchangehistorylog=1</v>
      </c>
      <c r="B3983" s="15" t="str">
        <f>HYPERLINK(A3983,V3983)</f>
        <v>13-0078018</v>
      </c>
      <c r="C3983" t="s">
        <v>5084</v>
      </c>
      <c r="D3983" t="s">
        <v>1527</v>
      </c>
      <c r="E3983" t="s">
        <v>40</v>
      </c>
      <c r="F3983" t="s">
        <v>5097</v>
      </c>
      <c r="G3983" s="2">
        <v>43321103</v>
      </c>
      <c r="H3983" t="s">
        <v>61</v>
      </c>
      <c r="I3983" s="3">
        <v>2225</v>
      </c>
      <c r="J3983">
        <v>20131121</v>
      </c>
      <c r="K3983" s="4">
        <v>1624</v>
      </c>
      <c r="L3983">
        <v>907529</v>
      </c>
      <c r="M3983" s="5">
        <v>424</v>
      </c>
      <c r="N3983" t="s">
        <v>44</v>
      </c>
      <c r="O3983" t="s">
        <v>45</v>
      </c>
      <c r="P3983" t="s">
        <v>46</v>
      </c>
      <c r="Q3983" s="5">
        <v>90</v>
      </c>
      <c r="R3983" s="5">
        <v>38160</v>
      </c>
      <c r="S3983" t="s">
        <v>64</v>
      </c>
      <c r="T3983" t="s">
        <v>65</v>
      </c>
      <c r="U3983" t="s">
        <v>49</v>
      </c>
      <c r="V3983" t="s">
        <v>5098</v>
      </c>
      <c r="W3983" t="s">
        <v>51</v>
      </c>
      <c r="X3983" t="s">
        <v>52</v>
      </c>
      <c r="Y3983">
        <v>0</v>
      </c>
      <c r="Z3983" t="s">
        <v>53</v>
      </c>
      <c r="AA3983">
        <v>2013</v>
      </c>
      <c r="AB3983" t="s">
        <v>767</v>
      </c>
      <c r="AC3983" t="s">
        <v>55</v>
      </c>
      <c r="AD3983" t="s">
        <v>88</v>
      </c>
      <c r="AE3983">
        <v>99252032</v>
      </c>
      <c r="AF3983" t="s">
        <v>69</v>
      </c>
      <c r="AG3983" t="s">
        <v>58</v>
      </c>
      <c r="AH3983" t="s">
        <v>55</v>
      </c>
      <c r="AI3983" t="s">
        <v>59</v>
      </c>
    </row>
    <row r="3984" spans="1:35" x14ac:dyDescent="0.25">
      <c r="A3984" s="14" t="str">
        <f t="shared" si="62"/>
        <v>http://dodappwlsprd2.cloud.pge.com:8003/ilis_rpt/dailyeventlogdetail.jsp?odbeventlogid=13-0078555&amp;numberofmonths=24&amp;showchangehistorylog=1</v>
      </c>
      <c r="B3984" s="15" t="str">
        <f>HYPERLINK(A3984,V3984)</f>
        <v>13-0078555</v>
      </c>
      <c r="C3984" t="s">
        <v>5084</v>
      </c>
      <c r="D3984" t="s">
        <v>1527</v>
      </c>
      <c r="E3984" t="s">
        <v>84</v>
      </c>
      <c r="F3984" t="s">
        <v>5099</v>
      </c>
      <c r="G3984" s="2">
        <v>42821101</v>
      </c>
      <c r="H3984" t="s">
        <v>61</v>
      </c>
      <c r="I3984" s="3">
        <v>7373</v>
      </c>
      <c r="J3984">
        <v>20131122</v>
      </c>
      <c r="K3984" s="4">
        <v>943</v>
      </c>
      <c r="L3984">
        <v>911852</v>
      </c>
      <c r="M3984" s="5">
        <v>1518</v>
      </c>
      <c r="N3984" t="s">
        <v>44</v>
      </c>
      <c r="O3984" t="s">
        <v>62</v>
      </c>
      <c r="P3984" t="s">
        <v>63</v>
      </c>
      <c r="Q3984" s="5">
        <v>24</v>
      </c>
      <c r="R3984" s="5">
        <v>36432</v>
      </c>
      <c r="S3984" t="s">
        <v>64</v>
      </c>
      <c r="T3984" t="s">
        <v>65</v>
      </c>
      <c r="U3984" t="s">
        <v>49</v>
      </c>
      <c r="V3984" t="s">
        <v>5100</v>
      </c>
      <c r="W3984" t="s">
        <v>51</v>
      </c>
      <c r="X3984" t="s">
        <v>52</v>
      </c>
      <c r="Y3984">
        <v>0</v>
      </c>
      <c r="Z3984" t="s">
        <v>53</v>
      </c>
      <c r="AA3984">
        <v>2013</v>
      </c>
      <c r="AB3984" t="s">
        <v>767</v>
      </c>
      <c r="AC3984" t="s">
        <v>55</v>
      </c>
      <c r="AD3984" t="s">
        <v>68</v>
      </c>
      <c r="AE3984">
        <v>99251221</v>
      </c>
      <c r="AF3984" t="s">
        <v>69</v>
      </c>
      <c r="AG3984" t="s">
        <v>58</v>
      </c>
      <c r="AH3984" t="s">
        <v>55</v>
      </c>
      <c r="AI3984" t="s">
        <v>59</v>
      </c>
    </row>
    <row r="3985" spans="1:35" x14ac:dyDescent="0.25">
      <c r="A3985" s="14" t="str">
        <f t="shared" si="62"/>
        <v>http://dodappwlsprd2.cloud.pge.com:8003/ilis_rpt/dailyeventlogdetail.jsp?odbeventlogid=13-0078403&amp;numberofmonths=24&amp;showchangehistorylog=1</v>
      </c>
      <c r="B3985" s="15" t="str">
        <f>HYPERLINK(A3985,V3985)</f>
        <v>13-0078403</v>
      </c>
      <c r="C3985" t="s">
        <v>5084</v>
      </c>
      <c r="D3985" t="s">
        <v>1527</v>
      </c>
      <c r="E3985" t="s">
        <v>40</v>
      </c>
      <c r="F3985" t="s">
        <v>5089</v>
      </c>
      <c r="G3985" s="2">
        <v>42091101</v>
      </c>
      <c r="H3985" t="s">
        <v>75</v>
      </c>
      <c r="I3985" s="3" t="s">
        <v>76</v>
      </c>
      <c r="J3985">
        <v>20131122</v>
      </c>
      <c r="K3985" s="4">
        <v>812</v>
      </c>
      <c r="L3985">
        <v>911278</v>
      </c>
      <c r="M3985" s="5">
        <v>543</v>
      </c>
      <c r="N3985" t="s">
        <v>44</v>
      </c>
      <c r="O3985" t="s">
        <v>45</v>
      </c>
      <c r="P3985" t="s">
        <v>46</v>
      </c>
      <c r="Q3985" s="5">
        <v>1</v>
      </c>
      <c r="R3985" s="5">
        <v>543</v>
      </c>
      <c r="S3985" t="s">
        <v>64</v>
      </c>
      <c r="T3985" t="s">
        <v>1138</v>
      </c>
      <c r="U3985" t="s">
        <v>229</v>
      </c>
      <c r="V3985" t="s">
        <v>5101</v>
      </c>
      <c r="W3985" t="s">
        <v>51</v>
      </c>
      <c r="X3985" t="s">
        <v>52</v>
      </c>
      <c r="Y3985">
        <v>0</v>
      </c>
      <c r="Z3985" t="s">
        <v>53</v>
      </c>
      <c r="AA3985">
        <v>2013</v>
      </c>
      <c r="AB3985" t="s">
        <v>767</v>
      </c>
      <c r="AC3985" t="s">
        <v>55</v>
      </c>
      <c r="AD3985" t="s">
        <v>167</v>
      </c>
      <c r="AE3985">
        <v>99251639</v>
      </c>
      <c r="AF3985" t="s">
        <v>1140</v>
      </c>
      <c r="AG3985" t="s">
        <v>58</v>
      </c>
      <c r="AH3985" t="s">
        <v>55</v>
      </c>
      <c r="AI3985" t="s">
        <v>59</v>
      </c>
    </row>
    <row r="3986" spans="1:35" x14ac:dyDescent="0.25">
      <c r="A3986" s="14" t="str">
        <f t="shared" si="62"/>
        <v>http://dodappwlsprd2.cloud.pge.com:8003/ilis_rpt/dailyeventlogdetail.jsp?odbeventlogid=13-0078767&amp;numberofmonths=24&amp;showchangehistorylog=1</v>
      </c>
      <c r="B3986" s="15" t="str">
        <f>HYPERLINK(A3986,V3986)</f>
        <v>13-0078767</v>
      </c>
      <c r="C3986" t="s">
        <v>5084</v>
      </c>
      <c r="D3986" t="s">
        <v>1527</v>
      </c>
      <c r="E3986" t="s">
        <v>40</v>
      </c>
      <c r="F3986" t="s">
        <v>5091</v>
      </c>
      <c r="G3986" s="2">
        <v>42091102</v>
      </c>
      <c r="H3986" t="s">
        <v>61</v>
      </c>
      <c r="I3986" s="3">
        <v>841</v>
      </c>
      <c r="J3986">
        <v>20131122</v>
      </c>
      <c r="K3986" s="4">
        <v>1659</v>
      </c>
      <c r="L3986">
        <v>912782</v>
      </c>
      <c r="M3986" s="5">
        <v>1278</v>
      </c>
      <c r="N3986" t="s">
        <v>44</v>
      </c>
      <c r="O3986" t="s">
        <v>62</v>
      </c>
      <c r="P3986" t="s">
        <v>70</v>
      </c>
      <c r="Q3986" s="5">
        <v>134</v>
      </c>
      <c r="R3986" s="5">
        <v>169952</v>
      </c>
      <c r="S3986" t="s">
        <v>47</v>
      </c>
      <c r="T3986" t="s">
        <v>65</v>
      </c>
      <c r="U3986" t="s">
        <v>49</v>
      </c>
      <c r="V3986" t="s">
        <v>5102</v>
      </c>
      <c r="W3986" t="s">
        <v>51</v>
      </c>
      <c r="X3986" t="s">
        <v>52</v>
      </c>
      <c r="Y3986">
        <v>0</v>
      </c>
      <c r="Z3986" t="s">
        <v>53</v>
      </c>
      <c r="AA3986">
        <v>2013</v>
      </c>
      <c r="AB3986" t="s">
        <v>767</v>
      </c>
      <c r="AC3986" t="s">
        <v>55</v>
      </c>
      <c r="AD3986" t="s">
        <v>56</v>
      </c>
      <c r="AE3986">
        <v>99251197</v>
      </c>
      <c r="AF3986" t="s">
        <v>69</v>
      </c>
      <c r="AG3986" t="s">
        <v>58</v>
      </c>
      <c r="AH3986" t="s">
        <v>55</v>
      </c>
      <c r="AI3986" t="s">
        <v>59</v>
      </c>
    </row>
    <row r="3987" spans="1:35" x14ac:dyDescent="0.25">
      <c r="A3987" s="14" t="str">
        <f t="shared" si="62"/>
        <v>http://dodappwlsprd2.cloud.pge.com:8003/ilis_rpt/dailyeventlogdetail.jsp?odbeventlogid=13-0078815&amp;numberofmonths=24&amp;showchangehistorylog=1</v>
      </c>
      <c r="B3987" s="15" t="str">
        <f>HYPERLINK(A3987,V3987)</f>
        <v>13-0078815</v>
      </c>
      <c r="C3987" t="s">
        <v>5084</v>
      </c>
      <c r="D3987" t="s">
        <v>1527</v>
      </c>
      <c r="E3987" t="s">
        <v>84</v>
      </c>
      <c r="F3987" t="s">
        <v>5103</v>
      </c>
      <c r="G3987" s="2">
        <v>43471101</v>
      </c>
      <c r="H3987" t="s">
        <v>61</v>
      </c>
      <c r="I3987" s="3">
        <v>9875</v>
      </c>
      <c r="J3987">
        <v>20131122</v>
      </c>
      <c r="K3987" s="4">
        <v>1947</v>
      </c>
      <c r="L3987">
        <v>913093</v>
      </c>
      <c r="M3987" s="5">
        <v>583</v>
      </c>
      <c r="N3987" t="s">
        <v>44</v>
      </c>
      <c r="O3987" t="s">
        <v>62</v>
      </c>
      <c r="P3987" t="s">
        <v>70</v>
      </c>
      <c r="Q3987" s="5">
        <v>9</v>
      </c>
      <c r="R3987" s="5">
        <v>5247</v>
      </c>
      <c r="S3987" t="s">
        <v>64</v>
      </c>
      <c r="T3987" t="s">
        <v>65</v>
      </c>
      <c r="U3987" t="s">
        <v>49</v>
      </c>
      <c r="V3987" t="s">
        <v>5104</v>
      </c>
      <c r="W3987" t="s">
        <v>51</v>
      </c>
      <c r="X3987" t="s">
        <v>52</v>
      </c>
      <c r="Y3987">
        <v>0</v>
      </c>
      <c r="Z3987" t="s">
        <v>53</v>
      </c>
      <c r="AA3987">
        <v>2013</v>
      </c>
      <c r="AB3987" t="s">
        <v>767</v>
      </c>
      <c r="AC3987" t="s">
        <v>55</v>
      </c>
      <c r="AD3987" t="s">
        <v>68</v>
      </c>
      <c r="AE3987">
        <v>99251415</v>
      </c>
      <c r="AF3987" t="s">
        <v>69</v>
      </c>
      <c r="AG3987" t="s">
        <v>58</v>
      </c>
      <c r="AH3987" t="s">
        <v>55</v>
      </c>
      <c r="AI3987" t="s">
        <v>59</v>
      </c>
    </row>
    <row r="3988" spans="1:35" x14ac:dyDescent="0.25">
      <c r="A3988" s="14" t="str">
        <f t="shared" si="62"/>
        <v>http://dodappwlsprd2.cloud.pge.com:8003/ilis_rpt/dailyeventlogdetail.jsp?odbeventlogid=14-0073417&amp;numberofmonths=24&amp;showchangehistorylog=1</v>
      </c>
      <c r="B3988" s="15" t="str">
        <f>HYPERLINK(A3988,V3988)</f>
        <v>14-0073417</v>
      </c>
      <c r="C3988" t="s">
        <v>5084</v>
      </c>
      <c r="D3988" t="s">
        <v>1527</v>
      </c>
      <c r="E3988" t="s">
        <v>84</v>
      </c>
      <c r="F3988" t="s">
        <v>5105</v>
      </c>
      <c r="G3988" s="2">
        <v>42271103</v>
      </c>
      <c r="H3988" t="s">
        <v>61</v>
      </c>
      <c r="I3988" s="3">
        <v>2883</v>
      </c>
      <c r="J3988">
        <v>20141203</v>
      </c>
      <c r="K3988" s="4">
        <v>1208</v>
      </c>
      <c r="L3988">
        <v>1122972</v>
      </c>
      <c r="M3988" s="5">
        <v>252</v>
      </c>
      <c r="N3988" t="s">
        <v>44</v>
      </c>
      <c r="O3988" t="s">
        <v>62</v>
      </c>
      <c r="P3988" t="s">
        <v>70</v>
      </c>
      <c r="Q3988" s="5">
        <v>39</v>
      </c>
      <c r="R3988" s="5">
        <v>9828</v>
      </c>
      <c r="S3988" t="s">
        <v>118</v>
      </c>
      <c r="T3988" t="s">
        <v>65</v>
      </c>
      <c r="U3988" t="s">
        <v>49</v>
      </c>
      <c r="V3988" t="s">
        <v>5106</v>
      </c>
      <c r="W3988" t="s">
        <v>51</v>
      </c>
      <c r="X3988" t="s">
        <v>52</v>
      </c>
      <c r="Y3988">
        <v>0</v>
      </c>
      <c r="Z3988" t="s">
        <v>53</v>
      </c>
      <c r="AA3988">
        <v>2014</v>
      </c>
      <c r="AB3988" t="s">
        <v>103</v>
      </c>
      <c r="AC3988" t="s">
        <v>55</v>
      </c>
      <c r="AD3988" t="s">
        <v>167</v>
      </c>
      <c r="AE3988">
        <v>99196815</v>
      </c>
      <c r="AF3988" t="s">
        <v>69</v>
      </c>
      <c r="AG3988" t="s">
        <v>58</v>
      </c>
      <c r="AH3988" t="s">
        <v>55</v>
      </c>
      <c r="AI3988" t="s">
        <v>59</v>
      </c>
    </row>
    <row r="3989" spans="1:35" x14ac:dyDescent="0.25">
      <c r="A3989" s="14" t="str">
        <f t="shared" si="62"/>
        <v>http://dodappwlsprd2.cloud.pge.com:8003/ilis_rpt/dailyeventlogdetail.jsp?odbeventlogid=14-0073428&amp;numberofmonths=24&amp;showchangehistorylog=1</v>
      </c>
      <c r="B3989" s="15" t="str">
        <f>HYPERLINK(A3989,V3989)</f>
        <v>14-0073428</v>
      </c>
      <c r="C3989" t="s">
        <v>5084</v>
      </c>
      <c r="D3989" t="s">
        <v>1527</v>
      </c>
      <c r="E3989" t="s">
        <v>40</v>
      </c>
      <c r="F3989" t="s">
        <v>5107</v>
      </c>
      <c r="G3989" s="2">
        <v>43071103</v>
      </c>
      <c r="H3989" t="s">
        <v>61</v>
      </c>
      <c r="I3989" s="3">
        <v>3075</v>
      </c>
      <c r="J3989">
        <v>20141203</v>
      </c>
      <c r="K3989" s="4">
        <v>1050</v>
      </c>
      <c r="L3989">
        <v>1122427</v>
      </c>
      <c r="M3989" s="5">
        <v>406</v>
      </c>
      <c r="N3989" t="s">
        <v>44</v>
      </c>
      <c r="O3989" t="s">
        <v>62</v>
      </c>
      <c r="P3989" t="s">
        <v>63</v>
      </c>
      <c r="Q3989" s="5">
        <v>16</v>
      </c>
      <c r="R3989" s="5">
        <v>6496</v>
      </c>
      <c r="S3989" t="s">
        <v>105</v>
      </c>
      <c r="T3989" t="s">
        <v>65</v>
      </c>
      <c r="U3989" t="s">
        <v>49</v>
      </c>
      <c r="V3989" t="s">
        <v>5108</v>
      </c>
      <c r="W3989" t="s">
        <v>51</v>
      </c>
      <c r="X3989" t="s">
        <v>52</v>
      </c>
      <c r="Y3989">
        <v>0</v>
      </c>
      <c r="Z3989" t="s">
        <v>53</v>
      </c>
      <c r="AA3989">
        <v>2014</v>
      </c>
      <c r="AB3989" t="s">
        <v>103</v>
      </c>
      <c r="AC3989" t="s">
        <v>55</v>
      </c>
      <c r="AD3989" t="s">
        <v>68</v>
      </c>
      <c r="AE3989">
        <v>99196808</v>
      </c>
      <c r="AF3989" t="s">
        <v>69</v>
      </c>
      <c r="AG3989" t="s">
        <v>58</v>
      </c>
      <c r="AH3989" t="s">
        <v>55</v>
      </c>
      <c r="AI3989" t="s">
        <v>59</v>
      </c>
    </row>
    <row r="3990" spans="1:35" x14ac:dyDescent="0.25">
      <c r="A3990" s="14" t="str">
        <f t="shared" si="62"/>
        <v>http://dodappwlsprd2.cloud.pge.com:8003/ilis_rpt/dailyeventlogdetail.jsp?odbeventlogid=14-0073573&amp;numberofmonths=24&amp;showchangehistorylog=1</v>
      </c>
      <c r="B3990" s="15" t="str">
        <f>HYPERLINK(A3990,V3990)</f>
        <v>14-0073573</v>
      </c>
      <c r="C3990" t="s">
        <v>5084</v>
      </c>
      <c r="D3990" t="s">
        <v>1527</v>
      </c>
      <c r="E3990" t="s">
        <v>40</v>
      </c>
      <c r="F3990" t="s">
        <v>5091</v>
      </c>
      <c r="G3990" s="2">
        <v>42091102</v>
      </c>
      <c r="H3990" t="s">
        <v>61</v>
      </c>
      <c r="I3990" s="3">
        <v>1045</v>
      </c>
      <c r="J3990">
        <v>20141203</v>
      </c>
      <c r="K3990" s="4">
        <v>1503</v>
      </c>
      <c r="L3990">
        <v>1123301</v>
      </c>
      <c r="M3990" s="5">
        <v>587</v>
      </c>
      <c r="N3990" t="s">
        <v>44</v>
      </c>
      <c r="O3990" t="s">
        <v>62</v>
      </c>
      <c r="P3990" t="s">
        <v>63</v>
      </c>
      <c r="Q3990" s="5">
        <v>67</v>
      </c>
      <c r="R3990" s="5">
        <v>39329</v>
      </c>
      <c r="S3990" t="s">
        <v>118</v>
      </c>
      <c r="T3990" t="s">
        <v>65</v>
      </c>
      <c r="U3990" t="s">
        <v>49</v>
      </c>
      <c r="V3990" t="s">
        <v>5109</v>
      </c>
      <c r="W3990" t="s">
        <v>51</v>
      </c>
      <c r="X3990" t="s">
        <v>52</v>
      </c>
      <c r="Y3990">
        <v>0</v>
      </c>
      <c r="Z3990" t="s">
        <v>53</v>
      </c>
      <c r="AA3990">
        <v>2014</v>
      </c>
      <c r="AB3990" t="s">
        <v>103</v>
      </c>
      <c r="AC3990" t="s">
        <v>55</v>
      </c>
      <c r="AD3990" t="s">
        <v>68</v>
      </c>
      <c r="AE3990">
        <v>99196697</v>
      </c>
      <c r="AF3990" t="s">
        <v>69</v>
      </c>
      <c r="AG3990" t="s">
        <v>58</v>
      </c>
      <c r="AH3990" t="s">
        <v>55</v>
      </c>
      <c r="AI3990" t="s">
        <v>59</v>
      </c>
    </row>
    <row r="3991" spans="1:35" x14ac:dyDescent="0.25">
      <c r="A3991" s="14" t="str">
        <f t="shared" si="62"/>
        <v>http://dodappwlsprd2.cloud.pge.com:8003/ilis_rpt/dailyeventlogdetail.jsp?odbeventlogid=14-0073321&amp;numberofmonths=24&amp;showchangehistorylog=1</v>
      </c>
      <c r="B3991" s="15" t="str">
        <f>HYPERLINK(A3991,V3991)</f>
        <v>14-0073321</v>
      </c>
      <c r="C3991" t="s">
        <v>5084</v>
      </c>
      <c r="D3991" t="s">
        <v>1527</v>
      </c>
      <c r="E3991" t="s">
        <v>40</v>
      </c>
      <c r="F3991" t="s">
        <v>5110</v>
      </c>
      <c r="G3991" s="2">
        <v>42811111</v>
      </c>
      <c r="H3991" t="s">
        <v>75</v>
      </c>
      <c r="I3991" s="3" t="s">
        <v>76</v>
      </c>
      <c r="J3991">
        <v>20141203</v>
      </c>
      <c r="K3991" s="4">
        <v>1009</v>
      </c>
      <c r="L3991">
        <v>1122245</v>
      </c>
      <c r="M3991" s="5">
        <v>324</v>
      </c>
      <c r="N3991" t="s">
        <v>44</v>
      </c>
      <c r="O3991" t="s">
        <v>62</v>
      </c>
      <c r="P3991" t="s">
        <v>70</v>
      </c>
      <c r="Q3991" s="5">
        <v>687</v>
      </c>
      <c r="R3991" s="5">
        <v>109791</v>
      </c>
      <c r="S3991" t="s">
        <v>105</v>
      </c>
      <c r="T3991" t="s">
        <v>65</v>
      </c>
      <c r="U3991" t="s">
        <v>66</v>
      </c>
      <c r="V3991" t="s">
        <v>5111</v>
      </c>
      <c r="W3991" t="s">
        <v>51</v>
      </c>
      <c r="X3991" t="s">
        <v>52</v>
      </c>
      <c r="Y3991">
        <v>0</v>
      </c>
      <c r="Z3991" t="s">
        <v>53</v>
      </c>
      <c r="AA3991">
        <v>2014</v>
      </c>
      <c r="AB3991" t="s">
        <v>103</v>
      </c>
      <c r="AC3991" t="s">
        <v>55</v>
      </c>
      <c r="AD3991" t="s">
        <v>68</v>
      </c>
      <c r="AE3991">
        <v>99196872</v>
      </c>
      <c r="AF3991" t="s">
        <v>69</v>
      </c>
      <c r="AG3991" t="s">
        <v>58</v>
      </c>
      <c r="AH3991" t="s">
        <v>55</v>
      </c>
      <c r="AI3991" t="s">
        <v>59</v>
      </c>
    </row>
    <row r="3992" spans="1:35" x14ac:dyDescent="0.25">
      <c r="A3992" s="14" t="str">
        <f t="shared" si="62"/>
        <v>http://dodappwlsprd2.cloud.pge.com:8003/ilis_rpt/dailyeventlogdetail.jsp?odbeventlogid=14-0074824&amp;numberofmonths=24&amp;showchangehistorylog=1</v>
      </c>
      <c r="B3992" s="15" t="str">
        <f>HYPERLINK(A3992,V3992)</f>
        <v>14-0074824</v>
      </c>
      <c r="C3992" t="s">
        <v>5084</v>
      </c>
      <c r="D3992" t="s">
        <v>1527</v>
      </c>
      <c r="E3992" t="s">
        <v>84</v>
      </c>
      <c r="F3992" t="s">
        <v>5112</v>
      </c>
      <c r="G3992" s="2">
        <v>42271105</v>
      </c>
      <c r="H3992" t="s">
        <v>398</v>
      </c>
      <c r="I3992" s="3">
        <v>244</v>
      </c>
      <c r="J3992">
        <v>20141211</v>
      </c>
      <c r="K3992" s="4">
        <v>46</v>
      </c>
      <c r="L3992">
        <v>1128815</v>
      </c>
      <c r="M3992" s="5">
        <v>276</v>
      </c>
      <c r="N3992" t="s">
        <v>44</v>
      </c>
      <c r="O3992" t="s">
        <v>45</v>
      </c>
      <c r="P3992" t="s">
        <v>46</v>
      </c>
      <c r="Q3992" s="5">
        <v>360</v>
      </c>
      <c r="R3992" s="5">
        <v>89341</v>
      </c>
      <c r="S3992" t="s">
        <v>105</v>
      </c>
      <c r="T3992" t="s">
        <v>65</v>
      </c>
      <c r="U3992" t="s">
        <v>49</v>
      </c>
      <c r="V3992" t="s">
        <v>5113</v>
      </c>
      <c r="W3992" t="s">
        <v>51</v>
      </c>
      <c r="X3992" t="s">
        <v>52</v>
      </c>
      <c r="Y3992">
        <v>0</v>
      </c>
      <c r="Z3992" t="s">
        <v>53</v>
      </c>
      <c r="AA3992">
        <v>2014</v>
      </c>
      <c r="AB3992" t="s">
        <v>103</v>
      </c>
      <c r="AC3992" t="s">
        <v>55</v>
      </c>
      <c r="AD3992" t="s">
        <v>68</v>
      </c>
      <c r="AE3992">
        <v>99194414</v>
      </c>
      <c r="AF3992" t="s">
        <v>69</v>
      </c>
      <c r="AG3992" t="s">
        <v>58</v>
      </c>
      <c r="AH3992" t="s">
        <v>55</v>
      </c>
      <c r="AI3992" t="s">
        <v>59</v>
      </c>
    </row>
    <row r="3993" spans="1:35" x14ac:dyDescent="0.25">
      <c r="A3993" s="14" t="str">
        <f t="shared" si="62"/>
        <v>http://dodappwlsprd2.cloud.pge.com:8003/ilis_rpt/dailyeventlogdetail.jsp?odbeventlogid=14-0075304&amp;numberofmonths=24&amp;showchangehistorylog=1</v>
      </c>
      <c r="B3993" s="15" t="str">
        <f>HYPERLINK(A3993,V3993)</f>
        <v>14-0075304</v>
      </c>
      <c r="C3993" t="s">
        <v>5084</v>
      </c>
      <c r="D3993" t="s">
        <v>1527</v>
      </c>
      <c r="E3993" t="s">
        <v>84</v>
      </c>
      <c r="F3993" t="s">
        <v>5112</v>
      </c>
      <c r="G3993" s="2">
        <v>42271105</v>
      </c>
      <c r="H3993" t="s">
        <v>75</v>
      </c>
      <c r="I3993" s="3" t="s">
        <v>76</v>
      </c>
      <c r="J3993">
        <v>20141211</v>
      </c>
      <c r="K3993" s="4">
        <v>534</v>
      </c>
      <c r="L3993">
        <v>1132514</v>
      </c>
      <c r="M3993" s="5">
        <v>926</v>
      </c>
      <c r="N3993" t="s">
        <v>44</v>
      </c>
      <c r="O3993" t="s">
        <v>45</v>
      </c>
      <c r="P3993" t="s">
        <v>46</v>
      </c>
      <c r="Q3993" s="5">
        <v>489</v>
      </c>
      <c r="R3993" s="5">
        <v>384387</v>
      </c>
      <c r="S3993" t="s">
        <v>47</v>
      </c>
      <c r="T3993" t="s">
        <v>65</v>
      </c>
      <c r="U3993" t="s">
        <v>49</v>
      </c>
      <c r="V3993" t="s">
        <v>5114</v>
      </c>
      <c r="W3993" t="s">
        <v>51</v>
      </c>
      <c r="X3993" t="s">
        <v>52</v>
      </c>
      <c r="Y3993">
        <v>0</v>
      </c>
      <c r="Z3993" t="s">
        <v>53</v>
      </c>
      <c r="AA3993">
        <v>2014</v>
      </c>
      <c r="AB3993" t="s">
        <v>103</v>
      </c>
      <c r="AC3993" t="s">
        <v>55</v>
      </c>
      <c r="AD3993" t="s">
        <v>167</v>
      </c>
      <c r="AE3993">
        <v>99194362</v>
      </c>
      <c r="AF3993" t="s">
        <v>69</v>
      </c>
      <c r="AG3993" t="s">
        <v>58</v>
      </c>
      <c r="AH3993" t="s">
        <v>55</v>
      </c>
      <c r="AI3993" t="s">
        <v>59</v>
      </c>
    </row>
    <row r="3994" spans="1:35" x14ac:dyDescent="0.25">
      <c r="A3994" s="14" t="str">
        <f t="shared" si="62"/>
        <v>http://dodappwlsprd2.cloud.pge.com:8003/ilis_rpt/dailyeventlogdetail.jsp?odbeventlogid=14-0074797&amp;numberofmonths=24&amp;showchangehistorylog=1</v>
      </c>
      <c r="B3994" s="15" t="str">
        <f>HYPERLINK(A3994,V3994)</f>
        <v>14-0074797</v>
      </c>
      <c r="C3994" t="s">
        <v>5084</v>
      </c>
      <c r="D3994" t="s">
        <v>1527</v>
      </c>
      <c r="E3994" t="s">
        <v>84</v>
      </c>
      <c r="F3994" t="s">
        <v>5087</v>
      </c>
      <c r="G3994" s="2">
        <v>42851121</v>
      </c>
      <c r="H3994" t="s">
        <v>42</v>
      </c>
      <c r="I3994" s="3">
        <v>124</v>
      </c>
      <c r="J3994">
        <v>20141211</v>
      </c>
      <c r="K3994" s="4">
        <v>28</v>
      </c>
      <c r="L3994">
        <v>1128777</v>
      </c>
      <c r="M3994" s="5">
        <v>2252</v>
      </c>
      <c r="N3994" t="s">
        <v>44</v>
      </c>
      <c r="O3994" t="s">
        <v>62</v>
      </c>
      <c r="P3994" t="s">
        <v>63</v>
      </c>
      <c r="Q3994" s="5">
        <v>80</v>
      </c>
      <c r="R3994" s="5">
        <v>18310</v>
      </c>
      <c r="S3994" t="s">
        <v>105</v>
      </c>
      <c r="T3994" t="s">
        <v>65</v>
      </c>
      <c r="U3994" t="s">
        <v>49</v>
      </c>
      <c r="V3994" t="s">
        <v>5115</v>
      </c>
      <c r="W3994" t="s">
        <v>51</v>
      </c>
      <c r="X3994" t="s">
        <v>52</v>
      </c>
      <c r="Y3994">
        <v>0</v>
      </c>
      <c r="Z3994" t="s">
        <v>53</v>
      </c>
      <c r="AA3994">
        <v>2014</v>
      </c>
      <c r="AB3994" t="s">
        <v>103</v>
      </c>
      <c r="AC3994" t="s">
        <v>55</v>
      </c>
      <c r="AD3994" t="s">
        <v>68</v>
      </c>
      <c r="AE3994">
        <v>99193590</v>
      </c>
      <c r="AF3994" t="s">
        <v>69</v>
      </c>
      <c r="AG3994" t="s">
        <v>58</v>
      </c>
      <c r="AH3994" t="s">
        <v>55</v>
      </c>
      <c r="AI3994" t="s">
        <v>59</v>
      </c>
    </row>
    <row r="3995" spans="1:35" x14ac:dyDescent="0.25">
      <c r="A3995" s="14" t="str">
        <f t="shared" si="62"/>
        <v>http://dodappwlsprd2.cloud.pge.com:8003/ilis_rpt/dailyeventlogdetail.jsp?odbeventlogid=14-0074867&amp;numberofmonths=24&amp;showchangehistorylog=1</v>
      </c>
      <c r="B3995" s="15" t="str">
        <f>HYPERLINK(A3995,V3995)</f>
        <v>14-0074867</v>
      </c>
      <c r="C3995" t="s">
        <v>5084</v>
      </c>
      <c r="D3995" t="s">
        <v>1527</v>
      </c>
      <c r="E3995" t="s">
        <v>84</v>
      </c>
      <c r="F3995" t="s">
        <v>5087</v>
      </c>
      <c r="G3995" s="2">
        <v>42851121</v>
      </c>
      <c r="H3995" t="s">
        <v>325</v>
      </c>
      <c r="I3995" s="3" t="s">
        <v>1376</v>
      </c>
      <c r="J3995">
        <v>20141211</v>
      </c>
      <c r="K3995" s="4">
        <v>303</v>
      </c>
      <c r="L3995">
        <v>1128916</v>
      </c>
      <c r="M3995" s="5">
        <v>1115</v>
      </c>
      <c r="N3995" t="s">
        <v>44</v>
      </c>
      <c r="O3995" t="s">
        <v>62</v>
      </c>
      <c r="P3995" t="s">
        <v>63</v>
      </c>
      <c r="Q3995" s="5">
        <v>462</v>
      </c>
      <c r="R3995" s="5">
        <v>461704</v>
      </c>
      <c r="S3995" t="s">
        <v>105</v>
      </c>
      <c r="T3995" t="s">
        <v>65</v>
      </c>
      <c r="U3995" t="s">
        <v>49</v>
      </c>
      <c r="V3995" t="s">
        <v>5116</v>
      </c>
      <c r="W3995" t="s">
        <v>51</v>
      </c>
      <c r="X3995" t="s">
        <v>52</v>
      </c>
      <c r="Y3995">
        <v>0</v>
      </c>
      <c r="Z3995" t="s">
        <v>53</v>
      </c>
      <c r="AA3995">
        <v>2014</v>
      </c>
      <c r="AB3995" t="s">
        <v>103</v>
      </c>
      <c r="AC3995" t="s">
        <v>55</v>
      </c>
      <c r="AD3995" t="s">
        <v>88</v>
      </c>
      <c r="AE3995">
        <v>99194404</v>
      </c>
      <c r="AF3995" t="s">
        <v>69</v>
      </c>
      <c r="AG3995" t="s">
        <v>58</v>
      </c>
      <c r="AH3995" t="s">
        <v>55</v>
      </c>
      <c r="AI3995" t="s">
        <v>59</v>
      </c>
    </row>
    <row r="3996" spans="1:35" x14ac:dyDescent="0.25">
      <c r="A3996" s="14" t="str">
        <f t="shared" si="62"/>
        <v>http://dodappwlsprd2.cloud.pge.com:8003/ilis_rpt/dailyeventlogdetail.jsp?odbeventlogid=14-0075623&amp;numberofmonths=24&amp;showchangehistorylog=1</v>
      </c>
      <c r="B3996" s="15" t="str">
        <f>HYPERLINK(A3996,V3996)</f>
        <v>14-0075623</v>
      </c>
      <c r="C3996" t="s">
        <v>5084</v>
      </c>
      <c r="D3996" t="s">
        <v>1527</v>
      </c>
      <c r="E3996" t="s">
        <v>84</v>
      </c>
      <c r="F3996" t="s">
        <v>5087</v>
      </c>
      <c r="G3996" s="2">
        <v>42851121</v>
      </c>
      <c r="H3996" t="s">
        <v>61</v>
      </c>
      <c r="I3996" s="3">
        <v>2699</v>
      </c>
      <c r="J3996">
        <v>20141211</v>
      </c>
      <c r="K3996" s="4">
        <v>1008</v>
      </c>
      <c r="L3996">
        <v>1134366</v>
      </c>
      <c r="M3996" s="5">
        <v>1827</v>
      </c>
      <c r="N3996" t="s">
        <v>44</v>
      </c>
      <c r="O3996" t="s">
        <v>62</v>
      </c>
      <c r="P3996" t="s">
        <v>63</v>
      </c>
      <c r="Q3996" s="5">
        <v>33</v>
      </c>
      <c r="R3996" s="5">
        <v>60291</v>
      </c>
      <c r="S3996" t="s">
        <v>105</v>
      </c>
      <c r="T3996" t="s">
        <v>65</v>
      </c>
      <c r="U3996" t="s">
        <v>49</v>
      </c>
      <c r="V3996" t="s">
        <v>5117</v>
      </c>
      <c r="W3996" t="s">
        <v>51</v>
      </c>
      <c r="X3996" t="s">
        <v>52</v>
      </c>
      <c r="Y3996">
        <v>0</v>
      </c>
      <c r="Z3996" t="s">
        <v>53</v>
      </c>
      <c r="AA3996">
        <v>2014</v>
      </c>
      <c r="AB3996" t="s">
        <v>103</v>
      </c>
      <c r="AC3996" t="s">
        <v>55</v>
      </c>
      <c r="AD3996" t="s">
        <v>88</v>
      </c>
      <c r="AE3996">
        <v>99194315</v>
      </c>
      <c r="AF3996" t="s">
        <v>69</v>
      </c>
      <c r="AG3996" t="s">
        <v>58</v>
      </c>
      <c r="AH3996" t="s">
        <v>55</v>
      </c>
      <c r="AI3996" t="s">
        <v>59</v>
      </c>
    </row>
    <row r="3997" spans="1:35" x14ac:dyDescent="0.25">
      <c r="A3997" s="14" t="str">
        <f t="shared" si="62"/>
        <v>http://dodappwlsprd2.cloud.pge.com:8003/ilis_rpt/dailyeventlogdetail.jsp?odbeventlogid=14-0075869&amp;numberofmonths=24&amp;showchangehistorylog=1</v>
      </c>
      <c r="B3997" s="15" t="str">
        <f>HYPERLINK(A3997,V3997)</f>
        <v>14-0075869</v>
      </c>
      <c r="C3997" t="s">
        <v>5084</v>
      </c>
      <c r="D3997" t="s">
        <v>1527</v>
      </c>
      <c r="E3997" t="s">
        <v>40</v>
      </c>
      <c r="F3997" t="s">
        <v>5087</v>
      </c>
      <c r="G3997" s="2">
        <v>42851121</v>
      </c>
      <c r="H3997" t="s">
        <v>61</v>
      </c>
      <c r="I3997" s="3">
        <v>2989</v>
      </c>
      <c r="J3997">
        <v>20141211</v>
      </c>
      <c r="K3997" s="4">
        <v>2051</v>
      </c>
      <c r="L3997">
        <v>1136039</v>
      </c>
      <c r="M3997" s="5">
        <v>1299</v>
      </c>
      <c r="N3997" t="s">
        <v>44</v>
      </c>
      <c r="O3997" t="s">
        <v>62</v>
      </c>
      <c r="P3997" t="s">
        <v>63</v>
      </c>
      <c r="Q3997" s="5">
        <v>4</v>
      </c>
      <c r="R3997" s="5">
        <v>5196</v>
      </c>
      <c r="S3997" t="s">
        <v>47</v>
      </c>
      <c r="T3997" t="s">
        <v>65</v>
      </c>
      <c r="U3997" t="s">
        <v>49</v>
      </c>
      <c r="V3997" t="s">
        <v>5118</v>
      </c>
      <c r="W3997" t="s">
        <v>51</v>
      </c>
      <c r="X3997" t="s">
        <v>52</v>
      </c>
      <c r="Y3997">
        <v>0</v>
      </c>
      <c r="Z3997" t="s">
        <v>53</v>
      </c>
      <c r="AA3997">
        <v>2014</v>
      </c>
      <c r="AB3997" t="s">
        <v>103</v>
      </c>
      <c r="AC3997" t="s">
        <v>55</v>
      </c>
      <c r="AD3997" t="s">
        <v>88</v>
      </c>
      <c r="AE3997">
        <v>99194248</v>
      </c>
      <c r="AF3997" t="s">
        <v>69</v>
      </c>
      <c r="AG3997" t="s">
        <v>58</v>
      </c>
      <c r="AH3997" t="s">
        <v>55</v>
      </c>
      <c r="AI3997" t="s">
        <v>59</v>
      </c>
    </row>
    <row r="3998" spans="1:35" x14ac:dyDescent="0.25">
      <c r="A3998" s="14" t="str">
        <f t="shared" si="62"/>
        <v>http://dodappwlsprd2.cloud.pge.com:8003/ilis_rpt/dailyeventlogdetail.jsp?odbeventlogid=14-0075482&amp;numberofmonths=24&amp;showchangehistorylog=1</v>
      </c>
      <c r="B3998" s="15" t="str">
        <f>HYPERLINK(A3998,V3998)</f>
        <v>14-0075482</v>
      </c>
      <c r="C3998" t="s">
        <v>5084</v>
      </c>
      <c r="D3998" t="s">
        <v>1527</v>
      </c>
      <c r="E3998" t="s">
        <v>84</v>
      </c>
      <c r="F3998" t="s">
        <v>5119</v>
      </c>
      <c r="G3998" s="2">
        <v>42891101</v>
      </c>
      <c r="H3998" t="s">
        <v>75</v>
      </c>
      <c r="I3998" s="3" t="s">
        <v>76</v>
      </c>
      <c r="J3998">
        <v>20141211</v>
      </c>
      <c r="K3998" s="4">
        <v>840</v>
      </c>
      <c r="L3998">
        <v>1131721</v>
      </c>
      <c r="M3998" s="5">
        <v>1595</v>
      </c>
      <c r="N3998" t="s">
        <v>44</v>
      </c>
      <c r="O3998" t="s">
        <v>45</v>
      </c>
      <c r="P3998" t="s">
        <v>46</v>
      </c>
      <c r="Q3998" s="5">
        <v>1</v>
      </c>
      <c r="R3998" s="5">
        <v>1595</v>
      </c>
      <c r="S3998" t="s">
        <v>64</v>
      </c>
      <c r="T3998" t="s">
        <v>65</v>
      </c>
      <c r="U3998" t="s">
        <v>66</v>
      </c>
      <c r="V3998" t="s">
        <v>5120</v>
      </c>
      <c r="W3998" t="s">
        <v>51</v>
      </c>
      <c r="X3998" t="s">
        <v>52</v>
      </c>
      <c r="Y3998">
        <v>0</v>
      </c>
      <c r="Z3998" t="s">
        <v>53</v>
      </c>
      <c r="AA3998">
        <v>2014</v>
      </c>
      <c r="AB3998" t="s">
        <v>103</v>
      </c>
      <c r="AC3998" t="s">
        <v>55</v>
      </c>
      <c r="AD3998" t="s">
        <v>56</v>
      </c>
      <c r="AE3998">
        <v>99194339</v>
      </c>
      <c r="AF3998" t="s">
        <v>69</v>
      </c>
      <c r="AG3998" t="s">
        <v>58</v>
      </c>
      <c r="AH3998" t="s">
        <v>55</v>
      </c>
      <c r="AI3998" t="s">
        <v>59</v>
      </c>
    </row>
    <row r="3999" spans="1:35" x14ac:dyDescent="0.25">
      <c r="A3999" s="14" t="str">
        <f t="shared" si="62"/>
        <v>http://dodappwlsprd2.cloud.pge.com:8003/ilis_rpt/dailyeventlogdetail.jsp?odbeventlogid=14-0074821&amp;numberofmonths=24&amp;showchangehistorylog=1</v>
      </c>
      <c r="B3999" s="15" t="str">
        <f>HYPERLINK(A3999,V3999)</f>
        <v>14-0074821</v>
      </c>
      <c r="C3999" t="s">
        <v>5084</v>
      </c>
      <c r="D3999" t="s">
        <v>1527</v>
      </c>
      <c r="E3999" t="s">
        <v>84</v>
      </c>
      <c r="F3999" t="s">
        <v>5089</v>
      </c>
      <c r="G3999" s="2">
        <v>42091101</v>
      </c>
      <c r="H3999" t="s">
        <v>61</v>
      </c>
      <c r="I3999" s="3">
        <v>1003</v>
      </c>
      <c r="J3999">
        <v>20141211</v>
      </c>
      <c r="K3999" s="4">
        <v>47</v>
      </c>
      <c r="L3999">
        <v>1128802</v>
      </c>
      <c r="M3999" s="5">
        <v>2373</v>
      </c>
      <c r="N3999" t="s">
        <v>44</v>
      </c>
      <c r="O3999" t="s">
        <v>62</v>
      </c>
      <c r="P3999" t="s">
        <v>63</v>
      </c>
      <c r="Q3999" s="5">
        <v>76</v>
      </c>
      <c r="R3999" s="5">
        <v>152658</v>
      </c>
      <c r="S3999" t="s">
        <v>118</v>
      </c>
      <c r="T3999" t="s">
        <v>65</v>
      </c>
      <c r="U3999" t="s">
        <v>49</v>
      </c>
      <c r="V3999" t="s">
        <v>5121</v>
      </c>
      <c r="W3999" t="s">
        <v>51</v>
      </c>
      <c r="X3999" t="s">
        <v>52</v>
      </c>
      <c r="Y3999">
        <v>0</v>
      </c>
      <c r="Z3999" t="s">
        <v>53</v>
      </c>
      <c r="AA3999">
        <v>2014</v>
      </c>
      <c r="AB3999" t="s">
        <v>103</v>
      </c>
      <c r="AC3999" t="s">
        <v>55</v>
      </c>
      <c r="AD3999" t="s">
        <v>88</v>
      </c>
      <c r="AE3999">
        <v>99194415</v>
      </c>
      <c r="AF3999" t="s">
        <v>69</v>
      </c>
      <c r="AG3999" t="s">
        <v>58</v>
      </c>
      <c r="AH3999" t="s">
        <v>55</v>
      </c>
      <c r="AI3999" t="s">
        <v>59</v>
      </c>
    </row>
    <row r="4000" spans="1:35" x14ac:dyDescent="0.25">
      <c r="A4000" s="14" t="str">
        <f t="shared" si="62"/>
        <v>http://dodappwlsprd2.cloud.pge.com:8003/ilis_rpt/dailyeventlogdetail.jsp?odbeventlogid=14-0075419&amp;numberofmonths=24&amp;showchangehistorylog=1</v>
      </c>
      <c r="B4000" s="15" t="str">
        <f>HYPERLINK(A4000,V4000)</f>
        <v>14-0075419</v>
      </c>
      <c r="C4000" t="s">
        <v>5084</v>
      </c>
      <c r="D4000" t="s">
        <v>1527</v>
      </c>
      <c r="E4000" t="s">
        <v>40</v>
      </c>
      <c r="F4000" t="s">
        <v>5089</v>
      </c>
      <c r="G4000" s="2">
        <v>42091101</v>
      </c>
      <c r="H4000" t="s">
        <v>61</v>
      </c>
      <c r="I4000" s="3">
        <v>4859</v>
      </c>
      <c r="J4000">
        <v>20141211</v>
      </c>
      <c r="K4000" s="4">
        <v>632</v>
      </c>
      <c r="L4000">
        <v>1131265</v>
      </c>
      <c r="M4000" s="5">
        <v>1423</v>
      </c>
      <c r="N4000" t="s">
        <v>44</v>
      </c>
      <c r="O4000" t="s">
        <v>62</v>
      </c>
      <c r="P4000" t="s">
        <v>63</v>
      </c>
      <c r="Q4000" s="5">
        <v>46</v>
      </c>
      <c r="R4000" s="5">
        <v>65458</v>
      </c>
      <c r="S4000" t="s">
        <v>105</v>
      </c>
      <c r="T4000" t="s">
        <v>65</v>
      </c>
      <c r="U4000" t="s">
        <v>49</v>
      </c>
      <c r="V4000" t="s">
        <v>5122</v>
      </c>
      <c r="W4000" t="s">
        <v>51</v>
      </c>
      <c r="X4000" t="s">
        <v>52</v>
      </c>
      <c r="Y4000">
        <v>0</v>
      </c>
      <c r="Z4000" t="s">
        <v>53</v>
      </c>
      <c r="AA4000">
        <v>2014</v>
      </c>
      <c r="AB4000" t="s">
        <v>103</v>
      </c>
      <c r="AC4000" t="s">
        <v>55</v>
      </c>
      <c r="AD4000" t="s">
        <v>88</v>
      </c>
      <c r="AE4000">
        <v>99194350</v>
      </c>
      <c r="AF4000" t="s">
        <v>69</v>
      </c>
      <c r="AG4000" t="s">
        <v>58</v>
      </c>
      <c r="AH4000" t="s">
        <v>55</v>
      </c>
      <c r="AI4000" t="s">
        <v>59</v>
      </c>
    </row>
    <row r="4001" spans="1:35" x14ac:dyDescent="0.25">
      <c r="A4001" s="14" t="str">
        <f t="shared" si="62"/>
        <v>http://dodappwlsprd2.cloud.pge.com:8003/ilis_rpt/dailyeventlogdetail.jsp?odbeventlogid=14-0074817&amp;numberofmonths=24&amp;showchangehistorylog=1</v>
      </c>
      <c r="B4001" s="15" t="str">
        <f>HYPERLINK(A4001,V4001)</f>
        <v>14-0074817</v>
      </c>
      <c r="C4001" t="s">
        <v>5084</v>
      </c>
      <c r="D4001" t="s">
        <v>1527</v>
      </c>
      <c r="E4001" t="s">
        <v>40</v>
      </c>
      <c r="F4001" t="s">
        <v>5091</v>
      </c>
      <c r="G4001" s="2">
        <v>42091102</v>
      </c>
      <c r="H4001" t="s">
        <v>61</v>
      </c>
      <c r="I4001" s="3">
        <v>1499</v>
      </c>
      <c r="J4001">
        <v>20141211</v>
      </c>
      <c r="K4001" s="4">
        <v>108</v>
      </c>
      <c r="L4001">
        <v>1128864</v>
      </c>
      <c r="M4001" s="5">
        <v>430</v>
      </c>
      <c r="N4001" t="s">
        <v>44</v>
      </c>
      <c r="O4001" t="s">
        <v>62</v>
      </c>
      <c r="P4001" t="s">
        <v>70</v>
      </c>
      <c r="Q4001" s="5">
        <v>132</v>
      </c>
      <c r="R4001" s="5">
        <v>56760</v>
      </c>
      <c r="S4001" t="s">
        <v>105</v>
      </c>
      <c r="T4001" t="s">
        <v>65</v>
      </c>
      <c r="U4001" t="s">
        <v>49</v>
      </c>
      <c r="V4001" t="s">
        <v>5123</v>
      </c>
      <c r="W4001" t="s">
        <v>51</v>
      </c>
      <c r="X4001" t="s">
        <v>52</v>
      </c>
      <c r="Y4001">
        <v>0</v>
      </c>
      <c r="Z4001" t="s">
        <v>53</v>
      </c>
      <c r="AA4001">
        <v>2014</v>
      </c>
      <c r="AB4001" t="s">
        <v>103</v>
      </c>
      <c r="AC4001" t="s">
        <v>55</v>
      </c>
      <c r="AD4001" t="s">
        <v>68</v>
      </c>
      <c r="AE4001">
        <v>99193588</v>
      </c>
      <c r="AF4001" t="s">
        <v>69</v>
      </c>
      <c r="AG4001" t="s">
        <v>58</v>
      </c>
      <c r="AH4001" t="s">
        <v>55</v>
      </c>
      <c r="AI4001" t="s">
        <v>59</v>
      </c>
    </row>
    <row r="4002" spans="1:35" x14ac:dyDescent="0.25">
      <c r="A4002" s="14" t="str">
        <f t="shared" si="62"/>
        <v>http://dodappwlsprd2.cloud.pge.com:8003/ilis_rpt/dailyeventlogdetail.jsp?odbeventlogid=14-0075269&amp;numberofmonths=24&amp;showchangehistorylog=1</v>
      </c>
      <c r="B4002" s="15" t="str">
        <f>HYPERLINK(A4002,V4002)</f>
        <v>14-0075269</v>
      </c>
      <c r="C4002" t="s">
        <v>5084</v>
      </c>
      <c r="D4002" t="s">
        <v>1527</v>
      </c>
      <c r="E4002" t="s">
        <v>84</v>
      </c>
      <c r="F4002" t="s">
        <v>5091</v>
      </c>
      <c r="G4002" s="2">
        <v>42091102</v>
      </c>
      <c r="H4002" t="s">
        <v>61</v>
      </c>
      <c r="I4002" s="3">
        <v>13669</v>
      </c>
      <c r="J4002">
        <v>20141211</v>
      </c>
      <c r="K4002" s="4">
        <v>503</v>
      </c>
      <c r="L4002">
        <v>1132545</v>
      </c>
      <c r="M4002" s="5">
        <v>1657</v>
      </c>
      <c r="N4002" t="s">
        <v>44</v>
      </c>
      <c r="O4002" t="s">
        <v>45</v>
      </c>
      <c r="P4002" t="s">
        <v>46</v>
      </c>
      <c r="Q4002" s="5">
        <v>9</v>
      </c>
      <c r="R4002" s="5">
        <v>14913</v>
      </c>
      <c r="S4002" t="s">
        <v>105</v>
      </c>
      <c r="T4002" t="s">
        <v>65</v>
      </c>
      <c r="U4002" t="s">
        <v>66</v>
      </c>
      <c r="V4002" t="s">
        <v>5124</v>
      </c>
      <c r="W4002" t="s">
        <v>51</v>
      </c>
      <c r="X4002" t="s">
        <v>52</v>
      </c>
      <c r="Y4002">
        <v>0</v>
      </c>
      <c r="Z4002" t="s">
        <v>53</v>
      </c>
      <c r="AA4002">
        <v>2014</v>
      </c>
      <c r="AB4002" t="s">
        <v>103</v>
      </c>
      <c r="AC4002" t="s">
        <v>55</v>
      </c>
      <c r="AD4002" t="s">
        <v>167</v>
      </c>
      <c r="AE4002">
        <v>99194363</v>
      </c>
      <c r="AF4002" t="s">
        <v>69</v>
      </c>
      <c r="AG4002" t="s">
        <v>58</v>
      </c>
      <c r="AH4002" t="s">
        <v>55</v>
      </c>
      <c r="AI4002" t="s">
        <v>59</v>
      </c>
    </row>
    <row r="4003" spans="1:35" x14ac:dyDescent="0.25">
      <c r="A4003" s="14" t="str">
        <f t="shared" si="62"/>
        <v>http://dodappwlsprd2.cloud.pge.com:8003/ilis_rpt/dailyeventlogdetail.jsp?odbeventlogid=14-0074858&amp;numberofmonths=24&amp;showchangehistorylog=1</v>
      </c>
      <c r="B4003" s="15" t="str">
        <f>HYPERLINK(A4003,V4003)</f>
        <v>14-0074858</v>
      </c>
      <c r="C4003" t="s">
        <v>5084</v>
      </c>
      <c r="D4003" t="s">
        <v>1527</v>
      </c>
      <c r="E4003" t="s">
        <v>40</v>
      </c>
      <c r="F4003" t="s">
        <v>5125</v>
      </c>
      <c r="G4003" s="2">
        <v>42571102</v>
      </c>
      <c r="H4003" t="s">
        <v>61</v>
      </c>
      <c r="I4003" s="3">
        <v>12003</v>
      </c>
      <c r="J4003">
        <v>20141211</v>
      </c>
      <c r="K4003" s="4">
        <v>52</v>
      </c>
      <c r="L4003">
        <v>1129030</v>
      </c>
      <c r="M4003" s="5">
        <v>930</v>
      </c>
      <c r="N4003" t="s">
        <v>44</v>
      </c>
      <c r="O4003" t="s">
        <v>45</v>
      </c>
      <c r="P4003" t="s">
        <v>46</v>
      </c>
      <c r="Q4003" s="5">
        <v>1317</v>
      </c>
      <c r="R4003" s="5">
        <v>445904</v>
      </c>
      <c r="S4003" t="s">
        <v>105</v>
      </c>
      <c r="T4003" t="s">
        <v>65</v>
      </c>
      <c r="U4003" t="s">
        <v>49</v>
      </c>
      <c r="V4003" t="s">
        <v>5126</v>
      </c>
      <c r="W4003" t="s">
        <v>51</v>
      </c>
      <c r="X4003" t="s">
        <v>52</v>
      </c>
      <c r="Y4003">
        <v>0</v>
      </c>
      <c r="Z4003" t="s">
        <v>53</v>
      </c>
      <c r="AA4003">
        <v>2014</v>
      </c>
      <c r="AB4003" t="s">
        <v>103</v>
      </c>
      <c r="AC4003" t="s">
        <v>55</v>
      </c>
      <c r="AD4003" t="s">
        <v>113</v>
      </c>
      <c r="AE4003">
        <v>99193586</v>
      </c>
      <c r="AF4003" t="s">
        <v>69</v>
      </c>
      <c r="AG4003" t="s">
        <v>58</v>
      </c>
      <c r="AH4003" t="s">
        <v>55</v>
      </c>
      <c r="AI4003" t="s">
        <v>59</v>
      </c>
    </row>
    <row r="4004" spans="1:35" x14ac:dyDescent="0.25">
      <c r="A4004" s="14" t="str">
        <f t="shared" si="62"/>
        <v>http://dodappwlsprd2.cloud.pge.com:8003/ilis_rpt/dailyeventlogdetail.jsp?odbeventlogid=14-0075353&amp;numberofmonths=24&amp;showchangehistorylog=1</v>
      </c>
      <c r="B4004" s="15" t="str">
        <f>HYPERLINK(A4004,V4004)</f>
        <v>14-0075353</v>
      </c>
      <c r="C4004" t="s">
        <v>5084</v>
      </c>
      <c r="D4004" t="s">
        <v>1527</v>
      </c>
      <c r="E4004" t="s">
        <v>40</v>
      </c>
      <c r="F4004" t="s">
        <v>5125</v>
      </c>
      <c r="G4004" s="2">
        <v>42571102</v>
      </c>
      <c r="H4004" t="s">
        <v>61</v>
      </c>
      <c r="I4004" s="3">
        <v>3053</v>
      </c>
      <c r="J4004">
        <v>20141211</v>
      </c>
      <c r="K4004" s="4">
        <v>546</v>
      </c>
      <c r="L4004">
        <v>1133068</v>
      </c>
      <c r="M4004" s="5">
        <v>1483</v>
      </c>
      <c r="N4004" t="s">
        <v>44</v>
      </c>
      <c r="O4004" t="s">
        <v>45</v>
      </c>
      <c r="P4004" t="s">
        <v>46</v>
      </c>
      <c r="Q4004" s="5">
        <v>105</v>
      </c>
      <c r="R4004" s="5">
        <v>155715</v>
      </c>
      <c r="S4004" t="s">
        <v>47</v>
      </c>
      <c r="T4004" t="s">
        <v>65</v>
      </c>
      <c r="U4004" t="s">
        <v>66</v>
      </c>
      <c r="V4004" t="s">
        <v>5127</v>
      </c>
      <c r="W4004" t="s">
        <v>51</v>
      </c>
      <c r="X4004" t="s">
        <v>52</v>
      </c>
      <c r="Y4004">
        <v>0</v>
      </c>
      <c r="Z4004" t="s">
        <v>53</v>
      </c>
      <c r="AA4004">
        <v>2014</v>
      </c>
      <c r="AB4004" t="s">
        <v>103</v>
      </c>
      <c r="AC4004" t="s">
        <v>55</v>
      </c>
      <c r="AD4004" t="s">
        <v>68</v>
      </c>
      <c r="AE4004">
        <v>99193569</v>
      </c>
      <c r="AF4004" t="s">
        <v>69</v>
      </c>
      <c r="AG4004" t="s">
        <v>58</v>
      </c>
      <c r="AH4004" t="s">
        <v>55</v>
      </c>
      <c r="AI4004" t="s">
        <v>59</v>
      </c>
    </row>
    <row r="4005" spans="1:35" x14ac:dyDescent="0.25">
      <c r="A4005" s="14" t="str">
        <f t="shared" si="62"/>
        <v>http://dodappwlsprd2.cloud.pge.com:8003/ilis_rpt/dailyeventlogdetail.jsp?odbeventlogid=14-0075664&amp;numberofmonths=24&amp;showchangehistorylog=1</v>
      </c>
      <c r="B4005" s="15" t="str">
        <f>HYPERLINK(A4005,V4005)</f>
        <v>14-0075664</v>
      </c>
      <c r="C4005" t="s">
        <v>5084</v>
      </c>
      <c r="D4005" t="s">
        <v>1527</v>
      </c>
      <c r="E4005" t="s">
        <v>40</v>
      </c>
      <c r="F4005" t="s">
        <v>5125</v>
      </c>
      <c r="G4005" s="2">
        <v>42571102</v>
      </c>
      <c r="H4005" t="s">
        <v>61</v>
      </c>
      <c r="I4005" s="3">
        <v>18387</v>
      </c>
      <c r="J4005">
        <v>20141211</v>
      </c>
      <c r="K4005" s="4">
        <v>1602</v>
      </c>
      <c r="L4005">
        <v>1134777</v>
      </c>
      <c r="M4005" s="5">
        <v>2540</v>
      </c>
      <c r="N4005" t="s">
        <v>44</v>
      </c>
      <c r="O4005" t="s">
        <v>62</v>
      </c>
      <c r="P4005" t="s">
        <v>63</v>
      </c>
      <c r="Q4005" s="5">
        <v>2</v>
      </c>
      <c r="R4005" s="5">
        <v>5080</v>
      </c>
      <c r="S4005" t="s">
        <v>47</v>
      </c>
      <c r="T4005" t="s">
        <v>65</v>
      </c>
      <c r="U4005" t="s">
        <v>49</v>
      </c>
      <c r="V4005" t="s">
        <v>5128</v>
      </c>
      <c r="W4005" t="s">
        <v>51</v>
      </c>
      <c r="X4005" t="s">
        <v>52</v>
      </c>
      <c r="Y4005">
        <v>0</v>
      </c>
      <c r="Z4005" t="s">
        <v>53</v>
      </c>
      <c r="AA4005">
        <v>2014</v>
      </c>
      <c r="AB4005" t="s">
        <v>103</v>
      </c>
      <c r="AC4005" t="s">
        <v>55</v>
      </c>
      <c r="AD4005" t="s">
        <v>56</v>
      </c>
      <c r="AE4005">
        <v>99193558</v>
      </c>
      <c r="AF4005" t="s">
        <v>69</v>
      </c>
      <c r="AG4005" t="s">
        <v>58</v>
      </c>
      <c r="AH4005" t="s">
        <v>55</v>
      </c>
      <c r="AI4005" t="s">
        <v>59</v>
      </c>
    </row>
    <row r="4006" spans="1:35" x14ac:dyDescent="0.25">
      <c r="A4006" s="14" t="str">
        <f t="shared" si="62"/>
        <v>http://dodappwlsprd2.cloud.pge.com:8003/ilis_rpt/dailyeventlogdetail.jsp?odbeventlogid=14-0075729&amp;numberofmonths=24&amp;showchangehistorylog=1</v>
      </c>
      <c r="B4006" s="15" t="str">
        <f>HYPERLINK(A4006,V4006)</f>
        <v>14-0075729</v>
      </c>
      <c r="C4006" t="s">
        <v>5084</v>
      </c>
      <c r="D4006" t="s">
        <v>1527</v>
      </c>
      <c r="E4006" t="s">
        <v>84</v>
      </c>
      <c r="F4006" t="s">
        <v>5125</v>
      </c>
      <c r="G4006" s="2">
        <v>42571102</v>
      </c>
      <c r="H4006" t="s">
        <v>61</v>
      </c>
      <c r="I4006" s="3">
        <v>525</v>
      </c>
      <c r="J4006">
        <v>20141211</v>
      </c>
      <c r="K4006" s="4">
        <v>308</v>
      </c>
      <c r="L4006">
        <v>1131740</v>
      </c>
      <c r="M4006" s="5">
        <v>1338</v>
      </c>
      <c r="N4006" t="s">
        <v>44</v>
      </c>
      <c r="O4006" t="s">
        <v>62</v>
      </c>
      <c r="P4006" t="s">
        <v>63</v>
      </c>
      <c r="Q4006" s="5">
        <v>37</v>
      </c>
      <c r="R4006" s="5">
        <v>49506</v>
      </c>
      <c r="S4006" t="s">
        <v>105</v>
      </c>
      <c r="T4006" t="s">
        <v>65</v>
      </c>
      <c r="U4006" t="s">
        <v>49</v>
      </c>
      <c r="V4006" t="s">
        <v>5129</v>
      </c>
      <c r="W4006" t="s">
        <v>51</v>
      </c>
      <c r="X4006" t="s">
        <v>52</v>
      </c>
      <c r="Y4006">
        <v>0</v>
      </c>
      <c r="Z4006" t="s">
        <v>53</v>
      </c>
      <c r="AA4006">
        <v>2014</v>
      </c>
      <c r="AB4006" t="s">
        <v>103</v>
      </c>
      <c r="AC4006" t="s">
        <v>55</v>
      </c>
      <c r="AD4006" t="s">
        <v>68</v>
      </c>
      <c r="AE4006">
        <v>99194660</v>
      </c>
      <c r="AF4006" t="s">
        <v>69</v>
      </c>
      <c r="AG4006" t="s">
        <v>58</v>
      </c>
      <c r="AH4006" t="s">
        <v>55</v>
      </c>
      <c r="AI4006" t="s">
        <v>59</v>
      </c>
    </row>
    <row r="4007" spans="1:35" x14ac:dyDescent="0.25">
      <c r="A4007" s="14" t="str">
        <f t="shared" si="62"/>
        <v>http://dodappwlsprd2.cloud.pge.com:8003/ilis_rpt/dailyeventlogdetail.jsp?odbeventlogid=14-0075998&amp;numberofmonths=24&amp;showchangehistorylog=1</v>
      </c>
      <c r="B4007" s="15" t="str">
        <f>HYPERLINK(A4007,V4007)</f>
        <v>14-0075998</v>
      </c>
      <c r="C4007" t="s">
        <v>5084</v>
      </c>
      <c r="D4007" t="s">
        <v>1527</v>
      </c>
      <c r="E4007" t="s">
        <v>40</v>
      </c>
      <c r="F4007" t="s">
        <v>5125</v>
      </c>
      <c r="G4007" s="2">
        <v>42571102</v>
      </c>
      <c r="H4007" t="s">
        <v>42</v>
      </c>
      <c r="I4007" s="3">
        <v>396</v>
      </c>
      <c r="J4007">
        <v>20141211</v>
      </c>
      <c r="K4007" s="4">
        <v>604</v>
      </c>
      <c r="L4007">
        <v>1129964</v>
      </c>
      <c r="M4007" s="5">
        <v>1465</v>
      </c>
      <c r="N4007" t="s">
        <v>44</v>
      </c>
      <c r="O4007" t="s">
        <v>45</v>
      </c>
      <c r="P4007" t="s">
        <v>46</v>
      </c>
      <c r="Q4007" s="5">
        <v>227</v>
      </c>
      <c r="R4007" s="5">
        <v>332555</v>
      </c>
      <c r="S4007" t="s">
        <v>105</v>
      </c>
      <c r="T4007" t="s">
        <v>79</v>
      </c>
      <c r="U4007" t="s">
        <v>49</v>
      </c>
      <c r="V4007" t="s">
        <v>5130</v>
      </c>
      <c r="W4007" t="s">
        <v>51</v>
      </c>
      <c r="X4007" t="s">
        <v>52</v>
      </c>
      <c r="Y4007">
        <v>0</v>
      </c>
      <c r="Z4007" t="s">
        <v>53</v>
      </c>
      <c r="AA4007">
        <v>2014</v>
      </c>
      <c r="AB4007" t="s">
        <v>103</v>
      </c>
      <c r="AC4007" t="s">
        <v>55</v>
      </c>
      <c r="AD4007" t="s">
        <v>56</v>
      </c>
      <c r="AE4007">
        <v>99193533</v>
      </c>
      <c r="AF4007" t="s">
        <v>81</v>
      </c>
      <c r="AG4007" t="s">
        <v>58</v>
      </c>
      <c r="AH4007" t="s">
        <v>55</v>
      </c>
      <c r="AI4007" t="s">
        <v>59</v>
      </c>
    </row>
    <row r="4008" spans="1:35" x14ac:dyDescent="0.25">
      <c r="A4008" s="14" t="str">
        <f t="shared" si="62"/>
        <v>http://dodappwlsprd2.cloud.pge.com:8003/ilis_rpt/dailyeventlogdetail.jsp?odbeventlogid=14-0075540&amp;numberofmonths=24&amp;showchangehistorylog=1</v>
      </c>
      <c r="B4008" s="15" t="str">
        <f>HYPERLINK(A4008,V4008)</f>
        <v>14-0075540</v>
      </c>
      <c r="C4008" t="s">
        <v>5084</v>
      </c>
      <c r="D4008" t="s">
        <v>1527</v>
      </c>
      <c r="E4008" t="s">
        <v>40</v>
      </c>
      <c r="F4008" t="s">
        <v>5110</v>
      </c>
      <c r="G4008" s="2">
        <v>42811111</v>
      </c>
      <c r="H4008" t="s">
        <v>137</v>
      </c>
      <c r="I4008" s="3">
        <v>4477</v>
      </c>
      <c r="J4008">
        <v>20141211</v>
      </c>
      <c r="K4008" s="4">
        <v>1115</v>
      </c>
      <c r="L4008">
        <v>1133331</v>
      </c>
      <c r="M4008" s="5">
        <v>502</v>
      </c>
      <c r="N4008" t="s">
        <v>44</v>
      </c>
      <c r="O4008" t="s">
        <v>62</v>
      </c>
      <c r="P4008" t="s">
        <v>70</v>
      </c>
      <c r="Q4008" s="5">
        <v>210</v>
      </c>
      <c r="R4008" s="5">
        <v>105420</v>
      </c>
      <c r="S4008" t="s">
        <v>47</v>
      </c>
      <c r="T4008" t="s">
        <v>65</v>
      </c>
      <c r="U4008" t="s">
        <v>49</v>
      </c>
      <c r="V4008" t="s">
        <v>5131</v>
      </c>
      <c r="W4008" t="s">
        <v>51</v>
      </c>
      <c r="X4008" t="s">
        <v>52</v>
      </c>
      <c r="Y4008">
        <v>0</v>
      </c>
      <c r="Z4008" t="s">
        <v>53</v>
      </c>
      <c r="AA4008">
        <v>2014</v>
      </c>
      <c r="AB4008" t="s">
        <v>103</v>
      </c>
      <c r="AC4008" t="s">
        <v>55</v>
      </c>
      <c r="AD4008" t="s">
        <v>167</v>
      </c>
      <c r="AE4008">
        <v>99194795</v>
      </c>
      <c r="AF4008" t="s">
        <v>69</v>
      </c>
      <c r="AG4008" t="s">
        <v>58</v>
      </c>
      <c r="AH4008" t="s">
        <v>55</v>
      </c>
      <c r="AI4008" t="s">
        <v>59</v>
      </c>
    </row>
    <row r="4009" spans="1:35" x14ac:dyDescent="0.25">
      <c r="A4009" s="14" t="str">
        <f t="shared" si="62"/>
        <v>http://dodappwlsprd2.cloud.pge.com:8003/ilis_rpt/dailyeventlogdetail.jsp?odbeventlogid=14-0075605&amp;numberofmonths=24&amp;showchangehistorylog=1</v>
      </c>
      <c r="B4009" s="15" t="str">
        <f>HYPERLINK(A4009,V4009)</f>
        <v>14-0075605</v>
      </c>
      <c r="C4009" t="s">
        <v>5084</v>
      </c>
      <c r="D4009" t="s">
        <v>1527</v>
      </c>
      <c r="E4009" t="s">
        <v>40</v>
      </c>
      <c r="F4009" t="s">
        <v>5110</v>
      </c>
      <c r="G4009" s="2">
        <v>42811111</v>
      </c>
      <c r="H4009" t="s">
        <v>61</v>
      </c>
      <c r="I4009" s="3">
        <v>53477</v>
      </c>
      <c r="J4009">
        <v>20141211</v>
      </c>
      <c r="K4009" s="4">
        <v>951</v>
      </c>
      <c r="L4009">
        <v>1132494</v>
      </c>
      <c r="M4009" s="5">
        <v>842</v>
      </c>
      <c r="N4009" t="s">
        <v>44</v>
      </c>
      <c r="O4009" t="s">
        <v>62</v>
      </c>
      <c r="P4009" t="s">
        <v>63</v>
      </c>
      <c r="Q4009" s="5">
        <v>57</v>
      </c>
      <c r="R4009" s="5">
        <v>47994</v>
      </c>
      <c r="S4009" t="s">
        <v>105</v>
      </c>
      <c r="T4009" t="s">
        <v>65</v>
      </c>
      <c r="U4009" t="s">
        <v>49</v>
      </c>
      <c r="V4009" t="s">
        <v>5132</v>
      </c>
      <c r="W4009" t="s">
        <v>51</v>
      </c>
      <c r="X4009" t="s">
        <v>52</v>
      </c>
      <c r="Y4009">
        <v>0</v>
      </c>
      <c r="Z4009" t="s">
        <v>53</v>
      </c>
      <c r="AA4009">
        <v>2014</v>
      </c>
      <c r="AB4009" t="s">
        <v>103</v>
      </c>
      <c r="AC4009" t="s">
        <v>55</v>
      </c>
      <c r="AD4009" t="s">
        <v>88</v>
      </c>
      <c r="AE4009">
        <v>99194321</v>
      </c>
      <c r="AF4009" t="s">
        <v>69</v>
      </c>
      <c r="AG4009" t="s">
        <v>58</v>
      </c>
      <c r="AH4009" t="s">
        <v>55</v>
      </c>
      <c r="AI4009" t="s">
        <v>59</v>
      </c>
    </row>
    <row r="4010" spans="1:35" x14ac:dyDescent="0.25">
      <c r="A4010" s="14" t="str">
        <f t="shared" si="62"/>
        <v>http://dodappwlsprd2.cloud.pge.com:8003/ilis_rpt/dailyeventlogdetail.jsp?odbeventlogid=14-0076101&amp;numberofmonths=24&amp;showchangehistorylog=1</v>
      </c>
      <c r="B4010" s="15" t="str">
        <f>HYPERLINK(A4010,V4010)</f>
        <v>14-0076101</v>
      </c>
      <c r="C4010" t="s">
        <v>5084</v>
      </c>
      <c r="D4010" t="s">
        <v>1527</v>
      </c>
      <c r="E4010" t="s">
        <v>40</v>
      </c>
      <c r="F4010" t="s">
        <v>5110</v>
      </c>
      <c r="G4010" s="2">
        <v>42811111</v>
      </c>
      <c r="H4010" t="s">
        <v>61</v>
      </c>
      <c r="I4010" s="3">
        <v>74315</v>
      </c>
      <c r="J4010">
        <v>20141211</v>
      </c>
      <c r="K4010" s="4">
        <v>6</v>
      </c>
      <c r="L4010">
        <v>1128755</v>
      </c>
      <c r="M4010" s="5">
        <v>2699</v>
      </c>
      <c r="N4010" t="s">
        <v>44</v>
      </c>
      <c r="O4010" t="s">
        <v>62</v>
      </c>
      <c r="P4010" t="s">
        <v>63</v>
      </c>
      <c r="Q4010" s="5">
        <v>20</v>
      </c>
      <c r="R4010" s="5">
        <v>53980</v>
      </c>
      <c r="S4010" t="s">
        <v>47</v>
      </c>
      <c r="T4010" t="s">
        <v>65</v>
      </c>
      <c r="U4010" t="s">
        <v>49</v>
      </c>
      <c r="V4010" t="s">
        <v>5133</v>
      </c>
      <c r="W4010" t="s">
        <v>51</v>
      </c>
      <c r="X4010" t="s">
        <v>52</v>
      </c>
      <c r="Y4010">
        <v>0</v>
      </c>
      <c r="Z4010" t="s">
        <v>53</v>
      </c>
      <c r="AA4010">
        <v>2014</v>
      </c>
      <c r="AB4010" t="s">
        <v>103</v>
      </c>
      <c r="AC4010" t="s">
        <v>55</v>
      </c>
      <c r="AD4010" t="s">
        <v>88</v>
      </c>
      <c r="AE4010">
        <v>99194173</v>
      </c>
      <c r="AF4010" t="s">
        <v>69</v>
      </c>
      <c r="AG4010" t="s">
        <v>58</v>
      </c>
      <c r="AH4010" t="s">
        <v>55</v>
      </c>
      <c r="AI4010" t="s">
        <v>59</v>
      </c>
    </row>
    <row r="4011" spans="1:35" x14ac:dyDescent="0.25">
      <c r="A4011" s="14" t="str">
        <f t="shared" si="62"/>
        <v>http://dodappwlsprd2.cloud.pge.com:8003/ilis_rpt/dailyeventlogdetail.jsp?odbeventlogid=14-0074894&amp;numberofmonths=24&amp;showchangehistorylog=1</v>
      </c>
      <c r="B4011" s="15" t="str">
        <f>HYPERLINK(A4011,V4011)</f>
        <v>14-0074894</v>
      </c>
      <c r="C4011" t="s">
        <v>5084</v>
      </c>
      <c r="D4011" t="s">
        <v>1527</v>
      </c>
      <c r="E4011" t="s">
        <v>40</v>
      </c>
      <c r="F4011" t="s">
        <v>5134</v>
      </c>
      <c r="G4011" s="2">
        <v>42811112</v>
      </c>
      <c r="H4011" t="s">
        <v>325</v>
      </c>
      <c r="I4011" s="3" t="s">
        <v>1376</v>
      </c>
      <c r="J4011">
        <v>20141211</v>
      </c>
      <c r="K4011" s="4">
        <v>405</v>
      </c>
      <c r="L4011">
        <v>1129219</v>
      </c>
      <c r="M4011" s="5">
        <v>655</v>
      </c>
      <c r="N4011" t="s">
        <v>44</v>
      </c>
      <c r="O4011" t="s">
        <v>62</v>
      </c>
      <c r="P4011" t="s">
        <v>70</v>
      </c>
      <c r="Q4011" s="5">
        <v>1151</v>
      </c>
      <c r="R4011" s="5">
        <v>583570</v>
      </c>
      <c r="S4011" t="s">
        <v>105</v>
      </c>
      <c r="T4011" t="s">
        <v>65</v>
      </c>
      <c r="U4011" t="s">
        <v>49</v>
      </c>
      <c r="V4011" t="s">
        <v>5135</v>
      </c>
      <c r="W4011" t="s">
        <v>51</v>
      </c>
      <c r="X4011" t="s">
        <v>52</v>
      </c>
      <c r="Y4011">
        <v>0</v>
      </c>
      <c r="Z4011" t="s">
        <v>53</v>
      </c>
      <c r="AA4011">
        <v>2014</v>
      </c>
      <c r="AB4011" t="s">
        <v>103</v>
      </c>
      <c r="AC4011" t="s">
        <v>55</v>
      </c>
      <c r="AD4011" t="s">
        <v>88</v>
      </c>
      <c r="AE4011">
        <v>99194399</v>
      </c>
      <c r="AF4011" t="s">
        <v>69</v>
      </c>
      <c r="AG4011" t="s">
        <v>58</v>
      </c>
      <c r="AH4011" t="s">
        <v>55</v>
      </c>
      <c r="AI4011" t="s">
        <v>59</v>
      </c>
    </row>
    <row r="4012" spans="1:35" x14ac:dyDescent="0.25">
      <c r="A4012" s="14" t="str">
        <f t="shared" si="62"/>
        <v>http://dodappwlsprd2.cloud.pge.com:8003/ilis_rpt/dailyeventlogdetail.jsp?odbeventlogid=14-0074859&amp;numberofmonths=24&amp;showchangehistorylog=1</v>
      </c>
      <c r="B4012" s="15" t="str">
        <f>HYPERLINK(A4012,V4012)</f>
        <v>14-0074859</v>
      </c>
      <c r="C4012" t="s">
        <v>5084</v>
      </c>
      <c r="D4012" t="s">
        <v>1527</v>
      </c>
      <c r="E4012" t="s">
        <v>40</v>
      </c>
      <c r="F4012" t="s">
        <v>5136</v>
      </c>
      <c r="G4012" s="2">
        <v>42811113</v>
      </c>
      <c r="H4012" t="s">
        <v>42</v>
      </c>
      <c r="I4012" s="3">
        <v>346</v>
      </c>
      <c r="J4012">
        <v>20141211</v>
      </c>
      <c r="K4012" s="4">
        <v>341</v>
      </c>
      <c r="L4012">
        <v>1129058</v>
      </c>
      <c r="M4012" s="5">
        <v>852</v>
      </c>
      <c r="N4012" t="s">
        <v>44</v>
      </c>
      <c r="O4012" t="s">
        <v>62</v>
      </c>
      <c r="P4012" t="s">
        <v>70</v>
      </c>
      <c r="Q4012" s="5">
        <v>468</v>
      </c>
      <c r="R4012" s="5">
        <v>218171</v>
      </c>
      <c r="S4012" t="s">
        <v>105</v>
      </c>
      <c r="T4012" t="s">
        <v>65</v>
      </c>
      <c r="U4012" t="s">
        <v>49</v>
      </c>
      <c r="V4012" t="s">
        <v>5137</v>
      </c>
      <c r="W4012" t="s">
        <v>51</v>
      </c>
      <c r="X4012" t="s">
        <v>52</v>
      </c>
      <c r="Y4012">
        <v>0</v>
      </c>
      <c r="Z4012" t="s">
        <v>53</v>
      </c>
      <c r="AA4012">
        <v>2014</v>
      </c>
      <c r="AB4012" t="s">
        <v>103</v>
      </c>
      <c r="AC4012" t="s">
        <v>55</v>
      </c>
      <c r="AD4012" t="s">
        <v>88</v>
      </c>
      <c r="AE4012">
        <v>99194408</v>
      </c>
      <c r="AF4012" t="s">
        <v>69</v>
      </c>
      <c r="AG4012" t="s">
        <v>58</v>
      </c>
      <c r="AH4012" t="s">
        <v>55</v>
      </c>
      <c r="AI4012" t="s">
        <v>59</v>
      </c>
    </row>
    <row r="4013" spans="1:35" x14ac:dyDescent="0.25">
      <c r="A4013" s="14" t="str">
        <f t="shared" si="62"/>
        <v>http://dodappwlsprd2.cloud.pge.com:8003/ilis_rpt/dailyeventlogdetail.jsp?odbeventlogid=14-0074877&amp;numberofmonths=24&amp;showchangehistorylog=1</v>
      </c>
      <c r="B4013" s="15" t="str">
        <f>HYPERLINK(A4013,V4013)</f>
        <v>14-0074877</v>
      </c>
      <c r="C4013" t="s">
        <v>5084</v>
      </c>
      <c r="D4013" t="s">
        <v>1527</v>
      </c>
      <c r="E4013" t="s">
        <v>40</v>
      </c>
      <c r="F4013" t="s">
        <v>5136</v>
      </c>
      <c r="G4013" s="2">
        <v>42811113</v>
      </c>
      <c r="H4013" t="s">
        <v>61</v>
      </c>
      <c r="I4013" s="3">
        <v>8227</v>
      </c>
      <c r="J4013">
        <v>20141211</v>
      </c>
      <c r="K4013" s="4">
        <v>334</v>
      </c>
      <c r="L4013">
        <v>1128950</v>
      </c>
      <c r="M4013" s="5">
        <v>580</v>
      </c>
      <c r="N4013" t="s">
        <v>44</v>
      </c>
      <c r="O4013" t="s">
        <v>45</v>
      </c>
      <c r="P4013" t="s">
        <v>46</v>
      </c>
      <c r="Q4013" s="5">
        <v>17</v>
      </c>
      <c r="R4013" s="5">
        <v>9860</v>
      </c>
      <c r="S4013" t="s">
        <v>105</v>
      </c>
      <c r="T4013" t="s">
        <v>65</v>
      </c>
      <c r="U4013" t="s">
        <v>49</v>
      </c>
      <c r="V4013" t="s">
        <v>5138</v>
      </c>
      <c r="W4013" t="s">
        <v>51</v>
      </c>
      <c r="X4013" t="s">
        <v>52</v>
      </c>
      <c r="Y4013">
        <v>0</v>
      </c>
      <c r="Z4013" t="s">
        <v>53</v>
      </c>
      <c r="AA4013">
        <v>2014</v>
      </c>
      <c r="AB4013" t="s">
        <v>103</v>
      </c>
      <c r="AC4013" t="s">
        <v>55</v>
      </c>
      <c r="AD4013" t="s">
        <v>88</v>
      </c>
      <c r="AE4013">
        <v>99195297</v>
      </c>
      <c r="AF4013" t="s">
        <v>69</v>
      </c>
      <c r="AG4013" t="s">
        <v>58</v>
      </c>
      <c r="AH4013" t="s">
        <v>55</v>
      </c>
      <c r="AI4013" t="s">
        <v>59</v>
      </c>
    </row>
    <row r="4014" spans="1:35" x14ac:dyDescent="0.25">
      <c r="A4014" s="14" t="str">
        <f t="shared" si="62"/>
        <v>http://dodappwlsprd2.cloud.pge.com:8003/ilis_rpt/dailyeventlogdetail.jsp?odbeventlogid=14-0075114&amp;numberofmonths=24&amp;showchangehistorylog=1</v>
      </c>
      <c r="B4014" s="15" t="str">
        <f>HYPERLINK(A4014,V4014)</f>
        <v>14-0075114</v>
      </c>
      <c r="C4014" t="s">
        <v>5084</v>
      </c>
      <c r="D4014" t="s">
        <v>1527</v>
      </c>
      <c r="E4014" t="s">
        <v>40</v>
      </c>
      <c r="F4014" t="s">
        <v>5136</v>
      </c>
      <c r="G4014" s="2">
        <v>42811113</v>
      </c>
      <c r="H4014" t="s">
        <v>42</v>
      </c>
      <c r="I4014" s="3">
        <v>5026</v>
      </c>
      <c r="J4014">
        <v>20141211</v>
      </c>
      <c r="K4014" s="4">
        <v>608</v>
      </c>
      <c r="L4014">
        <v>1130871</v>
      </c>
      <c r="M4014" s="5">
        <v>593</v>
      </c>
      <c r="N4014" t="s">
        <v>44</v>
      </c>
      <c r="O4014" t="s">
        <v>62</v>
      </c>
      <c r="P4014" t="s">
        <v>63</v>
      </c>
      <c r="Q4014" s="5">
        <v>288</v>
      </c>
      <c r="R4014" s="5">
        <v>170784</v>
      </c>
      <c r="S4014" t="s">
        <v>47</v>
      </c>
      <c r="T4014" t="s">
        <v>65</v>
      </c>
      <c r="U4014" t="s">
        <v>49</v>
      </c>
      <c r="V4014" t="s">
        <v>5139</v>
      </c>
      <c r="W4014" t="s">
        <v>51</v>
      </c>
      <c r="X4014" t="s">
        <v>52</v>
      </c>
      <c r="Y4014">
        <v>0</v>
      </c>
      <c r="Z4014" t="s">
        <v>53</v>
      </c>
      <c r="AA4014">
        <v>2014</v>
      </c>
      <c r="AB4014" t="s">
        <v>103</v>
      </c>
      <c r="AC4014" t="s">
        <v>55</v>
      </c>
      <c r="AD4014" t="s">
        <v>117</v>
      </c>
      <c r="AE4014">
        <v>99194377</v>
      </c>
      <c r="AF4014" t="s">
        <v>69</v>
      </c>
      <c r="AG4014" t="s">
        <v>58</v>
      </c>
      <c r="AH4014" t="s">
        <v>55</v>
      </c>
      <c r="AI4014" t="s">
        <v>59</v>
      </c>
    </row>
    <row r="4015" spans="1:35" x14ac:dyDescent="0.25">
      <c r="A4015" s="14" t="str">
        <f t="shared" si="62"/>
        <v>http://dodappwlsprd2.cloud.pge.com:8003/ilis_rpt/dailyeventlogdetail.jsp?odbeventlogid=14-0075014&amp;numberofmonths=24&amp;showchangehistorylog=1</v>
      </c>
      <c r="B4015" s="15" t="str">
        <f>HYPERLINK(A4015,V4015)</f>
        <v>14-0075014</v>
      </c>
      <c r="C4015" t="s">
        <v>5084</v>
      </c>
      <c r="D4015" t="s">
        <v>1527</v>
      </c>
      <c r="E4015" t="s">
        <v>84</v>
      </c>
      <c r="F4015" t="s">
        <v>5140</v>
      </c>
      <c r="G4015" s="2">
        <v>42631108</v>
      </c>
      <c r="H4015" t="s">
        <v>42</v>
      </c>
      <c r="I4015" s="3">
        <v>296</v>
      </c>
      <c r="J4015">
        <v>20141211</v>
      </c>
      <c r="K4015" s="4">
        <v>445</v>
      </c>
      <c r="L4015">
        <v>1129291</v>
      </c>
      <c r="M4015" s="5">
        <v>319</v>
      </c>
      <c r="N4015" t="s">
        <v>44</v>
      </c>
      <c r="O4015" t="s">
        <v>62</v>
      </c>
      <c r="P4015" t="s">
        <v>63</v>
      </c>
      <c r="Q4015" s="5">
        <v>119</v>
      </c>
      <c r="R4015" s="5">
        <v>34066</v>
      </c>
      <c r="S4015" t="s">
        <v>118</v>
      </c>
      <c r="T4015" t="s">
        <v>65</v>
      </c>
      <c r="U4015" t="s">
        <v>49</v>
      </c>
      <c r="V4015" t="s">
        <v>5141</v>
      </c>
      <c r="W4015" t="s">
        <v>51</v>
      </c>
      <c r="X4015" t="s">
        <v>52</v>
      </c>
      <c r="Y4015">
        <v>0</v>
      </c>
      <c r="Z4015" t="s">
        <v>53</v>
      </c>
      <c r="AA4015">
        <v>2014</v>
      </c>
      <c r="AB4015" t="s">
        <v>103</v>
      </c>
      <c r="AC4015" t="s">
        <v>55</v>
      </c>
      <c r="AD4015" t="s">
        <v>68</v>
      </c>
      <c r="AE4015">
        <v>99194386</v>
      </c>
      <c r="AF4015" t="s">
        <v>69</v>
      </c>
      <c r="AG4015" t="s">
        <v>58</v>
      </c>
      <c r="AH4015" t="s">
        <v>55</v>
      </c>
      <c r="AI4015" t="s">
        <v>59</v>
      </c>
    </row>
    <row r="4016" spans="1:35" x14ac:dyDescent="0.25">
      <c r="A4016" s="14" t="str">
        <f t="shared" si="62"/>
        <v>http://dodappwlsprd2.cloud.pge.com:8003/ilis_rpt/dailyeventlogdetail.jsp?odbeventlogid=14-0075806&amp;numberofmonths=24&amp;showchangehistorylog=1</v>
      </c>
      <c r="B4016" s="15" t="str">
        <f>HYPERLINK(A4016,V4016)</f>
        <v>14-0075806</v>
      </c>
      <c r="C4016" t="s">
        <v>5084</v>
      </c>
      <c r="D4016" t="s">
        <v>1527</v>
      </c>
      <c r="E4016" t="s">
        <v>84</v>
      </c>
      <c r="F4016" t="s">
        <v>5140</v>
      </c>
      <c r="G4016" s="2">
        <v>42631108</v>
      </c>
      <c r="H4016" t="s">
        <v>42</v>
      </c>
      <c r="I4016" s="3">
        <v>632</v>
      </c>
      <c r="J4016">
        <v>20141211</v>
      </c>
      <c r="K4016" s="4">
        <v>1219</v>
      </c>
      <c r="L4016">
        <v>1133696</v>
      </c>
      <c r="M4016" s="5">
        <v>1846</v>
      </c>
      <c r="N4016" t="s">
        <v>44</v>
      </c>
      <c r="O4016" t="s">
        <v>45</v>
      </c>
      <c r="P4016" t="s">
        <v>46</v>
      </c>
      <c r="Q4016" s="5">
        <v>80</v>
      </c>
      <c r="R4016" s="5">
        <v>36527</v>
      </c>
      <c r="S4016" t="s">
        <v>47</v>
      </c>
      <c r="T4016" t="s">
        <v>65</v>
      </c>
      <c r="U4016" t="s">
        <v>66</v>
      </c>
      <c r="V4016" t="s">
        <v>5142</v>
      </c>
      <c r="W4016" t="s">
        <v>51</v>
      </c>
      <c r="X4016" t="s">
        <v>52</v>
      </c>
      <c r="Y4016">
        <v>0</v>
      </c>
      <c r="Z4016" t="s">
        <v>53</v>
      </c>
      <c r="AA4016">
        <v>2014</v>
      </c>
      <c r="AB4016" t="s">
        <v>103</v>
      </c>
      <c r="AC4016" t="s">
        <v>55</v>
      </c>
      <c r="AD4016" t="s">
        <v>113</v>
      </c>
      <c r="AE4016">
        <v>99193547</v>
      </c>
      <c r="AF4016" t="s">
        <v>69</v>
      </c>
      <c r="AG4016" t="s">
        <v>58</v>
      </c>
      <c r="AH4016" t="s">
        <v>55</v>
      </c>
      <c r="AI4016" t="s">
        <v>59</v>
      </c>
    </row>
    <row r="4017" spans="1:35" x14ac:dyDescent="0.25">
      <c r="A4017" s="14" t="str">
        <f t="shared" si="62"/>
        <v>http://dodappwlsprd2.cloud.pge.com:8003/ilis_rpt/dailyeventlogdetail.jsp?odbeventlogid=14-0075375&amp;numberofmonths=24&amp;showchangehistorylog=1</v>
      </c>
      <c r="B4017" s="15" t="str">
        <f>HYPERLINK(A4017,V4017)</f>
        <v>14-0075375</v>
      </c>
      <c r="C4017" t="s">
        <v>5084</v>
      </c>
      <c r="D4017" t="s">
        <v>1527</v>
      </c>
      <c r="E4017" t="s">
        <v>40</v>
      </c>
      <c r="F4017" t="s">
        <v>5097</v>
      </c>
      <c r="G4017" s="2">
        <v>43321103</v>
      </c>
      <c r="H4017" t="s">
        <v>61</v>
      </c>
      <c r="I4017" s="3">
        <v>2225</v>
      </c>
      <c r="J4017">
        <v>20141211</v>
      </c>
      <c r="K4017" s="4">
        <v>519</v>
      </c>
      <c r="L4017">
        <v>1130725</v>
      </c>
      <c r="M4017" s="5">
        <v>779</v>
      </c>
      <c r="N4017" t="s">
        <v>44</v>
      </c>
      <c r="O4017" t="s">
        <v>62</v>
      </c>
      <c r="P4017" t="s">
        <v>70</v>
      </c>
      <c r="Q4017" s="5">
        <v>90</v>
      </c>
      <c r="R4017" s="5">
        <v>70110</v>
      </c>
      <c r="S4017" t="s">
        <v>105</v>
      </c>
      <c r="T4017" t="s">
        <v>65</v>
      </c>
      <c r="U4017" t="s">
        <v>49</v>
      </c>
      <c r="V4017" t="s">
        <v>5143</v>
      </c>
      <c r="W4017" t="s">
        <v>51</v>
      </c>
      <c r="X4017" t="s">
        <v>52</v>
      </c>
      <c r="Y4017">
        <v>0</v>
      </c>
      <c r="Z4017" t="s">
        <v>53</v>
      </c>
      <c r="AA4017">
        <v>2014</v>
      </c>
      <c r="AB4017" t="s">
        <v>103</v>
      </c>
      <c r="AC4017" t="s">
        <v>55</v>
      </c>
      <c r="AD4017" t="s">
        <v>68</v>
      </c>
      <c r="AE4017">
        <v>99194917</v>
      </c>
      <c r="AF4017" t="s">
        <v>69</v>
      </c>
      <c r="AG4017" t="s">
        <v>58</v>
      </c>
      <c r="AH4017" t="s">
        <v>55</v>
      </c>
      <c r="AI4017" t="s">
        <v>59</v>
      </c>
    </row>
    <row r="4018" spans="1:35" x14ac:dyDescent="0.25">
      <c r="A4018" s="14" t="str">
        <f t="shared" si="62"/>
        <v>http://dodappwlsprd2.cloud.pge.com:8003/ilis_rpt/dailyeventlogdetail.jsp?odbeventlogid=14-0076607&amp;numberofmonths=24&amp;showchangehistorylog=1</v>
      </c>
      <c r="B4018" s="15" t="str">
        <f>HYPERLINK(A4018,V4018)</f>
        <v>14-0076607</v>
      </c>
      <c r="C4018" t="s">
        <v>5084</v>
      </c>
      <c r="D4018" t="s">
        <v>1527</v>
      </c>
      <c r="E4018" t="s">
        <v>84</v>
      </c>
      <c r="F4018" t="s">
        <v>5144</v>
      </c>
      <c r="G4018" s="2">
        <v>43161101</v>
      </c>
      <c r="H4018" t="s">
        <v>61</v>
      </c>
      <c r="I4018" s="3">
        <v>2331</v>
      </c>
      <c r="J4018">
        <v>20141211</v>
      </c>
      <c r="K4018" s="4">
        <v>707</v>
      </c>
      <c r="L4018">
        <v>1139324</v>
      </c>
      <c r="M4018" s="5">
        <v>3084</v>
      </c>
      <c r="N4018" t="s">
        <v>44</v>
      </c>
      <c r="O4018" t="s">
        <v>62</v>
      </c>
      <c r="P4018" t="s">
        <v>601</v>
      </c>
      <c r="Q4018" s="5">
        <v>13</v>
      </c>
      <c r="R4018" s="5">
        <v>40092</v>
      </c>
      <c r="S4018" t="s">
        <v>105</v>
      </c>
      <c r="T4018" t="s">
        <v>65</v>
      </c>
      <c r="U4018" t="s">
        <v>49</v>
      </c>
      <c r="V4018" t="s">
        <v>5145</v>
      </c>
      <c r="W4018" t="s">
        <v>51</v>
      </c>
      <c r="X4018" t="s">
        <v>52</v>
      </c>
      <c r="Y4018">
        <v>0</v>
      </c>
      <c r="Z4018" t="s">
        <v>53</v>
      </c>
      <c r="AA4018">
        <v>2014</v>
      </c>
      <c r="AB4018" t="s">
        <v>103</v>
      </c>
      <c r="AC4018" t="s">
        <v>55</v>
      </c>
      <c r="AD4018" t="s">
        <v>88</v>
      </c>
      <c r="AE4018">
        <v>99193437</v>
      </c>
      <c r="AF4018" t="s">
        <v>69</v>
      </c>
      <c r="AG4018" t="s">
        <v>58</v>
      </c>
      <c r="AH4018" t="s">
        <v>55</v>
      </c>
      <c r="AI4018" t="s">
        <v>59</v>
      </c>
    </row>
    <row r="4019" spans="1:35" x14ac:dyDescent="0.25">
      <c r="A4019" s="14" t="str">
        <f t="shared" si="62"/>
        <v>http://dodappwlsprd2.cloud.pge.com:8003/ilis_rpt/dailyeventlogdetail.jsp?odbeventlogid=14-0076165&amp;numberofmonths=24&amp;showchangehistorylog=1</v>
      </c>
      <c r="B4019" s="15" t="str">
        <f>HYPERLINK(A4019,V4019)</f>
        <v>14-0076165</v>
      </c>
      <c r="C4019" t="s">
        <v>5084</v>
      </c>
      <c r="D4019" t="s">
        <v>1527</v>
      </c>
      <c r="E4019" t="s">
        <v>84</v>
      </c>
      <c r="F4019" t="s">
        <v>5146</v>
      </c>
      <c r="G4019" s="2">
        <v>43071101</v>
      </c>
      <c r="H4019" t="s">
        <v>61</v>
      </c>
      <c r="I4019" s="3">
        <v>65797</v>
      </c>
      <c r="J4019">
        <v>20141212</v>
      </c>
      <c r="K4019" s="4">
        <v>430</v>
      </c>
      <c r="L4019">
        <v>1137036</v>
      </c>
      <c r="M4019" s="5">
        <v>608</v>
      </c>
      <c r="N4019" t="s">
        <v>44</v>
      </c>
      <c r="O4019" t="s">
        <v>62</v>
      </c>
      <c r="P4019" t="s">
        <v>63</v>
      </c>
      <c r="Q4019" s="5">
        <v>151</v>
      </c>
      <c r="R4019" s="5">
        <v>91808</v>
      </c>
      <c r="S4019" t="s">
        <v>47</v>
      </c>
      <c r="T4019" t="s">
        <v>65</v>
      </c>
      <c r="U4019" t="s">
        <v>49</v>
      </c>
      <c r="V4019" t="s">
        <v>5147</v>
      </c>
      <c r="W4019" t="s">
        <v>51</v>
      </c>
      <c r="X4019" t="s">
        <v>52</v>
      </c>
      <c r="Y4019">
        <v>0</v>
      </c>
      <c r="Z4019" t="s">
        <v>53</v>
      </c>
      <c r="AA4019">
        <v>2014</v>
      </c>
      <c r="AB4019" t="s">
        <v>103</v>
      </c>
      <c r="AC4019" t="s">
        <v>55</v>
      </c>
      <c r="AD4019" t="s">
        <v>167</v>
      </c>
      <c r="AE4019">
        <v>99194138</v>
      </c>
      <c r="AF4019" t="s">
        <v>69</v>
      </c>
      <c r="AG4019" t="s">
        <v>58</v>
      </c>
      <c r="AH4019" t="s">
        <v>55</v>
      </c>
      <c r="AI4019" t="s">
        <v>59</v>
      </c>
    </row>
    <row r="4020" spans="1:35" x14ac:dyDescent="0.25">
      <c r="A4020" s="14" t="str">
        <f t="shared" si="62"/>
        <v>http://dodappwlsprd2.cloud.pge.com:8003/ilis_rpt/dailyeventlogdetail.jsp?odbeventlogid=14-0076514&amp;numberofmonths=24&amp;showchangehistorylog=1</v>
      </c>
      <c r="B4020" s="15" t="str">
        <f>HYPERLINK(A4020,V4020)</f>
        <v>14-0076514</v>
      </c>
      <c r="C4020" t="s">
        <v>5084</v>
      </c>
      <c r="D4020" t="s">
        <v>1527</v>
      </c>
      <c r="E4020" t="s">
        <v>40</v>
      </c>
      <c r="F4020" t="s">
        <v>5087</v>
      </c>
      <c r="G4020" s="2">
        <v>42851121</v>
      </c>
      <c r="H4020" t="s">
        <v>61</v>
      </c>
      <c r="I4020" s="3">
        <v>4523</v>
      </c>
      <c r="J4020">
        <v>20141212</v>
      </c>
      <c r="K4020" s="4">
        <v>1742</v>
      </c>
      <c r="L4020">
        <v>1139001</v>
      </c>
      <c r="M4020" s="5">
        <v>448</v>
      </c>
      <c r="N4020" t="s">
        <v>44</v>
      </c>
      <c r="O4020" t="s">
        <v>62</v>
      </c>
      <c r="P4020" t="s">
        <v>63</v>
      </c>
      <c r="Q4020" s="5">
        <v>16</v>
      </c>
      <c r="R4020" s="5">
        <v>7168</v>
      </c>
      <c r="S4020" t="s">
        <v>139</v>
      </c>
      <c r="T4020" t="s">
        <v>65</v>
      </c>
      <c r="U4020" t="s">
        <v>49</v>
      </c>
      <c r="V4020" t="s">
        <v>5148</v>
      </c>
      <c r="W4020" t="s">
        <v>51</v>
      </c>
      <c r="X4020" t="s">
        <v>52</v>
      </c>
      <c r="Y4020">
        <v>0</v>
      </c>
      <c r="Z4020" t="s">
        <v>53</v>
      </c>
      <c r="AA4020">
        <v>2014</v>
      </c>
      <c r="AB4020" t="s">
        <v>103</v>
      </c>
      <c r="AC4020" t="s">
        <v>55</v>
      </c>
      <c r="AD4020" t="s">
        <v>117</v>
      </c>
      <c r="AE4020">
        <v>99193873</v>
      </c>
      <c r="AF4020" t="s">
        <v>69</v>
      </c>
      <c r="AG4020" t="s">
        <v>58</v>
      </c>
      <c r="AH4020" t="s">
        <v>55</v>
      </c>
      <c r="AI4020" t="s">
        <v>59</v>
      </c>
    </row>
    <row r="4021" spans="1:35" x14ac:dyDescent="0.25">
      <c r="A4021" s="14" t="str">
        <f t="shared" si="62"/>
        <v>http://dodappwlsprd2.cloud.pge.com:8003/ilis_rpt/dailyeventlogdetail.jsp?odbeventlogid=14-0076248&amp;numberofmonths=24&amp;showchangehistorylog=1</v>
      </c>
      <c r="B4021" s="15" t="str">
        <f>HYPERLINK(A4021,V4021)</f>
        <v>14-0076248</v>
      </c>
      <c r="C4021" t="s">
        <v>5084</v>
      </c>
      <c r="D4021" t="s">
        <v>1527</v>
      </c>
      <c r="E4021" t="s">
        <v>40</v>
      </c>
      <c r="F4021" t="s">
        <v>5125</v>
      </c>
      <c r="G4021" s="2">
        <v>42571102</v>
      </c>
      <c r="H4021" t="s">
        <v>61</v>
      </c>
      <c r="I4021" s="3">
        <v>1789</v>
      </c>
      <c r="J4021">
        <v>20141212</v>
      </c>
      <c r="K4021" s="4">
        <v>753</v>
      </c>
      <c r="L4021">
        <v>1137435</v>
      </c>
      <c r="M4021" s="5">
        <v>962</v>
      </c>
      <c r="N4021" t="s">
        <v>44</v>
      </c>
      <c r="O4021" t="s">
        <v>62</v>
      </c>
      <c r="P4021" t="s">
        <v>70</v>
      </c>
      <c r="Q4021" s="5">
        <v>40</v>
      </c>
      <c r="R4021" s="5">
        <v>38480</v>
      </c>
      <c r="S4021" t="s">
        <v>47</v>
      </c>
      <c r="T4021" t="s">
        <v>79</v>
      </c>
      <c r="U4021" t="s">
        <v>49</v>
      </c>
      <c r="V4021" t="s">
        <v>5149</v>
      </c>
      <c r="W4021" t="s">
        <v>51</v>
      </c>
      <c r="X4021" t="s">
        <v>52</v>
      </c>
      <c r="Y4021">
        <v>0</v>
      </c>
      <c r="Z4021" t="s">
        <v>53</v>
      </c>
      <c r="AA4021">
        <v>2014</v>
      </c>
      <c r="AB4021" t="s">
        <v>103</v>
      </c>
      <c r="AC4021" t="s">
        <v>55</v>
      </c>
      <c r="AD4021" t="s">
        <v>56</v>
      </c>
      <c r="AE4021">
        <v>99194064</v>
      </c>
      <c r="AF4021" t="s">
        <v>81</v>
      </c>
      <c r="AG4021" t="s">
        <v>58</v>
      </c>
      <c r="AH4021" t="s">
        <v>55</v>
      </c>
      <c r="AI4021" t="s">
        <v>59</v>
      </c>
    </row>
    <row r="4022" spans="1:35" x14ac:dyDescent="0.25">
      <c r="A4022" s="14" t="str">
        <f t="shared" si="62"/>
        <v>http://dodappwlsprd2.cloud.pge.com:8003/ilis_rpt/dailyeventlogdetail.jsp?odbeventlogid=14-0076336&amp;numberofmonths=24&amp;showchangehistorylog=1</v>
      </c>
      <c r="B4022" s="15" t="str">
        <f>HYPERLINK(A4022,V4022)</f>
        <v>14-0076336</v>
      </c>
      <c r="C4022" t="s">
        <v>5084</v>
      </c>
      <c r="D4022" t="s">
        <v>1527</v>
      </c>
      <c r="E4022" t="s">
        <v>84</v>
      </c>
      <c r="F4022" t="s">
        <v>5125</v>
      </c>
      <c r="G4022" s="2">
        <v>42571102</v>
      </c>
      <c r="H4022" t="s">
        <v>61</v>
      </c>
      <c r="I4022" s="3">
        <v>1793</v>
      </c>
      <c r="J4022">
        <v>20141212</v>
      </c>
      <c r="K4022" s="4">
        <v>838</v>
      </c>
      <c r="L4022">
        <v>1137618</v>
      </c>
      <c r="M4022" s="5">
        <v>2032</v>
      </c>
      <c r="N4022" t="s">
        <v>44</v>
      </c>
      <c r="O4022" t="s">
        <v>62</v>
      </c>
      <c r="P4022" t="s">
        <v>63</v>
      </c>
      <c r="Q4022" s="5">
        <v>49</v>
      </c>
      <c r="R4022" s="5">
        <v>25648</v>
      </c>
      <c r="S4022" t="s">
        <v>118</v>
      </c>
      <c r="T4022" t="s">
        <v>65</v>
      </c>
      <c r="U4022" t="s">
        <v>49</v>
      </c>
      <c r="V4022" t="s">
        <v>5150</v>
      </c>
      <c r="W4022" t="s">
        <v>51</v>
      </c>
      <c r="X4022" t="s">
        <v>52</v>
      </c>
      <c r="Y4022">
        <v>0</v>
      </c>
      <c r="Z4022" t="s">
        <v>53</v>
      </c>
      <c r="AA4022">
        <v>2014</v>
      </c>
      <c r="AB4022" t="s">
        <v>103</v>
      </c>
      <c r="AC4022" t="s">
        <v>55</v>
      </c>
      <c r="AD4022" t="s">
        <v>56</v>
      </c>
      <c r="AE4022">
        <v>99193484</v>
      </c>
      <c r="AF4022" t="s">
        <v>69</v>
      </c>
      <c r="AG4022" t="s">
        <v>58</v>
      </c>
      <c r="AH4022" t="s">
        <v>55</v>
      </c>
      <c r="AI4022" t="s">
        <v>59</v>
      </c>
    </row>
    <row r="4023" spans="1:35" x14ac:dyDescent="0.25">
      <c r="A4023" s="14" t="str">
        <f t="shared" si="62"/>
        <v>http://dodappwlsprd2.cloud.pge.com:8003/ilis_rpt/dailyeventlogdetail.jsp?odbeventlogid=14-0076360&amp;numberofmonths=24&amp;showchangehistorylog=1</v>
      </c>
      <c r="B4023" s="15" t="str">
        <f>HYPERLINK(A4023,V4023)</f>
        <v>14-0076360</v>
      </c>
      <c r="C4023" t="s">
        <v>5084</v>
      </c>
      <c r="D4023" t="s">
        <v>1527</v>
      </c>
      <c r="E4023" t="s">
        <v>84</v>
      </c>
      <c r="F4023" t="s">
        <v>5125</v>
      </c>
      <c r="G4023" s="2">
        <v>42571102</v>
      </c>
      <c r="H4023" t="s">
        <v>61</v>
      </c>
      <c r="I4023" s="3">
        <v>9797</v>
      </c>
      <c r="J4023">
        <v>20141212</v>
      </c>
      <c r="K4023" s="4">
        <v>827</v>
      </c>
      <c r="L4023">
        <v>1137572</v>
      </c>
      <c r="M4023" s="5">
        <v>1684</v>
      </c>
      <c r="N4023" t="s">
        <v>44</v>
      </c>
      <c r="O4023" t="s">
        <v>62</v>
      </c>
      <c r="P4023" t="s">
        <v>63</v>
      </c>
      <c r="Q4023" s="5">
        <v>21</v>
      </c>
      <c r="R4023" s="5">
        <v>35364</v>
      </c>
      <c r="S4023" t="s">
        <v>105</v>
      </c>
      <c r="T4023" t="s">
        <v>65</v>
      </c>
      <c r="U4023" t="s">
        <v>49</v>
      </c>
      <c r="V4023" t="s">
        <v>5151</v>
      </c>
      <c r="W4023" t="s">
        <v>51</v>
      </c>
      <c r="X4023" t="s">
        <v>52</v>
      </c>
      <c r="Y4023">
        <v>0</v>
      </c>
      <c r="Z4023" t="s">
        <v>53</v>
      </c>
      <c r="AA4023">
        <v>2014</v>
      </c>
      <c r="AB4023" t="s">
        <v>103</v>
      </c>
      <c r="AC4023" t="s">
        <v>55</v>
      </c>
      <c r="AD4023" t="s">
        <v>113</v>
      </c>
      <c r="AE4023">
        <v>99193479</v>
      </c>
      <c r="AF4023" t="s">
        <v>69</v>
      </c>
      <c r="AG4023" t="s">
        <v>58</v>
      </c>
      <c r="AH4023" t="s">
        <v>55</v>
      </c>
      <c r="AI4023" t="s">
        <v>59</v>
      </c>
    </row>
    <row r="4024" spans="1:35" x14ac:dyDescent="0.25">
      <c r="A4024" s="14" t="str">
        <f t="shared" si="62"/>
        <v>http://dodappwlsprd2.cloud.pge.com:8003/ilis_rpt/dailyeventlogdetail.jsp?odbeventlogid=14-0076369&amp;numberofmonths=24&amp;showchangehistorylog=1</v>
      </c>
      <c r="B4024" s="15" t="str">
        <f>HYPERLINK(A4024,V4024)</f>
        <v>14-0076369</v>
      </c>
      <c r="C4024" t="s">
        <v>5084</v>
      </c>
      <c r="D4024" t="s">
        <v>1527</v>
      </c>
      <c r="E4024" t="s">
        <v>40</v>
      </c>
      <c r="F4024" t="s">
        <v>5125</v>
      </c>
      <c r="G4024" s="2">
        <v>42571102</v>
      </c>
      <c r="H4024" t="s">
        <v>61</v>
      </c>
      <c r="I4024" s="3">
        <v>883</v>
      </c>
      <c r="J4024">
        <v>20141212</v>
      </c>
      <c r="K4024" s="4">
        <v>1150</v>
      </c>
      <c r="L4024">
        <v>1138263</v>
      </c>
      <c r="M4024" s="5">
        <v>555</v>
      </c>
      <c r="N4024" t="s">
        <v>44</v>
      </c>
      <c r="O4024" t="s">
        <v>62</v>
      </c>
      <c r="P4024" t="s">
        <v>70</v>
      </c>
      <c r="Q4024" s="5">
        <v>92</v>
      </c>
      <c r="R4024" s="5">
        <v>19006</v>
      </c>
      <c r="S4024" t="s">
        <v>109</v>
      </c>
      <c r="T4024" t="s">
        <v>65</v>
      </c>
      <c r="U4024" t="s">
        <v>49</v>
      </c>
      <c r="V4024" t="s">
        <v>5152</v>
      </c>
      <c r="W4024" t="s">
        <v>51</v>
      </c>
      <c r="X4024" t="s">
        <v>52</v>
      </c>
      <c r="Y4024">
        <v>0</v>
      </c>
      <c r="Z4024" t="s">
        <v>53</v>
      </c>
      <c r="AA4024">
        <v>2014</v>
      </c>
      <c r="AB4024" t="s">
        <v>103</v>
      </c>
      <c r="AC4024" t="s">
        <v>55</v>
      </c>
      <c r="AD4024" t="s">
        <v>167</v>
      </c>
      <c r="AE4024">
        <v>99193972</v>
      </c>
      <c r="AF4024" t="s">
        <v>69</v>
      </c>
      <c r="AG4024" t="s">
        <v>58</v>
      </c>
      <c r="AH4024" t="s">
        <v>55</v>
      </c>
      <c r="AI4024" t="s">
        <v>59</v>
      </c>
    </row>
    <row r="4025" spans="1:35" x14ac:dyDescent="0.25">
      <c r="A4025" s="14" t="str">
        <f t="shared" si="62"/>
        <v>http://dodappwlsprd2.cloud.pge.com:8003/ilis_rpt/dailyeventlogdetail.jsp?odbeventlogid=14-0076400&amp;numberofmonths=24&amp;showchangehistorylog=1</v>
      </c>
      <c r="B4025" s="15" t="str">
        <f>HYPERLINK(A4025,V4025)</f>
        <v>14-0076400</v>
      </c>
      <c r="C4025" t="s">
        <v>5084</v>
      </c>
      <c r="D4025" t="s">
        <v>1527</v>
      </c>
      <c r="E4025" t="s">
        <v>40</v>
      </c>
      <c r="F4025" t="s">
        <v>5136</v>
      </c>
      <c r="G4025" s="2">
        <v>42811113</v>
      </c>
      <c r="H4025" t="s">
        <v>61</v>
      </c>
      <c r="I4025" s="3">
        <v>12683</v>
      </c>
      <c r="J4025">
        <v>20141212</v>
      </c>
      <c r="K4025" s="4">
        <v>1022</v>
      </c>
      <c r="L4025">
        <v>1137969</v>
      </c>
      <c r="M4025" s="5">
        <v>1398</v>
      </c>
      <c r="N4025" t="s">
        <v>44</v>
      </c>
      <c r="O4025" t="s">
        <v>62</v>
      </c>
      <c r="P4025" t="s">
        <v>70</v>
      </c>
      <c r="Q4025" s="5">
        <v>1</v>
      </c>
      <c r="R4025" s="5">
        <v>1398</v>
      </c>
      <c r="S4025" t="s">
        <v>139</v>
      </c>
      <c r="T4025" t="s">
        <v>65</v>
      </c>
      <c r="U4025" t="s">
        <v>49</v>
      </c>
      <c r="V4025" t="s">
        <v>5153</v>
      </c>
      <c r="W4025" t="s">
        <v>51</v>
      </c>
      <c r="X4025" t="s">
        <v>52</v>
      </c>
      <c r="Y4025">
        <v>0</v>
      </c>
      <c r="Z4025" t="s">
        <v>53</v>
      </c>
      <c r="AA4025">
        <v>2014</v>
      </c>
      <c r="AB4025" t="s">
        <v>103</v>
      </c>
      <c r="AC4025" t="s">
        <v>55</v>
      </c>
      <c r="AD4025" t="s">
        <v>68</v>
      </c>
      <c r="AE4025">
        <v>99193472</v>
      </c>
      <c r="AF4025" t="s">
        <v>69</v>
      </c>
      <c r="AG4025" t="s">
        <v>58</v>
      </c>
      <c r="AH4025" t="s">
        <v>55</v>
      </c>
      <c r="AI4025" t="s">
        <v>59</v>
      </c>
    </row>
    <row r="4026" spans="1:35" x14ac:dyDescent="0.25">
      <c r="A4026" s="14" t="str">
        <f t="shared" si="62"/>
        <v>http://dodappwlsprd2.cloud.pge.com:8003/ilis_rpt/dailyeventlogdetail.jsp?odbeventlogid=14-0076454&amp;numberofmonths=24&amp;showchangehistorylog=1</v>
      </c>
      <c r="B4026" s="15" t="str">
        <f>HYPERLINK(A4026,V4026)</f>
        <v>14-0076454</v>
      </c>
      <c r="C4026" t="s">
        <v>5084</v>
      </c>
      <c r="D4026" t="s">
        <v>1527</v>
      </c>
      <c r="E4026" t="s">
        <v>84</v>
      </c>
      <c r="F4026" t="s">
        <v>2786</v>
      </c>
      <c r="G4026" s="2">
        <v>42291101</v>
      </c>
      <c r="H4026" t="s">
        <v>42</v>
      </c>
      <c r="I4026" s="3">
        <v>87402</v>
      </c>
      <c r="J4026">
        <v>20141212</v>
      </c>
      <c r="K4026" s="4">
        <v>1235</v>
      </c>
      <c r="L4026">
        <v>1138438</v>
      </c>
      <c r="M4026" s="5">
        <v>1549</v>
      </c>
      <c r="N4026" t="s">
        <v>44</v>
      </c>
      <c r="O4026" t="s">
        <v>45</v>
      </c>
      <c r="P4026" t="s">
        <v>46</v>
      </c>
      <c r="Q4026" s="5">
        <v>36</v>
      </c>
      <c r="R4026" s="5">
        <v>10649</v>
      </c>
      <c r="S4026" t="s">
        <v>139</v>
      </c>
      <c r="T4026" t="s">
        <v>65</v>
      </c>
      <c r="U4026" t="s">
        <v>49</v>
      </c>
      <c r="V4026" t="s">
        <v>5154</v>
      </c>
      <c r="W4026" t="s">
        <v>51</v>
      </c>
      <c r="X4026" t="s">
        <v>52</v>
      </c>
      <c r="Y4026">
        <v>0</v>
      </c>
      <c r="Z4026" t="s">
        <v>53</v>
      </c>
      <c r="AA4026">
        <v>2014</v>
      </c>
      <c r="AB4026" t="s">
        <v>103</v>
      </c>
      <c r="AC4026" t="s">
        <v>55</v>
      </c>
      <c r="AD4026" t="s">
        <v>68</v>
      </c>
      <c r="AE4026">
        <v>99193461</v>
      </c>
      <c r="AF4026" t="s">
        <v>69</v>
      </c>
      <c r="AG4026" t="s">
        <v>58</v>
      </c>
      <c r="AH4026" t="s">
        <v>55</v>
      </c>
      <c r="AI4026" t="s">
        <v>59</v>
      </c>
    </row>
    <row r="4027" spans="1:35" x14ac:dyDescent="0.25">
      <c r="A4027" s="14" t="str">
        <f t="shared" si="62"/>
        <v>http://dodappwlsprd2.cloud.pge.com:8003/ilis_rpt/dailyeventlogdetail.jsp?odbeventlogid=14-0079356&amp;numberofmonths=24&amp;showchangehistorylog=1</v>
      </c>
      <c r="B4027" s="15" t="str">
        <f>HYPERLINK(A4027,V4027)</f>
        <v>14-0079356</v>
      </c>
      <c r="C4027" t="s">
        <v>5084</v>
      </c>
      <c r="D4027" t="s">
        <v>1527</v>
      </c>
      <c r="E4027" t="s">
        <v>84</v>
      </c>
      <c r="F4027" t="s">
        <v>5146</v>
      </c>
      <c r="G4027" s="2">
        <v>43071101</v>
      </c>
      <c r="H4027" t="s">
        <v>61</v>
      </c>
      <c r="I4027" s="3">
        <v>9373</v>
      </c>
      <c r="J4027">
        <v>20141230</v>
      </c>
      <c r="K4027" s="4">
        <v>1601</v>
      </c>
      <c r="L4027">
        <v>1153721</v>
      </c>
      <c r="M4027" s="5">
        <v>854</v>
      </c>
      <c r="N4027" t="s">
        <v>44</v>
      </c>
      <c r="O4027" t="s">
        <v>62</v>
      </c>
      <c r="P4027" t="s">
        <v>63</v>
      </c>
      <c r="Q4027" s="5">
        <v>14</v>
      </c>
      <c r="R4027" s="5">
        <v>11956</v>
      </c>
      <c r="S4027" t="s">
        <v>47</v>
      </c>
      <c r="T4027" t="s">
        <v>65</v>
      </c>
      <c r="U4027" t="s">
        <v>49</v>
      </c>
      <c r="V4027" t="s">
        <v>5155</v>
      </c>
      <c r="W4027" t="s">
        <v>51</v>
      </c>
      <c r="X4027" t="s">
        <v>52</v>
      </c>
      <c r="Y4027">
        <v>0</v>
      </c>
      <c r="Z4027" t="s">
        <v>53</v>
      </c>
      <c r="AA4027">
        <v>2014</v>
      </c>
      <c r="AB4027" t="s">
        <v>103</v>
      </c>
      <c r="AC4027" t="s">
        <v>55</v>
      </c>
      <c r="AD4027" t="s">
        <v>88</v>
      </c>
      <c r="AE4027">
        <v>99190154</v>
      </c>
      <c r="AF4027" t="s">
        <v>69</v>
      </c>
      <c r="AG4027" t="s">
        <v>58</v>
      </c>
      <c r="AH4027" t="s">
        <v>55</v>
      </c>
      <c r="AI4027" t="s">
        <v>59</v>
      </c>
    </row>
    <row r="4028" spans="1:35" x14ac:dyDescent="0.25">
      <c r="A4028" s="14" t="str">
        <f t="shared" si="62"/>
        <v>http://dodappwlsprd2.cloud.pge.com:8003/ilis_rpt/dailyeventlogdetail.jsp?odbeventlogid=14-0079501&amp;numberofmonths=24&amp;showchangehistorylog=1</v>
      </c>
      <c r="B4028" s="15" t="str">
        <f>HYPERLINK(A4028,V4028)</f>
        <v>14-0079501</v>
      </c>
      <c r="C4028" t="s">
        <v>5084</v>
      </c>
      <c r="D4028" t="s">
        <v>1527</v>
      </c>
      <c r="E4028" t="s">
        <v>84</v>
      </c>
      <c r="F4028" t="s">
        <v>5156</v>
      </c>
      <c r="G4028" s="2">
        <v>43071102</v>
      </c>
      <c r="H4028" t="s">
        <v>61</v>
      </c>
      <c r="I4028" s="3">
        <v>17875</v>
      </c>
      <c r="J4028">
        <v>20141230</v>
      </c>
      <c r="K4028" s="4">
        <v>1530</v>
      </c>
      <c r="L4028">
        <v>1153449</v>
      </c>
      <c r="M4028" s="5">
        <v>780</v>
      </c>
      <c r="N4028" t="s">
        <v>44</v>
      </c>
      <c r="O4028" t="s">
        <v>45</v>
      </c>
      <c r="P4028" t="s">
        <v>46</v>
      </c>
      <c r="Q4028" s="5">
        <v>4</v>
      </c>
      <c r="R4028" s="5">
        <v>3120</v>
      </c>
      <c r="S4028" t="s">
        <v>47</v>
      </c>
      <c r="T4028" t="s">
        <v>65</v>
      </c>
      <c r="U4028" t="s">
        <v>66</v>
      </c>
      <c r="V4028" t="s">
        <v>5157</v>
      </c>
      <c r="W4028" t="s">
        <v>51</v>
      </c>
      <c r="X4028" t="s">
        <v>52</v>
      </c>
      <c r="Y4028">
        <v>0</v>
      </c>
      <c r="Z4028" t="s">
        <v>53</v>
      </c>
      <c r="AA4028">
        <v>2014</v>
      </c>
      <c r="AB4028" t="s">
        <v>103</v>
      </c>
      <c r="AC4028" t="s">
        <v>55</v>
      </c>
      <c r="AD4028" t="s">
        <v>68</v>
      </c>
      <c r="AE4028">
        <v>99190301</v>
      </c>
      <c r="AF4028" t="s">
        <v>69</v>
      </c>
      <c r="AG4028" t="s">
        <v>58</v>
      </c>
      <c r="AH4028" t="s">
        <v>55</v>
      </c>
      <c r="AI4028" t="s">
        <v>59</v>
      </c>
    </row>
    <row r="4029" spans="1:35" x14ac:dyDescent="0.25">
      <c r="A4029" s="14" t="str">
        <f t="shared" si="62"/>
        <v>http://dodappwlsprd2.cloud.pge.com:8003/ilis_rpt/dailyeventlogdetail.jsp?odbeventlogid=14-0079275&amp;numberofmonths=24&amp;showchangehistorylog=1</v>
      </c>
      <c r="B4029" s="15" t="str">
        <f>HYPERLINK(A4029,V4029)</f>
        <v>14-0079275</v>
      </c>
      <c r="C4029" t="s">
        <v>5084</v>
      </c>
      <c r="D4029" t="s">
        <v>1527</v>
      </c>
      <c r="E4029" t="s">
        <v>40</v>
      </c>
      <c r="F4029" t="s">
        <v>5125</v>
      </c>
      <c r="G4029" s="2">
        <v>42571102</v>
      </c>
      <c r="H4029" t="s">
        <v>61</v>
      </c>
      <c r="I4029" s="3">
        <v>11985</v>
      </c>
      <c r="J4029">
        <v>20141230</v>
      </c>
      <c r="K4029" s="4">
        <v>1434</v>
      </c>
      <c r="L4029">
        <v>1152843</v>
      </c>
      <c r="M4029" s="5">
        <v>690</v>
      </c>
      <c r="N4029" t="s">
        <v>44</v>
      </c>
      <c r="O4029" t="s">
        <v>62</v>
      </c>
      <c r="P4029" t="s">
        <v>63</v>
      </c>
      <c r="Q4029" s="5">
        <v>7</v>
      </c>
      <c r="R4029" s="5">
        <v>4830</v>
      </c>
      <c r="S4029" t="s">
        <v>47</v>
      </c>
      <c r="T4029" t="s">
        <v>150</v>
      </c>
      <c r="U4029" t="s">
        <v>49</v>
      </c>
      <c r="V4029" t="s">
        <v>5158</v>
      </c>
      <c r="W4029" t="s">
        <v>51</v>
      </c>
      <c r="X4029" t="s">
        <v>52</v>
      </c>
      <c r="Y4029">
        <v>0</v>
      </c>
      <c r="Z4029" t="s">
        <v>53</v>
      </c>
      <c r="AA4029">
        <v>2014</v>
      </c>
      <c r="AB4029" t="s">
        <v>103</v>
      </c>
      <c r="AC4029" t="s">
        <v>55</v>
      </c>
      <c r="AD4029" t="s">
        <v>68</v>
      </c>
      <c r="AE4029">
        <v>99190461</v>
      </c>
      <c r="AF4029" t="s">
        <v>152</v>
      </c>
      <c r="AG4029" t="s">
        <v>58</v>
      </c>
      <c r="AH4029" t="s">
        <v>55</v>
      </c>
      <c r="AI4029" t="s">
        <v>59</v>
      </c>
    </row>
    <row r="4030" spans="1:35" x14ac:dyDescent="0.25">
      <c r="A4030" s="14" t="str">
        <f t="shared" si="62"/>
        <v>http://dodappwlsprd2.cloud.pge.com:8003/ilis_rpt/dailyeventlogdetail.jsp?odbeventlogid=14-0079069&amp;numberofmonths=24&amp;showchangehistorylog=1</v>
      </c>
      <c r="B4030" s="15" t="str">
        <f>HYPERLINK(A4030,V4030)</f>
        <v>14-0079069</v>
      </c>
      <c r="C4030" t="s">
        <v>5084</v>
      </c>
      <c r="D4030" t="s">
        <v>1527</v>
      </c>
      <c r="E4030" t="s">
        <v>40</v>
      </c>
      <c r="F4030" t="s">
        <v>5136</v>
      </c>
      <c r="G4030" s="2">
        <v>42811113</v>
      </c>
      <c r="H4030" t="s">
        <v>42</v>
      </c>
      <c r="I4030" s="3">
        <v>202</v>
      </c>
      <c r="J4030">
        <v>20141230</v>
      </c>
      <c r="K4030" s="4">
        <v>1149</v>
      </c>
      <c r="L4030">
        <v>1151733</v>
      </c>
      <c r="M4030" s="5">
        <v>499</v>
      </c>
      <c r="N4030" t="s">
        <v>44</v>
      </c>
      <c r="O4030" t="s">
        <v>62</v>
      </c>
      <c r="P4030" t="s">
        <v>70</v>
      </c>
      <c r="Q4030" s="5">
        <v>113</v>
      </c>
      <c r="R4030" s="5">
        <v>51971</v>
      </c>
      <c r="S4030" t="s">
        <v>47</v>
      </c>
      <c r="T4030" t="s">
        <v>65</v>
      </c>
      <c r="U4030" t="s">
        <v>66</v>
      </c>
      <c r="V4030" t="s">
        <v>5159</v>
      </c>
      <c r="W4030" t="s">
        <v>51</v>
      </c>
      <c r="X4030" t="s">
        <v>52</v>
      </c>
      <c r="Y4030">
        <v>0</v>
      </c>
      <c r="Z4030" t="s">
        <v>53</v>
      </c>
      <c r="AA4030">
        <v>2014</v>
      </c>
      <c r="AB4030" t="s">
        <v>103</v>
      </c>
      <c r="AC4030" t="s">
        <v>55</v>
      </c>
      <c r="AD4030" t="s">
        <v>113</v>
      </c>
      <c r="AE4030">
        <v>99190615</v>
      </c>
      <c r="AF4030" t="s">
        <v>69</v>
      </c>
      <c r="AG4030" t="s">
        <v>58</v>
      </c>
      <c r="AH4030" t="s">
        <v>55</v>
      </c>
      <c r="AI4030" t="s">
        <v>59</v>
      </c>
    </row>
    <row r="4031" spans="1:35" x14ac:dyDescent="0.25">
      <c r="A4031" s="14" t="str">
        <f t="shared" si="62"/>
        <v>http://dodappwlsprd2.cloud.pge.com:8003/ilis_rpt/dailyeventlogdetail.jsp?odbeventlogid=14-0079106&amp;numberofmonths=24&amp;showchangehistorylog=1</v>
      </c>
      <c r="B4031" s="15" t="str">
        <f>HYPERLINK(A4031,V4031)</f>
        <v>14-0079106</v>
      </c>
      <c r="C4031" t="s">
        <v>5084</v>
      </c>
      <c r="D4031" t="s">
        <v>1527</v>
      </c>
      <c r="E4031" t="s">
        <v>84</v>
      </c>
      <c r="F4031" t="s">
        <v>5140</v>
      </c>
      <c r="G4031" s="2">
        <v>42631108</v>
      </c>
      <c r="H4031" t="s">
        <v>137</v>
      </c>
      <c r="I4031" s="3">
        <v>17557</v>
      </c>
      <c r="J4031">
        <v>20141230</v>
      </c>
      <c r="K4031" s="4">
        <v>1201</v>
      </c>
      <c r="L4031">
        <v>1152477</v>
      </c>
      <c r="M4031" s="5">
        <v>616</v>
      </c>
      <c r="N4031" t="s">
        <v>44</v>
      </c>
      <c r="O4031" t="s">
        <v>62</v>
      </c>
      <c r="P4031" t="s">
        <v>63</v>
      </c>
      <c r="Q4031" s="5">
        <v>100</v>
      </c>
      <c r="R4031" s="5">
        <v>48667</v>
      </c>
      <c r="S4031" t="s">
        <v>47</v>
      </c>
      <c r="T4031" t="s">
        <v>65</v>
      </c>
      <c r="U4031" t="s">
        <v>49</v>
      </c>
      <c r="V4031" t="s">
        <v>5160</v>
      </c>
      <c r="W4031" t="s">
        <v>51</v>
      </c>
      <c r="X4031" t="s">
        <v>52</v>
      </c>
      <c r="Y4031">
        <v>0</v>
      </c>
      <c r="Z4031" t="s">
        <v>53</v>
      </c>
      <c r="AA4031">
        <v>2014</v>
      </c>
      <c r="AB4031" t="s">
        <v>103</v>
      </c>
      <c r="AC4031" t="s">
        <v>55</v>
      </c>
      <c r="AD4031" t="s">
        <v>167</v>
      </c>
      <c r="AE4031">
        <v>99190586</v>
      </c>
      <c r="AF4031" t="s">
        <v>69</v>
      </c>
      <c r="AG4031" t="s">
        <v>58</v>
      </c>
      <c r="AH4031" t="s">
        <v>55</v>
      </c>
      <c r="AI4031" t="s">
        <v>59</v>
      </c>
    </row>
    <row r="4032" spans="1:35" x14ac:dyDescent="0.25">
      <c r="A4032" s="14" t="str">
        <f t="shared" si="62"/>
        <v>http://dodappwlsprd2.cloud.pge.com:8003/ilis_rpt/dailyeventlogdetail.jsp?odbeventlogid=14-0079131&amp;numberofmonths=24&amp;showchangehistorylog=1</v>
      </c>
      <c r="B4032" s="15" t="str">
        <f>HYPERLINK(A4032,V4032)</f>
        <v>14-0079131</v>
      </c>
      <c r="C4032" t="s">
        <v>5084</v>
      </c>
      <c r="D4032" t="s">
        <v>1527</v>
      </c>
      <c r="E4032" t="s">
        <v>40</v>
      </c>
      <c r="F4032" t="s">
        <v>5097</v>
      </c>
      <c r="G4032" s="2">
        <v>43321103</v>
      </c>
      <c r="H4032" t="s">
        <v>61</v>
      </c>
      <c r="I4032" s="3">
        <v>2269</v>
      </c>
      <c r="J4032">
        <v>20141230</v>
      </c>
      <c r="K4032" s="4">
        <v>1305</v>
      </c>
      <c r="L4032">
        <v>1152111</v>
      </c>
      <c r="M4032" s="5">
        <v>258</v>
      </c>
      <c r="N4032" t="s">
        <v>44</v>
      </c>
      <c r="O4032" t="s">
        <v>62</v>
      </c>
      <c r="P4032" t="s">
        <v>70</v>
      </c>
      <c r="Q4032" s="5">
        <v>25</v>
      </c>
      <c r="R4032" s="5">
        <v>6450</v>
      </c>
      <c r="S4032" t="s">
        <v>47</v>
      </c>
      <c r="T4032" t="s">
        <v>65</v>
      </c>
      <c r="U4032" t="s">
        <v>49</v>
      </c>
      <c r="V4032" t="s">
        <v>5161</v>
      </c>
      <c r="W4032" t="s">
        <v>51</v>
      </c>
      <c r="X4032" t="s">
        <v>52</v>
      </c>
      <c r="Y4032">
        <v>0</v>
      </c>
      <c r="Z4032" t="s">
        <v>53</v>
      </c>
      <c r="AA4032">
        <v>2014</v>
      </c>
      <c r="AB4032" t="s">
        <v>103</v>
      </c>
      <c r="AC4032" t="s">
        <v>55</v>
      </c>
      <c r="AD4032" t="s">
        <v>88</v>
      </c>
      <c r="AE4032">
        <v>99190564</v>
      </c>
      <c r="AF4032" t="s">
        <v>69</v>
      </c>
      <c r="AG4032" t="s">
        <v>58</v>
      </c>
      <c r="AH4032" t="s">
        <v>55</v>
      </c>
      <c r="AI4032" t="s">
        <v>59</v>
      </c>
    </row>
    <row r="4033" spans="1:35" x14ac:dyDescent="0.25">
      <c r="A4033" s="14" t="str">
        <f t="shared" si="62"/>
        <v>http://dodappwlsprd2.cloud.pge.com:8003/ilis_rpt/dailyeventlogdetail.jsp?odbeventlogid=15-0010115&amp;numberofmonths=24&amp;showchangehistorylog=1</v>
      </c>
      <c r="B4033" s="15" t="str">
        <f>HYPERLINK(A4033,V4033)</f>
        <v>15-0010115</v>
      </c>
      <c r="C4033" t="s">
        <v>5084</v>
      </c>
      <c r="D4033" t="s">
        <v>1527</v>
      </c>
      <c r="E4033" t="s">
        <v>84</v>
      </c>
      <c r="F4033" t="s">
        <v>5105</v>
      </c>
      <c r="G4033" s="2">
        <v>42271103</v>
      </c>
      <c r="H4033" t="s">
        <v>61</v>
      </c>
      <c r="I4033" s="3">
        <v>4125</v>
      </c>
      <c r="J4033">
        <v>20150206</v>
      </c>
      <c r="K4033" s="4">
        <v>1227</v>
      </c>
      <c r="L4033">
        <v>1174830</v>
      </c>
      <c r="M4033" s="5">
        <v>368</v>
      </c>
      <c r="N4033" t="s">
        <v>44</v>
      </c>
      <c r="O4033" t="s">
        <v>62</v>
      </c>
      <c r="P4033" t="s">
        <v>70</v>
      </c>
      <c r="Q4033" s="5">
        <v>8</v>
      </c>
      <c r="R4033" s="5">
        <v>2944</v>
      </c>
      <c r="S4033" t="s">
        <v>160</v>
      </c>
      <c r="T4033" t="s">
        <v>65</v>
      </c>
      <c r="U4033" t="s">
        <v>49</v>
      </c>
      <c r="V4033" t="s">
        <v>5162</v>
      </c>
      <c r="W4033" t="s">
        <v>51</v>
      </c>
      <c r="X4033" t="s">
        <v>52</v>
      </c>
      <c r="Y4033">
        <v>0</v>
      </c>
      <c r="Z4033" t="s">
        <v>53</v>
      </c>
      <c r="AA4033">
        <v>2015</v>
      </c>
      <c r="AB4033" t="s">
        <v>247</v>
      </c>
      <c r="AC4033" t="s">
        <v>55</v>
      </c>
      <c r="AD4033" t="s">
        <v>88</v>
      </c>
      <c r="AE4033">
        <v>99185155</v>
      </c>
      <c r="AF4033" t="s">
        <v>69</v>
      </c>
      <c r="AG4033" t="s">
        <v>58</v>
      </c>
      <c r="AH4033" t="s">
        <v>55</v>
      </c>
      <c r="AI4033" t="s">
        <v>59</v>
      </c>
    </row>
    <row r="4034" spans="1:35" x14ac:dyDescent="0.25">
      <c r="A4034" s="14" t="str">
        <f t="shared" si="62"/>
        <v>http://dodappwlsprd2.cloud.pge.com:8003/ilis_rpt/dailyeventlogdetail.jsp?odbeventlogid=15-0010559&amp;numberofmonths=24&amp;showchangehistorylog=1</v>
      </c>
      <c r="B4034" s="15" t="str">
        <f>HYPERLINK(A4034,V4034)</f>
        <v>15-0010559</v>
      </c>
      <c r="C4034" t="s">
        <v>5084</v>
      </c>
      <c r="D4034" t="s">
        <v>1527</v>
      </c>
      <c r="E4034" t="s">
        <v>84</v>
      </c>
      <c r="F4034" t="s">
        <v>5112</v>
      </c>
      <c r="G4034" s="2">
        <v>42271105</v>
      </c>
      <c r="H4034" t="s">
        <v>61</v>
      </c>
      <c r="I4034" s="3">
        <v>6563</v>
      </c>
      <c r="J4034">
        <v>20150206</v>
      </c>
      <c r="K4034" s="4">
        <v>1601</v>
      </c>
      <c r="L4034">
        <v>1176374</v>
      </c>
      <c r="M4034" s="5">
        <v>485</v>
      </c>
      <c r="N4034" t="s">
        <v>44</v>
      </c>
      <c r="O4034" t="s">
        <v>62</v>
      </c>
      <c r="P4034" t="s">
        <v>63</v>
      </c>
      <c r="Q4034" s="5">
        <v>12</v>
      </c>
      <c r="R4034" s="5">
        <v>5820</v>
      </c>
      <c r="S4034" t="s">
        <v>47</v>
      </c>
      <c r="T4034" t="s">
        <v>65</v>
      </c>
      <c r="U4034" t="s">
        <v>49</v>
      </c>
      <c r="V4034" t="s">
        <v>5163</v>
      </c>
      <c r="W4034" t="s">
        <v>51</v>
      </c>
      <c r="X4034" t="s">
        <v>52</v>
      </c>
      <c r="Y4034">
        <v>0</v>
      </c>
      <c r="Z4034" t="s">
        <v>53</v>
      </c>
      <c r="AA4034">
        <v>2015</v>
      </c>
      <c r="AB4034" t="s">
        <v>247</v>
      </c>
      <c r="AC4034" t="s">
        <v>55</v>
      </c>
      <c r="AD4034" t="s">
        <v>88</v>
      </c>
      <c r="AE4034">
        <v>99184889</v>
      </c>
      <c r="AF4034" t="s">
        <v>69</v>
      </c>
      <c r="AG4034" t="s">
        <v>58</v>
      </c>
      <c r="AH4034" t="s">
        <v>55</v>
      </c>
      <c r="AI4034" t="s">
        <v>59</v>
      </c>
    </row>
    <row r="4035" spans="1:35" x14ac:dyDescent="0.25">
      <c r="A4035" s="14" t="str">
        <f t="shared" si="62"/>
        <v>http://dodappwlsprd2.cloud.pge.com:8003/ilis_rpt/dailyeventlogdetail.jsp?odbeventlogid=15-0010497&amp;numberofmonths=24&amp;showchangehistorylog=1</v>
      </c>
      <c r="B4035" s="15" t="str">
        <f>HYPERLINK(A4035,V4035)</f>
        <v>15-0010497</v>
      </c>
      <c r="C4035" t="s">
        <v>5084</v>
      </c>
      <c r="D4035" t="s">
        <v>1527</v>
      </c>
      <c r="E4035" t="s">
        <v>84</v>
      </c>
      <c r="F4035" t="s">
        <v>5087</v>
      </c>
      <c r="G4035" s="2">
        <v>42851121</v>
      </c>
      <c r="H4035" t="s">
        <v>61</v>
      </c>
      <c r="I4035" s="3">
        <v>13153</v>
      </c>
      <c r="J4035">
        <v>20150206</v>
      </c>
      <c r="K4035" s="4">
        <v>1725</v>
      </c>
      <c r="L4035">
        <v>1176885</v>
      </c>
      <c r="M4035" s="5">
        <v>99</v>
      </c>
      <c r="N4035" t="s">
        <v>44</v>
      </c>
      <c r="O4035" t="s">
        <v>62</v>
      </c>
      <c r="P4035" t="s">
        <v>63</v>
      </c>
      <c r="Q4035" s="5">
        <v>3</v>
      </c>
      <c r="R4035" s="5">
        <v>297</v>
      </c>
      <c r="S4035" t="s">
        <v>47</v>
      </c>
      <c r="T4035" t="s">
        <v>65</v>
      </c>
      <c r="U4035" t="s">
        <v>49</v>
      </c>
      <c r="V4035" t="s">
        <v>5164</v>
      </c>
      <c r="W4035" t="s">
        <v>51</v>
      </c>
      <c r="X4035" t="s">
        <v>52</v>
      </c>
      <c r="Y4035">
        <v>0</v>
      </c>
      <c r="Z4035" t="s">
        <v>53</v>
      </c>
      <c r="AA4035">
        <v>2015</v>
      </c>
      <c r="AB4035" t="s">
        <v>247</v>
      </c>
      <c r="AC4035" t="s">
        <v>55</v>
      </c>
      <c r="AD4035" t="s">
        <v>88</v>
      </c>
      <c r="AE4035">
        <v>99184931</v>
      </c>
      <c r="AF4035" t="s">
        <v>69</v>
      </c>
      <c r="AG4035" t="s">
        <v>58</v>
      </c>
      <c r="AH4035" t="s">
        <v>55</v>
      </c>
      <c r="AI4035" t="s">
        <v>59</v>
      </c>
    </row>
    <row r="4036" spans="1:35" x14ac:dyDescent="0.25">
      <c r="A4036" s="14" t="str">
        <f t="shared" si="62"/>
        <v>http://dodappwlsprd2.cloud.pge.com:8003/ilis_rpt/dailyeventlogdetail.jsp?odbeventlogid=15-0010736&amp;numberofmonths=24&amp;showchangehistorylog=1</v>
      </c>
      <c r="B4036" s="15" t="str">
        <f>HYPERLINK(A4036,V4036)</f>
        <v>15-0010736</v>
      </c>
      <c r="C4036" t="s">
        <v>5084</v>
      </c>
      <c r="D4036" t="s">
        <v>1527</v>
      </c>
      <c r="E4036" t="s">
        <v>40</v>
      </c>
      <c r="F4036" t="s">
        <v>5087</v>
      </c>
      <c r="G4036" s="2">
        <v>42851121</v>
      </c>
      <c r="H4036" t="s">
        <v>61</v>
      </c>
      <c r="I4036" s="3">
        <v>13983</v>
      </c>
      <c r="J4036">
        <v>20150206</v>
      </c>
      <c r="K4036" s="4">
        <v>1601</v>
      </c>
      <c r="L4036">
        <v>1176715</v>
      </c>
      <c r="M4036" s="5">
        <v>1684</v>
      </c>
      <c r="N4036" t="s">
        <v>44</v>
      </c>
      <c r="O4036" t="s">
        <v>62</v>
      </c>
      <c r="P4036" t="s">
        <v>63</v>
      </c>
      <c r="Q4036" s="5">
        <v>105</v>
      </c>
      <c r="R4036" s="5">
        <v>69900</v>
      </c>
      <c r="S4036" t="s">
        <v>47</v>
      </c>
      <c r="T4036" t="s">
        <v>65</v>
      </c>
      <c r="U4036" t="s">
        <v>49</v>
      </c>
      <c r="V4036" t="s">
        <v>5165</v>
      </c>
      <c r="W4036" t="s">
        <v>51</v>
      </c>
      <c r="X4036" t="s">
        <v>52</v>
      </c>
      <c r="Y4036">
        <v>0</v>
      </c>
      <c r="Z4036" t="s">
        <v>53</v>
      </c>
      <c r="AA4036">
        <v>2015</v>
      </c>
      <c r="AB4036" t="s">
        <v>247</v>
      </c>
      <c r="AC4036" t="s">
        <v>55</v>
      </c>
      <c r="AD4036" t="s">
        <v>113</v>
      </c>
      <c r="AE4036">
        <v>99184555</v>
      </c>
      <c r="AF4036" t="s">
        <v>69</v>
      </c>
      <c r="AG4036" t="s">
        <v>58</v>
      </c>
      <c r="AH4036" t="s">
        <v>55</v>
      </c>
      <c r="AI4036" t="s">
        <v>59</v>
      </c>
    </row>
    <row r="4037" spans="1:35" x14ac:dyDescent="0.25">
      <c r="A4037" s="14" t="str">
        <f t="shared" si="62"/>
        <v>http://dodappwlsprd2.cloud.pge.com:8003/ilis_rpt/dailyeventlogdetail.jsp?odbeventlogid=15-0010611&amp;numberofmonths=24&amp;showchangehistorylog=1</v>
      </c>
      <c r="B4037" s="15" t="str">
        <f>HYPERLINK(A4037,V4037)</f>
        <v>15-0010611</v>
      </c>
      <c r="C4037" t="s">
        <v>5084</v>
      </c>
      <c r="D4037" t="s">
        <v>1527</v>
      </c>
      <c r="E4037" t="s">
        <v>40</v>
      </c>
      <c r="F4037" t="s">
        <v>5166</v>
      </c>
      <c r="G4037" s="2">
        <v>42561107</v>
      </c>
      <c r="H4037" t="s">
        <v>61</v>
      </c>
      <c r="I4037" s="3">
        <v>3655</v>
      </c>
      <c r="J4037">
        <v>20150206</v>
      </c>
      <c r="K4037" s="4">
        <v>1618</v>
      </c>
      <c r="L4037">
        <v>1176570</v>
      </c>
      <c r="M4037" s="5">
        <v>2903</v>
      </c>
      <c r="N4037" t="s">
        <v>44</v>
      </c>
      <c r="O4037" t="s">
        <v>45</v>
      </c>
      <c r="P4037" t="s">
        <v>46</v>
      </c>
      <c r="Q4037" s="5">
        <v>33</v>
      </c>
      <c r="R4037" s="5">
        <v>16869</v>
      </c>
      <c r="S4037" t="s">
        <v>47</v>
      </c>
      <c r="T4037" t="s">
        <v>65</v>
      </c>
      <c r="U4037" t="s">
        <v>49</v>
      </c>
      <c r="V4037" t="s">
        <v>5167</v>
      </c>
      <c r="W4037" t="s">
        <v>51</v>
      </c>
      <c r="X4037" t="s">
        <v>52</v>
      </c>
      <c r="Y4037">
        <v>0</v>
      </c>
      <c r="Z4037" t="s">
        <v>53</v>
      </c>
      <c r="AA4037">
        <v>2015</v>
      </c>
      <c r="AB4037" t="s">
        <v>247</v>
      </c>
      <c r="AC4037" t="s">
        <v>55</v>
      </c>
      <c r="AD4037" t="s">
        <v>88</v>
      </c>
      <c r="AE4037">
        <v>99183940</v>
      </c>
      <c r="AF4037" t="s">
        <v>69</v>
      </c>
      <c r="AG4037" t="s">
        <v>58</v>
      </c>
      <c r="AH4037" t="s">
        <v>55</v>
      </c>
      <c r="AI4037" t="s">
        <v>59</v>
      </c>
    </row>
    <row r="4038" spans="1:35" x14ac:dyDescent="0.25">
      <c r="A4038" s="14" t="str">
        <f t="shared" ref="A4038:A4101" si="63">CONCATENATE("http://dodappwlsprd2.cloud.pge.com:8003/ilis_rpt/dailyeventlogdetail.jsp?odbeventlogid="&amp;V4038&amp;"&amp;numberofmonths=24&amp;showchangehistorylog=1")</f>
        <v>http://dodappwlsprd2.cloud.pge.com:8003/ilis_rpt/dailyeventlogdetail.jsp?odbeventlogid=15-0010861&amp;numberofmonths=24&amp;showchangehistorylog=1</v>
      </c>
      <c r="B4038" s="15" t="str">
        <f>HYPERLINK(A4038,V4038)</f>
        <v>15-0010861</v>
      </c>
      <c r="C4038" t="s">
        <v>5084</v>
      </c>
      <c r="D4038" t="s">
        <v>1527</v>
      </c>
      <c r="E4038" t="s">
        <v>84</v>
      </c>
      <c r="F4038" t="s">
        <v>5119</v>
      </c>
      <c r="G4038" s="2">
        <v>42891101</v>
      </c>
      <c r="H4038" t="s">
        <v>61</v>
      </c>
      <c r="I4038" s="3">
        <v>5183</v>
      </c>
      <c r="J4038">
        <v>20150206</v>
      </c>
      <c r="K4038" s="4">
        <v>1742</v>
      </c>
      <c r="L4038">
        <v>1177023</v>
      </c>
      <c r="M4038" s="5">
        <v>2609</v>
      </c>
      <c r="N4038" t="s">
        <v>44</v>
      </c>
      <c r="O4038" t="s">
        <v>62</v>
      </c>
      <c r="P4038" t="s">
        <v>63</v>
      </c>
      <c r="Q4038" s="5">
        <v>72</v>
      </c>
      <c r="R4038" s="5">
        <v>82103</v>
      </c>
      <c r="S4038" t="s">
        <v>47</v>
      </c>
      <c r="T4038" t="s">
        <v>65</v>
      </c>
      <c r="U4038" t="s">
        <v>49</v>
      </c>
      <c r="V4038" t="s">
        <v>5168</v>
      </c>
      <c r="W4038" t="s">
        <v>51</v>
      </c>
      <c r="X4038" t="s">
        <v>52</v>
      </c>
      <c r="Y4038">
        <v>0</v>
      </c>
      <c r="Z4038" t="s">
        <v>53</v>
      </c>
      <c r="AA4038">
        <v>2015</v>
      </c>
      <c r="AB4038" t="s">
        <v>247</v>
      </c>
      <c r="AC4038" t="s">
        <v>55</v>
      </c>
      <c r="AD4038" t="s">
        <v>68</v>
      </c>
      <c r="AE4038">
        <v>99183396</v>
      </c>
      <c r="AF4038" t="s">
        <v>69</v>
      </c>
      <c r="AG4038" t="s">
        <v>58</v>
      </c>
      <c r="AH4038" t="s">
        <v>55</v>
      </c>
      <c r="AI4038" t="s">
        <v>59</v>
      </c>
    </row>
    <row r="4039" spans="1:35" x14ac:dyDescent="0.25">
      <c r="A4039" s="14" t="str">
        <f t="shared" si="63"/>
        <v>http://dodappwlsprd2.cloud.pge.com:8003/ilis_rpt/dailyeventlogdetail.jsp?odbeventlogid=15-0010966&amp;numberofmonths=24&amp;showchangehistorylog=1</v>
      </c>
      <c r="B4039" s="15" t="str">
        <f>HYPERLINK(A4039,V4039)</f>
        <v>15-0010966</v>
      </c>
      <c r="C4039" t="s">
        <v>5084</v>
      </c>
      <c r="D4039" t="s">
        <v>1527</v>
      </c>
      <c r="E4039" t="s">
        <v>40</v>
      </c>
      <c r="F4039" t="s">
        <v>5089</v>
      </c>
      <c r="G4039" s="2">
        <v>42091101</v>
      </c>
      <c r="H4039" t="s">
        <v>61</v>
      </c>
      <c r="I4039" s="3">
        <v>1027</v>
      </c>
      <c r="J4039">
        <v>20150206</v>
      </c>
      <c r="K4039" s="4">
        <v>2107</v>
      </c>
      <c r="L4039">
        <v>1178547</v>
      </c>
      <c r="M4039" s="5">
        <v>1742</v>
      </c>
      <c r="N4039" t="s">
        <v>44</v>
      </c>
      <c r="O4039" t="s">
        <v>62</v>
      </c>
      <c r="P4039" t="s">
        <v>70</v>
      </c>
      <c r="Q4039" s="5">
        <v>12</v>
      </c>
      <c r="R4039" s="5">
        <v>20904</v>
      </c>
      <c r="S4039" t="s">
        <v>47</v>
      </c>
      <c r="T4039" t="s">
        <v>65</v>
      </c>
      <c r="U4039" t="s">
        <v>66</v>
      </c>
      <c r="V4039" t="s">
        <v>5169</v>
      </c>
      <c r="W4039" t="s">
        <v>51</v>
      </c>
      <c r="X4039" t="s">
        <v>52</v>
      </c>
      <c r="Y4039">
        <v>0</v>
      </c>
      <c r="Z4039" t="s">
        <v>53</v>
      </c>
      <c r="AA4039">
        <v>2015</v>
      </c>
      <c r="AB4039" t="s">
        <v>247</v>
      </c>
      <c r="AC4039" t="s">
        <v>55</v>
      </c>
      <c r="AD4039" t="s">
        <v>88</v>
      </c>
      <c r="AE4039">
        <v>99184481</v>
      </c>
      <c r="AF4039" t="s">
        <v>69</v>
      </c>
      <c r="AG4039" t="s">
        <v>58</v>
      </c>
      <c r="AH4039" t="s">
        <v>55</v>
      </c>
      <c r="AI4039" t="s">
        <v>59</v>
      </c>
    </row>
    <row r="4040" spans="1:35" x14ac:dyDescent="0.25">
      <c r="A4040" s="14" t="str">
        <f t="shared" si="63"/>
        <v>http://dodappwlsprd2.cloud.pge.com:8003/ilis_rpt/dailyeventlogdetail.jsp?odbeventlogid=15-0010550&amp;numberofmonths=24&amp;showchangehistorylog=1</v>
      </c>
      <c r="B4040" s="15" t="str">
        <f>HYPERLINK(A4040,V4040)</f>
        <v>15-0010550</v>
      </c>
      <c r="C4040" t="s">
        <v>5084</v>
      </c>
      <c r="D4040" t="s">
        <v>1527</v>
      </c>
      <c r="E4040" t="s">
        <v>40</v>
      </c>
      <c r="F4040" t="s">
        <v>5091</v>
      </c>
      <c r="G4040" s="2">
        <v>42091102</v>
      </c>
      <c r="H4040" t="s">
        <v>61</v>
      </c>
      <c r="I4040" s="3">
        <v>1499</v>
      </c>
      <c r="J4040">
        <v>20150206</v>
      </c>
      <c r="K4040" s="4">
        <v>1607</v>
      </c>
      <c r="L4040">
        <v>1176448</v>
      </c>
      <c r="M4040" s="5">
        <v>675</v>
      </c>
      <c r="N4040" t="s">
        <v>44</v>
      </c>
      <c r="O4040" t="s">
        <v>62</v>
      </c>
      <c r="P4040" t="s">
        <v>70</v>
      </c>
      <c r="Q4040" s="5">
        <v>132</v>
      </c>
      <c r="R4040" s="5">
        <v>89100</v>
      </c>
      <c r="S4040" t="s">
        <v>47</v>
      </c>
      <c r="T4040" t="s">
        <v>65</v>
      </c>
      <c r="U4040" t="s">
        <v>66</v>
      </c>
      <c r="V4040" t="s">
        <v>5170</v>
      </c>
      <c r="W4040" t="s">
        <v>51</v>
      </c>
      <c r="X4040" t="s">
        <v>52</v>
      </c>
      <c r="Y4040">
        <v>0</v>
      </c>
      <c r="Z4040" t="s">
        <v>53</v>
      </c>
      <c r="AA4040">
        <v>2015</v>
      </c>
      <c r="AB4040" t="s">
        <v>247</v>
      </c>
      <c r="AC4040" t="s">
        <v>55</v>
      </c>
      <c r="AD4040" t="s">
        <v>88</v>
      </c>
      <c r="AE4040">
        <v>99184895</v>
      </c>
      <c r="AF4040" t="s">
        <v>69</v>
      </c>
      <c r="AG4040" t="s">
        <v>58</v>
      </c>
      <c r="AH4040" t="s">
        <v>55</v>
      </c>
      <c r="AI4040" t="s">
        <v>59</v>
      </c>
    </row>
    <row r="4041" spans="1:35" x14ac:dyDescent="0.25">
      <c r="A4041" s="14" t="str">
        <f t="shared" si="63"/>
        <v>http://dodappwlsprd2.cloud.pge.com:8003/ilis_rpt/dailyeventlogdetail.jsp?odbeventlogid=15-0010595&amp;numberofmonths=24&amp;showchangehistorylog=1</v>
      </c>
      <c r="B4041" s="15" t="str">
        <f>HYPERLINK(A4041,V4041)</f>
        <v>15-0010595</v>
      </c>
      <c r="C4041" t="s">
        <v>5084</v>
      </c>
      <c r="D4041" t="s">
        <v>1527</v>
      </c>
      <c r="E4041" t="s">
        <v>40</v>
      </c>
      <c r="F4041" t="s">
        <v>5091</v>
      </c>
      <c r="G4041" s="2">
        <v>42091102</v>
      </c>
      <c r="H4041" t="s">
        <v>61</v>
      </c>
      <c r="I4041" s="3">
        <v>841</v>
      </c>
      <c r="J4041">
        <v>20150206</v>
      </c>
      <c r="K4041" s="4">
        <v>1700</v>
      </c>
      <c r="L4041">
        <v>1176792</v>
      </c>
      <c r="M4041" s="5">
        <v>514</v>
      </c>
      <c r="N4041" t="s">
        <v>44</v>
      </c>
      <c r="O4041" t="s">
        <v>45</v>
      </c>
      <c r="P4041" t="s">
        <v>46</v>
      </c>
      <c r="Q4041" s="5">
        <v>133</v>
      </c>
      <c r="R4041" s="5">
        <v>41682</v>
      </c>
      <c r="S4041" t="s">
        <v>47</v>
      </c>
      <c r="T4041" t="s">
        <v>65</v>
      </c>
      <c r="U4041" t="s">
        <v>49</v>
      </c>
      <c r="V4041" t="s">
        <v>5171</v>
      </c>
      <c r="W4041" t="s">
        <v>51</v>
      </c>
      <c r="X4041" t="s">
        <v>52</v>
      </c>
      <c r="Y4041">
        <v>0</v>
      </c>
      <c r="Z4041" t="s">
        <v>53</v>
      </c>
      <c r="AA4041">
        <v>2015</v>
      </c>
      <c r="AB4041" t="s">
        <v>247</v>
      </c>
      <c r="AC4041" t="s">
        <v>55</v>
      </c>
      <c r="AD4041" t="s">
        <v>88</v>
      </c>
      <c r="AE4041">
        <v>99184864</v>
      </c>
      <c r="AF4041" t="s">
        <v>69</v>
      </c>
      <c r="AG4041" t="s">
        <v>58</v>
      </c>
      <c r="AH4041" t="s">
        <v>55</v>
      </c>
      <c r="AI4041" t="s">
        <v>59</v>
      </c>
    </row>
    <row r="4042" spans="1:35" x14ac:dyDescent="0.25">
      <c r="A4042" s="14" t="str">
        <f t="shared" si="63"/>
        <v>http://dodappwlsprd2.cloud.pge.com:8003/ilis_rpt/dailyeventlogdetail.jsp?odbeventlogid=15-0010694&amp;numberofmonths=24&amp;showchangehistorylog=1</v>
      </c>
      <c r="B4042" s="15" t="str">
        <f>HYPERLINK(A4042,V4042)</f>
        <v>15-0010694</v>
      </c>
      <c r="C4042" t="s">
        <v>5084</v>
      </c>
      <c r="D4042" t="s">
        <v>1527</v>
      </c>
      <c r="E4042" t="s">
        <v>40</v>
      </c>
      <c r="F4042" t="s">
        <v>5125</v>
      </c>
      <c r="G4042" s="2">
        <v>42571102</v>
      </c>
      <c r="H4042" t="s">
        <v>61</v>
      </c>
      <c r="I4042" s="3">
        <v>3041</v>
      </c>
      <c r="J4042">
        <v>20150206</v>
      </c>
      <c r="K4042" s="4">
        <v>1539</v>
      </c>
      <c r="L4042">
        <v>1176244</v>
      </c>
      <c r="M4042" s="5">
        <v>2886</v>
      </c>
      <c r="N4042" t="s">
        <v>44</v>
      </c>
      <c r="O4042" t="s">
        <v>62</v>
      </c>
      <c r="P4042" t="s">
        <v>63</v>
      </c>
      <c r="Q4042" s="5">
        <v>13</v>
      </c>
      <c r="R4042" s="5">
        <v>37518</v>
      </c>
      <c r="S4042" t="s">
        <v>47</v>
      </c>
      <c r="T4042" t="s">
        <v>65</v>
      </c>
      <c r="U4042" t="s">
        <v>49</v>
      </c>
      <c r="V4042" t="s">
        <v>5172</v>
      </c>
      <c r="W4042" t="s">
        <v>51</v>
      </c>
      <c r="X4042" t="s">
        <v>52</v>
      </c>
      <c r="Y4042">
        <v>0</v>
      </c>
      <c r="Z4042" t="s">
        <v>53</v>
      </c>
      <c r="AA4042">
        <v>2015</v>
      </c>
      <c r="AB4042" t="s">
        <v>247</v>
      </c>
      <c r="AC4042" t="s">
        <v>55</v>
      </c>
      <c r="AD4042" t="s">
        <v>68</v>
      </c>
      <c r="AE4042">
        <v>99183931</v>
      </c>
      <c r="AF4042" t="s">
        <v>69</v>
      </c>
      <c r="AG4042" t="s">
        <v>58</v>
      </c>
      <c r="AH4042" t="s">
        <v>55</v>
      </c>
      <c r="AI4042" t="s">
        <v>59</v>
      </c>
    </row>
    <row r="4043" spans="1:35" x14ac:dyDescent="0.25">
      <c r="A4043" s="14" t="str">
        <f t="shared" si="63"/>
        <v>http://dodappwlsprd2.cloud.pge.com:8003/ilis_rpt/dailyeventlogdetail.jsp?odbeventlogid=15-0010802&amp;numberofmonths=24&amp;showchangehistorylog=1</v>
      </c>
      <c r="B4043" s="15" t="str">
        <f>HYPERLINK(A4043,V4043)</f>
        <v>15-0010802</v>
      </c>
      <c r="C4043" t="s">
        <v>5084</v>
      </c>
      <c r="D4043" t="s">
        <v>1527</v>
      </c>
      <c r="E4043" t="s">
        <v>40</v>
      </c>
      <c r="F4043" t="s">
        <v>5125</v>
      </c>
      <c r="G4043" s="2">
        <v>42571102</v>
      </c>
      <c r="H4043" t="s">
        <v>61</v>
      </c>
      <c r="I4043" s="3">
        <v>1525</v>
      </c>
      <c r="J4043">
        <v>20150206</v>
      </c>
      <c r="K4043" s="4">
        <v>2350</v>
      </c>
      <c r="L4043">
        <v>1178988</v>
      </c>
      <c r="M4043" s="5">
        <v>1007</v>
      </c>
      <c r="N4043" t="s">
        <v>44</v>
      </c>
      <c r="O4043" t="s">
        <v>62</v>
      </c>
      <c r="P4043" t="s">
        <v>63</v>
      </c>
      <c r="Q4043" s="5">
        <v>55</v>
      </c>
      <c r="R4043" s="5">
        <v>55385</v>
      </c>
      <c r="S4043" t="s">
        <v>47</v>
      </c>
      <c r="T4043" t="s">
        <v>65</v>
      </c>
      <c r="U4043" t="s">
        <v>229</v>
      </c>
      <c r="V4043" t="s">
        <v>5173</v>
      </c>
      <c r="W4043" t="s">
        <v>51</v>
      </c>
      <c r="X4043" t="s">
        <v>52</v>
      </c>
      <c r="Y4043">
        <v>0</v>
      </c>
      <c r="Z4043" t="s">
        <v>53</v>
      </c>
      <c r="AA4043">
        <v>2015</v>
      </c>
      <c r="AB4043" t="s">
        <v>247</v>
      </c>
      <c r="AC4043" t="s">
        <v>55</v>
      </c>
      <c r="AD4043" t="s">
        <v>167</v>
      </c>
      <c r="AE4043">
        <v>99184538</v>
      </c>
      <c r="AF4043" t="s">
        <v>69</v>
      </c>
      <c r="AG4043" t="s">
        <v>58</v>
      </c>
      <c r="AH4043" t="s">
        <v>55</v>
      </c>
      <c r="AI4043" t="s">
        <v>59</v>
      </c>
    </row>
    <row r="4044" spans="1:35" x14ac:dyDescent="0.25">
      <c r="A4044" s="14" t="str">
        <f t="shared" si="63"/>
        <v>http://dodappwlsprd2.cloud.pge.com:8003/ilis_rpt/dailyeventlogdetail.jsp?odbeventlogid=15-0010818&amp;numberofmonths=24&amp;showchangehistorylog=1</v>
      </c>
      <c r="B4044" s="15" t="str">
        <f>HYPERLINK(A4044,V4044)</f>
        <v>15-0010818</v>
      </c>
      <c r="C4044" t="s">
        <v>5084</v>
      </c>
      <c r="D4044" t="s">
        <v>1527</v>
      </c>
      <c r="E4044" t="s">
        <v>84</v>
      </c>
      <c r="F4044" t="s">
        <v>5125</v>
      </c>
      <c r="G4044" s="2">
        <v>42571102</v>
      </c>
      <c r="H4044" t="s">
        <v>61</v>
      </c>
      <c r="I4044" s="3">
        <v>3437</v>
      </c>
      <c r="J4044">
        <v>20150206</v>
      </c>
      <c r="K4044" s="4">
        <v>2131</v>
      </c>
      <c r="L4044">
        <v>1178755</v>
      </c>
      <c r="M4044" s="5">
        <v>1457</v>
      </c>
      <c r="N4044" t="s">
        <v>44</v>
      </c>
      <c r="O4044" t="s">
        <v>62</v>
      </c>
      <c r="P4044" t="s">
        <v>63</v>
      </c>
      <c r="Q4044" s="5">
        <v>21</v>
      </c>
      <c r="R4044" s="5">
        <v>28193</v>
      </c>
      <c r="S4044" t="s">
        <v>47</v>
      </c>
      <c r="T4044" t="s">
        <v>65</v>
      </c>
      <c r="U4044" t="s">
        <v>66</v>
      </c>
      <c r="V4044" t="s">
        <v>5174</v>
      </c>
      <c r="W4044" t="s">
        <v>51</v>
      </c>
      <c r="X4044" t="s">
        <v>52</v>
      </c>
      <c r="Y4044">
        <v>0</v>
      </c>
      <c r="Z4044" t="s">
        <v>53</v>
      </c>
      <c r="AA4044">
        <v>2015</v>
      </c>
      <c r="AB4044" t="s">
        <v>247</v>
      </c>
      <c r="AC4044" t="s">
        <v>55</v>
      </c>
      <c r="AD4044" t="s">
        <v>68</v>
      </c>
      <c r="AE4044">
        <v>99184536</v>
      </c>
      <c r="AF4044" t="s">
        <v>69</v>
      </c>
      <c r="AG4044" t="s">
        <v>58</v>
      </c>
      <c r="AH4044" t="s">
        <v>55</v>
      </c>
      <c r="AI4044" t="s">
        <v>59</v>
      </c>
    </row>
    <row r="4045" spans="1:35" x14ac:dyDescent="0.25">
      <c r="A4045" s="14" t="str">
        <f t="shared" si="63"/>
        <v>http://dodappwlsprd2.cloud.pge.com:8003/ilis_rpt/dailyeventlogdetail.jsp?odbeventlogid=15-0011359&amp;numberofmonths=24&amp;showchangehistorylog=1</v>
      </c>
      <c r="B4045" s="15" t="str">
        <f>HYPERLINK(A4045,V4045)</f>
        <v>15-0011359</v>
      </c>
      <c r="C4045" t="s">
        <v>5084</v>
      </c>
      <c r="D4045" t="s">
        <v>1527</v>
      </c>
      <c r="E4045" t="s">
        <v>40</v>
      </c>
      <c r="F4045" t="s">
        <v>5125</v>
      </c>
      <c r="G4045" s="2">
        <v>42571102</v>
      </c>
      <c r="H4045" t="s">
        <v>61</v>
      </c>
      <c r="I4045" s="3">
        <v>5687</v>
      </c>
      <c r="J4045">
        <v>20150206</v>
      </c>
      <c r="K4045" s="4">
        <v>2244</v>
      </c>
      <c r="L4045">
        <v>1181667</v>
      </c>
      <c r="M4045" s="5">
        <v>2358</v>
      </c>
      <c r="N4045" t="s">
        <v>44</v>
      </c>
      <c r="O4045" t="s">
        <v>62</v>
      </c>
      <c r="P4045" t="s">
        <v>63</v>
      </c>
      <c r="Q4045" s="5">
        <v>6</v>
      </c>
      <c r="R4045" s="5">
        <v>14148</v>
      </c>
      <c r="S4045" t="s">
        <v>47</v>
      </c>
      <c r="T4045" t="s">
        <v>65</v>
      </c>
      <c r="U4045" t="s">
        <v>49</v>
      </c>
      <c r="V4045" t="s">
        <v>5175</v>
      </c>
      <c r="W4045" t="s">
        <v>51</v>
      </c>
      <c r="X4045" t="s">
        <v>52</v>
      </c>
      <c r="Y4045">
        <v>0</v>
      </c>
      <c r="Z4045" t="s">
        <v>53</v>
      </c>
      <c r="AA4045">
        <v>2015</v>
      </c>
      <c r="AB4045" t="s">
        <v>247</v>
      </c>
      <c r="AC4045" t="s">
        <v>55</v>
      </c>
      <c r="AD4045" t="s">
        <v>68</v>
      </c>
      <c r="AE4045">
        <v>99183838</v>
      </c>
      <c r="AF4045" t="s">
        <v>69</v>
      </c>
      <c r="AG4045" t="s">
        <v>58</v>
      </c>
      <c r="AH4045" t="s">
        <v>55</v>
      </c>
      <c r="AI4045" t="s">
        <v>59</v>
      </c>
    </row>
    <row r="4046" spans="1:35" x14ac:dyDescent="0.25">
      <c r="A4046" s="14" t="str">
        <f t="shared" si="63"/>
        <v>http://dodappwlsprd2.cloud.pge.com:8003/ilis_rpt/dailyeventlogdetail.jsp?odbeventlogid=15-0010163&amp;numberofmonths=24&amp;showchangehistorylog=1</v>
      </c>
      <c r="B4046" s="15" t="str">
        <f>HYPERLINK(A4046,V4046)</f>
        <v>15-0010163</v>
      </c>
      <c r="C4046" t="s">
        <v>5084</v>
      </c>
      <c r="D4046" t="s">
        <v>1527</v>
      </c>
      <c r="E4046" t="s">
        <v>40</v>
      </c>
      <c r="F4046" t="s">
        <v>5110</v>
      </c>
      <c r="G4046" s="2">
        <v>42811111</v>
      </c>
      <c r="H4046" t="s">
        <v>75</v>
      </c>
      <c r="I4046" s="3" t="s">
        <v>76</v>
      </c>
      <c r="J4046">
        <v>20150206</v>
      </c>
      <c r="K4046" s="4">
        <v>1250</v>
      </c>
      <c r="L4046">
        <v>1175208</v>
      </c>
      <c r="M4046" s="5">
        <v>377</v>
      </c>
      <c r="N4046" t="s">
        <v>44</v>
      </c>
      <c r="O4046" t="s">
        <v>62</v>
      </c>
      <c r="P4046" t="s">
        <v>70</v>
      </c>
      <c r="Q4046" s="5">
        <v>5</v>
      </c>
      <c r="R4046" s="5">
        <v>1885</v>
      </c>
      <c r="S4046" t="s">
        <v>160</v>
      </c>
      <c r="T4046" t="s">
        <v>65</v>
      </c>
      <c r="U4046" t="s">
        <v>49</v>
      </c>
      <c r="V4046" t="s">
        <v>5176</v>
      </c>
      <c r="W4046" t="s">
        <v>51</v>
      </c>
      <c r="X4046" t="s">
        <v>52</v>
      </c>
      <c r="Y4046">
        <v>0</v>
      </c>
      <c r="Z4046" t="s">
        <v>53</v>
      </c>
      <c r="AA4046">
        <v>2015</v>
      </c>
      <c r="AB4046" t="s">
        <v>247</v>
      </c>
      <c r="AC4046" t="s">
        <v>55</v>
      </c>
      <c r="AD4046" t="s">
        <v>167</v>
      </c>
      <c r="AE4046">
        <v>99184643</v>
      </c>
      <c r="AF4046" t="s">
        <v>69</v>
      </c>
      <c r="AG4046" t="s">
        <v>58</v>
      </c>
      <c r="AH4046" t="s">
        <v>55</v>
      </c>
      <c r="AI4046" t="s">
        <v>59</v>
      </c>
    </row>
    <row r="4047" spans="1:35" x14ac:dyDescent="0.25">
      <c r="A4047" s="14" t="str">
        <f t="shared" si="63"/>
        <v>http://dodappwlsprd2.cloud.pge.com:8003/ilis_rpt/dailyeventlogdetail.jsp?odbeventlogid=15-0010448&amp;numberofmonths=24&amp;showchangehistorylog=1</v>
      </c>
      <c r="B4047" s="15" t="str">
        <f>HYPERLINK(A4047,V4047)</f>
        <v>15-0010448</v>
      </c>
      <c r="C4047" t="s">
        <v>5084</v>
      </c>
      <c r="D4047" t="s">
        <v>1527</v>
      </c>
      <c r="E4047" t="s">
        <v>40</v>
      </c>
      <c r="F4047" t="s">
        <v>5110</v>
      </c>
      <c r="G4047" s="2">
        <v>42811111</v>
      </c>
      <c r="H4047" t="s">
        <v>61</v>
      </c>
      <c r="I4047" s="3">
        <v>3891</v>
      </c>
      <c r="J4047">
        <v>20150206</v>
      </c>
      <c r="K4047" s="4">
        <v>1440</v>
      </c>
      <c r="L4047">
        <v>1175912</v>
      </c>
      <c r="M4047" s="5">
        <v>2920</v>
      </c>
      <c r="N4047" t="s">
        <v>44</v>
      </c>
      <c r="O4047" t="s">
        <v>62</v>
      </c>
      <c r="P4047" t="s">
        <v>63</v>
      </c>
      <c r="Q4047" s="5">
        <v>31</v>
      </c>
      <c r="R4047" s="5">
        <v>90520</v>
      </c>
      <c r="S4047" t="s">
        <v>47</v>
      </c>
      <c r="T4047" t="s">
        <v>65</v>
      </c>
      <c r="U4047" t="s">
        <v>49</v>
      </c>
      <c r="V4047" t="s">
        <v>5177</v>
      </c>
      <c r="W4047" t="s">
        <v>51</v>
      </c>
      <c r="X4047" t="s">
        <v>52</v>
      </c>
      <c r="Y4047">
        <v>0</v>
      </c>
      <c r="Z4047" t="s">
        <v>53</v>
      </c>
      <c r="AA4047">
        <v>2015</v>
      </c>
      <c r="AB4047" t="s">
        <v>247</v>
      </c>
      <c r="AC4047" t="s">
        <v>55</v>
      </c>
      <c r="AD4047" t="s">
        <v>88</v>
      </c>
      <c r="AE4047">
        <v>99183948</v>
      </c>
      <c r="AF4047" t="s">
        <v>69</v>
      </c>
      <c r="AG4047" t="s">
        <v>58</v>
      </c>
      <c r="AH4047" t="s">
        <v>55</v>
      </c>
      <c r="AI4047" t="s">
        <v>59</v>
      </c>
    </row>
    <row r="4048" spans="1:35" x14ac:dyDescent="0.25">
      <c r="A4048" s="14" t="str">
        <f t="shared" si="63"/>
        <v>http://dodappwlsprd2.cloud.pge.com:8003/ilis_rpt/dailyeventlogdetail.jsp?odbeventlogid=15-0010655&amp;numberofmonths=24&amp;showchangehistorylog=1</v>
      </c>
      <c r="B4048" s="15" t="str">
        <f>HYPERLINK(A4048,V4048)</f>
        <v>15-0010655</v>
      </c>
      <c r="C4048" t="s">
        <v>5084</v>
      </c>
      <c r="D4048" t="s">
        <v>1527</v>
      </c>
      <c r="E4048" t="s">
        <v>40</v>
      </c>
      <c r="F4048" t="s">
        <v>5110</v>
      </c>
      <c r="G4048" s="2">
        <v>42811111</v>
      </c>
      <c r="H4048" t="s">
        <v>61</v>
      </c>
      <c r="I4048" s="3">
        <v>74315</v>
      </c>
      <c r="J4048">
        <v>20150206</v>
      </c>
      <c r="K4048" s="4">
        <v>1659</v>
      </c>
      <c r="L4048">
        <v>1176717</v>
      </c>
      <c r="M4048" s="5">
        <v>761</v>
      </c>
      <c r="N4048" t="s">
        <v>44</v>
      </c>
      <c r="O4048" t="s">
        <v>62</v>
      </c>
      <c r="P4048" t="s">
        <v>70</v>
      </c>
      <c r="Q4048" s="5">
        <v>20</v>
      </c>
      <c r="R4048" s="5">
        <v>15220</v>
      </c>
      <c r="S4048" t="s">
        <v>47</v>
      </c>
      <c r="T4048" t="s">
        <v>65</v>
      </c>
      <c r="U4048" t="s">
        <v>49</v>
      </c>
      <c r="V4048" t="s">
        <v>5178</v>
      </c>
      <c r="W4048" t="s">
        <v>51</v>
      </c>
      <c r="X4048" t="s">
        <v>52</v>
      </c>
      <c r="Y4048">
        <v>0</v>
      </c>
      <c r="Z4048" t="s">
        <v>53</v>
      </c>
      <c r="AA4048">
        <v>2015</v>
      </c>
      <c r="AB4048" t="s">
        <v>247</v>
      </c>
      <c r="AC4048" t="s">
        <v>55</v>
      </c>
      <c r="AD4048" t="s">
        <v>68</v>
      </c>
      <c r="AE4048">
        <v>99184836</v>
      </c>
      <c r="AF4048" t="s">
        <v>69</v>
      </c>
      <c r="AG4048" t="s">
        <v>58</v>
      </c>
      <c r="AH4048" t="s">
        <v>55</v>
      </c>
      <c r="AI4048" t="s">
        <v>59</v>
      </c>
    </row>
    <row r="4049" spans="1:35" x14ac:dyDescent="0.25">
      <c r="A4049" s="14" t="str">
        <f t="shared" si="63"/>
        <v>http://dodappwlsprd2.cloud.pge.com:8003/ilis_rpt/dailyeventlogdetail.jsp?odbeventlogid=15-0010757&amp;numberofmonths=24&amp;showchangehistorylog=1</v>
      </c>
      <c r="B4049" s="15" t="str">
        <f>HYPERLINK(A4049,V4049)</f>
        <v>15-0010757</v>
      </c>
      <c r="C4049" t="s">
        <v>5084</v>
      </c>
      <c r="D4049" t="s">
        <v>1527</v>
      </c>
      <c r="E4049" t="s">
        <v>40</v>
      </c>
      <c r="F4049" t="s">
        <v>5110</v>
      </c>
      <c r="G4049" s="2">
        <v>42811111</v>
      </c>
      <c r="H4049" t="s">
        <v>61</v>
      </c>
      <c r="I4049" s="3">
        <v>2579</v>
      </c>
      <c r="J4049">
        <v>20150206</v>
      </c>
      <c r="K4049" s="4">
        <v>1704</v>
      </c>
      <c r="L4049">
        <v>1176749</v>
      </c>
      <c r="M4049" s="5">
        <v>2685</v>
      </c>
      <c r="N4049" t="s">
        <v>44</v>
      </c>
      <c r="O4049" t="s">
        <v>45</v>
      </c>
      <c r="P4049" t="s">
        <v>46</v>
      </c>
      <c r="Q4049" s="5">
        <v>11</v>
      </c>
      <c r="R4049" s="5">
        <v>29535</v>
      </c>
      <c r="S4049" t="s">
        <v>47</v>
      </c>
      <c r="T4049" t="s">
        <v>65</v>
      </c>
      <c r="U4049" t="s">
        <v>49</v>
      </c>
      <c r="V4049" t="s">
        <v>5179</v>
      </c>
      <c r="W4049" t="s">
        <v>51</v>
      </c>
      <c r="X4049" t="s">
        <v>52</v>
      </c>
      <c r="Y4049">
        <v>0</v>
      </c>
      <c r="Z4049" t="s">
        <v>53</v>
      </c>
      <c r="AA4049">
        <v>2015</v>
      </c>
      <c r="AB4049" t="s">
        <v>247</v>
      </c>
      <c r="AC4049" t="s">
        <v>55</v>
      </c>
      <c r="AD4049" t="s">
        <v>88</v>
      </c>
      <c r="AE4049">
        <v>99183925</v>
      </c>
      <c r="AF4049" t="s">
        <v>69</v>
      </c>
      <c r="AG4049" t="s">
        <v>58</v>
      </c>
      <c r="AH4049" t="s">
        <v>55</v>
      </c>
      <c r="AI4049" t="s">
        <v>59</v>
      </c>
    </row>
    <row r="4050" spans="1:35" x14ac:dyDescent="0.25">
      <c r="A4050" s="14" t="str">
        <f t="shared" si="63"/>
        <v>http://dodappwlsprd2.cloud.pge.com:8003/ilis_rpt/dailyeventlogdetail.jsp?odbeventlogid=15-0010357&amp;numberofmonths=24&amp;showchangehistorylog=1</v>
      </c>
      <c r="B4050" s="15" t="str">
        <f>HYPERLINK(A4050,V4050)</f>
        <v>15-0010357</v>
      </c>
      <c r="C4050" t="s">
        <v>5084</v>
      </c>
      <c r="D4050" t="s">
        <v>1527</v>
      </c>
      <c r="E4050" t="s">
        <v>40</v>
      </c>
      <c r="F4050" t="s">
        <v>5136</v>
      </c>
      <c r="G4050" s="2">
        <v>42811113</v>
      </c>
      <c r="H4050" t="s">
        <v>42</v>
      </c>
      <c r="I4050" s="3">
        <v>652</v>
      </c>
      <c r="J4050">
        <v>20150206</v>
      </c>
      <c r="K4050" s="4">
        <v>1214</v>
      </c>
      <c r="L4050">
        <v>1176051</v>
      </c>
      <c r="M4050" s="5">
        <v>1615</v>
      </c>
      <c r="N4050" t="s">
        <v>44</v>
      </c>
      <c r="O4050" t="s">
        <v>62</v>
      </c>
      <c r="P4050" t="s">
        <v>70</v>
      </c>
      <c r="Q4050" s="5">
        <v>314</v>
      </c>
      <c r="R4050" s="5">
        <v>411978</v>
      </c>
      <c r="S4050" t="s">
        <v>160</v>
      </c>
      <c r="T4050" t="s">
        <v>65</v>
      </c>
      <c r="U4050" t="s">
        <v>49</v>
      </c>
      <c r="V4050" t="s">
        <v>5180</v>
      </c>
      <c r="W4050" t="s">
        <v>51</v>
      </c>
      <c r="X4050" t="s">
        <v>52</v>
      </c>
      <c r="Y4050">
        <v>0</v>
      </c>
      <c r="Z4050" t="s">
        <v>53</v>
      </c>
      <c r="AA4050">
        <v>2015</v>
      </c>
      <c r="AB4050" t="s">
        <v>247</v>
      </c>
      <c r="AC4050" t="s">
        <v>55</v>
      </c>
      <c r="AD4050" t="s">
        <v>88</v>
      </c>
      <c r="AE4050">
        <v>99184629</v>
      </c>
      <c r="AF4050" t="s">
        <v>69</v>
      </c>
      <c r="AG4050" t="s">
        <v>58</v>
      </c>
      <c r="AH4050" t="s">
        <v>55</v>
      </c>
      <c r="AI4050" t="s">
        <v>59</v>
      </c>
    </row>
    <row r="4051" spans="1:35" x14ac:dyDescent="0.25">
      <c r="A4051" s="14" t="str">
        <f t="shared" si="63"/>
        <v>http://dodappwlsprd2.cloud.pge.com:8003/ilis_rpt/dailyeventlogdetail.jsp?odbeventlogid=15-0010626&amp;numberofmonths=24&amp;showchangehistorylog=1</v>
      </c>
      <c r="B4051" s="15" t="str">
        <f>HYPERLINK(A4051,V4051)</f>
        <v>15-0010626</v>
      </c>
      <c r="C4051" t="s">
        <v>5084</v>
      </c>
      <c r="D4051" t="s">
        <v>1527</v>
      </c>
      <c r="E4051" t="s">
        <v>40</v>
      </c>
      <c r="F4051" t="s">
        <v>5136</v>
      </c>
      <c r="G4051" s="2">
        <v>42811113</v>
      </c>
      <c r="H4051" t="s">
        <v>61</v>
      </c>
      <c r="I4051" s="3">
        <v>2055</v>
      </c>
      <c r="J4051">
        <v>20150206</v>
      </c>
      <c r="K4051" s="4">
        <v>1717</v>
      </c>
      <c r="L4051">
        <v>1176832</v>
      </c>
      <c r="M4051" s="5">
        <v>630</v>
      </c>
      <c r="N4051" t="s">
        <v>44</v>
      </c>
      <c r="O4051" t="s">
        <v>62</v>
      </c>
      <c r="P4051" t="s">
        <v>63</v>
      </c>
      <c r="Q4051" s="5">
        <v>34</v>
      </c>
      <c r="R4051" s="5">
        <v>21420</v>
      </c>
      <c r="S4051" t="s">
        <v>47</v>
      </c>
      <c r="T4051" t="s">
        <v>218</v>
      </c>
      <c r="U4051" t="s">
        <v>49</v>
      </c>
      <c r="V4051" t="s">
        <v>5181</v>
      </c>
      <c r="W4051" t="s">
        <v>51</v>
      </c>
      <c r="X4051" t="s">
        <v>52</v>
      </c>
      <c r="Y4051">
        <v>0</v>
      </c>
      <c r="Z4051" t="s">
        <v>53</v>
      </c>
      <c r="AA4051">
        <v>2015</v>
      </c>
      <c r="AB4051" t="s">
        <v>247</v>
      </c>
      <c r="AC4051" t="s">
        <v>55</v>
      </c>
      <c r="AD4051" t="s">
        <v>68</v>
      </c>
      <c r="AE4051">
        <v>99184851</v>
      </c>
      <c r="AF4051" t="s">
        <v>220</v>
      </c>
      <c r="AG4051" t="s">
        <v>221</v>
      </c>
      <c r="AH4051" t="s">
        <v>55</v>
      </c>
      <c r="AI4051" t="s">
        <v>59</v>
      </c>
    </row>
    <row r="4052" spans="1:35" x14ac:dyDescent="0.25">
      <c r="A4052" s="14" t="str">
        <f t="shared" si="63"/>
        <v>http://dodappwlsprd2.cloud.pge.com:8003/ilis_rpt/dailyeventlogdetail.jsp?odbeventlogid=15-0010647&amp;numberofmonths=24&amp;showchangehistorylog=1</v>
      </c>
      <c r="B4052" s="15" t="str">
        <f>HYPERLINK(A4052,V4052)</f>
        <v>15-0010647</v>
      </c>
      <c r="C4052" t="s">
        <v>5084</v>
      </c>
      <c r="D4052" t="s">
        <v>1527</v>
      </c>
      <c r="E4052" t="s">
        <v>40</v>
      </c>
      <c r="F4052" t="s">
        <v>5136</v>
      </c>
      <c r="G4052" s="2">
        <v>42811113</v>
      </c>
      <c r="H4052" t="s">
        <v>61</v>
      </c>
      <c r="I4052" s="3">
        <v>879</v>
      </c>
      <c r="J4052">
        <v>20150206</v>
      </c>
      <c r="K4052" s="4">
        <v>1600</v>
      </c>
      <c r="L4052">
        <v>1176515</v>
      </c>
      <c r="M4052" s="5">
        <v>2280</v>
      </c>
      <c r="N4052" t="s">
        <v>44</v>
      </c>
      <c r="O4052" t="s">
        <v>62</v>
      </c>
      <c r="P4052" t="s">
        <v>70</v>
      </c>
      <c r="Q4052" s="5">
        <v>24</v>
      </c>
      <c r="R4052" s="5">
        <v>54720</v>
      </c>
      <c r="S4052" t="s">
        <v>47</v>
      </c>
      <c r="T4052" t="s">
        <v>65</v>
      </c>
      <c r="U4052" t="s">
        <v>49</v>
      </c>
      <c r="V4052" t="s">
        <v>5182</v>
      </c>
      <c r="W4052" t="s">
        <v>51</v>
      </c>
      <c r="X4052" t="s">
        <v>52</v>
      </c>
      <c r="Y4052">
        <v>0</v>
      </c>
      <c r="Z4052" t="s">
        <v>53</v>
      </c>
      <c r="AA4052">
        <v>2015</v>
      </c>
      <c r="AB4052" t="s">
        <v>247</v>
      </c>
      <c r="AC4052" t="s">
        <v>55</v>
      </c>
      <c r="AD4052" t="s">
        <v>88</v>
      </c>
      <c r="AE4052">
        <v>99183936</v>
      </c>
      <c r="AF4052" t="s">
        <v>69</v>
      </c>
      <c r="AG4052" t="s">
        <v>58</v>
      </c>
      <c r="AH4052" t="s">
        <v>55</v>
      </c>
      <c r="AI4052" t="s">
        <v>59</v>
      </c>
    </row>
    <row r="4053" spans="1:35" x14ac:dyDescent="0.25">
      <c r="A4053" s="14" t="str">
        <f t="shared" si="63"/>
        <v>http://dodappwlsprd2.cloud.pge.com:8003/ilis_rpt/dailyeventlogdetail.jsp?odbeventlogid=15-0010852&amp;numberofmonths=24&amp;showchangehistorylog=1</v>
      </c>
      <c r="B4053" s="15" t="str">
        <f>HYPERLINK(A4053,V4053)</f>
        <v>15-0010852</v>
      </c>
      <c r="C4053" t="s">
        <v>5084</v>
      </c>
      <c r="D4053" t="s">
        <v>1527</v>
      </c>
      <c r="E4053" t="s">
        <v>40</v>
      </c>
      <c r="F4053" t="s">
        <v>5136</v>
      </c>
      <c r="G4053" s="2">
        <v>42811113</v>
      </c>
      <c r="H4053" t="s">
        <v>61</v>
      </c>
      <c r="I4053" s="3">
        <v>8163</v>
      </c>
      <c r="J4053">
        <v>20150206</v>
      </c>
      <c r="K4053" s="4">
        <v>2214</v>
      </c>
      <c r="L4053">
        <v>1179148</v>
      </c>
      <c r="M4053" s="5">
        <v>587</v>
      </c>
      <c r="N4053" t="s">
        <v>44</v>
      </c>
      <c r="O4053" t="s">
        <v>62</v>
      </c>
      <c r="P4053" t="s">
        <v>63</v>
      </c>
      <c r="Q4053" s="5">
        <v>73</v>
      </c>
      <c r="R4053" s="5">
        <v>42851</v>
      </c>
      <c r="S4053" t="s">
        <v>47</v>
      </c>
      <c r="T4053" t="s">
        <v>65</v>
      </c>
      <c r="U4053" t="s">
        <v>49</v>
      </c>
      <c r="V4053" t="s">
        <v>5183</v>
      </c>
      <c r="W4053" t="s">
        <v>51</v>
      </c>
      <c r="X4053" t="s">
        <v>52</v>
      </c>
      <c r="Y4053">
        <v>0</v>
      </c>
      <c r="Z4053" t="s">
        <v>53</v>
      </c>
      <c r="AA4053">
        <v>2015</v>
      </c>
      <c r="AB4053" t="s">
        <v>247</v>
      </c>
      <c r="AC4053" t="s">
        <v>55</v>
      </c>
      <c r="AD4053" t="s">
        <v>88</v>
      </c>
      <c r="AE4053">
        <v>99184527</v>
      </c>
      <c r="AF4053" t="s">
        <v>69</v>
      </c>
      <c r="AG4053" t="s">
        <v>58</v>
      </c>
      <c r="AH4053" t="s">
        <v>55</v>
      </c>
      <c r="AI4053" t="s">
        <v>59</v>
      </c>
    </row>
    <row r="4054" spans="1:35" x14ac:dyDescent="0.25">
      <c r="A4054" s="14" t="str">
        <f t="shared" si="63"/>
        <v>http://dodappwlsprd2.cloud.pge.com:8003/ilis_rpt/dailyeventlogdetail.jsp?odbeventlogid=15-0010414&amp;numberofmonths=24&amp;showchangehistorylog=1</v>
      </c>
      <c r="B4054" s="15" t="str">
        <f>HYPERLINK(A4054,V4054)</f>
        <v>15-0010414</v>
      </c>
      <c r="C4054" t="s">
        <v>5084</v>
      </c>
      <c r="D4054" t="s">
        <v>1527</v>
      </c>
      <c r="E4054" t="s">
        <v>84</v>
      </c>
      <c r="F4054" t="s">
        <v>5140</v>
      </c>
      <c r="G4054" s="2">
        <v>42631108</v>
      </c>
      <c r="H4054" t="s">
        <v>61</v>
      </c>
      <c r="I4054" s="3">
        <v>3331</v>
      </c>
      <c r="J4054">
        <v>20150206</v>
      </c>
      <c r="K4054" s="4">
        <v>1245</v>
      </c>
      <c r="L4054">
        <v>1175033</v>
      </c>
      <c r="M4054" s="5">
        <v>1030</v>
      </c>
      <c r="N4054" t="s">
        <v>44</v>
      </c>
      <c r="O4054" t="s">
        <v>62</v>
      </c>
      <c r="P4054" t="s">
        <v>70</v>
      </c>
      <c r="Q4054" s="5">
        <v>20</v>
      </c>
      <c r="R4054" s="5">
        <v>18221</v>
      </c>
      <c r="S4054" t="s">
        <v>47</v>
      </c>
      <c r="T4054" t="s">
        <v>65</v>
      </c>
      <c r="U4054" t="s">
        <v>49</v>
      </c>
      <c r="V4054" t="s">
        <v>5184</v>
      </c>
      <c r="W4054" t="s">
        <v>51</v>
      </c>
      <c r="X4054" t="s">
        <v>52</v>
      </c>
      <c r="Y4054">
        <v>0</v>
      </c>
      <c r="Z4054" t="s">
        <v>53</v>
      </c>
      <c r="AA4054">
        <v>2015</v>
      </c>
      <c r="AB4054" t="s">
        <v>247</v>
      </c>
      <c r="AC4054" t="s">
        <v>55</v>
      </c>
      <c r="AD4054" t="s">
        <v>68</v>
      </c>
      <c r="AE4054">
        <v>99184620</v>
      </c>
      <c r="AF4054" t="s">
        <v>69</v>
      </c>
      <c r="AG4054" t="s">
        <v>58</v>
      </c>
      <c r="AH4054" t="s">
        <v>55</v>
      </c>
      <c r="AI4054" t="s">
        <v>59</v>
      </c>
    </row>
    <row r="4055" spans="1:35" x14ac:dyDescent="0.25">
      <c r="A4055" s="14" t="str">
        <f t="shared" si="63"/>
        <v>http://dodappwlsprd2.cloud.pge.com:8003/ilis_rpt/dailyeventlogdetail.jsp?odbeventlogid=15-0010439&amp;numberofmonths=24&amp;showchangehistorylog=1</v>
      </c>
      <c r="B4055" s="15" t="str">
        <f>HYPERLINK(A4055,V4055)</f>
        <v>15-0010439</v>
      </c>
      <c r="C4055" t="s">
        <v>5084</v>
      </c>
      <c r="D4055" t="s">
        <v>1527</v>
      </c>
      <c r="E4055" t="s">
        <v>84</v>
      </c>
      <c r="F4055" t="s">
        <v>5140</v>
      </c>
      <c r="G4055" s="2">
        <v>42631108</v>
      </c>
      <c r="H4055" t="s">
        <v>75</v>
      </c>
      <c r="I4055" s="3" t="s">
        <v>76</v>
      </c>
      <c r="J4055">
        <v>20150206</v>
      </c>
      <c r="K4055" s="4">
        <v>1632</v>
      </c>
      <c r="L4055">
        <v>1176571</v>
      </c>
      <c r="M4055" s="5">
        <v>48</v>
      </c>
      <c r="N4055" t="s">
        <v>44</v>
      </c>
      <c r="O4055" t="s">
        <v>45</v>
      </c>
      <c r="P4055" t="s">
        <v>46</v>
      </c>
      <c r="Q4055" s="5">
        <v>1</v>
      </c>
      <c r="R4055" s="5">
        <v>48</v>
      </c>
      <c r="S4055" t="s">
        <v>47</v>
      </c>
      <c r="T4055" t="s">
        <v>65</v>
      </c>
      <c r="U4055" t="s">
        <v>229</v>
      </c>
      <c r="V4055" t="s">
        <v>5185</v>
      </c>
      <c r="W4055" t="s">
        <v>51</v>
      </c>
      <c r="X4055" t="s">
        <v>52</v>
      </c>
      <c r="Y4055">
        <v>0</v>
      </c>
      <c r="Z4055" t="s">
        <v>53</v>
      </c>
      <c r="AA4055">
        <v>2015</v>
      </c>
      <c r="AB4055" t="s">
        <v>247</v>
      </c>
      <c r="AC4055" t="s">
        <v>55</v>
      </c>
      <c r="AD4055" t="s">
        <v>68</v>
      </c>
      <c r="AE4055">
        <v>99184968</v>
      </c>
      <c r="AF4055" t="s">
        <v>69</v>
      </c>
      <c r="AG4055" t="s">
        <v>58</v>
      </c>
      <c r="AH4055" t="s">
        <v>55</v>
      </c>
      <c r="AI4055" t="s">
        <v>59</v>
      </c>
    </row>
    <row r="4056" spans="1:35" x14ac:dyDescent="0.25">
      <c r="A4056" s="14" t="str">
        <f t="shared" si="63"/>
        <v>http://dodappwlsprd2.cloud.pge.com:8003/ilis_rpt/dailyeventlogdetail.jsp?odbeventlogid=15-0010464&amp;numberofmonths=24&amp;showchangehistorylog=1</v>
      </c>
      <c r="B4056" s="15" t="str">
        <f>HYPERLINK(A4056,V4056)</f>
        <v>15-0010464</v>
      </c>
      <c r="C4056" t="s">
        <v>5084</v>
      </c>
      <c r="D4056" t="s">
        <v>1527</v>
      </c>
      <c r="E4056" t="s">
        <v>84</v>
      </c>
      <c r="F4056" t="s">
        <v>5140</v>
      </c>
      <c r="G4056" s="2">
        <v>42631108</v>
      </c>
      <c r="H4056" t="s">
        <v>61</v>
      </c>
      <c r="I4056" s="3">
        <v>2771</v>
      </c>
      <c r="J4056">
        <v>20150206</v>
      </c>
      <c r="K4056" s="4">
        <v>1544</v>
      </c>
      <c r="L4056">
        <v>1176277</v>
      </c>
      <c r="M4056" s="5">
        <v>1452</v>
      </c>
      <c r="N4056" t="s">
        <v>44</v>
      </c>
      <c r="O4056" t="s">
        <v>62</v>
      </c>
      <c r="P4056" t="s">
        <v>63</v>
      </c>
      <c r="Q4056" s="5">
        <v>11</v>
      </c>
      <c r="R4056" s="5">
        <v>15972</v>
      </c>
      <c r="S4056" t="s">
        <v>47</v>
      </c>
      <c r="T4056" t="s">
        <v>65</v>
      </c>
      <c r="U4056" t="s">
        <v>49</v>
      </c>
      <c r="V4056" t="s">
        <v>5186</v>
      </c>
      <c r="W4056" t="s">
        <v>51</v>
      </c>
      <c r="X4056" t="s">
        <v>52</v>
      </c>
      <c r="Y4056">
        <v>0</v>
      </c>
      <c r="Z4056" t="s">
        <v>53</v>
      </c>
      <c r="AA4056">
        <v>2015</v>
      </c>
      <c r="AB4056" t="s">
        <v>247</v>
      </c>
      <c r="AC4056" t="s">
        <v>55</v>
      </c>
      <c r="AD4056" t="s">
        <v>88</v>
      </c>
      <c r="AE4056">
        <v>99184609</v>
      </c>
      <c r="AF4056" t="s">
        <v>69</v>
      </c>
      <c r="AG4056" t="s">
        <v>58</v>
      </c>
      <c r="AH4056" t="s">
        <v>55</v>
      </c>
      <c r="AI4056" t="s">
        <v>59</v>
      </c>
    </row>
    <row r="4057" spans="1:35" x14ac:dyDescent="0.25">
      <c r="A4057" s="14" t="str">
        <f t="shared" si="63"/>
        <v>http://dodappwlsprd2.cloud.pge.com:8003/ilis_rpt/dailyeventlogdetail.jsp?odbeventlogid=15-0010779&amp;numberofmonths=24&amp;showchangehistorylog=1</v>
      </c>
      <c r="B4057" s="15" t="str">
        <f>HYPERLINK(A4057,V4057)</f>
        <v>15-0010779</v>
      </c>
      <c r="C4057" t="s">
        <v>5084</v>
      </c>
      <c r="D4057" t="s">
        <v>1527</v>
      </c>
      <c r="E4057" t="s">
        <v>40</v>
      </c>
      <c r="F4057" t="s">
        <v>5097</v>
      </c>
      <c r="G4057" s="2">
        <v>43321103</v>
      </c>
      <c r="H4057" t="s">
        <v>61</v>
      </c>
      <c r="I4057" s="3">
        <v>5797</v>
      </c>
      <c r="J4057">
        <v>20150206</v>
      </c>
      <c r="K4057" s="4">
        <v>1844</v>
      </c>
      <c r="L4057">
        <v>1177691</v>
      </c>
      <c r="M4057" s="5">
        <v>766</v>
      </c>
      <c r="N4057" t="s">
        <v>44</v>
      </c>
      <c r="O4057" t="s">
        <v>62</v>
      </c>
      <c r="P4057" t="s">
        <v>63</v>
      </c>
      <c r="Q4057" s="5">
        <v>120</v>
      </c>
      <c r="R4057" s="5">
        <v>91920</v>
      </c>
      <c r="S4057" t="s">
        <v>47</v>
      </c>
      <c r="T4057" t="s">
        <v>65</v>
      </c>
      <c r="U4057" t="s">
        <v>49</v>
      </c>
      <c r="V4057" t="s">
        <v>5187</v>
      </c>
      <c r="W4057" t="s">
        <v>51</v>
      </c>
      <c r="X4057" t="s">
        <v>52</v>
      </c>
      <c r="Y4057">
        <v>0</v>
      </c>
      <c r="Z4057" t="s">
        <v>53</v>
      </c>
      <c r="AA4057">
        <v>2015</v>
      </c>
      <c r="AB4057" t="s">
        <v>247</v>
      </c>
      <c r="AC4057" t="s">
        <v>55</v>
      </c>
      <c r="AD4057" t="s">
        <v>88</v>
      </c>
      <c r="AE4057">
        <v>99184545</v>
      </c>
      <c r="AF4057" t="s">
        <v>69</v>
      </c>
      <c r="AG4057" t="s">
        <v>58</v>
      </c>
      <c r="AH4057" t="s">
        <v>55</v>
      </c>
      <c r="AI4057" t="s">
        <v>59</v>
      </c>
    </row>
    <row r="4058" spans="1:35" x14ac:dyDescent="0.25">
      <c r="A4058" s="14" t="str">
        <f t="shared" si="63"/>
        <v>http://dodappwlsprd2.cloud.pge.com:8003/ilis_rpt/dailyeventlogdetail.jsp?odbeventlogid=15-0010970&amp;numberofmonths=24&amp;showchangehistorylog=1</v>
      </c>
      <c r="B4058" s="15" t="str">
        <f>HYPERLINK(A4058,V4058)</f>
        <v>15-0010970</v>
      </c>
      <c r="C4058" t="s">
        <v>5084</v>
      </c>
      <c r="D4058" t="s">
        <v>1527</v>
      </c>
      <c r="E4058" t="s">
        <v>40</v>
      </c>
      <c r="F4058" t="s">
        <v>5097</v>
      </c>
      <c r="G4058" s="2">
        <v>43321103</v>
      </c>
      <c r="H4058" t="s">
        <v>61</v>
      </c>
      <c r="I4058" s="3">
        <v>2225</v>
      </c>
      <c r="J4058">
        <v>20150206</v>
      </c>
      <c r="K4058" s="4">
        <v>2154</v>
      </c>
      <c r="L4058">
        <v>1179103</v>
      </c>
      <c r="M4058" s="5">
        <v>933</v>
      </c>
      <c r="N4058" t="s">
        <v>44</v>
      </c>
      <c r="O4058" t="s">
        <v>62</v>
      </c>
      <c r="P4058" t="s">
        <v>63</v>
      </c>
      <c r="Q4058" s="5">
        <v>90</v>
      </c>
      <c r="R4058" s="5">
        <v>83970</v>
      </c>
      <c r="S4058" t="s">
        <v>47</v>
      </c>
      <c r="T4058" t="s">
        <v>65</v>
      </c>
      <c r="U4058" t="s">
        <v>66</v>
      </c>
      <c r="V4058" t="s">
        <v>5188</v>
      </c>
      <c r="W4058" t="s">
        <v>51</v>
      </c>
      <c r="X4058" t="s">
        <v>52</v>
      </c>
      <c r="Y4058">
        <v>0</v>
      </c>
      <c r="Z4058" t="s">
        <v>53</v>
      </c>
      <c r="AA4058">
        <v>2015</v>
      </c>
      <c r="AB4058" t="s">
        <v>247</v>
      </c>
      <c r="AC4058" t="s">
        <v>55</v>
      </c>
      <c r="AD4058" t="s">
        <v>88</v>
      </c>
      <c r="AE4058">
        <v>99184479</v>
      </c>
      <c r="AF4058" t="s">
        <v>69</v>
      </c>
      <c r="AG4058" t="s">
        <v>58</v>
      </c>
      <c r="AH4058" t="s">
        <v>55</v>
      </c>
      <c r="AI4058" t="s">
        <v>59</v>
      </c>
    </row>
    <row r="4059" spans="1:35" x14ac:dyDescent="0.25">
      <c r="A4059" s="14" t="str">
        <f t="shared" si="63"/>
        <v>http://dodappwlsprd2.cloud.pge.com:8003/ilis_rpt/dailyeventlogdetail.jsp?odbeventlogid=15-0010264&amp;numberofmonths=24&amp;showchangehistorylog=1</v>
      </c>
      <c r="B4059" s="15" t="str">
        <f>HYPERLINK(A4059,V4059)</f>
        <v>15-0010264</v>
      </c>
      <c r="C4059" t="s">
        <v>5084</v>
      </c>
      <c r="D4059" t="s">
        <v>1527</v>
      </c>
      <c r="E4059" t="s">
        <v>40</v>
      </c>
      <c r="F4059" t="s">
        <v>5144</v>
      </c>
      <c r="G4059" s="2">
        <v>43161101</v>
      </c>
      <c r="H4059" t="s">
        <v>61</v>
      </c>
      <c r="I4059" s="3">
        <v>615</v>
      </c>
      <c r="J4059">
        <v>20150206</v>
      </c>
      <c r="K4059" s="4">
        <v>1321</v>
      </c>
      <c r="L4059">
        <v>1175364</v>
      </c>
      <c r="M4059" s="5">
        <v>399</v>
      </c>
      <c r="N4059" t="s">
        <v>44</v>
      </c>
      <c r="O4059" t="s">
        <v>45</v>
      </c>
      <c r="P4059" t="s">
        <v>46</v>
      </c>
      <c r="Q4059" s="5">
        <v>16</v>
      </c>
      <c r="R4059" s="5">
        <v>3121</v>
      </c>
      <c r="S4059" t="s">
        <v>160</v>
      </c>
      <c r="T4059" t="s">
        <v>65</v>
      </c>
      <c r="U4059" t="s">
        <v>229</v>
      </c>
      <c r="V4059" t="s">
        <v>5189</v>
      </c>
      <c r="W4059" t="s">
        <v>51</v>
      </c>
      <c r="X4059" t="s">
        <v>52</v>
      </c>
      <c r="Y4059">
        <v>0</v>
      </c>
      <c r="Z4059" t="s">
        <v>53</v>
      </c>
      <c r="AA4059">
        <v>2015</v>
      </c>
      <c r="AB4059" t="s">
        <v>247</v>
      </c>
      <c r="AC4059" t="s">
        <v>55</v>
      </c>
      <c r="AD4059" t="s">
        <v>68</v>
      </c>
      <c r="AE4059">
        <v>99185074</v>
      </c>
      <c r="AF4059" t="s">
        <v>69</v>
      </c>
      <c r="AG4059" t="s">
        <v>58</v>
      </c>
      <c r="AH4059" t="s">
        <v>55</v>
      </c>
      <c r="AI4059" t="s">
        <v>59</v>
      </c>
    </row>
    <row r="4060" spans="1:35" x14ac:dyDescent="0.25">
      <c r="A4060" s="14" t="str">
        <f t="shared" si="63"/>
        <v>http://dodappwlsprd2.cloud.pge.com:8003/ilis_rpt/dailyeventlogdetail.jsp?odbeventlogid=15-0010472&amp;numberofmonths=24&amp;showchangehistorylog=1</v>
      </c>
      <c r="B4060" s="15" t="str">
        <f>HYPERLINK(A4060,V4060)</f>
        <v>15-0010472</v>
      </c>
      <c r="C4060" t="s">
        <v>5084</v>
      </c>
      <c r="D4060" t="s">
        <v>1527</v>
      </c>
      <c r="E4060" t="s">
        <v>84</v>
      </c>
      <c r="F4060" t="s">
        <v>5144</v>
      </c>
      <c r="G4060" s="2">
        <v>43161101</v>
      </c>
      <c r="H4060" t="s">
        <v>61</v>
      </c>
      <c r="I4060" s="3">
        <v>2331</v>
      </c>
      <c r="J4060">
        <v>20150206</v>
      </c>
      <c r="K4060" s="4">
        <v>1259</v>
      </c>
      <c r="L4060">
        <v>1175978</v>
      </c>
      <c r="M4060" s="5">
        <v>1988</v>
      </c>
      <c r="N4060" t="s">
        <v>44</v>
      </c>
      <c r="O4060" t="s">
        <v>62</v>
      </c>
      <c r="P4060" t="s">
        <v>63</v>
      </c>
      <c r="Q4060" s="5">
        <v>13</v>
      </c>
      <c r="R4060" s="5">
        <v>25844</v>
      </c>
      <c r="S4060" t="s">
        <v>47</v>
      </c>
      <c r="T4060" t="s">
        <v>65</v>
      </c>
      <c r="U4060" t="s">
        <v>49</v>
      </c>
      <c r="V4060" t="s">
        <v>5190</v>
      </c>
      <c r="W4060" t="s">
        <v>51</v>
      </c>
      <c r="X4060" t="s">
        <v>52</v>
      </c>
      <c r="Y4060">
        <v>0</v>
      </c>
      <c r="Z4060" t="s">
        <v>53</v>
      </c>
      <c r="AA4060">
        <v>2015</v>
      </c>
      <c r="AB4060" t="s">
        <v>247</v>
      </c>
      <c r="AC4060" t="s">
        <v>55</v>
      </c>
      <c r="AD4060" t="s">
        <v>88</v>
      </c>
      <c r="AE4060">
        <v>99184608</v>
      </c>
      <c r="AF4060" t="s">
        <v>69</v>
      </c>
      <c r="AG4060" t="s">
        <v>58</v>
      </c>
      <c r="AH4060" t="s">
        <v>55</v>
      </c>
      <c r="AI4060" t="s">
        <v>59</v>
      </c>
    </row>
    <row r="4061" spans="1:35" x14ac:dyDescent="0.25">
      <c r="A4061" s="14" t="str">
        <f t="shared" si="63"/>
        <v>http://dodappwlsprd2.cloud.pge.com:8003/ilis_rpt/dailyeventlogdetail.jsp?odbeventlogid=15-0011266&amp;numberofmonths=24&amp;showchangehistorylog=1</v>
      </c>
      <c r="B4061" s="15" t="str">
        <f>HYPERLINK(A4061,V4061)</f>
        <v>15-0011266</v>
      </c>
      <c r="C4061" t="s">
        <v>5084</v>
      </c>
      <c r="D4061" t="s">
        <v>1527</v>
      </c>
      <c r="E4061" t="s">
        <v>40</v>
      </c>
      <c r="F4061" t="s">
        <v>5156</v>
      </c>
      <c r="G4061" s="2">
        <v>43071102</v>
      </c>
      <c r="H4061" t="s">
        <v>61</v>
      </c>
      <c r="I4061" s="3">
        <v>4897</v>
      </c>
      <c r="J4061">
        <v>20150207</v>
      </c>
      <c r="K4061" s="4">
        <v>124</v>
      </c>
      <c r="L4061">
        <v>1179757</v>
      </c>
      <c r="M4061" s="5">
        <v>2093</v>
      </c>
      <c r="N4061" t="s">
        <v>44</v>
      </c>
      <c r="O4061" t="s">
        <v>62</v>
      </c>
      <c r="P4061" t="s">
        <v>63</v>
      </c>
      <c r="Q4061" s="5">
        <v>11</v>
      </c>
      <c r="R4061" s="5">
        <v>23023</v>
      </c>
      <c r="S4061" t="s">
        <v>47</v>
      </c>
      <c r="T4061" t="s">
        <v>65</v>
      </c>
      <c r="U4061" t="s">
        <v>66</v>
      </c>
      <c r="V4061" t="s">
        <v>5191</v>
      </c>
      <c r="W4061" t="s">
        <v>51</v>
      </c>
      <c r="X4061" t="s">
        <v>52</v>
      </c>
      <c r="Y4061">
        <v>0</v>
      </c>
      <c r="Z4061" t="s">
        <v>53</v>
      </c>
      <c r="AA4061">
        <v>2015</v>
      </c>
      <c r="AB4061" t="s">
        <v>247</v>
      </c>
      <c r="AC4061" t="s">
        <v>55</v>
      </c>
      <c r="AD4061" t="s">
        <v>68</v>
      </c>
      <c r="AE4061">
        <v>99183860</v>
      </c>
      <c r="AF4061" t="s">
        <v>69</v>
      </c>
      <c r="AG4061" t="s">
        <v>58</v>
      </c>
      <c r="AH4061" t="s">
        <v>55</v>
      </c>
      <c r="AI4061" t="s">
        <v>59</v>
      </c>
    </row>
    <row r="4062" spans="1:35" x14ac:dyDescent="0.25">
      <c r="A4062" s="14" t="str">
        <f t="shared" si="63"/>
        <v>http://dodappwlsprd2.cloud.pge.com:8003/ilis_rpt/dailyeventlogdetail.jsp?odbeventlogid=15-0011246&amp;numberofmonths=24&amp;showchangehistorylog=1</v>
      </c>
      <c r="B4062" s="15" t="str">
        <f>HYPERLINK(A4062,V4062)</f>
        <v>15-0011246</v>
      </c>
      <c r="C4062" t="s">
        <v>5084</v>
      </c>
      <c r="D4062" t="s">
        <v>1527</v>
      </c>
      <c r="E4062" t="s">
        <v>40</v>
      </c>
      <c r="F4062" t="s">
        <v>5085</v>
      </c>
      <c r="G4062" s="2">
        <v>42751113</v>
      </c>
      <c r="H4062" t="s">
        <v>61</v>
      </c>
      <c r="I4062" s="3">
        <v>46763</v>
      </c>
      <c r="J4062">
        <v>20150207</v>
      </c>
      <c r="K4062" s="4">
        <v>1403</v>
      </c>
      <c r="L4062">
        <v>1181312</v>
      </c>
      <c r="M4062" s="5">
        <v>1663</v>
      </c>
      <c r="N4062" t="s">
        <v>44</v>
      </c>
      <c r="O4062" t="s">
        <v>62</v>
      </c>
      <c r="P4062" t="s">
        <v>63</v>
      </c>
      <c r="Q4062" s="5">
        <v>2</v>
      </c>
      <c r="R4062" s="5">
        <v>3326</v>
      </c>
      <c r="S4062" t="s">
        <v>160</v>
      </c>
      <c r="T4062" t="s">
        <v>65</v>
      </c>
      <c r="U4062" t="s">
        <v>49</v>
      </c>
      <c r="V4062" t="s">
        <v>5192</v>
      </c>
      <c r="W4062" t="s">
        <v>51</v>
      </c>
      <c r="X4062" t="s">
        <v>52</v>
      </c>
      <c r="Y4062">
        <v>0</v>
      </c>
      <c r="Z4062" t="s">
        <v>53</v>
      </c>
      <c r="AA4062">
        <v>2015</v>
      </c>
      <c r="AB4062" t="s">
        <v>247</v>
      </c>
      <c r="AC4062" t="s">
        <v>55</v>
      </c>
      <c r="AD4062" t="s">
        <v>88</v>
      </c>
      <c r="AE4062">
        <v>99183864</v>
      </c>
      <c r="AF4062" t="s">
        <v>69</v>
      </c>
      <c r="AG4062" t="s">
        <v>58</v>
      </c>
      <c r="AH4062" t="s">
        <v>55</v>
      </c>
      <c r="AI4062" t="s">
        <v>59</v>
      </c>
    </row>
    <row r="4063" spans="1:35" x14ac:dyDescent="0.25">
      <c r="A4063" s="14" t="str">
        <f t="shared" si="63"/>
        <v>http://dodappwlsprd2.cloud.pge.com:8003/ilis_rpt/dailyeventlogdetail.jsp?odbeventlogid=15-0011265&amp;numberofmonths=24&amp;showchangehistorylog=1</v>
      </c>
      <c r="B4063" s="15" t="str">
        <f>HYPERLINK(A4063,V4063)</f>
        <v>15-0011265</v>
      </c>
      <c r="C4063" t="s">
        <v>5084</v>
      </c>
      <c r="D4063" t="s">
        <v>1527</v>
      </c>
      <c r="E4063" t="s">
        <v>40</v>
      </c>
      <c r="F4063" t="s">
        <v>5085</v>
      </c>
      <c r="G4063" s="2">
        <v>42751113</v>
      </c>
      <c r="H4063" t="s">
        <v>61</v>
      </c>
      <c r="I4063" s="3">
        <v>3031</v>
      </c>
      <c r="J4063">
        <v>20150207</v>
      </c>
      <c r="K4063" s="4">
        <v>1056</v>
      </c>
      <c r="L4063">
        <v>1181025</v>
      </c>
      <c r="M4063" s="5">
        <v>1804</v>
      </c>
      <c r="N4063" t="s">
        <v>44</v>
      </c>
      <c r="O4063" t="s">
        <v>62</v>
      </c>
      <c r="P4063" t="s">
        <v>63</v>
      </c>
      <c r="Q4063" s="5">
        <v>17</v>
      </c>
      <c r="R4063" s="5">
        <v>30668</v>
      </c>
      <c r="S4063" t="s">
        <v>47</v>
      </c>
      <c r="T4063" t="s">
        <v>65</v>
      </c>
      <c r="U4063" t="s">
        <v>49</v>
      </c>
      <c r="V4063" t="s">
        <v>5193</v>
      </c>
      <c r="W4063" t="s">
        <v>51</v>
      </c>
      <c r="X4063" t="s">
        <v>52</v>
      </c>
      <c r="Y4063">
        <v>0</v>
      </c>
      <c r="Z4063" t="s">
        <v>53</v>
      </c>
      <c r="AA4063">
        <v>2015</v>
      </c>
      <c r="AB4063" t="s">
        <v>247</v>
      </c>
      <c r="AC4063" t="s">
        <v>55</v>
      </c>
      <c r="AD4063" t="s">
        <v>68</v>
      </c>
      <c r="AE4063">
        <v>99183861</v>
      </c>
      <c r="AF4063" t="s">
        <v>69</v>
      </c>
      <c r="AG4063" t="s">
        <v>58</v>
      </c>
      <c r="AH4063" t="s">
        <v>55</v>
      </c>
      <c r="AI4063" t="s">
        <v>59</v>
      </c>
    </row>
    <row r="4064" spans="1:35" x14ac:dyDescent="0.25">
      <c r="A4064" s="14" t="str">
        <f t="shared" si="63"/>
        <v>http://dodappwlsprd2.cloud.pge.com:8003/ilis_rpt/dailyeventlogdetail.jsp?odbeventlogid=15-0011393&amp;numberofmonths=24&amp;showchangehistorylog=1</v>
      </c>
      <c r="B4064" s="15" t="str">
        <f>HYPERLINK(A4064,V4064)</f>
        <v>15-0011393</v>
      </c>
      <c r="C4064" t="s">
        <v>5084</v>
      </c>
      <c r="D4064" t="s">
        <v>1527</v>
      </c>
      <c r="E4064" t="s">
        <v>40</v>
      </c>
      <c r="F4064" t="s">
        <v>5085</v>
      </c>
      <c r="G4064" s="2">
        <v>42751113</v>
      </c>
      <c r="H4064" t="s">
        <v>61</v>
      </c>
      <c r="I4064" s="3">
        <v>769</v>
      </c>
      <c r="J4064">
        <v>20150207</v>
      </c>
      <c r="K4064" s="4">
        <v>1859</v>
      </c>
      <c r="L4064">
        <v>1181810</v>
      </c>
      <c r="M4064" s="5">
        <v>1081</v>
      </c>
      <c r="N4064" t="s">
        <v>44</v>
      </c>
      <c r="O4064" t="s">
        <v>62</v>
      </c>
      <c r="P4064" t="s">
        <v>70</v>
      </c>
      <c r="Q4064" s="5">
        <v>31</v>
      </c>
      <c r="R4064" s="5">
        <v>33511</v>
      </c>
      <c r="S4064" t="s">
        <v>139</v>
      </c>
      <c r="T4064" t="s">
        <v>65</v>
      </c>
      <c r="U4064" t="s">
        <v>49</v>
      </c>
      <c r="V4064" t="s">
        <v>5194</v>
      </c>
      <c r="W4064" t="s">
        <v>51</v>
      </c>
      <c r="X4064" t="s">
        <v>52</v>
      </c>
      <c r="Y4064">
        <v>0</v>
      </c>
      <c r="Z4064" t="s">
        <v>53</v>
      </c>
      <c r="AA4064">
        <v>2015</v>
      </c>
      <c r="AB4064" t="s">
        <v>247</v>
      </c>
      <c r="AC4064" t="s">
        <v>55</v>
      </c>
      <c r="AD4064" t="s">
        <v>88</v>
      </c>
      <c r="AE4064">
        <v>99183829</v>
      </c>
      <c r="AF4064" t="s">
        <v>69</v>
      </c>
      <c r="AG4064" t="s">
        <v>58</v>
      </c>
      <c r="AH4064" t="s">
        <v>55</v>
      </c>
      <c r="AI4064" t="s">
        <v>59</v>
      </c>
    </row>
    <row r="4065" spans="1:35" x14ac:dyDescent="0.25">
      <c r="A4065" s="14" t="str">
        <f t="shared" si="63"/>
        <v>http://dodappwlsprd2.cloud.pge.com:8003/ilis_rpt/dailyeventlogdetail.jsp?odbeventlogid=15-0011245&amp;numberofmonths=24&amp;showchangehistorylog=1</v>
      </c>
      <c r="B4065" s="15" t="str">
        <f>HYPERLINK(A4065,V4065)</f>
        <v>15-0011245</v>
      </c>
      <c r="C4065" t="s">
        <v>5084</v>
      </c>
      <c r="D4065" t="s">
        <v>1527</v>
      </c>
      <c r="E4065" t="s">
        <v>40</v>
      </c>
      <c r="F4065" t="s">
        <v>5087</v>
      </c>
      <c r="G4065" s="2">
        <v>42851121</v>
      </c>
      <c r="H4065" t="s">
        <v>61</v>
      </c>
      <c r="I4065" s="3">
        <v>4523</v>
      </c>
      <c r="J4065">
        <v>20150207</v>
      </c>
      <c r="K4065" s="4">
        <v>1038</v>
      </c>
      <c r="L4065">
        <v>1180965</v>
      </c>
      <c r="M4065" s="5">
        <v>1782</v>
      </c>
      <c r="N4065" t="s">
        <v>44</v>
      </c>
      <c r="O4065" t="s">
        <v>62</v>
      </c>
      <c r="P4065" t="s">
        <v>63</v>
      </c>
      <c r="Q4065" s="5">
        <v>16</v>
      </c>
      <c r="R4065" s="5">
        <v>28512</v>
      </c>
      <c r="S4065" t="s">
        <v>47</v>
      </c>
      <c r="T4065" t="s">
        <v>65</v>
      </c>
      <c r="U4065" t="s">
        <v>49</v>
      </c>
      <c r="V4065" t="s">
        <v>5195</v>
      </c>
      <c r="W4065" t="s">
        <v>51</v>
      </c>
      <c r="X4065" t="s">
        <v>52</v>
      </c>
      <c r="Y4065">
        <v>0</v>
      </c>
      <c r="Z4065" t="s">
        <v>53</v>
      </c>
      <c r="AA4065">
        <v>2015</v>
      </c>
      <c r="AB4065" t="s">
        <v>247</v>
      </c>
      <c r="AC4065" t="s">
        <v>55</v>
      </c>
      <c r="AD4065" t="s">
        <v>68</v>
      </c>
      <c r="AE4065">
        <v>99183865</v>
      </c>
      <c r="AF4065" t="s">
        <v>69</v>
      </c>
      <c r="AG4065" t="s">
        <v>58</v>
      </c>
      <c r="AH4065" t="s">
        <v>55</v>
      </c>
      <c r="AI4065" t="s">
        <v>59</v>
      </c>
    </row>
    <row r="4066" spans="1:35" x14ac:dyDescent="0.25">
      <c r="A4066" s="14" t="str">
        <f t="shared" si="63"/>
        <v>http://dodappwlsprd2.cloud.pge.com:8003/ilis_rpt/dailyeventlogdetail.jsp?odbeventlogid=15-0010948&amp;numberofmonths=24&amp;showchangehistorylog=1</v>
      </c>
      <c r="B4066" s="15" t="str">
        <f>HYPERLINK(A4066,V4066)</f>
        <v>15-0010948</v>
      </c>
      <c r="C4066" t="s">
        <v>5084</v>
      </c>
      <c r="D4066" t="s">
        <v>1527</v>
      </c>
      <c r="E4066" t="s">
        <v>40</v>
      </c>
      <c r="F4066" t="s">
        <v>5125</v>
      </c>
      <c r="G4066" s="2">
        <v>42571102</v>
      </c>
      <c r="H4066" t="s">
        <v>61</v>
      </c>
      <c r="I4066" s="3">
        <v>15445</v>
      </c>
      <c r="J4066">
        <v>20150207</v>
      </c>
      <c r="K4066" s="4">
        <v>415</v>
      </c>
      <c r="L4066">
        <v>1180005</v>
      </c>
      <c r="M4066" s="5">
        <v>748</v>
      </c>
      <c r="N4066" t="s">
        <v>44</v>
      </c>
      <c r="O4066" t="s">
        <v>62</v>
      </c>
      <c r="P4066" t="s">
        <v>70</v>
      </c>
      <c r="Q4066" s="5">
        <v>14</v>
      </c>
      <c r="R4066" s="5">
        <v>10472</v>
      </c>
      <c r="S4066" t="s">
        <v>47</v>
      </c>
      <c r="T4066" t="s">
        <v>65</v>
      </c>
      <c r="U4066" t="s">
        <v>66</v>
      </c>
      <c r="V4066" t="s">
        <v>5196</v>
      </c>
      <c r="W4066" t="s">
        <v>51</v>
      </c>
      <c r="X4066" t="s">
        <v>52</v>
      </c>
      <c r="Y4066">
        <v>0</v>
      </c>
      <c r="Z4066" t="s">
        <v>53</v>
      </c>
      <c r="AA4066">
        <v>2015</v>
      </c>
      <c r="AB4066" t="s">
        <v>247</v>
      </c>
      <c r="AC4066" t="s">
        <v>55</v>
      </c>
      <c r="AD4066" t="s">
        <v>88</v>
      </c>
      <c r="AE4066">
        <v>99184491</v>
      </c>
      <c r="AF4066" t="s">
        <v>69</v>
      </c>
      <c r="AG4066" t="s">
        <v>58</v>
      </c>
      <c r="AH4066" t="s">
        <v>55</v>
      </c>
      <c r="AI4066" t="s">
        <v>59</v>
      </c>
    </row>
    <row r="4067" spans="1:35" x14ac:dyDescent="0.25">
      <c r="A4067" s="14" t="str">
        <f t="shared" si="63"/>
        <v>http://dodappwlsprd2.cloud.pge.com:8003/ilis_rpt/dailyeventlogdetail.jsp?odbeventlogid=15-0011400&amp;numberofmonths=24&amp;showchangehistorylog=1</v>
      </c>
      <c r="B4067" s="15" t="str">
        <f>HYPERLINK(A4067,V4067)</f>
        <v>15-0011400</v>
      </c>
      <c r="C4067" t="s">
        <v>5084</v>
      </c>
      <c r="D4067" t="s">
        <v>1527</v>
      </c>
      <c r="E4067" t="s">
        <v>40</v>
      </c>
      <c r="F4067" t="s">
        <v>5125</v>
      </c>
      <c r="G4067" s="2">
        <v>42571102</v>
      </c>
      <c r="H4067" t="s">
        <v>61</v>
      </c>
      <c r="I4067" s="3">
        <v>15479</v>
      </c>
      <c r="J4067">
        <v>20150207</v>
      </c>
      <c r="K4067" s="4">
        <v>2202</v>
      </c>
      <c r="L4067">
        <v>1181943</v>
      </c>
      <c r="M4067" s="5">
        <v>143</v>
      </c>
      <c r="N4067" t="s">
        <v>44</v>
      </c>
      <c r="O4067" t="s">
        <v>62</v>
      </c>
      <c r="P4067" t="s">
        <v>63</v>
      </c>
      <c r="Q4067" s="5">
        <v>13</v>
      </c>
      <c r="R4067" s="5">
        <v>1859</v>
      </c>
      <c r="S4067" t="s">
        <v>47</v>
      </c>
      <c r="T4067" t="s">
        <v>65</v>
      </c>
      <c r="U4067" t="s">
        <v>229</v>
      </c>
      <c r="V4067" t="s">
        <v>5197</v>
      </c>
      <c r="W4067" t="s">
        <v>51</v>
      </c>
      <c r="X4067" t="s">
        <v>52</v>
      </c>
      <c r="Y4067">
        <v>0</v>
      </c>
      <c r="Z4067" t="s">
        <v>53</v>
      </c>
      <c r="AA4067">
        <v>2015</v>
      </c>
      <c r="AB4067" t="s">
        <v>247</v>
      </c>
      <c r="AC4067" t="s">
        <v>55</v>
      </c>
      <c r="AD4067" t="s">
        <v>88</v>
      </c>
      <c r="AE4067">
        <v>99184231</v>
      </c>
      <c r="AF4067" t="s">
        <v>69</v>
      </c>
      <c r="AG4067" t="s">
        <v>58</v>
      </c>
      <c r="AH4067" t="s">
        <v>55</v>
      </c>
      <c r="AI4067" t="s">
        <v>59</v>
      </c>
    </row>
    <row r="4068" spans="1:35" x14ac:dyDescent="0.25">
      <c r="A4068" s="14" t="str">
        <f t="shared" si="63"/>
        <v>http://dodappwlsprd2.cloud.pge.com:8003/ilis_rpt/dailyeventlogdetail.jsp?odbeventlogid=15-0011300&amp;numberofmonths=24&amp;showchangehistorylog=1</v>
      </c>
      <c r="B4068" s="15" t="str">
        <f>HYPERLINK(A4068,V4068)</f>
        <v>15-0011300</v>
      </c>
      <c r="C4068" t="s">
        <v>5084</v>
      </c>
      <c r="D4068" t="s">
        <v>1527</v>
      </c>
      <c r="E4068" t="s">
        <v>40</v>
      </c>
      <c r="F4068" t="s">
        <v>5134</v>
      </c>
      <c r="G4068" s="2">
        <v>42811112</v>
      </c>
      <c r="H4068" t="s">
        <v>61</v>
      </c>
      <c r="I4068" s="3">
        <v>4573</v>
      </c>
      <c r="J4068">
        <v>20150207</v>
      </c>
      <c r="K4068" s="4">
        <v>1600</v>
      </c>
      <c r="L4068">
        <v>1181494</v>
      </c>
      <c r="M4068" s="5">
        <v>1452</v>
      </c>
      <c r="N4068" t="s">
        <v>44</v>
      </c>
      <c r="O4068" t="s">
        <v>62</v>
      </c>
      <c r="P4068" t="s">
        <v>70</v>
      </c>
      <c r="Q4068" s="5">
        <v>11</v>
      </c>
      <c r="R4068" s="5">
        <v>15972</v>
      </c>
      <c r="S4068" t="s">
        <v>47</v>
      </c>
      <c r="T4068" t="s">
        <v>65</v>
      </c>
      <c r="U4068" t="s">
        <v>49</v>
      </c>
      <c r="V4068" t="s">
        <v>5198</v>
      </c>
      <c r="W4068" t="s">
        <v>51</v>
      </c>
      <c r="X4068" t="s">
        <v>52</v>
      </c>
      <c r="Y4068">
        <v>0</v>
      </c>
      <c r="Z4068" t="s">
        <v>53</v>
      </c>
      <c r="AA4068">
        <v>2015</v>
      </c>
      <c r="AB4068" t="s">
        <v>247</v>
      </c>
      <c r="AC4068" t="s">
        <v>55</v>
      </c>
      <c r="AD4068" t="s">
        <v>167</v>
      </c>
      <c r="AE4068">
        <v>99183855</v>
      </c>
      <c r="AF4068" t="s">
        <v>69</v>
      </c>
      <c r="AG4068" t="s">
        <v>58</v>
      </c>
      <c r="AH4068" t="s">
        <v>55</v>
      </c>
      <c r="AI4068" t="s">
        <v>59</v>
      </c>
    </row>
    <row r="4069" spans="1:35" x14ac:dyDescent="0.25">
      <c r="A4069" s="14" t="str">
        <f t="shared" si="63"/>
        <v>http://dodappwlsprd2.cloud.pge.com:8003/ilis_rpt/dailyeventlogdetail.jsp?odbeventlogid=15-0012112&amp;numberofmonths=24&amp;showchangehistorylog=1</v>
      </c>
      <c r="B4069" s="15" t="str">
        <f>HYPERLINK(A4069,V4069)</f>
        <v>15-0012112</v>
      </c>
      <c r="C4069" t="s">
        <v>5084</v>
      </c>
      <c r="D4069" t="s">
        <v>1527</v>
      </c>
      <c r="E4069" t="s">
        <v>84</v>
      </c>
      <c r="F4069" t="s">
        <v>5199</v>
      </c>
      <c r="G4069" s="2">
        <v>42821102</v>
      </c>
      <c r="H4069" t="s">
        <v>61</v>
      </c>
      <c r="I4069" s="3">
        <v>809</v>
      </c>
      <c r="J4069">
        <v>20150208</v>
      </c>
      <c r="K4069" s="4">
        <v>2124</v>
      </c>
      <c r="L4069">
        <v>1186201</v>
      </c>
      <c r="M4069" s="5">
        <v>802</v>
      </c>
      <c r="N4069" t="s">
        <v>44</v>
      </c>
      <c r="O4069" t="s">
        <v>62</v>
      </c>
      <c r="P4069" t="s">
        <v>63</v>
      </c>
      <c r="Q4069" s="5">
        <v>18</v>
      </c>
      <c r="R4069" s="5">
        <v>17981</v>
      </c>
      <c r="S4069" t="s">
        <v>47</v>
      </c>
      <c r="T4069" t="s">
        <v>65</v>
      </c>
      <c r="U4069" t="s">
        <v>49</v>
      </c>
      <c r="V4069" t="s">
        <v>5200</v>
      </c>
      <c r="W4069" t="s">
        <v>51</v>
      </c>
      <c r="X4069" t="s">
        <v>52</v>
      </c>
      <c r="Y4069">
        <v>0</v>
      </c>
      <c r="Z4069" t="s">
        <v>53</v>
      </c>
      <c r="AA4069">
        <v>2015</v>
      </c>
      <c r="AB4069" t="s">
        <v>247</v>
      </c>
      <c r="AC4069" t="s">
        <v>55</v>
      </c>
      <c r="AD4069" t="s">
        <v>68</v>
      </c>
      <c r="AE4069">
        <v>99183167</v>
      </c>
      <c r="AF4069" t="s">
        <v>69</v>
      </c>
      <c r="AG4069" t="s">
        <v>58</v>
      </c>
      <c r="AH4069" t="s">
        <v>55</v>
      </c>
      <c r="AI4069" t="s">
        <v>59</v>
      </c>
    </row>
    <row r="4070" spans="1:35" x14ac:dyDescent="0.25">
      <c r="A4070" s="14" t="str">
        <f t="shared" si="63"/>
        <v>http://dodappwlsprd2.cloud.pge.com:8003/ilis_rpt/dailyeventlogdetail.jsp?odbeventlogid=15-0011744&amp;numberofmonths=24&amp;showchangehistorylog=1</v>
      </c>
      <c r="B4070" s="15" t="str">
        <f>HYPERLINK(A4070,V4070)</f>
        <v>15-0011744</v>
      </c>
      <c r="C4070" t="s">
        <v>5084</v>
      </c>
      <c r="D4070" t="s">
        <v>1527</v>
      </c>
      <c r="E4070" t="s">
        <v>40</v>
      </c>
      <c r="F4070" t="s">
        <v>5089</v>
      </c>
      <c r="G4070" s="2">
        <v>42091101</v>
      </c>
      <c r="H4070" t="s">
        <v>61</v>
      </c>
      <c r="I4070" s="3">
        <v>485</v>
      </c>
      <c r="J4070">
        <v>20150208</v>
      </c>
      <c r="K4070" s="4">
        <v>1656</v>
      </c>
      <c r="L4070">
        <v>1183291</v>
      </c>
      <c r="M4070" s="5">
        <v>279</v>
      </c>
      <c r="N4070" t="s">
        <v>44</v>
      </c>
      <c r="O4070" t="s">
        <v>45</v>
      </c>
      <c r="P4070" t="s">
        <v>46</v>
      </c>
      <c r="Q4070" s="5">
        <v>1</v>
      </c>
      <c r="R4070" s="5">
        <v>279</v>
      </c>
      <c r="S4070" t="s">
        <v>47</v>
      </c>
      <c r="T4070" t="s">
        <v>65</v>
      </c>
      <c r="U4070" t="s">
        <v>49</v>
      </c>
      <c r="V4070" t="s">
        <v>5201</v>
      </c>
      <c r="W4070" t="s">
        <v>51</v>
      </c>
      <c r="X4070" t="s">
        <v>52</v>
      </c>
      <c r="Y4070">
        <v>0</v>
      </c>
      <c r="Z4070" t="s">
        <v>53</v>
      </c>
      <c r="AA4070">
        <v>2015</v>
      </c>
      <c r="AB4070" t="s">
        <v>247</v>
      </c>
      <c r="AC4070" t="s">
        <v>55</v>
      </c>
      <c r="AD4070" t="s">
        <v>68</v>
      </c>
      <c r="AE4070">
        <v>99183598</v>
      </c>
      <c r="AF4070" t="s">
        <v>69</v>
      </c>
      <c r="AG4070" t="s">
        <v>58</v>
      </c>
      <c r="AH4070" t="s">
        <v>55</v>
      </c>
      <c r="AI4070" t="s">
        <v>59</v>
      </c>
    </row>
    <row r="4071" spans="1:35" x14ac:dyDescent="0.25">
      <c r="A4071" s="14" t="str">
        <f t="shared" si="63"/>
        <v>http://dodappwlsprd2.cloud.pge.com:8003/ilis_rpt/dailyeventlogdetail.jsp?odbeventlogid=15-0011921&amp;numberofmonths=24&amp;showchangehistorylog=1</v>
      </c>
      <c r="B4071" s="15" t="str">
        <f>HYPERLINK(A4071,V4071)</f>
        <v>15-0011921</v>
      </c>
      <c r="C4071" t="s">
        <v>5084</v>
      </c>
      <c r="D4071" t="s">
        <v>1527</v>
      </c>
      <c r="E4071" t="s">
        <v>84</v>
      </c>
      <c r="F4071" t="s">
        <v>5202</v>
      </c>
      <c r="G4071" s="2">
        <v>42571101</v>
      </c>
      <c r="H4071" t="s">
        <v>61</v>
      </c>
      <c r="I4071" s="3">
        <v>1709</v>
      </c>
      <c r="J4071">
        <v>20150208</v>
      </c>
      <c r="K4071" s="4">
        <v>2115</v>
      </c>
      <c r="L4071">
        <v>1184510</v>
      </c>
      <c r="M4071" s="5">
        <v>1224</v>
      </c>
      <c r="N4071" t="s">
        <v>44</v>
      </c>
      <c r="O4071" t="s">
        <v>62</v>
      </c>
      <c r="P4071" t="s">
        <v>63</v>
      </c>
      <c r="Q4071" s="5">
        <v>166</v>
      </c>
      <c r="R4071" s="5">
        <v>176994</v>
      </c>
      <c r="S4071" t="s">
        <v>47</v>
      </c>
      <c r="T4071" t="s">
        <v>65</v>
      </c>
      <c r="U4071" t="s">
        <v>66</v>
      </c>
      <c r="V4071" t="s">
        <v>5203</v>
      </c>
      <c r="W4071" t="s">
        <v>51</v>
      </c>
      <c r="X4071" t="s">
        <v>52</v>
      </c>
      <c r="Y4071">
        <v>0</v>
      </c>
      <c r="Z4071" t="s">
        <v>53</v>
      </c>
      <c r="AA4071">
        <v>2015</v>
      </c>
      <c r="AB4071" t="s">
        <v>247</v>
      </c>
      <c r="AC4071" t="s">
        <v>55</v>
      </c>
      <c r="AD4071" t="s">
        <v>117</v>
      </c>
      <c r="AE4071">
        <v>99182801</v>
      </c>
      <c r="AF4071" t="s">
        <v>69</v>
      </c>
      <c r="AG4071" t="s">
        <v>58</v>
      </c>
      <c r="AH4071" t="s">
        <v>55</v>
      </c>
      <c r="AI4071" t="s">
        <v>59</v>
      </c>
    </row>
    <row r="4072" spans="1:35" x14ac:dyDescent="0.25">
      <c r="A4072" s="14" t="str">
        <f t="shared" si="63"/>
        <v>http://dodappwlsprd2.cloud.pge.com:8003/ilis_rpt/dailyeventlogdetail.jsp?odbeventlogid=15-0011867&amp;numberofmonths=24&amp;showchangehistorylog=1</v>
      </c>
      <c r="B4072" s="15" t="str">
        <f>HYPERLINK(A4072,V4072)</f>
        <v>15-0011867</v>
      </c>
      <c r="C4072" t="s">
        <v>5084</v>
      </c>
      <c r="D4072" t="s">
        <v>1527</v>
      </c>
      <c r="E4072" t="s">
        <v>40</v>
      </c>
      <c r="F4072" t="s">
        <v>5110</v>
      </c>
      <c r="G4072" s="2">
        <v>42811111</v>
      </c>
      <c r="H4072" t="s">
        <v>61</v>
      </c>
      <c r="I4072" s="3">
        <v>74315</v>
      </c>
      <c r="J4072">
        <v>20150208</v>
      </c>
      <c r="K4072" s="4">
        <v>2054</v>
      </c>
      <c r="L4072">
        <v>1184128</v>
      </c>
      <c r="M4072" s="5">
        <v>1056</v>
      </c>
      <c r="N4072" t="s">
        <v>44</v>
      </c>
      <c r="O4072" t="s">
        <v>62</v>
      </c>
      <c r="P4072" t="s">
        <v>63</v>
      </c>
      <c r="Q4072" s="5">
        <v>20</v>
      </c>
      <c r="R4072" s="5">
        <v>21120</v>
      </c>
      <c r="S4072" t="s">
        <v>47</v>
      </c>
      <c r="T4072" t="s">
        <v>65</v>
      </c>
      <c r="U4072" t="s">
        <v>49</v>
      </c>
      <c r="V4072" t="s">
        <v>5204</v>
      </c>
      <c r="W4072" t="s">
        <v>51</v>
      </c>
      <c r="X4072" t="s">
        <v>52</v>
      </c>
      <c r="Y4072">
        <v>0</v>
      </c>
      <c r="Z4072" t="s">
        <v>53</v>
      </c>
      <c r="AA4072">
        <v>2015</v>
      </c>
      <c r="AB4072" t="s">
        <v>247</v>
      </c>
      <c r="AC4072" t="s">
        <v>55</v>
      </c>
      <c r="AD4072" t="s">
        <v>68</v>
      </c>
      <c r="AE4072">
        <v>99183288</v>
      </c>
      <c r="AF4072" t="s">
        <v>69</v>
      </c>
      <c r="AG4072" t="s">
        <v>58</v>
      </c>
      <c r="AH4072" t="s">
        <v>55</v>
      </c>
      <c r="AI4072" t="s">
        <v>59</v>
      </c>
    </row>
    <row r="4073" spans="1:35" x14ac:dyDescent="0.25">
      <c r="A4073" s="14" t="str">
        <f t="shared" si="63"/>
        <v>http://dodappwlsprd2.cloud.pge.com:8003/ilis_rpt/dailyeventlogdetail.jsp?odbeventlogid=15-0011976&amp;numberofmonths=24&amp;showchangehistorylog=1</v>
      </c>
      <c r="B4073" s="15" t="str">
        <f>HYPERLINK(A4073,V4073)</f>
        <v>15-0011976</v>
      </c>
      <c r="C4073" t="s">
        <v>5084</v>
      </c>
      <c r="D4073" t="s">
        <v>1527</v>
      </c>
      <c r="E4073" t="s">
        <v>40</v>
      </c>
      <c r="F4073" t="s">
        <v>5110</v>
      </c>
      <c r="G4073" s="2">
        <v>42811111</v>
      </c>
      <c r="H4073" t="s">
        <v>61</v>
      </c>
      <c r="I4073" s="3">
        <v>3891</v>
      </c>
      <c r="J4073">
        <v>20150208</v>
      </c>
      <c r="K4073" s="4">
        <v>2348</v>
      </c>
      <c r="L4073">
        <v>1185265</v>
      </c>
      <c r="M4073" s="5">
        <v>737</v>
      </c>
      <c r="N4073" t="s">
        <v>44</v>
      </c>
      <c r="O4073" t="s">
        <v>62</v>
      </c>
      <c r="P4073" t="s">
        <v>63</v>
      </c>
      <c r="Q4073" s="5">
        <v>31</v>
      </c>
      <c r="R4073" s="5">
        <v>22847</v>
      </c>
      <c r="S4073" t="s">
        <v>47</v>
      </c>
      <c r="T4073" t="s">
        <v>65</v>
      </c>
      <c r="U4073" t="s">
        <v>49</v>
      </c>
      <c r="V4073" t="s">
        <v>5205</v>
      </c>
      <c r="W4073" t="s">
        <v>51</v>
      </c>
      <c r="X4073" t="s">
        <v>52</v>
      </c>
      <c r="Y4073">
        <v>0</v>
      </c>
      <c r="Z4073" t="s">
        <v>53</v>
      </c>
      <c r="AA4073">
        <v>2015</v>
      </c>
      <c r="AB4073" t="s">
        <v>247</v>
      </c>
      <c r="AC4073" t="s">
        <v>55</v>
      </c>
      <c r="AD4073" t="s">
        <v>68</v>
      </c>
      <c r="AE4073">
        <v>99183248</v>
      </c>
      <c r="AF4073" t="s">
        <v>69</v>
      </c>
      <c r="AG4073" t="s">
        <v>58</v>
      </c>
      <c r="AH4073" t="s">
        <v>55</v>
      </c>
      <c r="AI4073" t="s">
        <v>59</v>
      </c>
    </row>
    <row r="4074" spans="1:35" x14ac:dyDescent="0.25">
      <c r="A4074" s="14" t="str">
        <f t="shared" si="63"/>
        <v>http://dodappwlsprd2.cloud.pge.com:8003/ilis_rpt/dailyeventlogdetail.jsp?odbeventlogid=15-0011835&amp;numberofmonths=24&amp;showchangehistorylog=1</v>
      </c>
      <c r="B4074" s="15" t="str">
        <f>HYPERLINK(A4074,V4074)</f>
        <v>15-0011835</v>
      </c>
      <c r="C4074" t="s">
        <v>5084</v>
      </c>
      <c r="D4074" t="s">
        <v>1527</v>
      </c>
      <c r="E4074" t="s">
        <v>40</v>
      </c>
      <c r="F4074" t="s">
        <v>5134</v>
      </c>
      <c r="G4074" s="2">
        <v>42811112</v>
      </c>
      <c r="H4074" t="s">
        <v>61</v>
      </c>
      <c r="I4074" s="3">
        <v>15417</v>
      </c>
      <c r="J4074">
        <v>20150208</v>
      </c>
      <c r="K4074" s="4">
        <v>2059</v>
      </c>
      <c r="L4074">
        <v>1184157</v>
      </c>
      <c r="M4074" s="5">
        <v>893</v>
      </c>
      <c r="N4074" t="s">
        <v>44</v>
      </c>
      <c r="O4074" t="s">
        <v>62</v>
      </c>
      <c r="P4074" t="s">
        <v>63</v>
      </c>
      <c r="Q4074" s="5">
        <v>16</v>
      </c>
      <c r="R4074" s="5">
        <v>14288</v>
      </c>
      <c r="S4074" t="s">
        <v>47</v>
      </c>
      <c r="T4074" t="s">
        <v>65</v>
      </c>
      <c r="U4074" t="s">
        <v>49</v>
      </c>
      <c r="V4074" t="s">
        <v>5206</v>
      </c>
      <c r="W4074" t="s">
        <v>51</v>
      </c>
      <c r="X4074" t="s">
        <v>52</v>
      </c>
      <c r="Y4074">
        <v>0</v>
      </c>
      <c r="Z4074" t="s">
        <v>53</v>
      </c>
      <c r="AA4074">
        <v>2015</v>
      </c>
      <c r="AB4074" t="s">
        <v>247</v>
      </c>
      <c r="AC4074" t="s">
        <v>55</v>
      </c>
      <c r="AD4074" t="s">
        <v>167</v>
      </c>
      <c r="AE4074">
        <v>99183297</v>
      </c>
      <c r="AF4074" t="s">
        <v>69</v>
      </c>
      <c r="AG4074" t="s">
        <v>58</v>
      </c>
      <c r="AH4074" t="s">
        <v>55</v>
      </c>
      <c r="AI4074" t="s">
        <v>59</v>
      </c>
    </row>
    <row r="4075" spans="1:35" x14ac:dyDescent="0.25">
      <c r="A4075" s="14" t="str">
        <f t="shared" si="63"/>
        <v>http://dodappwlsprd2.cloud.pge.com:8003/ilis_rpt/dailyeventlogdetail.jsp?odbeventlogid=15-0012083&amp;numberofmonths=24&amp;showchangehistorylog=1</v>
      </c>
      <c r="B4075" s="15" t="str">
        <f>HYPERLINK(A4075,V4075)</f>
        <v>15-0012083</v>
      </c>
      <c r="C4075" t="s">
        <v>5084</v>
      </c>
      <c r="D4075" t="s">
        <v>1527</v>
      </c>
      <c r="E4075" t="s">
        <v>40</v>
      </c>
      <c r="F4075" t="s">
        <v>5134</v>
      </c>
      <c r="G4075" s="2">
        <v>42811112</v>
      </c>
      <c r="H4075" t="s">
        <v>61</v>
      </c>
      <c r="I4075" s="3">
        <v>4573</v>
      </c>
      <c r="J4075">
        <v>20150208</v>
      </c>
      <c r="K4075" s="4">
        <v>2206</v>
      </c>
      <c r="L4075">
        <v>1184985</v>
      </c>
      <c r="M4075" s="5">
        <v>1106</v>
      </c>
      <c r="N4075" t="s">
        <v>44</v>
      </c>
      <c r="O4075" t="s">
        <v>62</v>
      </c>
      <c r="P4075" t="s">
        <v>63</v>
      </c>
      <c r="Q4075" s="5">
        <v>11</v>
      </c>
      <c r="R4075" s="5">
        <v>12166</v>
      </c>
      <c r="S4075" t="s">
        <v>47</v>
      </c>
      <c r="T4075" t="s">
        <v>65</v>
      </c>
      <c r="U4075" t="s">
        <v>49</v>
      </c>
      <c r="V4075" t="s">
        <v>5207</v>
      </c>
      <c r="W4075" t="s">
        <v>51</v>
      </c>
      <c r="X4075" t="s">
        <v>52</v>
      </c>
      <c r="Y4075">
        <v>0</v>
      </c>
      <c r="Z4075" t="s">
        <v>53</v>
      </c>
      <c r="AA4075">
        <v>2015</v>
      </c>
      <c r="AB4075" t="s">
        <v>247</v>
      </c>
      <c r="AC4075" t="s">
        <v>55</v>
      </c>
      <c r="AD4075" t="s">
        <v>88</v>
      </c>
      <c r="AE4075">
        <v>99183189</v>
      </c>
      <c r="AF4075" t="s">
        <v>69</v>
      </c>
      <c r="AG4075" t="s">
        <v>58</v>
      </c>
      <c r="AH4075" t="s">
        <v>55</v>
      </c>
      <c r="AI4075" t="s">
        <v>59</v>
      </c>
    </row>
    <row r="4076" spans="1:35" x14ac:dyDescent="0.25">
      <c r="A4076" s="14" t="str">
        <f t="shared" si="63"/>
        <v>http://dodappwlsprd2.cloud.pge.com:8003/ilis_rpt/dailyeventlogdetail.jsp?odbeventlogid=15-0011971&amp;numberofmonths=24&amp;showchangehistorylog=1</v>
      </c>
      <c r="B4076" s="15" t="str">
        <f>HYPERLINK(A4076,V4076)</f>
        <v>15-0011971</v>
      </c>
      <c r="C4076" t="s">
        <v>5084</v>
      </c>
      <c r="D4076" t="s">
        <v>1527</v>
      </c>
      <c r="E4076" t="s">
        <v>40</v>
      </c>
      <c r="F4076" t="s">
        <v>5136</v>
      </c>
      <c r="G4076" s="2">
        <v>42811113</v>
      </c>
      <c r="H4076" t="s">
        <v>61</v>
      </c>
      <c r="I4076" s="3">
        <v>1031</v>
      </c>
      <c r="J4076">
        <v>20150208</v>
      </c>
      <c r="K4076" s="4">
        <v>2128</v>
      </c>
      <c r="L4076">
        <v>1185394</v>
      </c>
      <c r="M4076" s="5">
        <v>802</v>
      </c>
      <c r="N4076" t="s">
        <v>44</v>
      </c>
      <c r="O4076" t="s">
        <v>62</v>
      </c>
      <c r="P4076" t="s">
        <v>70</v>
      </c>
      <c r="Q4076" s="5">
        <v>24</v>
      </c>
      <c r="R4076" s="5">
        <v>17395</v>
      </c>
      <c r="S4076" t="s">
        <v>47</v>
      </c>
      <c r="T4076" t="s">
        <v>65</v>
      </c>
      <c r="U4076" t="s">
        <v>49</v>
      </c>
      <c r="V4076" t="s">
        <v>5208</v>
      </c>
      <c r="W4076" t="s">
        <v>51</v>
      </c>
      <c r="X4076" t="s">
        <v>52</v>
      </c>
      <c r="Y4076">
        <v>0</v>
      </c>
      <c r="Z4076" t="s">
        <v>53</v>
      </c>
      <c r="AA4076">
        <v>2015</v>
      </c>
      <c r="AB4076" t="s">
        <v>247</v>
      </c>
      <c r="AC4076" t="s">
        <v>55</v>
      </c>
      <c r="AD4076" t="s">
        <v>68</v>
      </c>
      <c r="AE4076">
        <v>99183251</v>
      </c>
      <c r="AF4076" t="s">
        <v>69</v>
      </c>
      <c r="AG4076" t="s">
        <v>58</v>
      </c>
      <c r="AH4076" t="s">
        <v>55</v>
      </c>
      <c r="AI4076" t="s">
        <v>59</v>
      </c>
    </row>
    <row r="4077" spans="1:35" x14ac:dyDescent="0.25">
      <c r="A4077" s="14" t="str">
        <f t="shared" si="63"/>
        <v>http://dodappwlsprd2.cloud.pge.com:8003/ilis_rpt/dailyeventlogdetail.jsp?odbeventlogid=15-0011887&amp;numberofmonths=24&amp;showchangehistorylog=1</v>
      </c>
      <c r="B4077" s="15" t="str">
        <f>HYPERLINK(A4077,V4077)</f>
        <v>15-0011887</v>
      </c>
      <c r="C4077" t="s">
        <v>5084</v>
      </c>
      <c r="D4077" t="s">
        <v>1527</v>
      </c>
      <c r="E4077" t="s">
        <v>84</v>
      </c>
      <c r="F4077" t="s">
        <v>5140</v>
      </c>
      <c r="G4077" s="2">
        <v>42631108</v>
      </c>
      <c r="H4077" t="s">
        <v>137</v>
      </c>
      <c r="I4077" s="3">
        <v>62841</v>
      </c>
      <c r="J4077">
        <v>20150208</v>
      </c>
      <c r="K4077" s="4">
        <v>2127</v>
      </c>
      <c r="L4077">
        <v>1184674</v>
      </c>
      <c r="M4077" s="5">
        <v>875</v>
      </c>
      <c r="N4077" t="s">
        <v>44</v>
      </c>
      <c r="O4077" t="s">
        <v>62</v>
      </c>
      <c r="P4077" t="s">
        <v>70</v>
      </c>
      <c r="Q4077" s="5">
        <v>78</v>
      </c>
      <c r="R4077" s="5">
        <v>36996</v>
      </c>
      <c r="S4077" t="s">
        <v>47</v>
      </c>
      <c r="T4077" t="s">
        <v>65</v>
      </c>
      <c r="U4077" t="s">
        <v>49</v>
      </c>
      <c r="V4077" t="s">
        <v>5209</v>
      </c>
      <c r="W4077" t="s">
        <v>51</v>
      </c>
      <c r="X4077" t="s">
        <v>52</v>
      </c>
      <c r="Y4077">
        <v>0</v>
      </c>
      <c r="Z4077" t="s">
        <v>53</v>
      </c>
      <c r="AA4077">
        <v>2015</v>
      </c>
      <c r="AB4077" t="s">
        <v>247</v>
      </c>
      <c r="AC4077" t="s">
        <v>55</v>
      </c>
      <c r="AD4077" t="s">
        <v>68</v>
      </c>
      <c r="AE4077">
        <v>99183282</v>
      </c>
      <c r="AF4077" t="s">
        <v>69</v>
      </c>
      <c r="AG4077" t="s">
        <v>58</v>
      </c>
      <c r="AH4077" t="s">
        <v>55</v>
      </c>
      <c r="AI4077" t="s">
        <v>59</v>
      </c>
    </row>
    <row r="4078" spans="1:35" x14ac:dyDescent="0.25">
      <c r="A4078" s="14" t="str">
        <f t="shared" si="63"/>
        <v>http://dodappwlsprd2.cloud.pge.com:8003/ilis_rpt/dailyeventlogdetail.jsp?odbeventlogid=15-0011952&amp;numberofmonths=24&amp;showchangehistorylog=1</v>
      </c>
      <c r="B4078" s="15" t="str">
        <f>HYPERLINK(A4078,V4078)</f>
        <v>15-0011952</v>
      </c>
      <c r="C4078" t="s">
        <v>5084</v>
      </c>
      <c r="D4078" t="s">
        <v>1527</v>
      </c>
      <c r="E4078" t="s">
        <v>40</v>
      </c>
      <c r="F4078" t="s">
        <v>5097</v>
      </c>
      <c r="G4078" s="2">
        <v>43321103</v>
      </c>
      <c r="H4078" t="s">
        <v>61</v>
      </c>
      <c r="I4078" s="3">
        <v>2269</v>
      </c>
      <c r="J4078">
        <v>20150208</v>
      </c>
      <c r="K4078" s="4">
        <v>2354</v>
      </c>
      <c r="L4078">
        <v>1185274</v>
      </c>
      <c r="M4078" s="5">
        <v>1221</v>
      </c>
      <c r="N4078" t="s">
        <v>44</v>
      </c>
      <c r="O4078" t="s">
        <v>62</v>
      </c>
      <c r="P4078" t="s">
        <v>63</v>
      </c>
      <c r="Q4078" s="5">
        <v>25</v>
      </c>
      <c r="R4078" s="5">
        <v>30525</v>
      </c>
      <c r="S4078" t="s">
        <v>47</v>
      </c>
      <c r="T4078" t="s">
        <v>65</v>
      </c>
      <c r="U4078" t="s">
        <v>49</v>
      </c>
      <c r="V4078" t="s">
        <v>5210</v>
      </c>
      <c r="W4078" t="s">
        <v>51</v>
      </c>
      <c r="X4078" t="s">
        <v>52</v>
      </c>
      <c r="Y4078">
        <v>0</v>
      </c>
      <c r="Z4078" t="s">
        <v>53</v>
      </c>
      <c r="AA4078">
        <v>2015</v>
      </c>
      <c r="AB4078" t="s">
        <v>247</v>
      </c>
      <c r="AC4078" t="s">
        <v>55</v>
      </c>
      <c r="AD4078" t="s">
        <v>88</v>
      </c>
      <c r="AE4078">
        <v>99183261</v>
      </c>
      <c r="AF4078" t="s">
        <v>69</v>
      </c>
      <c r="AG4078" t="s">
        <v>58</v>
      </c>
      <c r="AH4078" t="s">
        <v>55</v>
      </c>
      <c r="AI4078" t="s">
        <v>59</v>
      </c>
    </row>
    <row r="4079" spans="1:35" x14ac:dyDescent="0.25">
      <c r="A4079" s="14" t="str">
        <f t="shared" si="63"/>
        <v>http://dodappwlsprd2.cloud.pge.com:8003/ilis_rpt/dailyeventlogdetail.jsp?odbeventlogid=15-0039527&amp;numberofmonths=24&amp;showchangehistorylog=1</v>
      </c>
      <c r="B4079" s="15" t="str">
        <f>HYPERLINK(A4079,V4079)</f>
        <v>15-0039527</v>
      </c>
      <c r="C4079" t="s">
        <v>5084</v>
      </c>
      <c r="D4079" t="s">
        <v>1527</v>
      </c>
      <c r="E4079" t="s">
        <v>40</v>
      </c>
      <c r="F4079" t="s">
        <v>5085</v>
      </c>
      <c r="G4079" s="2">
        <v>42751113</v>
      </c>
      <c r="H4079" t="s">
        <v>61</v>
      </c>
      <c r="I4079" s="3">
        <v>779</v>
      </c>
      <c r="J4079">
        <v>20150608</v>
      </c>
      <c r="K4079" s="4">
        <v>2017</v>
      </c>
      <c r="L4079">
        <v>1246807</v>
      </c>
      <c r="M4079" s="5">
        <v>895</v>
      </c>
      <c r="N4079" t="s">
        <v>44</v>
      </c>
      <c r="O4079" t="s">
        <v>62</v>
      </c>
      <c r="P4079" t="s">
        <v>63</v>
      </c>
      <c r="Q4079" s="5">
        <v>45</v>
      </c>
      <c r="R4079" s="5">
        <v>40275</v>
      </c>
      <c r="S4079" t="s">
        <v>64</v>
      </c>
      <c r="T4079" t="s">
        <v>65</v>
      </c>
      <c r="U4079" t="s">
        <v>49</v>
      </c>
      <c r="V4079" t="s">
        <v>5211</v>
      </c>
      <c r="W4079" t="s">
        <v>51</v>
      </c>
      <c r="X4079" t="s">
        <v>52</v>
      </c>
      <c r="Y4079">
        <v>0</v>
      </c>
      <c r="Z4079" t="s">
        <v>53</v>
      </c>
      <c r="AA4079">
        <v>2015</v>
      </c>
      <c r="AB4079" t="s">
        <v>100</v>
      </c>
      <c r="AC4079" t="s">
        <v>55</v>
      </c>
      <c r="AD4079" t="s">
        <v>68</v>
      </c>
      <c r="AE4079">
        <v>99164774</v>
      </c>
      <c r="AF4079" t="s">
        <v>69</v>
      </c>
      <c r="AG4079" t="s">
        <v>58</v>
      </c>
      <c r="AH4079" t="s">
        <v>55</v>
      </c>
      <c r="AI4079" t="s">
        <v>59</v>
      </c>
    </row>
    <row r="4080" spans="1:35" x14ac:dyDescent="0.25">
      <c r="A4080" s="14" t="str">
        <f t="shared" si="63"/>
        <v>http://dodappwlsprd2.cloud.pge.com:8003/ilis_rpt/dailyeventlogdetail.jsp?odbeventlogid=15-0084863&amp;numberofmonths=24&amp;showchangehistorylog=1</v>
      </c>
      <c r="B4080" s="15" t="str">
        <f>HYPERLINK(A4080,V4080)</f>
        <v>15-0084863</v>
      </c>
      <c r="C4080" t="s">
        <v>5084</v>
      </c>
      <c r="D4080" t="s">
        <v>1527</v>
      </c>
      <c r="E4080" t="s">
        <v>40</v>
      </c>
      <c r="F4080" t="s">
        <v>5085</v>
      </c>
      <c r="G4080" s="2">
        <v>42751113</v>
      </c>
      <c r="H4080" t="s">
        <v>61</v>
      </c>
      <c r="I4080" s="3">
        <v>3069</v>
      </c>
      <c r="J4080">
        <v>20151213</v>
      </c>
      <c r="K4080" s="4">
        <v>757</v>
      </c>
      <c r="L4080">
        <v>1362231</v>
      </c>
      <c r="M4080" s="5">
        <v>597</v>
      </c>
      <c r="N4080" t="s">
        <v>44</v>
      </c>
      <c r="O4080" t="s">
        <v>62</v>
      </c>
      <c r="P4080" t="s">
        <v>63</v>
      </c>
      <c r="Q4080" s="5">
        <v>5</v>
      </c>
      <c r="R4080" s="5">
        <v>2985</v>
      </c>
      <c r="S4080" t="s">
        <v>273</v>
      </c>
      <c r="T4080" t="s">
        <v>65</v>
      </c>
      <c r="U4080" t="s">
        <v>49</v>
      </c>
      <c r="V4080" t="s">
        <v>5212</v>
      </c>
      <c r="W4080" t="s">
        <v>51</v>
      </c>
      <c r="X4080" t="s">
        <v>52</v>
      </c>
      <c r="Y4080">
        <v>0</v>
      </c>
      <c r="Z4080" t="s">
        <v>53</v>
      </c>
      <c r="AA4080">
        <v>2015</v>
      </c>
      <c r="AB4080" t="s">
        <v>103</v>
      </c>
      <c r="AC4080" t="s">
        <v>55</v>
      </c>
      <c r="AD4080" t="s">
        <v>68</v>
      </c>
      <c r="AE4080">
        <v>1174530</v>
      </c>
      <c r="AF4080" t="s">
        <v>69</v>
      </c>
      <c r="AG4080" t="s">
        <v>58</v>
      </c>
      <c r="AH4080" t="s">
        <v>55</v>
      </c>
      <c r="AI4080" t="s">
        <v>270</v>
      </c>
    </row>
    <row r="4081" spans="1:35" x14ac:dyDescent="0.25">
      <c r="A4081" s="14" t="str">
        <f t="shared" si="63"/>
        <v>http://dodappwlsprd2.cloud.pge.com:8003/ilis_rpt/dailyeventlogdetail.jsp?odbeventlogid=15-0084968&amp;numberofmonths=24&amp;showchangehistorylog=1</v>
      </c>
      <c r="B4081" s="15" t="str">
        <f>HYPERLINK(A4081,V4081)</f>
        <v>15-0084968</v>
      </c>
      <c r="C4081" t="s">
        <v>5084</v>
      </c>
      <c r="D4081" t="s">
        <v>1527</v>
      </c>
      <c r="E4081" t="s">
        <v>40</v>
      </c>
      <c r="F4081" t="s">
        <v>5085</v>
      </c>
      <c r="G4081" s="2">
        <v>42751113</v>
      </c>
      <c r="H4081" t="s">
        <v>61</v>
      </c>
      <c r="I4081" s="3">
        <v>13053</v>
      </c>
      <c r="J4081">
        <v>20151213</v>
      </c>
      <c r="K4081" s="4">
        <v>932</v>
      </c>
      <c r="L4081">
        <v>1360868</v>
      </c>
      <c r="M4081" s="5">
        <v>763</v>
      </c>
      <c r="N4081" t="s">
        <v>44</v>
      </c>
      <c r="O4081" t="s">
        <v>62</v>
      </c>
      <c r="P4081" t="s">
        <v>63</v>
      </c>
      <c r="Q4081" s="5">
        <v>3</v>
      </c>
      <c r="R4081" s="5">
        <v>1910</v>
      </c>
      <c r="S4081" t="s">
        <v>293</v>
      </c>
      <c r="T4081" t="s">
        <v>65</v>
      </c>
      <c r="U4081" t="s">
        <v>49</v>
      </c>
      <c r="V4081" t="s">
        <v>5213</v>
      </c>
      <c r="W4081" t="s">
        <v>51</v>
      </c>
      <c r="X4081" t="s">
        <v>52</v>
      </c>
      <c r="Y4081">
        <v>0</v>
      </c>
      <c r="Z4081" t="s">
        <v>53</v>
      </c>
      <c r="AA4081">
        <v>2015</v>
      </c>
      <c r="AB4081" t="s">
        <v>103</v>
      </c>
      <c r="AC4081" t="s">
        <v>55</v>
      </c>
      <c r="AD4081" t="s">
        <v>310</v>
      </c>
      <c r="AE4081">
        <v>1174641</v>
      </c>
      <c r="AF4081" t="s">
        <v>69</v>
      </c>
      <c r="AG4081" t="s">
        <v>58</v>
      </c>
      <c r="AH4081" t="s">
        <v>55</v>
      </c>
      <c r="AI4081" t="s">
        <v>270</v>
      </c>
    </row>
    <row r="4082" spans="1:35" x14ac:dyDescent="0.25">
      <c r="A4082" s="14" t="str">
        <f t="shared" si="63"/>
        <v>http://dodappwlsprd2.cloud.pge.com:8003/ilis_rpt/dailyeventlogdetail.jsp?odbeventlogid=15-0084603&amp;numberofmonths=24&amp;showchangehistorylog=1</v>
      </c>
      <c r="B4082" s="15" t="str">
        <f>HYPERLINK(A4082,V4082)</f>
        <v>15-0084603</v>
      </c>
      <c r="C4082" t="s">
        <v>5084</v>
      </c>
      <c r="D4082" t="s">
        <v>1527</v>
      </c>
      <c r="E4082" t="s">
        <v>84</v>
      </c>
      <c r="F4082" t="s">
        <v>5087</v>
      </c>
      <c r="G4082" s="2">
        <v>42851121</v>
      </c>
      <c r="H4082" t="s">
        <v>42</v>
      </c>
      <c r="I4082" s="3">
        <v>134</v>
      </c>
      <c r="J4082">
        <v>20151213</v>
      </c>
      <c r="K4082" s="4">
        <v>715</v>
      </c>
      <c r="L4082">
        <v>1360165</v>
      </c>
      <c r="M4082" s="5">
        <v>1045</v>
      </c>
      <c r="N4082" t="s">
        <v>44</v>
      </c>
      <c r="O4082" t="s">
        <v>62</v>
      </c>
      <c r="P4082" t="s">
        <v>63</v>
      </c>
      <c r="Q4082" s="5">
        <v>229</v>
      </c>
      <c r="R4082" s="5">
        <v>147116</v>
      </c>
      <c r="S4082" t="s">
        <v>283</v>
      </c>
      <c r="T4082" t="s">
        <v>65</v>
      </c>
      <c r="U4082" t="s">
        <v>49</v>
      </c>
      <c r="V4082" t="s">
        <v>5214</v>
      </c>
      <c r="W4082" t="s">
        <v>51</v>
      </c>
      <c r="X4082" t="s">
        <v>52</v>
      </c>
      <c r="Y4082">
        <v>42588659</v>
      </c>
      <c r="Z4082" t="s">
        <v>53</v>
      </c>
      <c r="AA4082">
        <v>2015</v>
      </c>
      <c r="AB4082" t="s">
        <v>103</v>
      </c>
      <c r="AC4082" t="s">
        <v>55</v>
      </c>
      <c r="AD4082" t="s">
        <v>113</v>
      </c>
      <c r="AE4082">
        <v>1174268</v>
      </c>
      <c r="AF4082" t="s">
        <v>69</v>
      </c>
      <c r="AG4082" t="s">
        <v>58</v>
      </c>
      <c r="AH4082" t="s">
        <v>55</v>
      </c>
      <c r="AI4082" t="s">
        <v>270</v>
      </c>
    </row>
    <row r="4083" spans="1:35" x14ac:dyDescent="0.25">
      <c r="A4083" s="14" t="str">
        <f t="shared" si="63"/>
        <v>http://dodappwlsprd2.cloud.pge.com:8003/ilis_rpt/dailyeventlogdetail.jsp?odbeventlogid=15-0084637&amp;numberofmonths=24&amp;showchangehistorylog=1</v>
      </c>
      <c r="B4083" s="15" t="str">
        <f>HYPERLINK(A4083,V4083)</f>
        <v>15-0084637</v>
      </c>
      <c r="C4083" t="s">
        <v>5084</v>
      </c>
      <c r="D4083" t="s">
        <v>1527</v>
      </c>
      <c r="E4083" t="s">
        <v>40</v>
      </c>
      <c r="F4083" t="s">
        <v>5091</v>
      </c>
      <c r="G4083" s="2">
        <v>42091102</v>
      </c>
      <c r="H4083" t="s">
        <v>61</v>
      </c>
      <c r="I4083" s="3">
        <v>7401</v>
      </c>
      <c r="J4083">
        <v>20151213</v>
      </c>
      <c r="K4083" s="4">
        <v>822</v>
      </c>
      <c r="L4083">
        <v>1360429</v>
      </c>
      <c r="M4083" s="5">
        <v>329</v>
      </c>
      <c r="N4083" t="s">
        <v>44</v>
      </c>
      <c r="O4083" t="s">
        <v>62</v>
      </c>
      <c r="P4083" t="s">
        <v>70</v>
      </c>
      <c r="Q4083" s="5">
        <v>66</v>
      </c>
      <c r="R4083" s="5">
        <v>21714</v>
      </c>
      <c r="S4083" t="s">
        <v>273</v>
      </c>
      <c r="T4083" t="s">
        <v>65</v>
      </c>
      <c r="U4083" t="s">
        <v>49</v>
      </c>
      <c r="V4083" t="s">
        <v>5215</v>
      </c>
      <c r="W4083" t="s">
        <v>51</v>
      </c>
      <c r="X4083" t="s">
        <v>52</v>
      </c>
      <c r="Y4083">
        <v>0</v>
      </c>
      <c r="Z4083" t="s">
        <v>53</v>
      </c>
      <c r="AA4083">
        <v>2015</v>
      </c>
      <c r="AB4083" t="s">
        <v>103</v>
      </c>
      <c r="AC4083" t="s">
        <v>55</v>
      </c>
      <c r="AD4083" t="s">
        <v>68</v>
      </c>
      <c r="AE4083">
        <v>1174301</v>
      </c>
      <c r="AF4083" t="s">
        <v>69</v>
      </c>
      <c r="AG4083" t="s">
        <v>58</v>
      </c>
      <c r="AH4083" t="s">
        <v>55</v>
      </c>
      <c r="AI4083" t="s">
        <v>270</v>
      </c>
    </row>
    <row r="4084" spans="1:35" x14ac:dyDescent="0.25">
      <c r="A4084" s="14" t="str">
        <f t="shared" si="63"/>
        <v>http://dodappwlsprd2.cloud.pge.com:8003/ilis_rpt/dailyeventlogdetail.jsp?odbeventlogid=15-0084615&amp;numberofmonths=24&amp;showchangehistorylog=1</v>
      </c>
      <c r="B4084" s="15" t="str">
        <f>HYPERLINK(A4084,V4084)</f>
        <v>15-0084615</v>
      </c>
      <c r="C4084" t="s">
        <v>5084</v>
      </c>
      <c r="D4084" t="s">
        <v>1527</v>
      </c>
      <c r="E4084" t="s">
        <v>84</v>
      </c>
      <c r="F4084" t="s">
        <v>5202</v>
      </c>
      <c r="G4084" s="2">
        <v>42571101</v>
      </c>
      <c r="H4084" t="s">
        <v>75</v>
      </c>
      <c r="I4084" s="3" t="s">
        <v>5216</v>
      </c>
      <c r="J4084">
        <v>20151213</v>
      </c>
      <c r="K4084" s="4">
        <v>750</v>
      </c>
      <c r="L4084">
        <v>1360617</v>
      </c>
      <c r="M4084" s="5">
        <v>520</v>
      </c>
      <c r="N4084" t="s">
        <v>44</v>
      </c>
      <c r="O4084" t="s">
        <v>45</v>
      </c>
      <c r="P4084" t="s">
        <v>281</v>
      </c>
      <c r="Q4084" s="5">
        <v>94</v>
      </c>
      <c r="R4084" s="5">
        <v>14215</v>
      </c>
      <c r="S4084" t="s">
        <v>273</v>
      </c>
      <c r="T4084" t="s">
        <v>65</v>
      </c>
      <c r="U4084" t="s">
        <v>49</v>
      </c>
      <c r="V4084" t="s">
        <v>5217</v>
      </c>
      <c r="W4084" t="s">
        <v>51</v>
      </c>
      <c r="X4084" t="s">
        <v>52</v>
      </c>
      <c r="Y4084">
        <v>0</v>
      </c>
      <c r="Z4084" t="s">
        <v>53</v>
      </c>
      <c r="AA4084">
        <v>2015</v>
      </c>
      <c r="AB4084" t="s">
        <v>103</v>
      </c>
      <c r="AC4084" t="s">
        <v>55</v>
      </c>
      <c r="AD4084" t="s">
        <v>68</v>
      </c>
      <c r="AE4084">
        <v>1174279</v>
      </c>
      <c r="AF4084" t="s">
        <v>69</v>
      </c>
      <c r="AG4084" t="s">
        <v>58</v>
      </c>
      <c r="AH4084" t="s">
        <v>55</v>
      </c>
      <c r="AI4084" t="s">
        <v>55</v>
      </c>
    </row>
    <row r="4085" spans="1:35" x14ac:dyDescent="0.25">
      <c r="A4085" s="14" t="str">
        <f t="shared" si="63"/>
        <v>http://dodappwlsprd2.cloud.pge.com:8003/ilis_rpt/dailyeventlogdetail.jsp?odbeventlogid=15-0084773&amp;numberofmonths=24&amp;showchangehistorylog=1</v>
      </c>
      <c r="B4085" s="15" t="str">
        <f>HYPERLINK(A4085,V4085)</f>
        <v>15-0084773</v>
      </c>
      <c r="C4085" t="s">
        <v>5084</v>
      </c>
      <c r="D4085" t="s">
        <v>1527</v>
      </c>
      <c r="E4085" t="s">
        <v>40</v>
      </c>
      <c r="F4085" t="s">
        <v>5125</v>
      </c>
      <c r="G4085" s="2">
        <v>42571102</v>
      </c>
      <c r="H4085" t="s">
        <v>61</v>
      </c>
      <c r="I4085" s="3">
        <v>4913</v>
      </c>
      <c r="J4085">
        <v>20151213</v>
      </c>
      <c r="K4085" s="4">
        <v>824</v>
      </c>
      <c r="L4085">
        <v>1360443</v>
      </c>
      <c r="M4085" s="5">
        <v>546</v>
      </c>
      <c r="N4085" t="s">
        <v>44</v>
      </c>
      <c r="O4085" t="s">
        <v>45</v>
      </c>
      <c r="P4085" t="s">
        <v>281</v>
      </c>
      <c r="Q4085" s="5">
        <v>5</v>
      </c>
      <c r="R4085" s="5">
        <v>2730</v>
      </c>
      <c r="S4085" t="s">
        <v>271</v>
      </c>
      <c r="T4085" t="s">
        <v>65</v>
      </c>
      <c r="U4085" t="s">
        <v>49</v>
      </c>
      <c r="V4085" t="s">
        <v>5218</v>
      </c>
      <c r="W4085" t="s">
        <v>51</v>
      </c>
      <c r="X4085" t="s">
        <v>52</v>
      </c>
      <c r="Y4085">
        <v>0</v>
      </c>
      <c r="Z4085" t="s">
        <v>53</v>
      </c>
      <c r="AA4085">
        <v>2015</v>
      </c>
      <c r="AB4085" t="s">
        <v>103</v>
      </c>
      <c r="AC4085" t="s">
        <v>55</v>
      </c>
      <c r="AD4085" t="s">
        <v>68</v>
      </c>
      <c r="AE4085">
        <v>1174441</v>
      </c>
      <c r="AF4085" t="s">
        <v>69</v>
      </c>
      <c r="AG4085" t="s">
        <v>58</v>
      </c>
      <c r="AH4085" t="s">
        <v>55</v>
      </c>
      <c r="AI4085" t="s">
        <v>270</v>
      </c>
    </row>
    <row r="4086" spans="1:35" x14ac:dyDescent="0.25">
      <c r="A4086" s="14" t="str">
        <f t="shared" si="63"/>
        <v>http://dodappwlsprd2.cloud.pge.com:8003/ilis_rpt/dailyeventlogdetail.jsp?odbeventlogid=15-0084775&amp;numberofmonths=24&amp;showchangehistorylog=1</v>
      </c>
      <c r="B4086" s="15" t="str">
        <f>HYPERLINK(A4086,V4086)</f>
        <v>15-0084775</v>
      </c>
      <c r="C4086" t="s">
        <v>5084</v>
      </c>
      <c r="D4086" t="s">
        <v>1527</v>
      </c>
      <c r="E4086" t="s">
        <v>40</v>
      </c>
      <c r="F4086" t="s">
        <v>5110</v>
      </c>
      <c r="G4086" s="2">
        <v>42811111</v>
      </c>
      <c r="H4086" t="s">
        <v>61</v>
      </c>
      <c r="I4086" s="3">
        <v>429</v>
      </c>
      <c r="J4086">
        <v>20151213</v>
      </c>
      <c r="K4086" s="4">
        <v>813</v>
      </c>
      <c r="L4086">
        <v>1360357</v>
      </c>
      <c r="M4086" s="5">
        <v>749</v>
      </c>
      <c r="N4086" t="s">
        <v>44</v>
      </c>
      <c r="O4086" t="s">
        <v>45</v>
      </c>
      <c r="P4086" t="s">
        <v>281</v>
      </c>
      <c r="Q4086" s="5">
        <v>116</v>
      </c>
      <c r="R4086" s="5">
        <v>72844</v>
      </c>
      <c r="S4086" t="s">
        <v>271</v>
      </c>
      <c r="T4086" t="s">
        <v>65</v>
      </c>
      <c r="U4086" t="s">
        <v>49</v>
      </c>
      <c r="V4086" t="s">
        <v>5219</v>
      </c>
      <c r="W4086" t="s">
        <v>51</v>
      </c>
      <c r="X4086" t="s">
        <v>52</v>
      </c>
      <c r="Y4086">
        <v>0</v>
      </c>
      <c r="Z4086" t="s">
        <v>53</v>
      </c>
      <c r="AA4086">
        <v>2015</v>
      </c>
      <c r="AB4086" t="s">
        <v>103</v>
      </c>
      <c r="AC4086" t="s">
        <v>55</v>
      </c>
      <c r="AD4086" t="s">
        <v>310</v>
      </c>
      <c r="AE4086">
        <v>1174443</v>
      </c>
      <c r="AF4086" t="s">
        <v>69</v>
      </c>
      <c r="AG4086" t="s">
        <v>58</v>
      </c>
      <c r="AH4086" t="s">
        <v>55</v>
      </c>
      <c r="AI4086" t="s">
        <v>270</v>
      </c>
    </row>
    <row r="4087" spans="1:35" x14ac:dyDescent="0.25">
      <c r="A4087" s="14" t="str">
        <f t="shared" si="63"/>
        <v>http://dodappwlsprd2.cloud.pge.com:8003/ilis_rpt/dailyeventlogdetail.jsp?odbeventlogid=15-0084555&amp;numberofmonths=24&amp;showchangehistorylog=1</v>
      </c>
      <c r="B4087" s="15" t="str">
        <f>HYPERLINK(A4087,V4087)</f>
        <v>15-0084555</v>
      </c>
      <c r="C4087" t="s">
        <v>5084</v>
      </c>
      <c r="D4087" t="s">
        <v>1527</v>
      </c>
      <c r="E4087" t="s">
        <v>40</v>
      </c>
      <c r="F4087" t="s">
        <v>5134</v>
      </c>
      <c r="G4087" s="2">
        <v>42811112</v>
      </c>
      <c r="H4087" t="s">
        <v>325</v>
      </c>
      <c r="I4087" s="3">
        <v>11122</v>
      </c>
      <c r="J4087">
        <v>20151213</v>
      </c>
      <c r="K4087" s="4">
        <v>803</v>
      </c>
      <c r="L4087">
        <v>1360333</v>
      </c>
      <c r="M4087" s="5">
        <v>984</v>
      </c>
      <c r="N4087" t="s">
        <v>44</v>
      </c>
      <c r="O4087" t="s">
        <v>45</v>
      </c>
      <c r="P4087" t="s">
        <v>281</v>
      </c>
      <c r="Q4087" s="5">
        <v>1122</v>
      </c>
      <c r="R4087" s="5">
        <v>251687</v>
      </c>
      <c r="S4087" t="s">
        <v>273</v>
      </c>
      <c r="T4087" t="s">
        <v>65</v>
      </c>
      <c r="U4087" t="s">
        <v>49</v>
      </c>
      <c r="V4087" t="s">
        <v>5220</v>
      </c>
      <c r="W4087" t="s">
        <v>51</v>
      </c>
      <c r="X4087" t="s">
        <v>52</v>
      </c>
      <c r="Y4087">
        <v>42588659</v>
      </c>
      <c r="Z4087" t="s">
        <v>53</v>
      </c>
      <c r="AA4087">
        <v>2015</v>
      </c>
      <c r="AB4087" t="s">
        <v>103</v>
      </c>
      <c r="AC4087" t="s">
        <v>55</v>
      </c>
      <c r="AD4087" t="s">
        <v>68</v>
      </c>
      <c r="AE4087">
        <v>1174217</v>
      </c>
      <c r="AF4087" t="s">
        <v>69</v>
      </c>
      <c r="AG4087" t="s">
        <v>58</v>
      </c>
      <c r="AH4087" t="s">
        <v>55</v>
      </c>
      <c r="AI4087" t="s">
        <v>270</v>
      </c>
    </row>
    <row r="4088" spans="1:35" x14ac:dyDescent="0.25">
      <c r="A4088" s="14" t="str">
        <f t="shared" si="63"/>
        <v>http://dodappwlsprd2.cloud.pge.com:8003/ilis_rpt/dailyeventlogdetail.jsp?odbeventlogid=15-0087141&amp;numberofmonths=24&amp;showchangehistorylog=1</v>
      </c>
      <c r="B4088" s="15" t="str">
        <f>HYPERLINK(A4088,V4088)</f>
        <v>15-0087141</v>
      </c>
      <c r="C4088" t="s">
        <v>5084</v>
      </c>
      <c r="D4088" t="s">
        <v>1527</v>
      </c>
      <c r="E4088" t="s">
        <v>40</v>
      </c>
      <c r="F4088" t="s">
        <v>5091</v>
      </c>
      <c r="G4088" s="2">
        <v>42091102</v>
      </c>
      <c r="H4088" t="s">
        <v>42</v>
      </c>
      <c r="I4088" s="3">
        <v>334</v>
      </c>
      <c r="J4088">
        <v>20151224</v>
      </c>
      <c r="K4088" s="4">
        <v>1543</v>
      </c>
      <c r="L4088">
        <v>1371213</v>
      </c>
      <c r="M4088" s="5">
        <v>515</v>
      </c>
      <c r="N4088" t="s">
        <v>44</v>
      </c>
      <c r="O4088" t="s">
        <v>45</v>
      </c>
      <c r="P4088" t="s">
        <v>281</v>
      </c>
      <c r="Q4088" s="5">
        <v>92</v>
      </c>
      <c r="R4088" s="5">
        <v>16100</v>
      </c>
      <c r="S4088" t="s">
        <v>277</v>
      </c>
      <c r="T4088" t="s">
        <v>65</v>
      </c>
      <c r="U4088" t="s">
        <v>49</v>
      </c>
      <c r="V4088" t="s">
        <v>5221</v>
      </c>
      <c r="W4088" t="s">
        <v>51</v>
      </c>
      <c r="X4088" t="s">
        <v>52</v>
      </c>
      <c r="Y4088">
        <v>31208799</v>
      </c>
      <c r="Z4088" t="s">
        <v>53</v>
      </c>
      <c r="AA4088">
        <v>2015</v>
      </c>
      <c r="AB4088" t="s">
        <v>103</v>
      </c>
      <c r="AC4088" t="s">
        <v>55</v>
      </c>
      <c r="AD4088" t="s">
        <v>68</v>
      </c>
      <c r="AE4088">
        <v>1177217</v>
      </c>
      <c r="AF4088" t="s">
        <v>69</v>
      </c>
      <c r="AG4088" t="s">
        <v>58</v>
      </c>
      <c r="AH4088" t="s">
        <v>55</v>
      </c>
      <c r="AI4088" t="s">
        <v>270</v>
      </c>
    </row>
    <row r="4089" spans="1:35" x14ac:dyDescent="0.25">
      <c r="A4089" s="14" t="str">
        <f t="shared" si="63"/>
        <v>http://dodappwlsprd2.cloud.pge.com:8003/ilis_rpt/dailyeventlogdetail.jsp?odbeventlogid=16-0017975&amp;numberofmonths=24&amp;showchangehistorylog=1</v>
      </c>
      <c r="B4089" s="15" t="str">
        <f>HYPERLINK(A4089,V4089)</f>
        <v>16-0017975</v>
      </c>
      <c r="C4089" t="s">
        <v>5084</v>
      </c>
      <c r="D4089" t="s">
        <v>1527</v>
      </c>
      <c r="E4089" t="s">
        <v>84</v>
      </c>
      <c r="F4089" t="s">
        <v>5199</v>
      </c>
      <c r="G4089" s="2">
        <v>42821102</v>
      </c>
      <c r="H4089" t="s">
        <v>42</v>
      </c>
      <c r="I4089" s="3">
        <v>156</v>
      </c>
      <c r="J4089">
        <v>20160305</v>
      </c>
      <c r="K4089" s="4">
        <v>2214</v>
      </c>
      <c r="L4089">
        <v>1420157</v>
      </c>
      <c r="M4089" s="5">
        <v>447</v>
      </c>
      <c r="N4089" t="s">
        <v>44</v>
      </c>
      <c r="O4089" t="s">
        <v>62</v>
      </c>
      <c r="P4089" t="s">
        <v>63</v>
      </c>
      <c r="Q4089" s="5">
        <v>590</v>
      </c>
      <c r="R4089" s="5">
        <v>83569</v>
      </c>
      <c r="S4089" t="s">
        <v>396</v>
      </c>
      <c r="T4089" t="s">
        <v>65</v>
      </c>
      <c r="U4089" t="s">
        <v>49</v>
      </c>
      <c r="V4089" t="s">
        <v>5222</v>
      </c>
      <c r="W4089" t="s">
        <v>51</v>
      </c>
      <c r="X4089" t="s">
        <v>52</v>
      </c>
      <c r="Y4089">
        <v>0</v>
      </c>
      <c r="Z4089" t="s">
        <v>53</v>
      </c>
      <c r="AA4089">
        <v>2016</v>
      </c>
      <c r="AB4089" t="s">
        <v>297</v>
      </c>
      <c r="AC4089" t="s">
        <v>55</v>
      </c>
      <c r="AD4089" t="s">
        <v>88</v>
      </c>
      <c r="AE4089">
        <v>1189846</v>
      </c>
      <c r="AF4089" t="s">
        <v>69</v>
      </c>
      <c r="AG4089" t="s">
        <v>58</v>
      </c>
      <c r="AH4089" t="s">
        <v>55</v>
      </c>
      <c r="AI4089" t="s">
        <v>270</v>
      </c>
    </row>
    <row r="4090" spans="1:35" x14ac:dyDescent="0.25">
      <c r="A4090" s="14" t="str">
        <f t="shared" si="63"/>
        <v>http://dodappwlsprd2.cloud.pge.com:8003/ilis_rpt/dailyeventlogdetail.jsp?odbeventlogid=16-0017578&amp;numberofmonths=24&amp;showchangehistorylog=1</v>
      </c>
      <c r="B4090" s="15" t="str">
        <f>HYPERLINK(A4090,V4090)</f>
        <v>16-0017578</v>
      </c>
      <c r="C4090" t="s">
        <v>5084</v>
      </c>
      <c r="D4090" t="s">
        <v>1527</v>
      </c>
      <c r="E4090" t="s">
        <v>40</v>
      </c>
      <c r="F4090" t="s">
        <v>5087</v>
      </c>
      <c r="G4090" s="2">
        <v>42851121</v>
      </c>
      <c r="H4090" t="s">
        <v>61</v>
      </c>
      <c r="I4090" s="3">
        <v>2987</v>
      </c>
      <c r="J4090">
        <v>20160305</v>
      </c>
      <c r="K4090" s="4">
        <v>1557</v>
      </c>
      <c r="L4090">
        <v>1417038</v>
      </c>
      <c r="M4090" s="5">
        <v>1419</v>
      </c>
      <c r="N4090" t="s">
        <v>44</v>
      </c>
      <c r="O4090" t="s">
        <v>62</v>
      </c>
      <c r="P4090" t="s">
        <v>63</v>
      </c>
      <c r="Q4090" s="5">
        <v>79</v>
      </c>
      <c r="R4090" s="5">
        <v>82053</v>
      </c>
      <c r="S4090" t="s">
        <v>277</v>
      </c>
      <c r="T4090" t="s">
        <v>65</v>
      </c>
      <c r="U4090" t="s">
        <v>49</v>
      </c>
      <c r="V4090" t="s">
        <v>5223</v>
      </c>
      <c r="W4090" t="s">
        <v>51</v>
      </c>
      <c r="X4090" t="s">
        <v>52</v>
      </c>
      <c r="Y4090">
        <v>0</v>
      </c>
      <c r="Z4090" t="s">
        <v>53</v>
      </c>
      <c r="AA4090">
        <v>2016</v>
      </c>
      <c r="AB4090" t="s">
        <v>297</v>
      </c>
      <c r="AC4090" t="s">
        <v>55</v>
      </c>
      <c r="AD4090" t="s">
        <v>88</v>
      </c>
      <c r="AE4090">
        <v>1189433</v>
      </c>
      <c r="AF4090" t="s">
        <v>69</v>
      </c>
      <c r="AG4090" t="s">
        <v>58</v>
      </c>
      <c r="AH4090" t="s">
        <v>55</v>
      </c>
      <c r="AI4090" t="s">
        <v>270</v>
      </c>
    </row>
    <row r="4091" spans="1:35" x14ac:dyDescent="0.25">
      <c r="A4091" s="14" t="str">
        <f t="shared" si="63"/>
        <v>http://dodappwlsprd2.cloud.pge.com:8003/ilis_rpt/dailyeventlogdetail.jsp?odbeventlogid=16-0017625&amp;numberofmonths=24&amp;showchangehistorylog=1</v>
      </c>
      <c r="B4091" s="15" t="str">
        <f>HYPERLINK(A4091,V4091)</f>
        <v>16-0017625</v>
      </c>
      <c r="C4091" t="s">
        <v>5084</v>
      </c>
      <c r="D4091" t="s">
        <v>1527</v>
      </c>
      <c r="E4091" t="s">
        <v>84</v>
      </c>
      <c r="F4091" t="s">
        <v>5087</v>
      </c>
      <c r="G4091" s="2">
        <v>42851121</v>
      </c>
      <c r="H4091" t="s">
        <v>42</v>
      </c>
      <c r="I4091" s="3">
        <v>134</v>
      </c>
      <c r="J4091">
        <v>20160305</v>
      </c>
      <c r="K4091" s="4">
        <v>1618</v>
      </c>
      <c r="L4091">
        <v>1417447</v>
      </c>
      <c r="M4091" s="5">
        <v>621</v>
      </c>
      <c r="N4091" t="s">
        <v>44</v>
      </c>
      <c r="O4091" t="s">
        <v>45</v>
      </c>
      <c r="P4091" t="s">
        <v>281</v>
      </c>
      <c r="Q4091" s="5">
        <v>229</v>
      </c>
      <c r="R4091" s="5">
        <v>135141</v>
      </c>
      <c r="S4091" t="s">
        <v>283</v>
      </c>
      <c r="T4091" t="s">
        <v>65</v>
      </c>
      <c r="U4091" t="s">
        <v>49</v>
      </c>
      <c r="V4091" t="s">
        <v>5224</v>
      </c>
      <c r="W4091" t="s">
        <v>51</v>
      </c>
      <c r="X4091" t="s">
        <v>52</v>
      </c>
      <c r="Y4091">
        <v>0</v>
      </c>
      <c r="Z4091" t="s">
        <v>53</v>
      </c>
      <c r="AA4091">
        <v>2016</v>
      </c>
      <c r="AB4091" t="s">
        <v>297</v>
      </c>
      <c r="AC4091" t="s">
        <v>55</v>
      </c>
      <c r="AD4091" t="s">
        <v>88</v>
      </c>
      <c r="AE4091">
        <v>1189479</v>
      </c>
      <c r="AF4091" t="s">
        <v>69</v>
      </c>
      <c r="AG4091" t="s">
        <v>58</v>
      </c>
      <c r="AH4091" t="s">
        <v>55</v>
      </c>
      <c r="AI4091" t="s">
        <v>270</v>
      </c>
    </row>
    <row r="4092" spans="1:35" x14ac:dyDescent="0.25">
      <c r="A4092" s="14" t="str">
        <f t="shared" si="63"/>
        <v>http://dodappwlsprd2.cloud.pge.com:8003/ilis_rpt/dailyeventlogdetail.jsp?odbeventlogid=16-0017842&amp;numberofmonths=24&amp;showchangehistorylog=1</v>
      </c>
      <c r="B4092" s="15" t="str">
        <f>HYPERLINK(A4092,V4092)</f>
        <v>16-0017842</v>
      </c>
      <c r="C4092" t="s">
        <v>5084</v>
      </c>
      <c r="D4092" t="s">
        <v>1527</v>
      </c>
      <c r="E4092" t="s">
        <v>84</v>
      </c>
      <c r="F4092" t="s">
        <v>5125</v>
      </c>
      <c r="G4092" s="2">
        <v>42571102</v>
      </c>
      <c r="H4092" t="s">
        <v>61</v>
      </c>
      <c r="I4092" s="3">
        <v>3437</v>
      </c>
      <c r="J4092">
        <v>20160305</v>
      </c>
      <c r="K4092" s="4">
        <v>1841</v>
      </c>
      <c r="L4092">
        <v>1418200</v>
      </c>
      <c r="M4092" s="5">
        <v>291</v>
      </c>
      <c r="N4092" t="s">
        <v>44</v>
      </c>
      <c r="O4092" t="s">
        <v>45</v>
      </c>
      <c r="P4092" t="s">
        <v>281</v>
      </c>
      <c r="Q4092" s="5">
        <v>20</v>
      </c>
      <c r="R4092" s="5">
        <v>4901</v>
      </c>
      <c r="S4092" t="s">
        <v>273</v>
      </c>
      <c r="T4092" t="s">
        <v>65</v>
      </c>
      <c r="U4092" t="s">
        <v>49</v>
      </c>
      <c r="V4092" t="s">
        <v>5225</v>
      </c>
      <c r="W4092" t="s">
        <v>51</v>
      </c>
      <c r="X4092" t="s">
        <v>52</v>
      </c>
      <c r="Y4092">
        <v>0</v>
      </c>
      <c r="Z4092" t="s">
        <v>53</v>
      </c>
      <c r="AA4092">
        <v>2016</v>
      </c>
      <c r="AB4092" t="s">
        <v>297</v>
      </c>
      <c r="AC4092" t="s">
        <v>55</v>
      </c>
      <c r="AD4092" t="s">
        <v>68</v>
      </c>
      <c r="AE4092">
        <v>1189696</v>
      </c>
      <c r="AF4092" t="s">
        <v>69</v>
      </c>
      <c r="AG4092" t="s">
        <v>58</v>
      </c>
      <c r="AH4092" t="s">
        <v>55</v>
      </c>
      <c r="AI4092" t="s">
        <v>270</v>
      </c>
    </row>
    <row r="4093" spans="1:35" x14ac:dyDescent="0.25">
      <c r="A4093" s="14" t="str">
        <f t="shared" si="63"/>
        <v>http://dodappwlsprd2.cloud.pge.com:8003/ilis_rpt/dailyeventlogdetail.jsp?odbeventlogid=16-0017743&amp;numberofmonths=24&amp;showchangehistorylog=1</v>
      </c>
      <c r="B4093" s="15" t="str">
        <f>HYPERLINK(A4093,V4093)</f>
        <v>16-0017743</v>
      </c>
      <c r="C4093" t="s">
        <v>5084</v>
      </c>
      <c r="D4093" t="s">
        <v>1527</v>
      </c>
      <c r="E4093" t="s">
        <v>40</v>
      </c>
      <c r="F4093" t="s">
        <v>5110</v>
      </c>
      <c r="G4093" s="2">
        <v>42811111</v>
      </c>
      <c r="H4093" t="s">
        <v>61</v>
      </c>
      <c r="I4093" s="3">
        <v>8139</v>
      </c>
      <c r="J4093">
        <v>20160305</v>
      </c>
      <c r="K4093" s="4">
        <v>1704</v>
      </c>
      <c r="L4093">
        <v>1417545</v>
      </c>
      <c r="M4093" s="5">
        <v>525</v>
      </c>
      <c r="N4093" t="s">
        <v>44</v>
      </c>
      <c r="O4093" t="s">
        <v>62</v>
      </c>
      <c r="P4093" t="s">
        <v>63</v>
      </c>
      <c r="Q4093" s="5">
        <v>36</v>
      </c>
      <c r="R4093" s="5">
        <v>18900</v>
      </c>
      <c r="S4093" t="s">
        <v>290</v>
      </c>
      <c r="T4093" t="s">
        <v>65</v>
      </c>
      <c r="U4093" t="s">
        <v>49</v>
      </c>
      <c r="V4093" t="s">
        <v>5226</v>
      </c>
      <c r="W4093" t="s">
        <v>51</v>
      </c>
      <c r="X4093" t="s">
        <v>52</v>
      </c>
      <c r="Y4093">
        <v>0</v>
      </c>
      <c r="Z4093" t="s">
        <v>53</v>
      </c>
      <c r="AA4093">
        <v>2016</v>
      </c>
      <c r="AB4093" t="s">
        <v>297</v>
      </c>
      <c r="AC4093" t="s">
        <v>55</v>
      </c>
      <c r="AD4093" t="s">
        <v>88</v>
      </c>
      <c r="AE4093">
        <v>1189597</v>
      </c>
      <c r="AF4093" t="s">
        <v>69</v>
      </c>
      <c r="AG4093" t="s">
        <v>58</v>
      </c>
      <c r="AH4093" t="s">
        <v>55</v>
      </c>
      <c r="AI4093" t="s">
        <v>270</v>
      </c>
    </row>
    <row r="4094" spans="1:35" x14ac:dyDescent="0.25">
      <c r="A4094" s="14" t="str">
        <f t="shared" si="63"/>
        <v>http://dodappwlsprd2.cloud.pge.com:8003/ilis_rpt/dailyeventlogdetail.jsp?odbeventlogid=16-0017810&amp;numberofmonths=24&amp;showchangehistorylog=1</v>
      </c>
      <c r="B4094" s="15" t="str">
        <f>HYPERLINK(A4094,V4094)</f>
        <v>16-0017810</v>
      </c>
      <c r="C4094" t="s">
        <v>5084</v>
      </c>
      <c r="D4094" t="s">
        <v>1527</v>
      </c>
      <c r="E4094" t="s">
        <v>40</v>
      </c>
      <c r="F4094" t="s">
        <v>5110</v>
      </c>
      <c r="G4094" s="2">
        <v>42811111</v>
      </c>
      <c r="H4094" t="s">
        <v>61</v>
      </c>
      <c r="I4094" s="3">
        <v>1581</v>
      </c>
      <c r="J4094">
        <v>20160305</v>
      </c>
      <c r="K4094" s="4">
        <v>1909</v>
      </c>
      <c r="L4094">
        <v>1418337</v>
      </c>
      <c r="M4094" s="5">
        <v>1393</v>
      </c>
      <c r="N4094" t="s">
        <v>44</v>
      </c>
      <c r="O4094" t="s">
        <v>62</v>
      </c>
      <c r="P4094" t="s">
        <v>63</v>
      </c>
      <c r="Q4094" s="5">
        <v>8</v>
      </c>
      <c r="R4094" s="5">
        <v>11144</v>
      </c>
      <c r="S4094" t="s">
        <v>351</v>
      </c>
      <c r="T4094" t="s">
        <v>65</v>
      </c>
      <c r="U4094" t="s">
        <v>49</v>
      </c>
      <c r="V4094" t="s">
        <v>5227</v>
      </c>
      <c r="W4094" t="s">
        <v>51</v>
      </c>
      <c r="X4094" t="s">
        <v>52</v>
      </c>
      <c r="Y4094">
        <v>0</v>
      </c>
      <c r="Z4094" t="s">
        <v>53</v>
      </c>
      <c r="AA4094">
        <v>2016</v>
      </c>
      <c r="AB4094" t="s">
        <v>297</v>
      </c>
      <c r="AC4094" t="s">
        <v>55</v>
      </c>
      <c r="AD4094" t="s">
        <v>88</v>
      </c>
      <c r="AE4094">
        <v>1189663</v>
      </c>
      <c r="AF4094" t="s">
        <v>69</v>
      </c>
      <c r="AG4094" t="s">
        <v>58</v>
      </c>
      <c r="AH4094" t="s">
        <v>55</v>
      </c>
      <c r="AI4094" t="s">
        <v>270</v>
      </c>
    </row>
    <row r="4095" spans="1:35" x14ac:dyDescent="0.25">
      <c r="A4095" s="14" t="str">
        <f t="shared" si="63"/>
        <v>http://dodappwlsprd2.cloud.pge.com:8003/ilis_rpt/dailyeventlogdetail.jsp?odbeventlogid=16-0017683&amp;numberofmonths=24&amp;showchangehistorylog=1</v>
      </c>
      <c r="B4095" s="15" t="str">
        <f>HYPERLINK(A4095,V4095)</f>
        <v>16-0017683</v>
      </c>
      <c r="C4095" t="s">
        <v>5084</v>
      </c>
      <c r="D4095" t="s">
        <v>1527</v>
      </c>
      <c r="E4095" t="s">
        <v>40</v>
      </c>
      <c r="F4095" t="s">
        <v>5136</v>
      </c>
      <c r="G4095" s="2">
        <v>42811113</v>
      </c>
      <c r="H4095" t="s">
        <v>42</v>
      </c>
      <c r="I4095" s="3">
        <v>346</v>
      </c>
      <c r="J4095">
        <v>20160305</v>
      </c>
      <c r="K4095" s="4">
        <v>1823</v>
      </c>
      <c r="L4095">
        <v>1418145</v>
      </c>
      <c r="M4095" s="5">
        <v>314</v>
      </c>
      <c r="N4095" t="s">
        <v>44</v>
      </c>
      <c r="O4095" t="s">
        <v>62</v>
      </c>
      <c r="P4095" t="s">
        <v>70</v>
      </c>
      <c r="Q4095" s="5">
        <v>515</v>
      </c>
      <c r="R4095" s="5">
        <v>100456</v>
      </c>
      <c r="S4095" t="s">
        <v>273</v>
      </c>
      <c r="T4095" t="s">
        <v>65</v>
      </c>
      <c r="U4095" t="s">
        <v>49</v>
      </c>
      <c r="V4095" t="s">
        <v>5228</v>
      </c>
      <c r="W4095" t="s">
        <v>51</v>
      </c>
      <c r="X4095" t="s">
        <v>52</v>
      </c>
      <c r="Y4095">
        <v>0</v>
      </c>
      <c r="Z4095" t="s">
        <v>53</v>
      </c>
      <c r="AA4095">
        <v>2016</v>
      </c>
      <c r="AB4095" t="s">
        <v>297</v>
      </c>
      <c r="AC4095" t="s">
        <v>55</v>
      </c>
      <c r="AD4095" t="s">
        <v>68</v>
      </c>
      <c r="AE4095">
        <v>1189539</v>
      </c>
      <c r="AF4095" t="s">
        <v>69</v>
      </c>
      <c r="AG4095" t="s">
        <v>58</v>
      </c>
      <c r="AH4095" t="s">
        <v>55</v>
      </c>
      <c r="AI4095" t="s">
        <v>270</v>
      </c>
    </row>
    <row r="4096" spans="1:35" x14ac:dyDescent="0.25">
      <c r="A4096" s="14" t="str">
        <f t="shared" si="63"/>
        <v>http://dodappwlsprd2.cloud.pge.com:8003/ilis_rpt/dailyeventlogdetail.jsp?odbeventlogid=16-0017746&amp;numberofmonths=24&amp;showchangehistorylog=1</v>
      </c>
      <c r="B4096" s="15" t="str">
        <f>HYPERLINK(A4096,V4096)</f>
        <v>16-0017746</v>
      </c>
      <c r="C4096" t="s">
        <v>5084</v>
      </c>
      <c r="D4096" t="s">
        <v>1527</v>
      </c>
      <c r="E4096" t="s">
        <v>40</v>
      </c>
      <c r="F4096" t="s">
        <v>5136</v>
      </c>
      <c r="G4096" s="2">
        <v>42811113</v>
      </c>
      <c r="H4096" t="s">
        <v>61</v>
      </c>
      <c r="I4096" s="3">
        <v>1997</v>
      </c>
      <c r="J4096">
        <v>20160305</v>
      </c>
      <c r="K4096" s="4">
        <v>1759</v>
      </c>
      <c r="L4096">
        <v>1417948</v>
      </c>
      <c r="M4096" s="5">
        <v>632</v>
      </c>
      <c r="N4096" t="s">
        <v>44</v>
      </c>
      <c r="O4096" t="s">
        <v>62</v>
      </c>
      <c r="P4096" t="s">
        <v>63</v>
      </c>
      <c r="Q4096" s="5">
        <v>110</v>
      </c>
      <c r="R4096" s="5">
        <v>69520</v>
      </c>
      <c r="S4096" t="s">
        <v>290</v>
      </c>
      <c r="T4096" t="s">
        <v>65</v>
      </c>
      <c r="U4096" t="s">
        <v>49</v>
      </c>
      <c r="V4096" t="s">
        <v>5229</v>
      </c>
      <c r="W4096" t="s">
        <v>51</v>
      </c>
      <c r="X4096" t="s">
        <v>52</v>
      </c>
      <c r="Y4096">
        <v>0</v>
      </c>
      <c r="Z4096" t="s">
        <v>53</v>
      </c>
      <c r="AA4096">
        <v>2016</v>
      </c>
      <c r="AB4096" t="s">
        <v>297</v>
      </c>
      <c r="AC4096" t="s">
        <v>55</v>
      </c>
      <c r="AD4096" t="s">
        <v>88</v>
      </c>
      <c r="AE4096">
        <v>1189600</v>
      </c>
      <c r="AF4096" t="s">
        <v>69</v>
      </c>
      <c r="AG4096" t="s">
        <v>58</v>
      </c>
      <c r="AH4096" t="s">
        <v>55</v>
      </c>
      <c r="AI4096" t="s">
        <v>270</v>
      </c>
    </row>
    <row r="4097" spans="1:35" x14ac:dyDescent="0.25">
      <c r="A4097" s="14" t="str">
        <f t="shared" si="63"/>
        <v>http://dodappwlsprd2.cloud.pge.com:8003/ilis_rpt/dailyeventlogdetail.jsp?odbeventlogid=17-0003336&amp;numberofmonths=24&amp;showchangehistorylog=1</v>
      </c>
      <c r="B4097" s="15" t="str">
        <f>HYPERLINK(A4097,V4097)</f>
        <v>17-0003336</v>
      </c>
      <c r="C4097" t="s">
        <v>5084</v>
      </c>
      <c r="D4097" t="s">
        <v>1527</v>
      </c>
      <c r="E4097" t="s">
        <v>40</v>
      </c>
      <c r="F4097" t="s">
        <v>5085</v>
      </c>
      <c r="G4097" s="2">
        <v>42751113</v>
      </c>
      <c r="H4097" t="s">
        <v>61</v>
      </c>
      <c r="I4097" s="3">
        <v>781</v>
      </c>
      <c r="J4097">
        <v>20170103</v>
      </c>
      <c r="K4097" s="4">
        <v>2055</v>
      </c>
      <c r="L4097">
        <v>1616778</v>
      </c>
      <c r="M4097" s="5">
        <v>502</v>
      </c>
      <c r="N4097" t="s">
        <v>44</v>
      </c>
      <c r="O4097" t="s">
        <v>62</v>
      </c>
      <c r="P4097" t="s">
        <v>63</v>
      </c>
      <c r="Q4097" s="5">
        <v>15</v>
      </c>
      <c r="R4097" s="5">
        <v>7530</v>
      </c>
      <c r="S4097" t="s">
        <v>290</v>
      </c>
      <c r="T4097" t="s">
        <v>65</v>
      </c>
      <c r="U4097" t="s">
        <v>49</v>
      </c>
      <c r="V4097" t="s">
        <v>5230</v>
      </c>
      <c r="W4097" t="s">
        <v>51</v>
      </c>
      <c r="X4097" t="s">
        <v>52</v>
      </c>
      <c r="Y4097">
        <v>0</v>
      </c>
      <c r="Z4097" t="s">
        <v>53</v>
      </c>
      <c r="AA4097">
        <v>2017</v>
      </c>
      <c r="AB4097" t="s">
        <v>335</v>
      </c>
      <c r="AC4097" t="s">
        <v>55</v>
      </c>
      <c r="AD4097" t="s">
        <v>68</v>
      </c>
      <c r="AE4097">
        <v>1243509</v>
      </c>
      <c r="AF4097" t="s">
        <v>69</v>
      </c>
      <c r="AG4097" t="s">
        <v>58</v>
      </c>
      <c r="AH4097" t="s">
        <v>55</v>
      </c>
      <c r="AI4097" t="s">
        <v>270</v>
      </c>
    </row>
    <row r="4098" spans="1:35" x14ac:dyDescent="0.25">
      <c r="A4098" s="14" t="str">
        <f t="shared" si="63"/>
        <v>http://dodappwlsprd2.cloud.pge.com:8003/ilis_rpt/dailyeventlogdetail.jsp?odbeventlogid=17-0003174&amp;numberofmonths=24&amp;showchangehistorylog=1</v>
      </c>
      <c r="B4098" s="15" t="str">
        <f>HYPERLINK(A4098,V4098)</f>
        <v>17-0003174</v>
      </c>
      <c r="C4098" t="s">
        <v>5084</v>
      </c>
      <c r="D4098" t="s">
        <v>1527</v>
      </c>
      <c r="E4098" t="s">
        <v>84</v>
      </c>
      <c r="F4098" t="s">
        <v>5202</v>
      </c>
      <c r="G4098" s="2">
        <v>42571101</v>
      </c>
      <c r="H4098" t="s">
        <v>42</v>
      </c>
      <c r="I4098" s="3">
        <v>322</v>
      </c>
      <c r="J4098">
        <v>20170103</v>
      </c>
      <c r="K4098" s="4">
        <v>1657</v>
      </c>
      <c r="L4098">
        <v>1616109</v>
      </c>
      <c r="M4098" s="5">
        <v>659</v>
      </c>
      <c r="N4098" t="s">
        <v>44</v>
      </c>
      <c r="O4098" t="s">
        <v>62</v>
      </c>
      <c r="P4098" t="s">
        <v>63</v>
      </c>
      <c r="Q4098" s="5">
        <v>376</v>
      </c>
      <c r="R4098" s="5">
        <v>31670</v>
      </c>
      <c r="S4098" t="s">
        <v>283</v>
      </c>
      <c r="T4098" t="s">
        <v>65</v>
      </c>
      <c r="U4098" t="s">
        <v>49</v>
      </c>
      <c r="V4098" t="s">
        <v>5231</v>
      </c>
      <c r="W4098" t="s">
        <v>51</v>
      </c>
      <c r="X4098" t="s">
        <v>52</v>
      </c>
      <c r="Y4098">
        <v>0</v>
      </c>
      <c r="Z4098" t="s">
        <v>53</v>
      </c>
      <c r="AA4098">
        <v>2017</v>
      </c>
      <c r="AB4098" t="s">
        <v>335</v>
      </c>
      <c r="AC4098" t="s">
        <v>55</v>
      </c>
      <c r="AD4098" t="s">
        <v>88</v>
      </c>
      <c r="AE4098">
        <v>1243343</v>
      </c>
      <c r="AF4098" t="s">
        <v>69</v>
      </c>
      <c r="AG4098" t="s">
        <v>58</v>
      </c>
      <c r="AH4098" t="s">
        <v>55</v>
      </c>
      <c r="AI4098" t="s">
        <v>270</v>
      </c>
    </row>
    <row r="4099" spans="1:35" x14ac:dyDescent="0.25">
      <c r="A4099" s="14" t="str">
        <f t="shared" si="63"/>
        <v>http://dodappwlsprd2.cloud.pge.com:8003/ilis_rpt/dailyeventlogdetail.jsp?odbeventlogid=17-0003218&amp;numberofmonths=24&amp;showchangehistorylog=1</v>
      </c>
      <c r="B4099" s="15" t="str">
        <f>HYPERLINK(A4099,V4099)</f>
        <v>17-0003218</v>
      </c>
      <c r="C4099" t="s">
        <v>5084</v>
      </c>
      <c r="D4099" t="s">
        <v>1527</v>
      </c>
      <c r="E4099" t="s">
        <v>84</v>
      </c>
      <c r="F4099" t="s">
        <v>5202</v>
      </c>
      <c r="G4099" s="2">
        <v>42571101</v>
      </c>
      <c r="H4099" t="s">
        <v>265</v>
      </c>
      <c r="I4099" s="3" t="s">
        <v>5232</v>
      </c>
      <c r="J4099">
        <v>20170103</v>
      </c>
      <c r="K4099" s="4">
        <v>1638</v>
      </c>
      <c r="L4099">
        <v>1616642</v>
      </c>
      <c r="M4099" s="5">
        <v>502</v>
      </c>
      <c r="N4099" t="s">
        <v>44</v>
      </c>
      <c r="O4099" t="s">
        <v>62</v>
      </c>
      <c r="P4099" t="s">
        <v>63</v>
      </c>
      <c r="Q4099" s="5">
        <v>33</v>
      </c>
      <c r="R4099" s="5">
        <v>9090</v>
      </c>
      <c r="S4099" t="s">
        <v>283</v>
      </c>
      <c r="T4099" t="s">
        <v>65</v>
      </c>
      <c r="U4099" t="s">
        <v>49</v>
      </c>
      <c r="V4099" t="s">
        <v>5233</v>
      </c>
      <c r="W4099" t="s">
        <v>51</v>
      </c>
      <c r="X4099" t="s">
        <v>52</v>
      </c>
      <c r="Y4099">
        <v>0</v>
      </c>
      <c r="Z4099" t="s">
        <v>53</v>
      </c>
      <c r="AA4099">
        <v>2017</v>
      </c>
      <c r="AB4099" t="s">
        <v>335</v>
      </c>
      <c r="AC4099" t="s">
        <v>55</v>
      </c>
      <c r="AD4099" t="s">
        <v>68</v>
      </c>
      <c r="AE4099">
        <v>1243387</v>
      </c>
      <c r="AF4099" t="s">
        <v>69</v>
      </c>
      <c r="AG4099" t="s">
        <v>58</v>
      </c>
      <c r="AH4099" t="s">
        <v>55</v>
      </c>
      <c r="AI4099" t="s">
        <v>270</v>
      </c>
    </row>
    <row r="4100" spans="1:35" x14ac:dyDescent="0.25">
      <c r="A4100" s="14" t="str">
        <f t="shared" si="63"/>
        <v>http://dodappwlsprd2.cloud.pge.com:8003/ilis_rpt/dailyeventlogdetail.jsp?odbeventlogid=17-0003158&amp;numberofmonths=24&amp;showchangehistorylog=1</v>
      </c>
      <c r="B4100" s="15" t="str">
        <f>HYPERLINK(A4100,V4100)</f>
        <v>17-0003158</v>
      </c>
      <c r="C4100" t="s">
        <v>5084</v>
      </c>
      <c r="D4100" t="s">
        <v>1527</v>
      </c>
      <c r="E4100" t="s">
        <v>40</v>
      </c>
      <c r="F4100" t="s">
        <v>5125</v>
      </c>
      <c r="G4100" s="2">
        <v>42571102</v>
      </c>
      <c r="H4100" t="s">
        <v>61</v>
      </c>
      <c r="I4100" s="3">
        <v>6899</v>
      </c>
      <c r="J4100">
        <v>20170103</v>
      </c>
      <c r="K4100" s="4">
        <v>1626</v>
      </c>
      <c r="L4100">
        <v>1616007</v>
      </c>
      <c r="M4100" s="5">
        <v>358</v>
      </c>
      <c r="N4100" t="s">
        <v>44</v>
      </c>
      <c r="O4100" t="s">
        <v>62</v>
      </c>
      <c r="P4100" t="s">
        <v>70</v>
      </c>
      <c r="Q4100" s="5">
        <v>81</v>
      </c>
      <c r="R4100" s="5">
        <v>21198</v>
      </c>
      <c r="S4100" t="s">
        <v>424</v>
      </c>
      <c r="T4100" t="s">
        <v>65</v>
      </c>
      <c r="U4100" t="s">
        <v>49</v>
      </c>
      <c r="V4100" t="s">
        <v>5234</v>
      </c>
      <c r="W4100" t="s">
        <v>51</v>
      </c>
      <c r="X4100" t="s">
        <v>52</v>
      </c>
      <c r="Y4100">
        <v>0</v>
      </c>
      <c r="Z4100" t="s">
        <v>53</v>
      </c>
      <c r="AA4100">
        <v>2017</v>
      </c>
      <c r="AB4100" t="s">
        <v>335</v>
      </c>
      <c r="AC4100" t="s">
        <v>55</v>
      </c>
      <c r="AD4100" t="s">
        <v>88</v>
      </c>
      <c r="AE4100">
        <v>1243328</v>
      </c>
      <c r="AF4100" t="s">
        <v>69</v>
      </c>
      <c r="AG4100" t="s">
        <v>58</v>
      </c>
      <c r="AH4100" t="s">
        <v>55</v>
      </c>
      <c r="AI4100" t="s">
        <v>270</v>
      </c>
    </row>
    <row r="4101" spans="1:35" x14ac:dyDescent="0.25">
      <c r="A4101" s="14" t="str">
        <f t="shared" si="63"/>
        <v>http://dodappwlsprd2.cloud.pge.com:8003/ilis_rpt/dailyeventlogdetail.jsp?odbeventlogid=17-0005878&amp;numberofmonths=24&amp;showchangehistorylog=1</v>
      </c>
      <c r="B4101" s="15" t="str">
        <f>HYPERLINK(A4101,V4101)</f>
        <v>17-0005878</v>
      </c>
      <c r="C4101" t="s">
        <v>5084</v>
      </c>
      <c r="D4101" t="s">
        <v>1527</v>
      </c>
      <c r="E4101" t="s">
        <v>84</v>
      </c>
      <c r="F4101" t="s">
        <v>5105</v>
      </c>
      <c r="G4101" s="2">
        <v>42271103</v>
      </c>
      <c r="H4101" t="s">
        <v>61</v>
      </c>
      <c r="I4101" s="3">
        <v>59789</v>
      </c>
      <c r="J4101">
        <v>20170108</v>
      </c>
      <c r="K4101" s="4">
        <v>522</v>
      </c>
      <c r="L4101">
        <v>1630212</v>
      </c>
      <c r="M4101" s="5">
        <v>5333</v>
      </c>
      <c r="N4101" t="s">
        <v>44</v>
      </c>
      <c r="O4101" t="s">
        <v>62</v>
      </c>
      <c r="P4101" t="s">
        <v>63</v>
      </c>
      <c r="Q4101" s="5">
        <v>2</v>
      </c>
      <c r="R4101" s="5">
        <v>10666</v>
      </c>
      <c r="S4101" t="s">
        <v>273</v>
      </c>
      <c r="T4101" t="s">
        <v>65</v>
      </c>
      <c r="U4101" t="s">
        <v>49</v>
      </c>
      <c r="V4101" t="s">
        <v>5235</v>
      </c>
      <c r="W4101" t="s">
        <v>51</v>
      </c>
      <c r="X4101" t="s">
        <v>52</v>
      </c>
      <c r="Y4101">
        <v>0</v>
      </c>
      <c r="Z4101" t="s">
        <v>53</v>
      </c>
      <c r="AA4101">
        <v>2017</v>
      </c>
      <c r="AB4101" t="s">
        <v>335</v>
      </c>
      <c r="AC4101" t="s">
        <v>55</v>
      </c>
      <c r="AD4101" t="s">
        <v>68</v>
      </c>
      <c r="AE4101">
        <v>1245662</v>
      </c>
      <c r="AF4101" t="s">
        <v>69</v>
      </c>
      <c r="AG4101" t="s">
        <v>58</v>
      </c>
      <c r="AH4101" t="s">
        <v>55</v>
      </c>
      <c r="AI4101" t="s">
        <v>270</v>
      </c>
    </row>
    <row r="4102" spans="1:35" x14ac:dyDescent="0.25">
      <c r="A4102" s="14" t="str">
        <f t="shared" ref="A4102:A4165" si="64">CONCATENATE("http://dodappwlsprd2.cloud.pge.com:8003/ilis_rpt/dailyeventlogdetail.jsp?odbeventlogid="&amp;V4102&amp;"&amp;numberofmonths=24&amp;showchangehistorylog=1")</f>
        <v>http://dodappwlsprd2.cloud.pge.com:8003/ilis_rpt/dailyeventlogdetail.jsp?odbeventlogid=17-0005343&amp;numberofmonths=24&amp;showchangehistorylog=1</v>
      </c>
      <c r="B4102" s="15" t="str">
        <f>HYPERLINK(A4102,V4102)</f>
        <v>17-0005343</v>
      </c>
      <c r="C4102" t="s">
        <v>5084</v>
      </c>
      <c r="D4102" t="s">
        <v>1527</v>
      </c>
      <c r="E4102" t="s">
        <v>84</v>
      </c>
      <c r="F4102" t="s">
        <v>5112</v>
      </c>
      <c r="G4102" s="2">
        <v>42271105</v>
      </c>
      <c r="H4102" t="s">
        <v>42</v>
      </c>
      <c r="I4102" s="3">
        <v>36536</v>
      </c>
      <c r="J4102">
        <v>20170108</v>
      </c>
      <c r="K4102" s="4">
        <v>1321</v>
      </c>
      <c r="L4102">
        <v>1626893</v>
      </c>
      <c r="M4102" s="5">
        <v>454</v>
      </c>
      <c r="N4102" t="s">
        <v>44</v>
      </c>
      <c r="O4102" t="s">
        <v>62</v>
      </c>
      <c r="P4102" t="s">
        <v>70</v>
      </c>
      <c r="Q4102" s="5">
        <v>662</v>
      </c>
      <c r="R4102" s="5">
        <v>219114</v>
      </c>
      <c r="S4102" t="s">
        <v>290</v>
      </c>
      <c r="T4102" t="s">
        <v>65</v>
      </c>
      <c r="U4102" t="s">
        <v>49</v>
      </c>
      <c r="V4102" t="s">
        <v>5236</v>
      </c>
      <c r="W4102" t="s">
        <v>51</v>
      </c>
      <c r="X4102" t="s">
        <v>52</v>
      </c>
      <c r="Y4102">
        <v>0</v>
      </c>
      <c r="Z4102" t="s">
        <v>53</v>
      </c>
      <c r="AA4102">
        <v>2017</v>
      </c>
      <c r="AB4102" t="s">
        <v>335</v>
      </c>
      <c r="AC4102" t="s">
        <v>55</v>
      </c>
      <c r="AD4102" t="s">
        <v>68</v>
      </c>
      <c r="AE4102">
        <v>1245133</v>
      </c>
      <c r="AF4102" t="s">
        <v>69</v>
      </c>
      <c r="AG4102" t="s">
        <v>58</v>
      </c>
      <c r="AH4102" t="s">
        <v>55</v>
      </c>
      <c r="AI4102" t="s">
        <v>270</v>
      </c>
    </row>
    <row r="4103" spans="1:35" x14ac:dyDescent="0.25">
      <c r="A4103" s="14" t="str">
        <f t="shared" si="64"/>
        <v>http://dodappwlsprd2.cloud.pge.com:8003/ilis_rpt/dailyeventlogdetail.jsp?odbeventlogid=17-0007499&amp;numberofmonths=24&amp;showchangehistorylog=1</v>
      </c>
      <c r="B4103" s="15" t="str">
        <f>HYPERLINK(A4103,V4103)</f>
        <v>17-0007499</v>
      </c>
      <c r="C4103" t="s">
        <v>5084</v>
      </c>
      <c r="D4103" t="s">
        <v>1527</v>
      </c>
      <c r="E4103" t="s">
        <v>40</v>
      </c>
      <c r="F4103" t="s">
        <v>5146</v>
      </c>
      <c r="G4103" s="2">
        <v>43071101</v>
      </c>
      <c r="H4103" t="s">
        <v>61</v>
      </c>
      <c r="I4103" s="3">
        <v>4829</v>
      </c>
      <c r="J4103">
        <v>20170108</v>
      </c>
      <c r="K4103" s="4">
        <v>1854</v>
      </c>
      <c r="L4103">
        <v>1628711</v>
      </c>
      <c r="M4103" s="5">
        <v>3901</v>
      </c>
      <c r="N4103" t="s">
        <v>44</v>
      </c>
      <c r="O4103" t="s">
        <v>62</v>
      </c>
      <c r="P4103" t="s">
        <v>70</v>
      </c>
      <c r="Q4103" s="5">
        <v>4</v>
      </c>
      <c r="R4103" s="5">
        <v>15604</v>
      </c>
      <c r="S4103" t="s">
        <v>283</v>
      </c>
      <c r="T4103" t="s">
        <v>65</v>
      </c>
      <c r="U4103" t="s">
        <v>49</v>
      </c>
      <c r="V4103" t="s">
        <v>5237</v>
      </c>
      <c r="W4103" t="s">
        <v>51</v>
      </c>
      <c r="X4103" t="s">
        <v>52</v>
      </c>
      <c r="Y4103">
        <v>0</v>
      </c>
      <c r="Z4103" t="s">
        <v>53</v>
      </c>
      <c r="AA4103">
        <v>2017</v>
      </c>
      <c r="AB4103" t="s">
        <v>335</v>
      </c>
      <c r="AC4103" t="s">
        <v>55</v>
      </c>
      <c r="AD4103" t="s">
        <v>88</v>
      </c>
      <c r="AE4103">
        <v>1247049</v>
      </c>
      <c r="AF4103" t="s">
        <v>69</v>
      </c>
      <c r="AG4103" t="s">
        <v>58</v>
      </c>
      <c r="AH4103" t="s">
        <v>55</v>
      </c>
      <c r="AI4103" t="s">
        <v>270</v>
      </c>
    </row>
    <row r="4104" spans="1:35" x14ac:dyDescent="0.25">
      <c r="A4104" s="14" t="str">
        <f t="shared" si="64"/>
        <v>http://dodappwlsprd2.cloud.pge.com:8003/ilis_rpt/dailyeventlogdetail.jsp?odbeventlogid=17-0005754&amp;numberofmonths=24&amp;showchangehistorylog=1</v>
      </c>
      <c r="B4104" s="15" t="str">
        <f>HYPERLINK(A4104,V4104)</f>
        <v>17-0005754</v>
      </c>
      <c r="C4104" t="s">
        <v>5084</v>
      </c>
      <c r="D4104" t="s">
        <v>1527</v>
      </c>
      <c r="E4104" t="s">
        <v>40</v>
      </c>
      <c r="F4104" t="s">
        <v>5107</v>
      </c>
      <c r="G4104" s="2">
        <v>43071103</v>
      </c>
      <c r="H4104" t="s">
        <v>75</v>
      </c>
      <c r="I4104" s="3" t="s">
        <v>5238</v>
      </c>
      <c r="J4104">
        <v>20170108</v>
      </c>
      <c r="K4104" s="4">
        <v>1745</v>
      </c>
      <c r="L4104">
        <v>1628450</v>
      </c>
      <c r="M4104" s="5">
        <v>1013</v>
      </c>
      <c r="N4104" t="s">
        <v>44</v>
      </c>
      <c r="O4104" t="s">
        <v>62</v>
      </c>
      <c r="P4104" t="s">
        <v>63</v>
      </c>
      <c r="Q4104" s="5">
        <v>118</v>
      </c>
      <c r="R4104" s="5">
        <v>89606</v>
      </c>
      <c r="S4104" t="s">
        <v>279</v>
      </c>
      <c r="T4104" t="s">
        <v>65</v>
      </c>
      <c r="U4104" t="s">
        <v>49</v>
      </c>
      <c r="V4104" t="s">
        <v>5239</v>
      </c>
      <c r="W4104" t="s">
        <v>51</v>
      </c>
      <c r="X4104" t="s">
        <v>52</v>
      </c>
      <c r="Y4104">
        <v>0</v>
      </c>
      <c r="Z4104" t="s">
        <v>53</v>
      </c>
      <c r="AA4104">
        <v>2017</v>
      </c>
      <c r="AB4104" t="s">
        <v>335</v>
      </c>
      <c r="AC4104" t="s">
        <v>55</v>
      </c>
      <c r="AD4104" t="s">
        <v>310</v>
      </c>
      <c r="AE4104">
        <v>1245538</v>
      </c>
      <c r="AF4104" t="s">
        <v>69</v>
      </c>
      <c r="AG4104" t="s">
        <v>58</v>
      </c>
      <c r="AH4104" t="s">
        <v>55</v>
      </c>
      <c r="AI4104" t="s">
        <v>55</v>
      </c>
    </row>
    <row r="4105" spans="1:35" x14ac:dyDescent="0.25">
      <c r="A4105" s="14" t="str">
        <f t="shared" si="64"/>
        <v>http://dodappwlsprd2.cloud.pge.com:8003/ilis_rpt/dailyeventlogdetail.jsp?odbeventlogid=17-0005443&amp;numberofmonths=24&amp;showchangehistorylog=1</v>
      </c>
      <c r="B4105" s="15" t="str">
        <f>HYPERLINK(A4105,V4105)</f>
        <v>17-0005443</v>
      </c>
      <c r="C4105" t="s">
        <v>5084</v>
      </c>
      <c r="D4105" t="s">
        <v>1527</v>
      </c>
      <c r="E4105" t="s">
        <v>84</v>
      </c>
      <c r="F4105" t="s">
        <v>5087</v>
      </c>
      <c r="G4105" s="2">
        <v>42851121</v>
      </c>
      <c r="H4105" t="s">
        <v>265</v>
      </c>
      <c r="I4105" s="3" t="s">
        <v>5240</v>
      </c>
      <c r="J4105">
        <v>20170108</v>
      </c>
      <c r="K4105" s="4">
        <v>1448</v>
      </c>
      <c r="L4105">
        <v>1627674</v>
      </c>
      <c r="M4105" s="5">
        <v>1497</v>
      </c>
      <c r="N4105" t="s">
        <v>44</v>
      </c>
      <c r="O4105" t="s">
        <v>62</v>
      </c>
      <c r="P4105" t="s">
        <v>63</v>
      </c>
      <c r="Q4105" s="5">
        <v>14</v>
      </c>
      <c r="R4105" s="5">
        <v>20958</v>
      </c>
      <c r="S4105" t="s">
        <v>283</v>
      </c>
      <c r="T4105" t="s">
        <v>65</v>
      </c>
      <c r="U4105" t="s">
        <v>49</v>
      </c>
      <c r="V4105" t="s">
        <v>5241</v>
      </c>
      <c r="W4105" t="s">
        <v>51</v>
      </c>
      <c r="X4105" t="s">
        <v>52</v>
      </c>
      <c r="Y4105">
        <v>0</v>
      </c>
      <c r="Z4105" t="s">
        <v>53</v>
      </c>
      <c r="AA4105">
        <v>2017</v>
      </c>
      <c r="AB4105" t="s">
        <v>335</v>
      </c>
      <c r="AC4105" t="s">
        <v>55</v>
      </c>
      <c r="AD4105" t="s">
        <v>97</v>
      </c>
      <c r="AE4105">
        <v>1245227</v>
      </c>
      <c r="AF4105" t="s">
        <v>69</v>
      </c>
      <c r="AG4105" t="s">
        <v>58</v>
      </c>
      <c r="AH4105" t="s">
        <v>55</v>
      </c>
      <c r="AI4105" t="s">
        <v>270</v>
      </c>
    </row>
    <row r="4106" spans="1:35" x14ac:dyDescent="0.25">
      <c r="A4106" s="14" t="str">
        <f t="shared" si="64"/>
        <v>http://dodappwlsprd2.cloud.pge.com:8003/ilis_rpt/dailyeventlogdetail.jsp?odbeventlogid=17-0005412&amp;numberofmonths=24&amp;showchangehistorylog=1</v>
      </c>
      <c r="B4106" s="15" t="str">
        <f>HYPERLINK(A4106,V4106)</f>
        <v>17-0005412</v>
      </c>
      <c r="C4106" t="s">
        <v>5084</v>
      </c>
      <c r="D4106" t="s">
        <v>1527</v>
      </c>
      <c r="E4106" t="s">
        <v>40</v>
      </c>
      <c r="F4106" t="s">
        <v>5166</v>
      </c>
      <c r="G4106" s="2">
        <v>42561107</v>
      </c>
      <c r="H4106" t="s">
        <v>75</v>
      </c>
      <c r="I4106" s="3" t="s">
        <v>5242</v>
      </c>
      <c r="J4106">
        <v>20170108</v>
      </c>
      <c r="K4106" s="4">
        <v>1216</v>
      </c>
      <c r="L4106">
        <v>1626173</v>
      </c>
      <c r="M4106" s="5">
        <v>1646</v>
      </c>
      <c r="N4106" t="s">
        <v>44</v>
      </c>
      <c r="O4106" t="s">
        <v>62</v>
      </c>
      <c r="P4106" t="s">
        <v>63</v>
      </c>
      <c r="Q4106" s="5">
        <v>222</v>
      </c>
      <c r="R4106" s="5">
        <v>77180</v>
      </c>
      <c r="S4106" t="s">
        <v>573</v>
      </c>
      <c r="T4106" t="s">
        <v>65</v>
      </c>
      <c r="U4106" t="s">
        <v>49</v>
      </c>
      <c r="V4106" t="s">
        <v>5243</v>
      </c>
      <c r="W4106" t="s">
        <v>51</v>
      </c>
      <c r="X4106" t="s">
        <v>52</v>
      </c>
      <c r="Y4106">
        <v>0</v>
      </c>
      <c r="Z4106" t="s">
        <v>53</v>
      </c>
      <c r="AA4106">
        <v>2017</v>
      </c>
      <c r="AB4106" t="s">
        <v>335</v>
      </c>
      <c r="AC4106" t="s">
        <v>55</v>
      </c>
      <c r="AD4106" t="s">
        <v>310</v>
      </c>
      <c r="AE4106">
        <v>1245195</v>
      </c>
      <c r="AF4106" t="s">
        <v>69</v>
      </c>
      <c r="AG4106" t="s">
        <v>58</v>
      </c>
      <c r="AH4106" t="s">
        <v>55</v>
      </c>
      <c r="AI4106" t="s">
        <v>55</v>
      </c>
    </row>
    <row r="4107" spans="1:35" x14ac:dyDescent="0.25">
      <c r="A4107" s="14" t="str">
        <f t="shared" si="64"/>
        <v>http://dodappwlsprd2.cloud.pge.com:8003/ilis_rpt/dailyeventlogdetail.jsp?odbeventlogid=17-0005449&amp;numberofmonths=24&amp;showchangehistorylog=1</v>
      </c>
      <c r="B4107" s="15" t="str">
        <f>HYPERLINK(A4107,V4107)</f>
        <v>17-0005449</v>
      </c>
      <c r="C4107" t="s">
        <v>5084</v>
      </c>
      <c r="D4107" t="s">
        <v>1527</v>
      </c>
      <c r="E4107" t="s">
        <v>84</v>
      </c>
      <c r="F4107" t="s">
        <v>5119</v>
      </c>
      <c r="G4107" s="2">
        <v>42891101</v>
      </c>
      <c r="H4107" t="s">
        <v>265</v>
      </c>
      <c r="I4107" s="3" t="s">
        <v>5244</v>
      </c>
      <c r="J4107">
        <v>20170108</v>
      </c>
      <c r="K4107" s="4">
        <v>1528</v>
      </c>
      <c r="L4107">
        <v>1627707</v>
      </c>
      <c r="M4107" s="5">
        <v>2646</v>
      </c>
      <c r="N4107" t="s">
        <v>44</v>
      </c>
      <c r="O4107" t="s">
        <v>62</v>
      </c>
      <c r="P4107" t="s">
        <v>70</v>
      </c>
      <c r="Q4107" s="5">
        <v>72</v>
      </c>
      <c r="R4107" s="5">
        <v>21360</v>
      </c>
      <c r="S4107" t="s">
        <v>279</v>
      </c>
      <c r="T4107" t="s">
        <v>65</v>
      </c>
      <c r="U4107" t="s">
        <v>49</v>
      </c>
      <c r="V4107" t="s">
        <v>5245</v>
      </c>
      <c r="W4107" t="s">
        <v>51</v>
      </c>
      <c r="X4107" t="s">
        <v>52</v>
      </c>
      <c r="Y4107">
        <v>0</v>
      </c>
      <c r="Z4107" t="s">
        <v>53</v>
      </c>
      <c r="AA4107">
        <v>2017</v>
      </c>
      <c r="AB4107" t="s">
        <v>335</v>
      </c>
      <c r="AC4107" t="s">
        <v>55</v>
      </c>
      <c r="AD4107" t="s">
        <v>68</v>
      </c>
      <c r="AE4107">
        <v>1245233</v>
      </c>
      <c r="AF4107" t="s">
        <v>69</v>
      </c>
      <c r="AG4107" t="s">
        <v>58</v>
      </c>
      <c r="AH4107" t="s">
        <v>55</v>
      </c>
      <c r="AI4107" t="s">
        <v>270</v>
      </c>
    </row>
    <row r="4108" spans="1:35" x14ac:dyDescent="0.25">
      <c r="A4108" s="14" t="str">
        <f t="shared" si="64"/>
        <v>http://dodappwlsprd2.cloud.pge.com:8003/ilis_rpt/dailyeventlogdetail.jsp?odbeventlogid=17-0005608&amp;numberofmonths=24&amp;showchangehistorylog=1</v>
      </c>
      <c r="B4108" s="15" t="str">
        <f>HYPERLINK(A4108,V4108)</f>
        <v>17-0005608</v>
      </c>
      <c r="C4108" t="s">
        <v>5084</v>
      </c>
      <c r="D4108" t="s">
        <v>1527</v>
      </c>
      <c r="E4108" t="s">
        <v>84</v>
      </c>
      <c r="F4108" t="s">
        <v>5119</v>
      </c>
      <c r="G4108" s="2">
        <v>42891101</v>
      </c>
      <c r="H4108" t="s">
        <v>61</v>
      </c>
      <c r="I4108" s="3">
        <v>2913</v>
      </c>
      <c r="J4108">
        <v>20170108</v>
      </c>
      <c r="K4108" s="4">
        <v>1504</v>
      </c>
      <c r="L4108">
        <v>1627577</v>
      </c>
      <c r="M4108" s="5">
        <v>2951</v>
      </c>
      <c r="N4108" t="s">
        <v>44</v>
      </c>
      <c r="O4108" t="s">
        <v>62</v>
      </c>
      <c r="P4108" t="s">
        <v>63</v>
      </c>
      <c r="Q4108" s="5">
        <v>6</v>
      </c>
      <c r="R4108" s="5">
        <v>17706</v>
      </c>
      <c r="S4108" t="s">
        <v>279</v>
      </c>
      <c r="T4108" t="s">
        <v>65</v>
      </c>
      <c r="U4108" t="s">
        <v>49</v>
      </c>
      <c r="V4108" t="s">
        <v>5246</v>
      </c>
      <c r="W4108" t="s">
        <v>51</v>
      </c>
      <c r="X4108" t="s">
        <v>52</v>
      </c>
      <c r="Y4108">
        <v>0</v>
      </c>
      <c r="Z4108" t="s">
        <v>53</v>
      </c>
      <c r="AA4108">
        <v>2017</v>
      </c>
      <c r="AB4108" t="s">
        <v>335</v>
      </c>
      <c r="AC4108" t="s">
        <v>55</v>
      </c>
      <c r="AD4108" t="s">
        <v>88</v>
      </c>
      <c r="AE4108">
        <v>1245386</v>
      </c>
      <c r="AF4108" t="s">
        <v>69</v>
      </c>
      <c r="AG4108" t="s">
        <v>58</v>
      </c>
      <c r="AH4108" t="s">
        <v>55</v>
      </c>
      <c r="AI4108" t="s">
        <v>270</v>
      </c>
    </row>
    <row r="4109" spans="1:35" x14ac:dyDescent="0.25">
      <c r="A4109" s="14" t="str">
        <f t="shared" si="64"/>
        <v>http://dodappwlsprd2.cloud.pge.com:8003/ilis_rpt/dailyeventlogdetail.jsp?odbeventlogid=17-0005677&amp;numberofmonths=24&amp;showchangehistorylog=1</v>
      </c>
      <c r="B4109" s="15" t="str">
        <f>HYPERLINK(A4109,V4109)</f>
        <v>17-0005677</v>
      </c>
      <c r="C4109" t="s">
        <v>5084</v>
      </c>
      <c r="D4109" t="s">
        <v>1527</v>
      </c>
      <c r="E4109" t="s">
        <v>84</v>
      </c>
      <c r="F4109" t="s">
        <v>5119</v>
      </c>
      <c r="G4109" s="2">
        <v>42891101</v>
      </c>
      <c r="H4109" t="s">
        <v>61</v>
      </c>
      <c r="I4109" s="3">
        <v>5183</v>
      </c>
      <c r="J4109">
        <v>20170108</v>
      </c>
      <c r="K4109" s="4">
        <v>1753</v>
      </c>
      <c r="L4109">
        <v>1628472</v>
      </c>
      <c r="M4109" s="5">
        <v>1132</v>
      </c>
      <c r="N4109" t="s">
        <v>44</v>
      </c>
      <c r="O4109" t="s">
        <v>45</v>
      </c>
      <c r="P4109" t="s">
        <v>281</v>
      </c>
      <c r="Q4109" s="5">
        <v>64</v>
      </c>
      <c r="R4109" s="5">
        <v>64240</v>
      </c>
      <c r="S4109" t="s">
        <v>396</v>
      </c>
      <c r="T4109" t="s">
        <v>65</v>
      </c>
      <c r="U4109" t="s">
        <v>49</v>
      </c>
      <c r="V4109" t="s">
        <v>5247</v>
      </c>
      <c r="W4109" t="s">
        <v>51</v>
      </c>
      <c r="X4109" t="s">
        <v>52</v>
      </c>
      <c r="Y4109">
        <v>0</v>
      </c>
      <c r="Z4109" t="s">
        <v>53</v>
      </c>
      <c r="AA4109">
        <v>2017</v>
      </c>
      <c r="AB4109" t="s">
        <v>335</v>
      </c>
      <c r="AC4109" t="s">
        <v>55</v>
      </c>
      <c r="AD4109" t="s">
        <v>88</v>
      </c>
      <c r="AE4109">
        <v>1245458</v>
      </c>
      <c r="AF4109" t="s">
        <v>69</v>
      </c>
      <c r="AG4109" t="s">
        <v>58</v>
      </c>
      <c r="AH4109" t="s">
        <v>55</v>
      </c>
      <c r="AI4109" t="s">
        <v>270</v>
      </c>
    </row>
    <row r="4110" spans="1:35" x14ac:dyDescent="0.25">
      <c r="A4110" s="14" t="str">
        <f t="shared" si="64"/>
        <v>http://dodappwlsprd2.cloud.pge.com:8003/ilis_rpt/dailyeventlogdetail.jsp?odbeventlogid=17-0005472&amp;numberofmonths=24&amp;showchangehistorylog=1</v>
      </c>
      <c r="B4110" s="15" t="str">
        <f>HYPERLINK(A4110,V4110)</f>
        <v>17-0005472</v>
      </c>
      <c r="C4110" t="s">
        <v>5084</v>
      </c>
      <c r="D4110" t="s">
        <v>1527</v>
      </c>
      <c r="E4110" t="s">
        <v>40</v>
      </c>
      <c r="F4110" t="s">
        <v>5091</v>
      </c>
      <c r="G4110" s="2">
        <v>42091102</v>
      </c>
      <c r="H4110" t="s">
        <v>61</v>
      </c>
      <c r="I4110" s="3">
        <v>1139</v>
      </c>
      <c r="J4110">
        <v>20170108</v>
      </c>
      <c r="K4110" s="4">
        <v>636</v>
      </c>
      <c r="L4110">
        <v>1625477</v>
      </c>
      <c r="M4110" s="5">
        <v>2083</v>
      </c>
      <c r="N4110" t="s">
        <v>44</v>
      </c>
      <c r="O4110" t="s">
        <v>62</v>
      </c>
      <c r="P4110" t="s">
        <v>63</v>
      </c>
      <c r="Q4110" s="5">
        <v>143</v>
      </c>
      <c r="R4110" s="5">
        <v>209900</v>
      </c>
      <c r="S4110" t="s">
        <v>273</v>
      </c>
      <c r="T4110" t="s">
        <v>79</v>
      </c>
      <c r="U4110" t="s">
        <v>49</v>
      </c>
      <c r="V4110" t="s">
        <v>5248</v>
      </c>
      <c r="W4110" t="s">
        <v>51</v>
      </c>
      <c r="X4110" t="s">
        <v>52</v>
      </c>
      <c r="Y4110">
        <v>0</v>
      </c>
      <c r="Z4110" t="s">
        <v>53</v>
      </c>
      <c r="AA4110">
        <v>2017</v>
      </c>
      <c r="AB4110" t="s">
        <v>335</v>
      </c>
      <c r="AC4110" t="s">
        <v>55</v>
      </c>
      <c r="AD4110" t="s">
        <v>68</v>
      </c>
      <c r="AE4110">
        <v>1245256</v>
      </c>
      <c r="AF4110" t="s">
        <v>81</v>
      </c>
      <c r="AG4110" t="s">
        <v>58</v>
      </c>
      <c r="AH4110" t="s">
        <v>55</v>
      </c>
      <c r="AI4110" t="s">
        <v>270</v>
      </c>
    </row>
    <row r="4111" spans="1:35" x14ac:dyDescent="0.25">
      <c r="A4111" s="14" t="str">
        <f t="shared" si="64"/>
        <v>http://dodappwlsprd2.cloud.pge.com:8003/ilis_rpt/dailyeventlogdetail.jsp?odbeventlogid=17-0006024&amp;numberofmonths=24&amp;showchangehistorylog=1</v>
      </c>
      <c r="B4111" s="15" t="str">
        <f>HYPERLINK(A4111,V4111)</f>
        <v>17-0006024</v>
      </c>
      <c r="C4111" t="s">
        <v>5084</v>
      </c>
      <c r="D4111" t="s">
        <v>1527</v>
      </c>
      <c r="E4111" t="s">
        <v>40</v>
      </c>
      <c r="F4111" t="s">
        <v>5091</v>
      </c>
      <c r="G4111" s="2">
        <v>42091102</v>
      </c>
      <c r="H4111" t="s">
        <v>61</v>
      </c>
      <c r="I4111" s="3">
        <v>8457</v>
      </c>
      <c r="J4111">
        <v>20170108</v>
      </c>
      <c r="K4111" s="4">
        <v>1132</v>
      </c>
      <c r="L4111">
        <v>1625565</v>
      </c>
      <c r="M4111" s="5">
        <v>1364</v>
      </c>
      <c r="N4111" t="s">
        <v>44</v>
      </c>
      <c r="O4111" t="s">
        <v>62</v>
      </c>
      <c r="P4111" t="s">
        <v>63</v>
      </c>
      <c r="Q4111" s="5">
        <v>13</v>
      </c>
      <c r="R4111" s="5">
        <v>17732</v>
      </c>
      <c r="S4111" t="s">
        <v>326</v>
      </c>
      <c r="T4111" t="s">
        <v>65</v>
      </c>
      <c r="U4111" t="s">
        <v>49</v>
      </c>
      <c r="V4111" t="s">
        <v>5249</v>
      </c>
      <c r="W4111" t="s">
        <v>51</v>
      </c>
      <c r="X4111" t="s">
        <v>52</v>
      </c>
      <c r="Y4111">
        <v>0</v>
      </c>
      <c r="Z4111" t="s">
        <v>53</v>
      </c>
      <c r="AA4111">
        <v>2017</v>
      </c>
      <c r="AB4111" t="s">
        <v>335</v>
      </c>
      <c r="AC4111" t="s">
        <v>55</v>
      </c>
      <c r="AD4111" t="s">
        <v>68</v>
      </c>
      <c r="AE4111">
        <v>1245769</v>
      </c>
      <c r="AF4111" t="s">
        <v>69</v>
      </c>
      <c r="AG4111" t="s">
        <v>58</v>
      </c>
      <c r="AH4111" t="s">
        <v>55</v>
      </c>
      <c r="AI4111" t="s">
        <v>270</v>
      </c>
    </row>
    <row r="4112" spans="1:35" x14ac:dyDescent="0.25">
      <c r="A4112" s="14" t="str">
        <f t="shared" si="64"/>
        <v>http://dodappwlsprd2.cloud.pge.com:8003/ilis_rpt/dailyeventlogdetail.jsp?odbeventlogid=17-0005594&amp;numberofmonths=24&amp;showchangehistorylog=1</v>
      </c>
      <c r="B4112" s="15" t="str">
        <f>HYPERLINK(A4112,V4112)</f>
        <v>17-0005594</v>
      </c>
      <c r="C4112" t="s">
        <v>5084</v>
      </c>
      <c r="D4112" t="s">
        <v>1527</v>
      </c>
      <c r="E4112" t="s">
        <v>40</v>
      </c>
      <c r="F4112" t="s">
        <v>5202</v>
      </c>
      <c r="G4112" s="2">
        <v>42571101</v>
      </c>
      <c r="H4112" t="s">
        <v>75</v>
      </c>
      <c r="I4112" s="3" t="s">
        <v>5250</v>
      </c>
      <c r="J4112">
        <v>20170108</v>
      </c>
      <c r="K4112" s="4">
        <v>1115</v>
      </c>
      <c r="L4112">
        <v>1625342</v>
      </c>
      <c r="M4112" s="5">
        <v>4515</v>
      </c>
      <c r="N4112" t="s">
        <v>44</v>
      </c>
      <c r="O4112" t="s">
        <v>62</v>
      </c>
      <c r="P4112" t="s">
        <v>63</v>
      </c>
      <c r="Q4112" s="5">
        <v>14</v>
      </c>
      <c r="R4112" s="5">
        <v>61454</v>
      </c>
      <c r="S4112" t="s">
        <v>283</v>
      </c>
      <c r="T4112" t="s">
        <v>65</v>
      </c>
      <c r="U4112" t="s">
        <v>49</v>
      </c>
      <c r="V4112" t="s">
        <v>5251</v>
      </c>
      <c r="W4112" t="s">
        <v>51</v>
      </c>
      <c r="X4112" t="s">
        <v>52</v>
      </c>
      <c r="Y4112">
        <v>0</v>
      </c>
      <c r="Z4112" t="s">
        <v>53</v>
      </c>
      <c r="AA4112">
        <v>2017</v>
      </c>
      <c r="AB4112" t="s">
        <v>335</v>
      </c>
      <c r="AC4112" t="s">
        <v>55</v>
      </c>
      <c r="AD4112" t="s">
        <v>68</v>
      </c>
      <c r="AE4112">
        <v>1245373</v>
      </c>
      <c r="AF4112" t="s">
        <v>69</v>
      </c>
      <c r="AG4112" t="s">
        <v>58</v>
      </c>
      <c r="AH4112" t="s">
        <v>55</v>
      </c>
      <c r="AI4112" t="s">
        <v>270</v>
      </c>
    </row>
    <row r="4113" spans="1:35" x14ac:dyDescent="0.25">
      <c r="A4113" s="14" t="str">
        <f t="shared" si="64"/>
        <v>http://dodappwlsprd2.cloud.pge.com:8003/ilis_rpt/dailyeventlogdetail.jsp?odbeventlogid=17-0006196&amp;numberofmonths=24&amp;showchangehistorylog=1</v>
      </c>
      <c r="B4113" s="15" t="str">
        <f>HYPERLINK(A4113,V4113)</f>
        <v>17-0006196</v>
      </c>
      <c r="C4113" t="s">
        <v>5084</v>
      </c>
      <c r="D4113" t="s">
        <v>1527</v>
      </c>
      <c r="E4113" t="s">
        <v>84</v>
      </c>
      <c r="F4113" t="s">
        <v>5202</v>
      </c>
      <c r="G4113" s="2">
        <v>42571101</v>
      </c>
      <c r="H4113" t="s">
        <v>61</v>
      </c>
      <c r="I4113" s="3">
        <v>1761</v>
      </c>
      <c r="J4113">
        <v>20170108</v>
      </c>
      <c r="K4113" s="4">
        <v>1338</v>
      </c>
      <c r="L4113">
        <v>1626975</v>
      </c>
      <c r="M4113" s="5">
        <v>1775</v>
      </c>
      <c r="N4113" t="s">
        <v>44</v>
      </c>
      <c r="O4113" t="s">
        <v>62</v>
      </c>
      <c r="P4113" t="s">
        <v>63</v>
      </c>
      <c r="Q4113" s="5">
        <v>34</v>
      </c>
      <c r="R4113" s="5">
        <v>60350</v>
      </c>
      <c r="S4113" t="s">
        <v>283</v>
      </c>
      <c r="T4113" t="s">
        <v>65</v>
      </c>
      <c r="U4113" t="s">
        <v>49</v>
      </c>
      <c r="V4113" t="s">
        <v>5252</v>
      </c>
      <c r="W4113" t="s">
        <v>51</v>
      </c>
      <c r="X4113" t="s">
        <v>52</v>
      </c>
      <c r="Y4113">
        <v>0</v>
      </c>
      <c r="Z4113" t="s">
        <v>53</v>
      </c>
      <c r="AA4113">
        <v>2017</v>
      </c>
      <c r="AB4113" t="s">
        <v>335</v>
      </c>
      <c r="AC4113" t="s">
        <v>55</v>
      </c>
      <c r="AD4113" t="s">
        <v>68</v>
      </c>
      <c r="AE4113">
        <v>1245892</v>
      </c>
      <c r="AF4113" t="s">
        <v>69</v>
      </c>
      <c r="AG4113" t="s">
        <v>58</v>
      </c>
      <c r="AH4113" t="s">
        <v>55</v>
      </c>
      <c r="AI4113" t="s">
        <v>270</v>
      </c>
    </row>
    <row r="4114" spans="1:35" x14ac:dyDescent="0.25">
      <c r="A4114" s="14" t="str">
        <f t="shared" si="64"/>
        <v>http://dodappwlsprd2.cloud.pge.com:8003/ilis_rpt/dailyeventlogdetail.jsp?odbeventlogid=17-0004973&amp;numberofmonths=24&amp;showchangehistorylog=1</v>
      </c>
      <c r="B4114" s="15" t="str">
        <f>HYPERLINK(A4114,V4114)</f>
        <v>17-0004973</v>
      </c>
      <c r="C4114" t="s">
        <v>5084</v>
      </c>
      <c r="D4114" t="s">
        <v>1527</v>
      </c>
      <c r="E4114" t="s">
        <v>40</v>
      </c>
      <c r="F4114" t="s">
        <v>5125</v>
      </c>
      <c r="G4114" s="2">
        <v>42571102</v>
      </c>
      <c r="H4114" t="s">
        <v>61</v>
      </c>
      <c r="I4114" s="3">
        <v>1525</v>
      </c>
      <c r="J4114">
        <v>20170108</v>
      </c>
      <c r="K4114" s="4">
        <v>547</v>
      </c>
      <c r="L4114">
        <v>1622733</v>
      </c>
      <c r="M4114" s="5">
        <v>2049</v>
      </c>
      <c r="N4114" t="s">
        <v>44</v>
      </c>
      <c r="O4114" t="s">
        <v>62</v>
      </c>
      <c r="P4114" t="s">
        <v>63</v>
      </c>
      <c r="Q4114" s="5">
        <v>56</v>
      </c>
      <c r="R4114" s="5">
        <v>114744</v>
      </c>
      <c r="S4114" t="s">
        <v>283</v>
      </c>
      <c r="T4114" t="s">
        <v>65</v>
      </c>
      <c r="U4114" t="s">
        <v>49</v>
      </c>
      <c r="V4114" t="s">
        <v>5253</v>
      </c>
      <c r="W4114" t="s">
        <v>51</v>
      </c>
      <c r="X4114" t="s">
        <v>52</v>
      </c>
      <c r="Y4114">
        <v>0</v>
      </c>
      <c r="Z4114" t="s">
        <v>53</v>
      </c>
      <c r="AA4114">
        <v>2017</v>
      </c>
      <c r="AB4114" t="s">
        <v>335</v>
      </c>
      <c r="AC4114" t="s">
        <v>55</v>
      </c>
      <c r="AD4114" t="s">
        <v>68</v>
      </c>
      <c r="AE4114">
        <v>1244774</v>
      </c>
      <c r="AF4114" t="s">
        <v>69</v>
      </c>
      <c r="AG4114" t="s">
        <v>58</v>
      </c>
      <c r="AH4114" t="s">
        <v>55</v>
      </c>
      <c r="AI4114" t="s">
        <v>270</v>
      </c>
    </row>
    <row r="4115" spans="1:35" x14ac:dyDescent="0.25">
      <c r="A4115" s="14" t="str">
        <f t="shared" si="64"/>
        <v>http://dodappwlsprd2.cloud.pge.com:8003/ilis_rpt/dailyeventlogdetail.jsp?odbeventlogid=17-0004977&amp;numberofmonths=24&amp;showchangehistorylog=1</v>
      </c>
      <c r="B4115" s="15" t="str">
        <f>HYPERLINK(A4115,V4115)</f>
        <v>17-0004977</v>
      </c>
      <c r="C4115" t="s">
        <v>5084</v>
      </c>
      <c r="D4115" t="s">
        <v>1527</v>
      </c>
      <c r="E4115" t="s">
        <v>40</v>
      </c>
      <c r="F4115" t="s">
        <v>5125</v>
      </c>
      <c r="G4115" s="2">
        <v>42571102</v>
      </c>
      <c r="H4115" t="s">
        <v>42</v>
      </c>
      <c r="I4115" s="3">
        <v>104</v>
      </c>
      <c r="J4115">
        <v>20170108</v>
      </c>
      <c r="K4115" s="4">
        <v>738</v>
      </c>
      <c r="L4115">
        <v>1623186</v>
      </c>
      <c r="M4115" s="5">
        <v>845</v>
      </c>
      <c r="N4115" t="s">
        <v>44</v>
      </c>
      <c r="O4115" t="s">
        <v>62</v>
      </c>
      <c r="P4115" t="s">
        <v>63</v>
      </c>
      <c r="Q4115" s="5">
        <v>1242</v>
      </c>
      <c r="R4115" s="5">
        <v>1038565</v>
      </c>
      <c r="S4115" t="s">
        <v>283</v>
      </c>
      <c r="T4115" t="s">
        <v>65</v>
      </c>
      <c r="U4115" t="s">
        <v>49</v>
      </c>
      <c r="V4115" t="s">
        <v>5254</v>
      </c>
      <c r="W4115" t="s">
        <v>51</v>
      </c>
      <c r="X4115" t="s">
        <v>52</v>
      </c>
      <c r="Y4115">
        <v>0</v>
      </c>
      <c r="Z4115" t="s">
        <v>53</v>
      </c>
      <c r="AA4115">
        <v>2017</v>
      </c>
      <c r="AB4115" t="s">
        <v>335</v>
      </c>
      <c r="AC4115" t="s">
        <v>55</v>
      </c>
      <c r="AD4115" t="s">
        <v>68</v>
      </c>
      <c r="AE4115">
        <v>1244778</v>
      </c>
      <c r="AF4115" t="s">
        <v>69</v>
      </c>
      <c r="AG4115" t="s">
        <v>58</v>
      </c>
      <c r="AH4115" t="s">
        <v>55</v>
      </c>
      <c r="AI4115" t="s">
        <v>270</v>
      </c>
    </row>
    <row r="4116" spans="1:35" x14ac:dyDescent="0.25">
      <c r="A4116" s="14" t="str">
        <f t="shared" si="64"/>
        <v>http://dodappwlsprd2.cloud.pge.com:8003/ilis_rpt/dailyeventlogdetail.jsp?odbeventlogid=17-0005148&amp;numberofmonths=24&amp;showchangehistorylog=1</v>
      </c>
      <c r="B4116" s="15" t="str">
        <f>HYPERLINK(A4116,V4116)</f>
        <v>17-0005148</v>
      </c>
      <c r="C4116" t="s">
        <v>5084</v>
      </c>
      <c r="D4116" t="s">
        <v>1527</v>
      </c>
      <c r="E4116" t="s">
        <v>40</v>
      </c>
      <c r="F4116" t="s">
        <v>5125</v>
      </c>
      <c r="G4116" s="2">
        <v>42571102</v>
      </c>
      <c r="H4116" t="s">
        <v>61</v>
      </c>
      <c r="I4116" s="3">
        <v>6917</v>
      </c>
      <c r="J4116">
        <v>20170108</v>
      </c>
      <c r="K4116" s="4">
        <v>738</v>
      </c>
      <c r="L4116">
        <v>1625138</v>
      </c>
      <c r="M4116" s="5">
        <v>1614</v>
      </c>
      <c r="N4116" t="s">
        <v>44</v>
      </c>
      <c r="O4116" t="s">
        <v>62</v>
      </c>
      <c r="P4116" t="s">
        <v>63</v>
      </c>
      <c r="Q4116" s="5">
        <v>77</v>
      </c>
      <c r="R4116" s="5">
        <v>124278</v>
      </c>
      <c r="S4116" t="s">
        <v>351</v>
      </c>
      <c r="T4116" t="s">
        <v>65</v>
      </c>
      <c r="U4116" t="s">
        <v>49</v>
      </c>
      <c r="V4116" t="s">
        <v>5255</v>
      </c>
      <c r="W4116" t="s">
        <v>51</v>
      </c>
      <c r="X4116" t="s">
        <v>52</v>
      </c>
      <c r="Y4116">
        <v>0</v>
      </c>
      <c r="Z4116" t="s">
        <v>53</v>
      </c>
      <c r="AA4116">
        <v>2017</v>
      </c>
      <c r="AB4116" t="s">
        <v>335</v>
      </c>
      <c r="AC4116" t="s">
        <v>55</v>
      </c>
      <c r="AD4116" t="s">
        <v>68</v>
      </c>
      <c r="AE4116">
        <v>1244944</v>
      </c>
      <c r="AF4116" t="s">
        <v>69</v>
      </c>
      <c r="AG4116" t="s">
        <v>58</v>
      </c>
      <c r="AH4116" t="s">
        <v>55</v>
      </c>
      <c r="AI4116" t="s">
        <v>270</v>
      </c>
    </row>
    <row r="4117" spans="1:35" x14ac:dyDescent="0.25">
      <c r="A4117" s="14" t="str">
        <f t="shared" si="64"/>
        <v>http://dodappwlsprd2.cloud.pge.com:8003/ilis_rpt/dailyeventlogdetail.jsp?odbeventlogid=17-0005527&amp;numberofmonths=24&amp;showchangehistorylog=1</v>
      </c>
      <c r="B4117" s="15" t="str">
        <f>HYPERLINK(A4117,V4117)</f>
        <v>17-0005527</v>
      </c>
      <c r="C4117" t="s">
        <v>5084</v>
      </c>
      <c r="D4117" t="s">
        <v>1527</v>
      </c>
      <c r="E4117" t="s">
        <v>40</v>
      </c>
      <c r="F4117" t="s">
        <v>5125</v>
      </c>
      <c r="G4117" s="2">
        <v>42571102</v>
      </c>
      <c r="H4117" t="s">
        <v>61</v>
      </c>
      <c r="I4117" s="3">
        <v>1181</v>
      </c>
      <c r="J4117">
        <v>20170108</v>
      </c>
      <c r="K4117" s="4">
        <v>1117</v>
      </c>
      <c r="L4117">
        <v>1625928</v>
      </c>
      <c r="M4117" s="5">
        <v>3360</v>
      </c>
      <c r="N4117" t="s">
        <v>44</v>
      </c>
      <c r="O4117" t="s">
        <v>62</v>
      </c>
      <c r="P4117" t="s">
        <v>63</v>
      </c>
      <c r="Q4117" s="5">
        <v>110</v>
      </c>
      <c r="R4117" s="5">
        <v>54271</v>
      </c>
      <c r="S4117" t="s">
        <v>283</v>
      </c>
      <c r="T4117" t="s">
        <v>65</v>
      </c>
      <c r="U4117" t="s">
        <v>49</v>
      </c>
      <c r="V4117" t="s">
        <v>5256</v>
      </c>
      <c r="W4117" t="s">
        <v>51</v>
      </c>
      <c r="X4117" t="s">
        <v>52</v>
      </c>
      <c r="Y4117">
        <v>0</v>
      </c>
      <c r="Z4117" t="s">
        <v>53</v>
      </c>
      <c r="AA4117">
        <v>2017</v>
      </c>
      <c r="AB4117" t="s">
        <v>335</v>
      </c>
      <c r="AC4117" t="s">
        <v>55</v>
      </c>
      <c r="AD4117" t="s">
        <v>68</v>
      </c>
      <c r="AE4117">
        <v>1245310</v>
      </c>
      <c r="AF4117" t="s">
        <v>69</v>
      </c>
      <c r="AG4117" t="s">
        <v>58</v>
      </c>
      <c r="AH4117" t="s">
        <v>55</v>
      </c>
      <c r="AI4117" t="s">
        <v>270</v>
      </c>
    </row>
    <row r="4118" spans="1:35" x14ac:dyDescent="0.25">
      <c r="A4118" s="14" t="str">
        <f t="shared" si="64"/>
        <v>http://dodappwlsprd2.cloud.pge.com:8003/ilis_rpt/dailyeventlogdetail.jsp?odbeventlogid=17-0005528&amp;numberofmonths=24&amp;showchangehistorylog=1</v>
      </c>
      <c r="B4118" s="15" t="str">
        <f>HYPERLINK(A4118,V4118)</f>
        <v>17-0005528</v>
      </c>
      <c r="C4118" t="s">
        <v>5084</v>
      </c>
      <c r="D4118" t="s">
        <v>1527</v>
      </c>
      <c r="E4118" t="s">
        <v>84</v>
      </c>
      <c r="F4118" t="s">
        <v>5125</v>
      </c>
      <c r="G4118" s="2">
        <v>42571102</v>
      </c>
      <c r="H4118" t="s">
        <v>61</v>
      </c>
      <c r="I4118" s="3">
        <v>525</v>
      </c>
      <c r="J4118">
        <v>20170108</v>
      </c>
      <c r="K4118" s="4">
        <v>1243</v>
      </c>
      <c r="L4118">
        <v>1626420</v>
      </c>
      <c r="M4118" s="5">
        <v>1518</v>
      </c>
      <c r="N4118" t="s">
        <v>44</v>
      </c>
      <c r="O4118" t="s">
        <v>62</v>
      </c>
      <c r="P4118" t="s">
        <v>63</v>
      </c>
      <c r="Q4118" s="5">
        <v>36</v>
      </c>
      <c r="R4118" s="5">
        <v>54648</v>
      </c>
      <c r="S4118" t="s">
        <v>283</v>
      </c>
      <c r="T4118" t="s">
        <v>65</v>
      </c>
      <c r="U4118" t="s">
        <v>49</v>
      </c>
      <c r="V4118" t="s">
        <v>5257</v>
      </c>
      <c r="W4118" t="s">
        <v>51</v>
      </c>
      <c r="X4118" t="s">
        <v>52</v>
      </c>
      <c r="Y4118">
        <v>0</v>
      </c>
      <c r="Z4118" t="s">
        <v>53</v>
      </c>
      <c r="AA4118">
        <v>2017</v>
      </c>
      <c r="AB4118" t="s">
        <v>335</v>
      </c>
      <c r="AC4118" t="s">
        <v>55</v>
      </c>
      <c r="AD4118" t="s">
        <v>68</v>
      </c>
      <c r="AE4118">
        <v>1245311</v>
      </c>
      <c r="AF4118" t="s">
        <v>69</v>
      </c>
      <c r="AG4118" t="s">
        <v>58</v>
      </c>
      <c r="AH4118" t="s">
        <v>55</v>
      </c>
      <c r="AI4118" t="s">
        <v>270</v>
      </c>
    </row>
    <row r="4119" spans="1:35" x14ac:dyDescent="0.25">
      <c r="A4119" s="14" t="str">
        <f t="shared" si="64"/>
        <v>http://dodappwlsprd2.cloud.pge.com:8003/ilis_rpt/dailyeventlogdetail.jsp?odbeventlogid=17-0005627&amp;numberofmonths=24&amp;showchangehistorylog=1</v>
      </c>
      <c r="B4119" s="15" t="str">
        <f>HYPERLINK(A4119,V4119)</f>
        <v>17-0005627</v>
      </c>
      <c r="C4119" t="s">
        <v>5084</v>
      </c>
      <c r="D4119" t="s">
        <v>1527</v>
      </c>
      <c r="E4119" t="s">
        <v>40</v>
      </c>
      <c r="F4119" t="s">
        <v>5125</v>
      </c>
      <c r="G4119" s="2">
        <v>42571102</v>
      </c>
      <c r="H4119" t="s">
        <v>61</v>
      </c>
      <c r="I4119" s="3">
        <v>3053</v>
      </c>
      <c r="J4119">
        <v>20170108</v>
      </c>
      <c r="K4119" s="4">
        <v>738</v>
      </c>
      <c r="L4119">
        <v>1628823</v>
      </c>
      <c r="M4119" s="5">
        <v>1756</v>
      </c>
      <c r="N4119" t="s">
        <v>44</v>
      </c>
      <c r="O4119" t="s">
        <v>62</v>
      </c>
      <c r="P4119" t="s">
        <v>63</v>
      </c>
      <c r="Q4119" s="5">
        <v>105</v>
      </c>
      <c r="R4119" s="5">
        <v>159870</v>
      </c>
      <c r="S4119" t="s">
        <v>283</v>
      </c>
      <c r="T4119" t="s">
        <v>65</v>
      </c>
      <c r="U4119" t="s">
        <v>49</v>
      </c>
      <c r="V4119" t="s">
        <v>5258</v>
      </c>
      <c r="W4119" t="s">
        <v>51</v>
      </c>
      <c r="X4119" t="s">
        <v>52</v>
      </c>
      <c r="Y4119">
        <v>0</v>
      </c>
      <c r="Z4119" t="s">
        <v>53</v>
      </c>
      <c r="AA4119">
        <v>2017</v>
      </c>
      <c r="AB4119" t="s">
        <v>335</v>
      </c>
      <c r="AC4119" t="s">
        <v>55</v>
      </c>
      <c r="AD4119" t="s">
        <v>68</v>
      </c>
      <c r="AE4119">
        <v>1245409</v>
      </c>
      <c r="AF4119" t="s">
        <v>69</v>
      </c>
      <c r="AG4119" t="s">
        <v>58</v>
      </c>
      <c r="AH4119" t="s">
        <v>55</v>
      </c>
      <c r="AI4119" t="s">
        <v>270</v>
      </c>
    </row>
    <row r="4120" spans="1:35" x14ac:dyDescent="0.25">
      <c r="A4120" s="14" t="str">
        <f t="shared" si="64"/>
        <v>http://dodappwlsprd2.cloud.pge.com:8003/ilis_rpt/dailyeventlogdetail.jsp?odbeventlogid=17-0005725&amp;numberofmonths=24&amp;showchangehistorylog=1</v>
      </c>
      <c r="B4120" s="15" t="str">
        <f>HYPERLINK(A4120,V4120)</f>
        <v>17-0005725</v>
      </c>
      <c r="C4120" t="s">
        <v>5084</v>
      </c>
      <c r="D4120" t="s">
        <v>1527</v>
      </c>
      <c r="E4120" t="s">
        <v>40</v>
      </c>
      <c r="F4120" t="s">
        <v>5125</v>
      </c>
      <c r="G4120" s="2">
        <v>42571102</v>
      </c>
      <c r="H4120" t="s">
        <v>61</v>
      </c>
      <c r="I4120" s="3">
        <v>12019</v>
      </c>
      <c r="J4120">
        <v>20170108</v>
      </c>
      <c r="K4120" s="4">
        <v>1704</v>
      </c>
      <c r="L4120">
        <v>1629175</v>
      </c>
      <c r="M4120" s="5">
        <v>4325</v>
      </c>
      <c r="N4120" t="s">
        <v>44</v>
      </c>
      <c r="O4120" t="s">
        <v>62</v>
      </c>
      <c r="P4120" t="s">
        <v>63</v>
      </c>
      <c r="Q4120" s="5">
        <v>13</v>
      </c>
      <c r="R4120" s="5">
        <v>56225</v>
      </c>
      <c r="S4120" t="s">
        <v>283</v>
      </c>
      <c r="T4120" t="s">
        <v>65</v>
      </c>
      <c r="U4120" t="s">
        <v>49</v>
      </c>
      <c r="V4120" t="s">
        <v>5259</v>
      </c>
      <c r="W4120" t="s">
        <v>51</v>
      </c>
      <c r="X4120" t="s">
        <v>52</v>
      </c>
      <c r="Y4120">
        <v>0</v>
      </c>
      <c r="Z4120" t="s">
        <v>53</v>
      </c>
      <c r="AA4120">
        <v>2017</v>
      </c>
      <c r="AB4120" t="s">
        <v>335</v>
      </c>
      <c r="AC4120" t="s">
        <v>55</v>
      </c>
      <c r="AD4120" t="s">
        <v>68</v>
      </c>
      <c r="AE4120">
        <v>1245509</v>
      </c>
      <c r="AF4120" t="s">
        <v>69</v>
      </c>
      <c r="AG4120" t="s">
        <v>58</v>
      </c>
      <c r="AH4120" t="s">
        <v>55</v>
      </c>
      <c r="AI4120" t="s">
        <v>270</v>
      </c>
    </row>
    <row r="4121" spans="1:35" x14ac:dyDescent="0.25">
      <c r="A4121" s="14" t="str">
        <f t="shared" si="64"/>
        <v>http://dodappwlsprd2.cloud.pge.com:8003/ilis_rpt/dailyeventlogdetail.jsp?odbeventlogid=17-0005105&amp;numberofmonths=24&amp;showchangehistorylog=1</v>
      </c>
      <c r="B4121" s="15" t="str">
        <f>HYPERLINK(A4121,V4121)</f>
        <v>17-0005105</v>
      </c>
      <c r="C4121" t="s">
        <v>5084</v>
      </c>
      <c r="D4121" t="s">
        <v>1527</v>
      </c>
      <c r="E4121" t="s">
        <v>40</v>
      </c>
      <c r="F4121" t="s">
        <v>5110</v>
      </c>
      <c r="G4121" s="2">
        <v>42811111</v>
      </c>
      <c r="H4121" t="s">
        <v>61</v>
      </c>
      <c r="I4121" s="3">
        <v>8139</v>
      </c>
      <c r="J4121">
        <v>20170108</v>
      </c>
      <c r="K4121" s="4">
        <v>734</v>
      </c>
      <c r="L4121">
        <v>1623134</v>
      </c>
      <c r="M4121" s="5">
        <v>4948</v>
      </c>
      <c r="N4121" t="s">
        <v>44</v>
      </c>
      <c r="O4121" t="s">
        <v>62</v>
      </c>
      <c r="P4121" t="s">
        <v>63</v>
      </c>
      <c r="Q4121" s="5">
        <v>36</v>
      </c>
      <c r="R4121" s="5">
        <v>178128</v>
      </c>
      <c r="S4121" t="s">
        <v>273</v>
      </c>
      <c r="T4121" t="s">
        <v>79</v>
      </c>
      <c r="U4121" t="s">
        <v>49</v>
      </c>
      <c r="V4121" t="s">
        <v>5260</v>
      </c>
      <c r="W4121" t="s">
        <v>51</v>
      </c>
      <c r="X4121" t="s">
        <v>52</v>
      </c>
      <c r="Y4121">
        <v>0</v>
      </c>
      <c r="Z4121" t="s">
        <v>53</v>
      </c>
      <c r="AA4121">
        <v>2017</v>
      </c>
      <c r="AB4121" t="s">
        <v>335</v>
      </c>
      <c r="AC4121" t="s">
        <v>55</v>
      </c>
      <c r="AD4121" t="s">
        <v>88</v>
      </c>
      <c r="AE4121">
        <v>1244903</v>
      </c>
      <c r="AF4121" t="s">
        <v>81</v>
      </c>
      <c r="AG4121" t="s">
        <v>58</v>
      </c>
      <c r="AH4121" t="s">
        <v>55</v>
      </c>
      <c r="AI4121" t="s">
        <v>270</v>
      </c>
    </row>
    <row r="4122" spans="1:35" x14ac:dyDescent="0.25">
      <c r="A4122" s="14" t="str">
        <f t="shared" si="64"/>
        <v>http://dodappwlsprd2.cloud.pge.com:8003/ilis_rpt/dailyeventlogdetail.jsp?odbeventlogid=17-0005648&amp;numberofmonths=24&amp;showchangehistorylog=1</v>
      </c>
      <c r="B4122" s="15" t="str">
        <f>HYPERLINK(A4122,V4122)</f>
        <v>17-0005648</v>
      </c>
      <c r="C4122" t="s">
        <v>5084</v>
      </c>
      <c r="D4122" t="s">
        <v>1527</v>
      </c>
      <c r="E4122" t="s">
        <v>40</v>
      </c>
      <c r="F4122" t="s">
        <v>5110</v>
      </c>
      <c r="G4122" s="2">
        <v>42811111</v>
      </c>
      <c r="H4122" t="s">
        <v>61</v>
      </c>
      <c r="I4122" s="3">
        <v>2659</v>
      </c>
      <c r="J4122">
        <v>20170108</v>
      </c>
      <c r="K4122" s="4">
        <v>1050</v>
      </c>
      <c r="L4122">
        <v>1625102</v>
      </c>
      <c r="M4122" s="5">
        <v>2998</v>
      </c>
      <c r="N4122" t="s">
        <v>44</v>
      </c>
      <c r="O4122" t="s">
        <v>62</v>
      </c>
      <c r="P4122" t="s">
        <v>70</v>
      </c>
      <c r="Q4122" s="5">
        <v>37</v>
      </c>
      <c r="R4122" s="5">
        <v>110926</v>
      </c>
      <c r="S4122" t="s">
        <v>279</v>
      </c>
      <c r="T4122" t="s">
        <v>65</v>
      </c>
      <c r="U4122" t="s">
        <v>49</v>
      </c>
      <c r="V4122" t="s">
        <v>5261</v>
      </c>
      <c r="W4122" t="s">
        <v>51</v>
      </c>
      <c r="X4122" t="s">
        <v>52</v>
      </c>
      <c r="Y4122">
        <v>0</v>
      </c>
      <c r="Z4122" t="s">
        <v>53</v>
      </c>
      <c r="AA4122">
        <v>2017</v>
      </c>
      <c r="AB4122" t="s">
        <v>335</v>
      </c>
      <c r="AC4122" t="s">
        <v>55</v>
      </c>
      <c r="AD4122" t="s">
        <v>68</v>
      </c>
      <c r="AE4122">
        <v>1245428</v>
      </c>
      <c r="AF4122" t="s">
        <v>69</v>
      </c>
      <c r="AG4122" t="s">
        <v>58</v>
      </c>
      <c r="AH4122" t="s">
        <v>55</v>
      </c>
      <c r="AI4122" t="s">
        <v>270</v>
      </c>
    </row>
    <row r="4123" spans="1:35" x14ac:dyDescent="0.25">
      <c r="A4123" s="14" t="str">
        <f t="shared" si="64"/>
        <v>http://dodappwlsprd2.cloud.pge.com:8003/ilis_rpt/dailyeventlogdetail.jsp?odbeventlogid=17-0006214&amp;numberofmonths=24&amp;showchangehistorylog=1</v>
      </c>
      <c r="B4123" s="15" t="str">
        <f>HYPERLINK(A4123,V4123)</f>
        <v>17-0006214</v>
      </c>
      <c r="C4123" t="s">
        <v>5084</v>
      </c>
      <c r="D4123" t="s">
        <v>1527</v>
      </c>
      <c r="E4123" t="s">
        <v>40</v>
      </c>
      <c r="F4123" t="s">
        <v>5110</v>
      </c>
      <c r="G4123" s="2">
        <v>42811111</v>
      </c>
      <c r="H4123" t="s">
        <v>61</v>
      </c>
      <c r="I4123" s="3">
        <v>2301</v>
      </c>
      <c r="J4123">
        <v>20170108</v>
      </c>
      <c r="K4123" s="4">
        <v>1951</v>
      </c>
      <c r="L4123">
        <v>1631579</v>
      </c>
      <c r="M4123" s="5">
        <v>1524</v>
      </c>
      <c r="N4123" t="s">
        <v>44</v>
      </c>
      <c r="O4123" t="s">
        <v>45</v>
      </c>
      <c r="P4123" t="s">
        <v>281</v>
      </c>
      <c r="Q4123" s="5">
        <v>18</v>
      </c>
      <c r="R4123" s="5">
        <v>27432</v>
      </c>
      <c r="S4123" t="s">
        <v>277</v>
      </c>
      <c r="T4123" t="s">
        <v>65</v>
      </c>
      <c r="U4123" t="s">
        <v>49</v>
      </c>
      <c r="V4123" t="s">
        <v>5262</v>
      </c>
      <c r="W4123" t="s">
        <v>51</v>
      </c>
      <c r="X4123" t="s">
        <v>52</v>
      </c>
      <c r="Y4123">
        <v>0</v>
      </c>
      <c r="Z4123" t="s">
        <v>53</v>
      </c>
      <c r="AA4123">
        <v>2017</v>
      </c>
      <c r="AB4123" t="s">
        <v>335</v>
      </c>
      <c r="AC4123" t="s">
        <v>55</v>
      </c>
      <c r="AD4123" t="s">
        <v>88</v>
      </c>
      <c r="AE4123">
        <v>1245908</v>
      </c>
      <c r="AF4123" t="s">
        <v>69</v>
      </c>
      <c r="AG4123" t="s">
        <v>58</v>
      </c>
      <c r="AH4123" t="s">
        <v>55</v>
      </c>
      <c r="AI4123" t="s">
        <v>270</v>
      </c>
    </row>
    <row r="4124" spans="1:35" x14ac:dyDescent="0.25">
      <c r="A4124" s="14" t="str">
        <f t="shared" si="64"/>
        <v>http://dodappwlsprd2.cloud.pge.com:8003/ilis_rpt/dailyeventlogdetail.jsp?odbeventlogid=17-0006173&amp;numberofmonths=24&amp;showchangehistorylog=1</v>
      </c>
      <c r="B4124" s="15" t="str">
        <f>HYPERLINK(A4124,V4124)</f>
        <v>17-0006173</v>
      </c>
      <c r="C4124" t="s">
        <v>5084</v>
      </c>
      <c r="D4124" t="s">
        <v>1527</v>
      </c>
      <c r="E4124" t="s">
        <v>40</v>
      </c>
      <c r="F4124" t="s">
        <v>5134</v>
      </c>
      <c r="G4124" s="2">
        <v>42811112</v>
      </c>
      <c r="H4124" t="s">
        <v>61</v>
      </c>
      <c r="I4124" s="3">
        <v>17177</v>
      </c>
      <c r="J4124">
        <v>20170108</v>
      </c>
      <c r="K4124" s="4">
        <v>945</v>
      </c>
      <c r="L4124">
        <v>1624342</v>
      </c>
      <c r="M4124" s="5">
        <v>3122</v>
      </c>
      <c r="N4124" t="s">
        <v>44</v>
      </c>
      <c r="O4124" t="s">
        <v>62</v>
      </c>
      <c r="P4124" t="s">
        <v>63</v>
      </c>
      <c r="Q4124" s="5">
        <v>2</v>
      </c>
      <c r="R4124" s="5">
        <v>6244</v>
      </c>
      <c r="S4124" t="s">
        <v>283</v>
      </c>
      <c r="T4124" t="s">
        <v>65</v>
      </c>
      <c r="U4124" t="s">
        <v>49</v>
      </c>
      <c r="V4124" t="s">
        <v>5263</v>
      </c>
      <c r="W4124" t="s">
        <v>51</v>
      </c>
      <c r="X4124" t="s">
        <v>52</v>
      </c>
      <c r="Y4124">
        <v>0</v>
      </c>
      <c r="Z4124" t="s">
        <v>53</v>
      </c>
      <c r="AA4124">
        <v>2017</v>
      </c>
      <c r="AB4124" t="s">
        <v>335</v>
      </c>
      <c r="AC4124" t="s">
        <v>55</v>
      </c>
      <c r="AD4124" t="s">
        <v>68</v>
      </c>
      <c r="AE4124">
        <v>1245878</v>
      </c>
      <c r="AF4124" t="s">
        <v>69</v>
      </c>
      <c r="AG4124" t="s">
        <v>58</v>
      </c>
      <c r="AH4124" t="s">
        <v>55</v>
      </c>
      <c r="AI4124" t="s">
        <v>270</v>
      </c>
    </row>
    <row r="4125" spans="1:35" x14ac:dyDescent="0.25">
      <c r="A4125" s="14" t="str">
        <f t="shared" si="64"/>
        <v>http://dodappwlsprd2.cloud.pge.com:8003/ilis_rpt/dailyeventlogdetail.jsp?odbeventlogid=17-0004983&amp;numberofmonths=24&amp;showchangehistorylog=1</v>
      </c>
      <c r="B4125" s="15" t="str">
        <f>HYPERLINK(A4125,V4125)</f>
        <v>17-0004983</v>
      </c>
      <c r="C4125" t="s">
        <v>5084</v>
      </c>
      <c r="D4125" t="s">
        <v>1527</v>
      </c>
      <c r="E4125" t="s">
        <v>40</v>
      </c>
      <c r="F4125" t="s">
        <v>5136</v>
      </c>
      <c r="G4125" s="2">
        <v>42811113</v>
      </c>
      <c r="H4125" t="s">
        <v>61</v>
      </c>
      <c r="I4125" s="3">
        <v>1053</v>
      </c>
      <c r="J4125">
        <v>20170108</v>
      </c>
      <c r="K4125" s="4">
        <v>626</v>
      </c>
      <c r="L4125">
        <v>1622748</v>
      </c>
      <c r="M4125" s="5">
        <v>371</v>
      </c>
      <c r="N4125" t="s">
        <v>44</v>
      </c>
      <c r="O4125" t="s">
        <v>62</v>
      </c>
      <c r="P4125" t="s">
        <v>63</v>
      </c>
      <c r="Q4125" s="5">
        <v>114</v>
      </c>
      <c r="R4125" s="5">
        <v>42294</v>
      </c>
      <c r="S4125" t="s">
        <v>283</v>
      </c>
      <c r="T4125" t="s">
        <v>65</v>
      </c>
      <c r="U4125" t="s">
        <v>49</v>
      </c>
      <c r="V4125" t="s">
        <v>5264</v>
      </c>
      <c r="W4125" t="s">
        <v>51</v>
      </c>
      <c r="X4125" t="s">
        <v>52</v>
      </c>
      <c r="Y4125">
        <v>0</v>
      </c>
      <c r="Z4125" t="s">
        <v>53</v>
      </c>
      <c r="AA4125">
        <v>2017</v>
      </c>
      <c r="AB4125" t="s">
        <v>335</v>
      </c>
      <c r="AC4125" t="s">
        <v>55</v>
      </c>
      <c r="AD4125" t="s">
        <v>117</v>
      </c>
      <c r="AE4125">
        <v>1244784</v>
      </c>
      <c r="AF4125" t="s">
        <v>69</v>
      </c>
      <c r="AG4125" t="s">
        <v>58</v>
      </c>
      <c r="AH4125" t="s">
        <v>55</v>
      </c>
      <c r="AI4125" t="s">
        <v>270</v>
      </c>
    </row>
    <row r="4126" spans="1:35" x14ac:dyDescent="0.25">
      <c r="A4126" s="14" t="str">
        <f t="shared" si="64"/>
        <v>http://dodappwlsprd2.cloud.pge.com:8003/ilis_rpt/dailyeventlogdetail.jsp?odbeventlogid=17-0004990&amp;numberofmonths=24&amp;showchangehistorylog=1</v>
      </c>
      <c r="B4126" s="15" t="str">
        <f>HYPERLINK(A4126,V4126)</f>
        <v>17-0004990</v>
      </c>
      <c r="C4126" t="s">
        <v>5084</v>
      </c>
      <c r="D4126" t="s">
        <v>1527</v>
      </c>
      <c r="E4126" t="s">
        <v>40</v>
      </c>
      <c r="F4126" t="s">
        <v>5136</v>
      </c>
      <c r="G4126" s="2">
        <v>42811113</v>
      </c>
      <c r="H4126" t="s">
        <v>61</v>
      </c>
      <c r="I4126" s="3">
        <v>4597</v>
      </c>
      <c r="J4126">
        <v>20170108</v>
      </c>
      <c r="K4126" s="4">
        <v>651</v>
      </c>
      <c r="L4126">
        <v>1622833</v>
      </c>
      <c r="M4126" s="5">
        <v>304</v>
      </c>
      <c r="N4126" t="s">
        <v>44</v>
      </c>
      <c r="O4126" t="s">
        <v>62</v>
      </c>
      <c r="P4126" t="s">
        <v>63</v>
      </c>
      <c r="Q4126" s="5">
        <v>13</v>
      </c>
      <c r="R4126" s="5">
        <v>3952</v>
      </c>
      <c r="S4126" t="s">
        <v>283</v>
      </c>
      <c r="T4126" t="s">
        <v>65</v>
      </c>
      <c r="U4126" t="s">
        <v>49</v>
      </c>
      <c r="V4126" t="s">
        <v>5265</v>
      </c>
      <c r="W4126" t="s">
        <v>51</v>
      </c>
      <c r="X4126" t="s">
        <v>52</v>
      </c>
      <c r="Y4126">
        <v>0</v>
      </c>
      <c r="Z4126" t="s">
        <v>53</v>
      </c>
      <c r="AA4126">
        <v>2017</v>
      </c>
      <c r="AB4126" t="s">
        <v>335</v>
      </c>
      <c r="AC4126" t="s">
        <v>55</v>
      </c>
      <c r="AD4126" t="s">
        <v>68</v>
      </c>
      <c r="AE4126">
        <v>1244790</v>
      </c>
      <c r="AF4126" t="s">
        <v>69</v>
      </c>
      <c r="AG4126" t="s">
        <v>58</v>
      </c>
      <c r="AH4126" t="s">
        <v>55</v>
      </c>
      <c r="AI4126" t="s">
        <v>270</v>
      </c>
    </row>
    <row r="4127" spans="1:35" x14ac:dyDescent="0.25">
      <c r="A4127" s="14" t="str">
        <f t="shared" si="64"/>
        <v>http://dodappwlsprd2.cloud.pge.com:8003/ilis_rpt/dailyeventlogdetail.jsp?odbeventlogid=17-0005113&amp;numberofmonths=24&amp;showchangehistorylog=1</v>
      </c>
      <c r="B4127" s="15" t="str">
        <f>HYPERLINK(A4127,V4127)</f>
        <v>17-0005113</v>
      </c>
      <c r="C4127" t="s">
        <v>5084</v>
      </c>
      <c r="D4127" t="s">
        <v>1527</v>
      </c>
      <c r="E4127" t="s">
        <v>40</v>
      </c>
      <c r="F4127" t="s">
        <v>5136</v>
      </c>
      <c r="G4127" s="2">
        <v>42811113</v>
      </c>
      <c r="H4127" t="s">
        <v>61</v>
      </c>
      <c r="I4127" s="3">
        <v>1313</v>
      </c>
      <c r="J4127">
        <v>20170108</v>
      </c>
      <c r="K4127" s="4">
        <v>816</v>
      </c>
      <c r="L4127">
        <v>1623555</v>
      </c>
      <c r="M4127" s="5">
        <v>1785</v>
      </c>
      <c r="N4127" t="s">
        <v>44</v>
      </c>
      <c r="O4127" t="s">
        <v>62</v>
      </c>
      <c r="P4127" t="s">
        <v>63</v>
      </c>
      <c r="Q4127" s="5">
        <v>110</v>
      </c>
      <c r="R4127" s="5">
        <v>168231</v>
      </c>
      <c r="S4127" t="s">
        <v>283</v>
      </c>
      <c r="T4127" t="s">
        <v>65</v>
      </c>
      <c r="U4127" t="s">
        <v>49</v>
      </c>
      <c r="V4127" t="s">
        <v>5266</v>
      </c>
      <c r="W4127" t="s">
        <v>51</v>
      </c>
      <c r="X4127" t="s">
        <v>52</v>
      </c>
      <c r="Y4127">
        <v>0</v>
      </c>
      <c r="Z4127" t="s">
        <v>53</v>
      </c>
      <c r="AA4127">
        <v>2017</v>
      </c>
      <c r="AB4127" t="s">
        <v>335</v>
      </c>
      <c r="AC4127" t="s">
        <v>55</v>
      </c>
      <c r="AD4127" t="s">
        <v>68</v>
      </c>
      <c r="AE4127">
        <v>1244911</v>
      </c>
      <c r="AF4127" t="s">
        <v>69</v>
      </c>
      <c r="AG4127" t="s">
        <v>58</v>
      </c>
      <c r="AH4127" t="s">
        <v>55</v>
      </c>
      <c r="AI4127" t="s">
        <v>270</v>
      </c>
    </row>
    <row r="4128" spans="1:35" x14ac:dyDescent="0.25">
      <c r="A4128" s="14" t="str">
        <f t="shared" si="64"/>
        <v>http://dodappwlsprd2.cloud.pge.com:8003/ilis_rpt/dailyeventlogdetail.jsp?odbeventlogid=17-0005190&amp;numberofmonths=24&amp;showchangehistorylog=1</v>
      </c>
      <c r="B4128" s="15" t="str">
        <f>HYPERLINK(A4128,V4128)</f>
        <v>17-0005190</v>
      </c>
      <c r="C4128" t="s">
        <v>5084</v>
      </c>
      <c r="D4128" t="s">
        <v>1527</v>
      </c>
      <c r="E4128" t="s">
        <v>40</v>
      </c>
      <c r="F4128" t="s">
        <v>5136</v>
      </c>
      <c r="G4128" s="2">
        <v>42811113</v>
      </c>
      <c r="H4128" t="s">
        <v>75</v>
      </c>
      <c r="I4128" s="3" t="s">
        <v>2050</v>
      </c>
      <c r="J4128">
        <v>20170108</v>
      </c>
      <c r="K4128" s="4">
        <v>849</v>
      </c>
      <c r="L4128">
        <v>1625486</v>
      </c>
      <c r="M4128" s="5">
        <v>2025</v>
      </c>
      <c r="N4128" t="s">
        <v>44</v>
      </c>
      <c r="O4128" t="s">
        <v>62</v>
      </c>
      <c r="P4128" t="s">
        <v>63</v>
      </c>
      <c r="Q4128" s="5">
        <v>80</v>
      </c>
      <c r="R4128" s="5">
        <v>161839</v>
      </c>
      <c r="S4128" t="s">
        <v>283</v>
      </c>
      <c r="T4128" t="s">
        <v>65</v>
      </c>
      <c r="U4128" t="s">
        <v>49</v>
      </c>
      <c r="V4128" t="s">
        <v>5267</v>
      </c>
      <c r="W4128" t="s">
        <v>51</v>
      </c>
      <c r="X4128" t="s">
        <v>52</v>
      </c>
      <c r="Y4128">
        <v>0</v>
      </c>
      <c r="Z4128" t="s">
        <v>53</v>
      </c>
      <c r="AA4128">
        <v>2017</v>
      </c>
      <c r="AB4128" t="s">
        <v>335</v>
      </c>
      <c r="AC4128" t="s">
        <v>55</v>
      </c>
      <c r="AD4128" t="s">
        <v>88</v>
      </c>
      <c r="AE4128">
        <v>1244982</v>
      </c>
      <c r="AF4128" t="s">
        <v>69</v>
      </c>
      <c r="AG4128" t="s">
        <v>58</v>
      </c>
      <c r="AH4128" t="s">
        <v>55</v>
      </c>
      <c r="AI4128" t="s">
        <v>55</v>
      </c>
    </row>
    <row r="4129" spans="1:35" x14ac:dyDescent="0.25">
      <c r="A4129" s="14" t="str">
        <f t="shared" si="64"/>
        <v>http://dodappwlsprd2.cloud.pge.com:8003/ilis_rpt/dailyeventlogdetail.jsp?odbeventlogid=17-0005257&amp;numberofmonths=24&amp;showchangehistorylog=1</v>
      </c>
      <c r="B4129" s="15" t="str">
        <f>HYPERLINK(A4129,V4129)</f>
        <v>17-0005257</v>
      </c>
      <c r="C4129" t="s">
        <v>5084</v>
      </c>
      <c r="D4129" t="s">
        <v>1527</v>
      </c>
      <c r="E4129" t="s">
        <v>40</v>
      </c>
      <c r="F4129" t="s">
        <v>5136</v>
      </c>
      <c r="G4129" s="2">
        <v>42811113</v>
      </c>
      <c r="H4129" t="s">
        <v>61</v>
      </c>
      <c r="I4129" s="3">
        <v>2787</v>
      </c>
      <c r="J4129">
        <v>20170108</v>
      </c>
      <c r="K4129" s="4">
        <v>1048</v>
      </c>
      <c r="L4129">
        <v>1625076</v>
      </c>
      <c r="M4129" s="5">
        <v>421</v>
      </c>
      <c r="N4129" t="s">
        <v>44</v>
      </c>
      <c r="O4129" t="s">
        <v>62</v>
      </c>
      <c r="P4129" t="s">
        <v>63</v>
      </c>
      <c r="Q4129" s="5">
        <v>24</v>
      </c>
      <c r="R4129" s="5">
        <v>10104</v>
      </c>
      <c r="S4129" t="s">
        <v>283</v>
      </c>
      <c r="T4129" t="s">
        <v>65</v>
      </c>
      <c r="U4129" t="s">
        <v>49</v>
      </c>
      <c r="V4129" t="s">
        <v>5268</v>
      </c>
      <c r="W4129" t="s">
        <v>51</v>
      </c>
      <c r="X4129" t="s">
        <v>52</v>
      </c>
      <c r="Y4129">
        <v>0</v>
      </c>
      <c r="Z4129" t="s">
        <v>53</v>
      </c>
      <c r="AA4129">
        <v>2017</v>
      </c>
      <c r="AB4129" t="s">
        <v>335</v>
      </c>
      <c r="AC4129" t="s">
        <v>55</v>
      </c>
      <c r="AD4129" t="s">
        <v>68</v>
      </c>
      <c r="AE4129">
        <v>1245047</v>
      </c>
      <c r="AF4129" t="s">
        <v>69</v>
      </c>
      <c r="AG4129" t="s">
        <v>58</v>
      </c>
      <c r="AH4129" t="s">
        <v>55</v>
      </c>
      <c r="AI4129" t="s">
        <v>270</v>
      </c>
    </row>
    <row r="4130" spans="1:35" x14ac:dyDescent="0.25">
      <c r="A4130" s="14" t="str">
        <f t="shared" si="64"/>
        <v>http://dodappwlsprd2.cloud.pge.com:8003/ilis_rpt/dailyeventlogdetail.jsp?odbeventlogid=17-0006208&amp;numberofmonths=24&amp;showchangehistorylog=1</v>
      </c>
      <c r="B4130" s="15" t="str">
        <f>HYPERLINK(A4130,V4130)</f>
        <v>17-0006208</v>
      </c>
      <c r="C4130" t="s">
        <v>5084</v>
      </c>
      <c r="D4130" t="s">
        <v>1527</v>
      </c>
      <c r="E4130" t="s">
        <v>84</v>
      </c>
      <c r="F4130" t="s">
        <v>5105</v>
      </c>
      <c r="G4130" s="2">
        <v>42271103</v>
      </c>
      <c r="H4130" t="s">
        <v>61</v>
      </c>
      <c r="I4130" s="3">
        <v>18477</v>
      </c>
      <c r="J4130">
        <v>20170109</v>
      </c>
      <c r="K4130" s="4">
        <v>1325</v>
      </c>
      <c r="L4130">
        <v>1631365</v>
      </c>
      <c r="M4130" s="5">
        <v>1278</v>
      </c>
      <c r="N4130" t="s">
        <v>44</v>
      </c>
      <c r="O4130" t="s">
        <v>62</v>
      </c>
      <c r="P4130" t="s">
        <v>63</v>
      </c>
      <c r="Q4130" s="5">
        <v>4</v>
      </c>
      <c r="R4130" s="5">
        <v>5112</v>
      </c>
      <c r="S4130" t="s">
        <v>283</v>
      </c>
      <c r="T4130" t="s">
        <v>65</v>
      </c>
      <c r="U4130" t="s">
        <v>49</v>
      </c>
      <c r="V4130" t="s">
        <v>5269</v>
      </c>
      <c r="W4130" t="s">
        <v>51</v>
      </c>
      <c r="X4130" t="s">
        <v>52</v>
      </c>
      <c r="Y4130">
        <v>0</v>
      </c>
      <c r="Z4130" t="s">
        <v>53</v>
      </c>
      <c r="AA4130">
        <v>2017</v>
      </c>
      <c r="AB4130" t="s">
        <v>335</v>
      </c>
      <c r="AC4130" t="s">
        <v>55</v>
      </c>
      <c r="AD4130" t="s">
        <v>68</v>
      </c>
      <c r="AE4130">
        <v>1245899</v>
      </c>
      <c r="AF4130" t="s">
        <v>69</v>
      </c>
      <c r="AG4130" t="s">
        <v>58</v>
      </c>
      <c r="AH4130" t="s">
        <v>55</v>
      </c>
      <c r="AI4130" t="s">
        <v>270</v>
      </c>
    </row>
    <row r="4131" spans="1:35" x14ac:dyDescent="0.25">
      <c r="A4131" s="14" t="str">
        <f t="shared" si="64"/>
        <v>http://dodappwlsprd2.cloud.pge.com:8003/ilis_rpt/dailyeventlogdetail.jsp?odbeventlogid=17-0006220&amp;numberofmonths=24&amp;showchangehistorylog=1</v>
      </c>
      <c r="B4131" s="15" t="str">
        <f>HYPERLINK(A4131,V4131)</f>
        <v>17-0006220</v>
      </c>
      <c r="C4131" t="s">
        <v>5084</v>
      </c>
      <c r="D4131" t="s">
        <v>1527</v>
      </c>
      <c r="E4131" t="s">
        <v>84</v>
      </c>
      <c r="F4131" t="s">
        <v>5156</v>
      </c>
      <c r="G4131" s="2">
        <v>43071102</v>
      </c>
      <c r="H4131" t="s">
        <v>265</v>
      </c>
      <c r="I4131" s="3" t="s">
        <v>5270</v>
      </c>
      <c r="J4131">
        <v>20170109</v>
      </c>
      <c r="K4131" s="4">
        <v>1511</v>
      </c>
      <c r="L4131">
        <v>1631695</v>
      </c>
      <c r="M4131" s="5">
        <v>4204</v>
      </c>
      <c r="N4131" t="s">
        <v>44</v>
      </c>
      <c r="O4131" t="s">
        <v>62</v>
      </c>
      <c r="P4131" t="s">
        <v>63</v>
      </c>
      <c r="Q4131" s="5">
        <v>3</v>
      </c>
      <c r="R4131" s="5">
        <v>12612</v>
      </c>
      <c r="S4131" t="s">
        <v>283</v>
      </c>
      <c r="T4131" t="s">
        <v>65</v>
      </c>
      <c r="U4131" t="s">
        <v>49</v>
      </c>
      <c r="V4131" t="s">
        <v>5271</v>
      </c>
      <c r="W4131" t="s">
        <v>51</v>
      </c>
      <c r="X4131" t="s">
        <v>52</v>
      </c>
      <c r="Y4131">
        <v>0</v>
      </c>
      <c r="Z4131" t="s">
        <v>53</v>
      </c>
      <c r="AA4131">
        <v>2017</v>
      </c>
      <c r="AB4131" t="s">
        <v>335</v>
      </c>
      <c r="AC4131" t="s">
        <v>55</v>
      </c>
      <c r="AD4131" t="s">
        <v>68</v>
      </c>
      <c r="AE4131">
        <v>1245924</v>
      </c>
      <c r="AF4131" t="s">
        <v>69</v>
      </c>
      <c r="AG4131" t="s">
        <v>58</v>
      </c>
      <c r="AH4131" t="s">
        <v>55</v>
      </c>
      <c r="AI4131" t="s">
        <v>270</v>
      </c>
    </row>
    <row r="4132" spans="1:35" x14ac:dyDescent="0.25">
      <c r="A4132" s="14" t="str">
        <f t="shared" si="64"/>
        <v>http://dodappwlsprd2.cloud.pge.com:8003/ilis_rpt/dailyeventlogdetail.jsp?odbeventlogid=17-0006309&amp;numberofmonths=24&amp;showchangehistorylog=1</v>
      </c>
      <c r="B4132" s="15" t="str">
        <f>HYPERLINK(A4132,V4132)</f>
        <v>17-0006309</v>
      </c>
      <c r="C4132" t="s">
        <v>5084</v>
      </c>
      <c r="D4132" t="s">
        <v>1527</v>
      </c>
      <c r="E4132" t="s">
        <v>40</v>
      </c>
      <c r="F4132" t="s">
        <v>5085</v>
      </c>
      <c r="G4132" s="2">
        <v>42751113</v>
      </c>
      <c r="H4132" t="s">
        <v>42</v>
      </c>
      <c r="I4132" s="3">
        <v>24918</v>
      </c>
      <c r="J4132">
        <v>20170109</v>
      </c>
      <c r="K4132" s="4">
        <v>1213</v>
      </c>
      <c r="L4132">
        <v>1632095</v>
      </c>
      <c r="M4132" s="5">
        <v>3104</v>
      </c>
      <c r="N4132" t="s">
        <v>44</v>
      </c>
      <c r="O4132" t="s">
        <v>62</v>
      </c>
      <c r="P4132" t="s">
        <v>63</v>
      </c>
      <c r="Q4132" s="5">
        <v>171</v>
      </c>
      <c r="R4132" s="5">
        <v>433710</v>
      </c>
      <c r="S4132" t="s">
        <v>332</v>
      </c>
      <c r="T4132" t="s">
        <v>65</v>
      </c>
      <c r="U4132" t="s">
        <v>49</v>
      </c>
      <c r="V4132" t="s">
        <v>5272</v>
      </c>
      <c r="W4132" t="s">
        <v>51</v>
      </c>
      <c r="X4132" t="s">
        <v>52</v>
      </c>
      <c r="Y4132">
        <v>0</v>
      </c>
      <c r="Z4132" t="s">
        <v>53</v>
      </c>
      <c r="AA4132">
        <v>2017</v>
      </c>
      <c r="AB4132" t="s">
        <v>335</v>
      </c>
      <c r="AC4132" t="s">
        <v>55</v>
      </c>
      <c r="AD4132" t="s">
        <v>68</v>
      </c>
      <c r="AE4132">
        <v>1246010</v>
      </c>
      <c r="AF4132" t="s">
        <v>69</v>
      </c>
      <c r="AG4132" t="s">
        <v>58</v>
      </c>
      <c r="AH4132" t="s">
        <v>55</v>
      </c>
      <c r="AI4132" t="s">
        <v>270</v>
      </c>
    </row>
    <row r="4133" spans="1:35" x14ac:dyDescent="0.25">
      <c r="A4133" s="14" t="str">
        <f t="shared" si="64"/>
        <v>http://dodappwlsprd2.cloud.pge.com:8003/ilis_rpt/dailyeventlogdetail.jsp?odbeventlogid=17-0006337&amp;numberofmonths=24&amp;showchangehistorylog=1</v>
      </c>
      <c r="B4133" s="15" t="str">
        <f>HYPERLINK(A4133,V4133)</f>
        <v>17-0006337</v>
      </c>
      <c r="C4133" t="s">
        <v>5084</v>
      </c>
      <c r="D4133" t="s">
        <v>1527</v>
      </c>
      <c r="E4133" t="s">
        <v>84</v>
      </c>
      <c r="F4133" t="s">
        <v>5125</v>
      </c>
      <c r="G4133" s="2">
        <v>42571102</v>
      </c>
      <c r="H4133" t="s">
        <v>265</v>
      </c>
      <c r="I4133" s="3" t="s">
        <v>5273</v>
      </c>
      <c r="J4133">
        <v>20170109</v>
      </c>
      <c r="K4133" s="4">
        <v>1815</v>
      </c>
      <c r="L4133">
        <v>1632044</v>
      </c>
      <c r="M4133" s="5">
        <v>2940</v>
      </c>
      <c r="N4133" t="s">
        <v>44</v>
      </c>
      <c r="O4133" t="s">
        <v>62</v>
      </c>
      <c r="P4133" t="s">
        <v>63</v>
      </c>
      <c r="Q4133" s="5">
        <v>1</v>
      </c>
      <c r="R4133" s="5">
        <v>2940</v>
      </c>
      <c r="S4133" t="s">
        <v>283</v>
      </c>
      <c r="T4133" t="s">
        <v>65</v>
      </c>
      <c r="U4133" t="s">
        <v>49</v>
      </c>
      <c r="V4133" t="s">
        <v>5274</v>
      </c>
      <c r="W4133" t="s">
        <v>51</v>
      </c>
      <c r="X4133" t="s">
        <v>52</v>
      </c>
      <c r="Y4133">
        <v>0</v>
      </c>
      <c r="Z4133" t="s">
        <v>53</v>
      </c>
      <c r="AA4133">
        <v>2017</v>
      </c>
      <c r="AB4133" t="s">
        <v>335</v>
      </c>
      <c r="AC4133" t="s">
        <v>55</v>
      </c>
      <c r="AD4133" t="s">
        <v>310</v>
      </c>
      <c r="AE4133">
        <v>1246042</v>
      </c>
      <c r="AF4133" t="s">
        <v>69</v>
      </c>
      <c r="AG4133" t="s">
        <v>58</v>
      </c>
      <c r="AH4133" t="s">
        <v>55</v>
      </c>
      <c r="AI4133" t="s">
        <v>270</v>
      </c>
    </row>
    <row r="4134" spans="1:35" x14ac:dyDescent="0.25">
      <c r="A4134" s="14" t="str">
        <f t="shared" si="64"/>
        <v>http://dodappwlsprd2.cloud.pge.com:8003/ilis_rpt/dailyeventlogdetail.jsp?odbeventlogid=17-0006212&amp;numberofmonths=24&amp;showchangehistorylog=1</v>
      </c>
      <c r="B4134" s="15" t="str">
        <f>HYPERLINK(A4134,V4134)</f>
        <v>17-0006212</v>
      </c>
      <c r="C4134" t="s">
        <v>5084</v>
      </c>
      <c r="D4134" t="s">
        <v>1527</v>
      </c>
      <c r="E4134" t="s">
        <v>84</v>
      </c>
      <c r="F4134" t="s">
        <v>5144</v>
      </c>
      <c r="G4134" s="2">
        <v>43161101</v>
      </c>
      <c r="H4134" t="s">
        <v>61</v>
      </c>
      <c r="I4134" s="3">
        <v>8859</v>
      </c>
      <c r="J4134">
        <v>20170109</v>
      </c>
      <c r="K4134" s="4">
        <v>941</v>
      </c>
      <c r="L4134">
        <v>1631664</v>
      </c>
      <c r="M4134" s="5">
        <v>4451</v>
      </c>
      <c r="N4134" t="s">
        <v>44</v>
      </c>
      <c r="O4134" t="s">
        <v>62</v>
      </c>
      <c r="P4134" t="s">
        <v>63</v>
      </c>
      <c r="Q4134" s="5">
        <v>2</v>
      </c>
      <c r="R4134" s="5">
        <v>8902</v>
      </c>
      <c r="S4134" t="s">
        <v>332</v>
      </c>
      <c r="T4134" t="s">
        <v>65</v>
      </c>
      <c r="U4134" t="s">
        <v>49</v>
      </c>
      <c r="V4134" t="s">
        <v>5275</v>
      </c>
      <c r="W4134" t="s">
        <v>51</v>
      </c>
      <c r="X4134" t="s">
        <v>52</v>
      </c>
      <c r="Y4134">
        <v>0</v>
      </c>
      <c r="Z4134" t="s">
        <v>53</v>
      </c>
      <c r="AA4134">
        <v>2017</v>
      </c>
      <c r="AB4134" t="s">
        <v>335</v>
      </c>
      <c r="AC4134" t="s">
        <v>55</v>
      </c>
      <c r="AD4134" t="s">
        <v>68</v>
      </c>
      <c r="AE4134">
        <v>1245906</v>
      </c>
      <c r="AF4134" t="s">
        <v>69</v>
      </c>
      <c r="AG4134" t="s">
        <v>58</v>
      </c>
      <c r="AH4134" t="s">
        <v>55</v>
      </c>
      <c r="AI4134" t="s">
        <v>270</v>
      </c>
    </row>
    <row r="4135" spans="1:35" x14ac:dyDescent="0.25">
      <c r="A4135" s="14" t="str">
        <f t="shared" si="64"/>
        <v>http://dodappwlsprd2.cloud.pge.com:8003/ilis_rpt/dailyeventlogdetail.jsp?odbeventlogid=17-0006689&amp;numberofmonths=24&amp;showchangehistorylog=1</v>
      </c>
      <c r="B4135" s="15" t="str">
        <f>HYPERLINK(A4135,V4135)</f>
        <v>17-0006689</v>
      </c>
      <c r="C4135" t="s">
        <v>5084</v>
      </c>
      <c r="D4135" t="s">
        <v>1527</v>
      </c>
      <c r="E4135" t="s">
        <v>84</v>
      </c>
      <c r="F4135" t="s">
        <v>5112</v>
      </c>
      <c r="G4135" s="2">
        <v>42271105</v>
      </c>
      <c r="H4135" t="s">
        <v>61</v>
      </c>
      <c r="I4135" s="3">
        <v>2417</v>
      </c>
      <c r="J4135">
        <v>20170110</v>
      </c>
      <c r="K4135" s="4">
        <v>1244</v>
      </c>
      <c r="L4135">
        <v>1633282</v>
      </c>
      <c r="M4135" s="5">
        <v>2851</v>
      </c>
      <c r="N4135" t="s">
        <v>44</v>
      </c>
      <c r="O4135" t="s">
        <v>62</v>
      </c>
      <c r="P4135" t="s">
        <v>63</v>
      </c>
      <c r="Q4135" s="5">
        <v>13</v>
      </c>
      <c r="R4135" s="5">
        <v>4255</v>
      </c>
      <c r="S4135" t="s">
        <v>657</v>
      </c>
      <c r="T4135" t="s">
        <v>79</v>
      </c>
      <c r="U4135" t="s">
        <v>49</v>
      </c>
      <c r="V4135" t="s">
        <v>5276</v>
      </c>
      <c r="W4135" t="s">
        <v>51</v>
      </c>
      <c r="X4135" t="s">
        <v>52</v>
      </c>
      <c r="Y4135">
        <v>0</v>
      </c>
      <c r="Z4135" t="s">
        <v>53</v>
      </c>
      <c r="AA4135">
        <v>2017</v>
      </c>
      <c r="AB4135" t="s">
        <v>335</v>
      </c>
      <c r="AC4135" t="s">
        <v>55</v>
      </c>
      <c r="AD4135" t="s">
        <v>68</v>
      </c>
      <c r="AE4135">
        <v>1246308</v>
      </c>
      <c r="AF4135" t="s">
        <v>81</v>
      </c>
      <c r="AG4135" t="s">
        <v>58</v>
      </c>
      <c r="AH4135" t="s">
        <v>55</v>
      </c>
      <c r="AI4135" t="s">
        <v>270</v>
      </c>
    </row>
    <row r="4136" spans="1:35" x14ac:dyDescent="0.25">
      <c r="A4136" s="14" t="str">
        <f t="shared" si="64"/>
        <v>http://dodappwlsprd2.cloud.pge.com:8003/ilis_rpt/dailyeventlogdetail.jsp?odbeventlogid=17-0006875&amp;numberofmonths=24&amp;showchangehistorylog=1</v>
      </c>
      <c r="B4136" s="15" t="str">
        <f>HYPERLINK(A4136,V4136)</f>
        <v>17-0006875</v>
      </c>
      <c r="C4136" t="s">
        <v>5084</v>
      </c>
      <c r="D4136" t="s">
        <v>1527</v>
      </c>
      <c r="E4136" t="s">
        <v>84</v>
      </c>
      <c r="F4136" t="s">
        <v>5112</v>
      </c>
      <c r="G4136" s="2">
        <v>42271105</v>
      </c>
      <c r="H4136" t="s">
        <v>42</v>
      </c>
      <c r="I4136" s="3">
        <v>36536</v>
      </c>
      <c r="J4136">
        <v>20170110</v>
      </c>
      <c r="K4136" s="4">
        <v>1739</v>
      </c>
      <c r="L4136">
        <v>1635033</v>
      </c>
      <c r="M4136" s="5">
        <v>1285</v>
      </c>
      <c r="N4136" t="s">
        <v>44</v>
      </c>
      <c r="O4136" t="s">
        <v>45</v>
      </c>
      <c r="P4136" t="s">
        <v>281</v>
      </c>
      <c r="Q4136" s="5">
        <v>660</v>
      </c>
      <c r="R4136" s="5">
        <v>556009</v>
      </c>
      <c r="S4136" t="s">
        <v>613</v>
      </c>
      <c r="T4136" t="s">
        <v>65</v>
      </c>
      <c r="U4136" t="s">
        <v>49</v>
      </c>
      <c r="V4136" t="s">
        <v>5277</v>
      </c>
      <c r="W4136" t="s">
        <v>51</v>
      </c>
      <c r="X4136" t="s">
        <v>52</v>
      </c>
      <c r="Y4136">
        <v>0</v>
      </c>
      <c r="Z4136" t="s">
        <v>53</v>
      </c>
      <c r="AA4136">
        <v>2017</v>
      </c>
      <c r="AB4136" t="s">
        <v>335</v>
      </c>
      <c r="AC4136" t="s">
        <v>55</v>
      </c>
      <c r="AD4136" t="s">
        <v>68</v>
      </c>
      <c r="AE4136">
        <v>1246454</v>
      </c>
      <c r="AF4136" t="s">
        <v>69</v>
      </c>
      <c r="AG4136" t="s">
        <v>58</v>
      </c>
      <c r="AH4136" t="s">
        <v>55</v>
      </c>
      <c r="AI4136" t="s">
        <v>270</v>
      </c>
    </row>
    <row r="4137" spans="1:35" x14ac:dyDescent="0.25">
      <c r="A4137" s="14" t="str">
        <f t="shared" si="64"/>
        <v>http://dodappwlsprd2.cloud.pge.com:8003/ilis_rpt/dailyeventlogdetail.jsp?odbeventlogid=17-0007038&amp;numberofmonths=24&amp;showchangehistorylog=1</v>
      </c>
      <c r="B4137" s="15" t="str">
        <f>HYPERLINK(A4137,V4137)</f>
        <v>17-0007038</v>
      </c>
      <c r="C4137" t="s">
        <v>5084</v>
      </c>
      <c r="D4137" t="s">
        <v>1527</v>
      </c>
      <c r="E4137" t="s">
        <v>84</v>
      </c>
      <c r="F4137" t="s">
        <v>5112</v>
      </c>
      <c r="G4137" s="2">
        <v>42271105</v>
      </c>
      <c r="H4137" t="s">
        <v>61</v>
      </c>
      <c r="I4137" s="3">
        <v>3287</v>
      </c>
      <c r="J4137">
        <v>20170110</v>
      </c>
      <c r="K4137" s="4">
        <v>1442</v>
      </c>
      <c r="L4137">
        <v>1633837</v>
      </c>
      <c r="M4137" s="5">
        <v>1324</v>
      </c>
      <c r="N4137" t="s">
        <v>44</v>
      </c>
      <c r="O4137" t="s">
        <v>62</v>
      </c>
      <c r="P4137" t="s">
        <v>63</v>
      </c>
      <c r="Q4137" s="5">
        <v>168</v>
      </c>
      <c r="R4137" s="5">
        <v>65442</v>
      </c>
      <c r="S4137" t="s">
        <v>283</v>
      </c>
      <c r="T4137" t="s">
        <v>65</v>
      </c>
      <c r="U4137" t="s">
        <v>49</v>
      </c>
      <c r="V4137" t="s">
        <v>5278</v>
      </c>
      <c r="W4137" t="s">
        <v>51</v>
      </c>
      <c r="X4137" t="s">
        <v>52</v>
      </c>
      <c r="Y4137">
        <v>0</v>
      </c>
      <c r="Z4137" t="s">
        <v>53</v>
      </c>
      <c r="AA4137">
        <v>2017</v>
      </c>
      <c r="AB4137" t="s">
        <v>335</v>
      </c>
      <c r="AC4137" t="s">
        <v>55</v>
      </c>
      <c r="AD4137" t="s">
        <v>68</v>
      </c>
      <c r="AE4137">
        <v>1246623</v>
      </c>
      <c r="AF4137" t="s">
        <v>69</v>
      </c>
      <c r="AG4137" t="s">
        <v>58</v>
      </c>
      <c r="AH4137" t="s">
        <v>55</v>
      </c>
      <c r="AI4137" t="s">
        <v>270</v>
      </c>
    </row>
    <row r="4138" spans="1:35" x14ac:dyDescent="0.25">
      <c r="A4138" s="14" t="str">
        <f t="shared" si="64"/>
        <v>http://dodappwlsprd2.cloud.pge.com:8003/ilis_rpt/dailyeventlogdetail.jsp?odbeventlogid=17-0007663&amp;numberofmonths=24&amp;showchangehistorylog=1</v>
      </c>
      <c r="B4138" s="15" t="str">
        <f>HYPERLINK(A4138,V4138)</f>
        <v>17-0007663</v>
      </c>
      <c r="C4138" t="s">
        <v>5084</v>
      </c>
      <c r="D4138" t="s">
        <v>1527</v>
      </c>
      <c r="E4138" t="s">
        <v>84</v>
      </c>
      <c r="F4138" t="s">
        <v>5156</v>
      </c>
      <c r="G4138" s="2">
        <v>43071102</v>
      </c>
      <c r="H4138" t="s">
        <v>61</v>
      </c>
      <c r="I4138" s="3">
        <v>16739</v>
      </c>
      <c r="J4138">
        <v>20170110</v>
      </c>
      <c r="K4138" s="4">
        <v>1754</v>
      </c>
      <c r="L4138">
        <v>1635461</v>
      </c>
      <c r="M4138" s="5">
        <v>4071</v>
      </c>
      <c r="N4138" t="s">
        <v>44</v>
      </c>
      <c r="O4138" t="s">
        <v>62</v>
      </c>
      <c r="P4138" t="s">
        <v>63</v>
      </c>
      <c r="Q4138" s="5">
        <v>19</v>
      </c>
      <c r="R4138" s="5">
        <v>77349</v>
      </c>
      <c r="S4138" t="s">
        <v>273</v>
      </c>
      <c r="T4138" t="s">
        <v>65</v>
      </c>
      <c r="U4138" t="s">
        <v>49</v>
      </c>
      <c r="V4138" t="s">
        <v>5279</v>
      </c>
      <c r="W4138" t="s">
        <v>51</v>
      </c>
      <c r="X4138" t="s">
        <v>52</v>
      </c>
      <c r="Y4138">
        <v>0</v>
      </c>
      <c r="Z4138" t="s">
        <v>53</v>
      </c>
      <c r="AA4138">
        <v>2017</v>
      </c>
      <c r="AB4138" t="s">
        <v>335</v>
      </c>
      <c r="AC4138" t="s">
        <v>55</v>
      </c>
      <c r="AD4138" t="s">
        <v>113</v>
      </c>
      <c r="AE4138">
        <v>1247168</v>
      </c>
      <c r="AF4138" t="s">
        <v>69</v>
      </c>
      <c r="AG4138" t="s">
        <v>58</v>
      </c>
      <c r="AH4138" t="s">
        <v>55</v>
      </c>
      <c r="AI4138" t="s">
        <v>270</v>
      </c>
    </row>
    <row r="4139" spans="1:35" x14ac:dyDescent="0.25">
      <c r="A4139" s="14" t="str">
        <f t="shared" si="64"/>
        <v>http://dodappwlsprd2.cloud.pge.com:8003/ilis_rpt/dailyeventlogdetail.jsp?odbeventlogid=17-0007408&amp;numberofmonths=24&amp;showchangehistorylog=1</v>
      </c>
      <c r="B4139" s="15" t="str">
        <f>HYPERLINK(A4139,V4139)</f>
        <v>17-0007408</v>
      </c>
      <c r="C4139" t="s">
        <v>5084</v>
      </c>
      <c r="D4139" t="s">
        <v>1527</v>
      </c>
      <c r="E4139" t="s">
        <v>84</v>
      </c>
      <c r="F4139" t="s">
        <v>5280</v>
      </c>
      <c r="G4139" s="2">
        <v>43371102</v>
      </c>
      <c r="H4139" t="s">
        <v>265</v>
      </c>
      <c r="I4139" s="3" t="s">
        <v>5281</v>
      </c>
      <c r="J4139">
        <v>20170110</v>
      </c>
      <c r="K4139" s="4">
        <v>2228</v>
      </c>
      <c r="L4139">
        <v>1638128</v>
      </c>
      <c r="M4139" s="5">
        <v>1272</v>
      </c>
      <c r="N4139" t="s">
        <v>44</v>
      </c>
      <c r="O4139" t="s">
        <v>62</v>
      </c>
      <c r="P4139" t="s">
        <v>70</v>
      </c>
      <c r="Q4139" s="5">
        <v>1</v>
      </c>
      <c r="R4139" s="5">
        <v>1272</v>
      </c>
      <c r="S4139" t="s">
        <v>396</v>
      </c>
      <c r="T4139" t="s">
        <v>65</v>
      </c>
      <c r="U4139" t="s">
        <v>49</v>
      </c>
      <c r="V4139" t="s">
        <v>5282</v>
      </c>
      <c r="W4139" t="s">
        <v>51</v>
      </c>
      <c r="X4139" t="s">
        <v>52</v>
      </c>
      <c r="Y4139">
        <v>0</v>
      </c>
      <c r="Z4139" t="s">
        <v>53</v>
      </c>
      <c r="AA4139">
        <v>2017</v>
      </c>
      <c r="AB4139" t="s">
        <v>335</v>
      </c>
      <c r="AC4139" t="s">
        <v>55</v>
      </c>
      <c r="AD4139" t="s">
        <v>68</v>
      </c>
      <c r="AE4139">
        <v>1246995</v>
      </c>
      <c r="AF4139" t="s">
        <v>69</v>
      </c>
      <c r="AG4139" t="s">
        <v>58</v>
      </c>
      <c r="AH4139" t="s">
        <v>55</v>
      </c>
      <c r="AI4139" t="s">
        <v>270</v>
      </c>
    </row>
    <row r="4140" spans="1:35" x14ac:dyDescent="0.25">
      <c r="A4140" s="14" t="str">
        <f t="shared" si="64"/>
        <v>http://dodappwlsprd2.cloud.pge.com:8003/ilis_rpt/dailyeventlogdetail.jsp?odbeventlogid=17-0006383&amp;numberofmonths=24&amp;showchangehistorylog=1</v>
      </c>
      <c r="B4140" s="15" t="str">
        <f>HYPERLINK(A4140,V4140)</f>
        <v>17-0006383</v>
      </c>
      <c r="C4140" t="s">
        <v>5084</v>
      </c>
      <c r="D4140" t="s">
        <v>1527</v>
      </c>
      <c r="E4140" t="s">
        <v>40</v>
      </c>
      <c r="F4140" t="s">
        <v>5089</v>
      </c>
      <c r="G4140" s="2">
        <v>42091101</v>
      </c>
      <c r="H4140" t="s">
        <v>61</v>
      </c>
      <c r="I4140" s="3">
        <v>1595</v>
      </c>
      <c r="J4140">
        <v>20170110</v>
      </c>
      <c r="K4140" s="4">
        <v>251</v>
      </c>
      <c r="L4140">
        <v>1632464</v>
      </c>
      <c r="M4140" s="5">
        <v>3605</v>
      </c>
      <c r="N4140" t="s">
        <v>44</v>
      </c>
      <c r="O4140" t="s">
        <v>62</v>
      </c>
      <c r="P4140" t="s">
        <v>63</v>
      </c>
      <c r="Q4140" s="5">
        <v>5</v>
      </c>
      <c r="R4140" s="5">
        <v>18025</v>
      </c>
      <c r="S4140" t="s">
        <v>356</v>
      </c>
      <c r="T4140" t="s">
        <v>65</v>
      </c>
      <c r="U4140" t="s">
        <v>49</v>
      </c>
      <c r="V4140" t="s">
        <v>5283</v>
      </c>
      <c r="W4140" t="s">
        <v>51</v>
      </c>
      <c r="X4140" t="s">
        <v>52</v>
      </c>
      <c r="Y4140">
        <v>0</v>
      </c>
      <c r="Z4140" t="s">
        <v>53</v>
      </c>
      <c r="AA4140">
        <v>2017</v>
      </c>
      <c r="AB4140" t="s">
        <v>335</v>
      </c>
      <c r="AC4140" t="s">
        <v>55</v>
      </c>
      <c r="AD4140" t="s">
        <v>88</v>
      </c>
      <c r="AE4140">
        <v>1246091</v>
      </c>
      <c r="AF4140" t="s">
        <v>69</v>
      </c>
      <c r="AG4140" t="s">
        <v>58</v>
      </c>
      <c r="AH4140" t="s">
        <v>55</v>
      </c>
      <c r="AI4140" t="s">
        <v>270</v>
      </c>
    </row>
    <row r="4141" spans="1:35" x14ac:dyDescent="0.25">
      <c r="A4141" s="14" t="str">
        <f t="shared" si="64"/>
        <v>http://dodappwlsprd2.cloud.pge.com:8003/ilis_rpt/dailyeventlogdetail.jsp?odbeventlogid=17-0006661&amp;numberofmonths=24&amp;showchangehistorylog=1</v>
      </c>
      <c r="B4141" s="15" t="str">
        <f>HYPERLINK(A4141,V4141)</f>
        <v>17-0006661</v>
      </c>
      <c r="C4141" t="s">
        <v>5084</v>
      </c>
      <c r="D4141" t="s">
        <v>1527</v>
      </c>
      <c r="E4141" t="s">
        <v>40</v>
      </c>
      <c r="F4141" t="s">
        <v>5089</v>
      </c>
      <c r="G4141" s="2">
        <v>42091101</v>
      </c>
      <c r="H4141" t="s">
        <v>61</v>
      </c>
      <c r="I4141" s="3">
        <v>1939</v>
      </c>
      <c r="J4141">
        <v>20170110</v>
      </c>
      <c r="K4141" s="4">
        <v>1323</v>
      </c>
      <c r="L4141">
        <v>1633371</v>
      </c>
      <c r="M4141" s="5">
        <v>2647</v>
      </c>
      <c r="N4141" t="s">
        <v>44</v>
      </c>
      <c r="O4141" t="s">
        <v>62</v>
      </c>
      <c r="P4141" t="s">
        <v>63</v>
      </c>
      <c r="Q4141" s="5">
        <v>9</v>
      </c>
      <c r="R4141" s="5">
        <v>23823</v>
      </c>
      <c r="S4141" t="s">
        <v>283</v>
      </c>
      <c r="T4141" t="s">
        <v>65</v>
      </c>
      <c r="U4141" t="s">
        <v>49</v>
      </c>
      <c r="V4141" t="s">
        <v>5284</v>
      </c>
      <c r="W4141" t="s">
        <v>51</v>
      </c>
      <c r="X4141" t="s">
        <v>52</v>
      </c>
      <c r="Y4141">
        <v>0</v>
      </c>
      <c r="Z4141" t="s">
        <v>53</v>
      </c>
      <c r="AA4141">
        <v>2017</v>
      </c>
      <c r="AB4141" t="s">
        <v>335</v>
      </c>
      <c r="AC4141" t="s">
        <v>55</v>
      </c>
      <c r="AD4141" t="s">
        <v>88</v>
      </c>
      <c r="AE4141">
        <v>1246289</v>
      </c>
      <c r="AF4141" t="s">
        <v>69</v>
      </c>
      <c r="AG4141" t="s">
        <v>58</v>
      </c>
      <c r="AH4141" t="s">
        <v>55</v>
      </c>
      <c r="AI4141" t="s">
        <v>270</v>
      </c>
    </row>
    <row r="4142" spans="1:35" x14ac:dyDescent="0.25">
      <c r="A4142" s="14" t="str">
        <f t="shared" si="64"/>
        <v>http://dodappwlsprd2.cloud.pge.com:8003/ilis_rpt/dailyeventlogdetail.jsp?odbeventlogid=17-0006575&amp;numberofmonths=24&amp;showchangehistorylog=1</v>
      </c>
      <c r="B4142" s="15" t="str">
        <f>HYPERLINK(A4142,V4142)</f>
        <v>17-0006575</v>
      </c>
      <c r="C4142" t="s">
        <v>5084</v>
      </c>
      <c r="D4142" t="s">
        <v>1527</v>
      </c>
      <c r="E4142" t="s">
        <v>40</v>
      </c>
      <c r="F4142" t="s">
        <v>5091</v>
      </c>
      <c r="G4142" s="2">
        <v>42091102</v>
      </c>
      <c r="H4142" t="s">
        <v>61</v>
      </c>
      <c r="I4142" s="3">
        <v>13491</v>
      </c>
      <c r="J4142">
        <v>20170110</v>
      </c>
      <c r="K4142" s="4">
        <v>1114</v>
      </c>
      <c r="L4142">
        <v>1633020</v>
      </c>
      <c r="M4142" s="5">
        <v>3407</v>
      </c>
      <c r="N4142" t="s">
        <v>44</v>
      </c>
      <c r="O4142" t="s">
        <v>62</v>
      </c>
      <c r="P4142" t="s">
        <v>63</v>
      </c>
      <c r="Q4142" s="5">
        <v>18</v>
      </c>
      <c r="R4142" s="5">
        <v>59560</v>
      </c>
      <c r="S4142" t="s">
        <v>290</v>
      </c>
      <c r="T4142" t="s">
        <v>65</v>
      </c>
      <c r="U4142" t="s">
        <v>49</v>
      </c>
      <c r="V4142" t="s">
        <v>5285</v>
      </c>
      <c r="W4142" t="s">
        <v>51</v>
      </c>
      <c r="X4142" t="s">
        <v>52</v>
      </c>
      <c r="Y4142">
        <v>0</v>
      </c>
      <c r="Z4142" t="s">
        <v>53</v>
      </c>
      <c r="AA4142">
        <v>2017</v>
      </c>
      <c r="AB4142" t="s">
        <v>335</v>
      </c>
      <c r="AC4142" t="s">
        <v>55</v>
      </c>
      <c r="AD4142" t="s">
        <v>88</v>
      </c>
      <c r="AE4142">
        <v>1246225</v>
      </c>
      <c r="AF4142" t="s">
        <v>69</v>
      </c>
      <c r="AG4142" t="s">
        <v>58</v>
      </c>
      <c r="AH4142" t="s">
        <v>55</v>
      </c>
      <c r="AI4142" t="s">
        <v>270</v>
      </c>
    </row>
    <row r="4143" spans="1:35" x14ac:dyDescent="0.25">
      <c r="A4143" s="14" t="str">
        <f t="shared" si="64"/>
        <v>http://dodappwlsprd2.cloud.pge.com:8003/ilis_rpt/dailyeventlogdetail.jsp?odbeventlogid=17-0006855&amp;numberofmonths=24&amp;showchangehistorylog=1</v>
      </c>
      <c r="B4143" s="15" t="str">
        <f>HYPERLINK(A4143,V4143)</f>
        <v>17-0006855</v>
      </c>
      <c r="C4143" t="s">
        <v>5084</v>
      </c>
      <c r="D4143" t="s">
        <v>1527</v>
      </c>
      <c r="E4143" t="s">
        <v>84</v>
      </c>
      <c r="F4143" t="s">
        <v>5202</v>
      </c>
      <c r="G4143" s="2">
        <v>42571101</v>
      </c>
      <c r="H4143" t="s">
        <v>61</v>
      </c>
      <c r="I4143" s="3">
        <v>11721</v>
      </c>
      <c r="J4143">
        <v>20170110</v>
      </c>
      <c r="K4143" s="4">
        <v>1337</v>
      </c>
      <c r="L4143">
        <v>1634698</v>
      </c>
      <c r="M4143" s="5">
        <v>1843</v>
      </c>
      <c r="N4143" t="s">
        <v>44</v>
      </c>
      <c r="O4143" t="s">
        <v>62</v>
      </c>
      <c r="P4143" t="s">
        <v>63</v>
      </c>
      <c r="Q4143" s="5">
        <v>10</v>
      </c>
      <c r="R4143" s="5">
        <v>18430</v>
      </c>
      <c r="S4143" t="s">
        <v>283</v>
      </c>
      <c r="T4143" t="s">
        <v>65</v>
      </c>
      <c r="U4143" t="s">
        <v>66</v>
      </c>
      <c r="V4143" t="s">
        <v>5286</v>
      </c>
      <c r="W4143" t="s">
        <v>51</v>
      </c>
      <c r="X4143" t="s">
        <v>52</v>
      </c>
      <c r="Y4143">
        <v>0</v>
      </c>
      <c r="Z4143" t="s">
        <v>53</v>
      </c>
      <c r="AA4143">
        <v>2017</v>
      </c>
      <c r="AB4143" t="s">
        <v>335</v>
      </c>
      <c r="AC4143" t="s">
        <v>55</v>
      </c>
      <c r="AD4143" t="s">
        <v>68</v>
      </c>
      <c r="AE4143">
        <v>1246436</v>
      </c>
      <c r="AF4143" t="s">
        <v>69</v>
      </c>
      <c r="AG4143" t="s">
        <v>58</v>
      </c>
      <c r="AH4143" t="s">
        <v>55</v>
      </c>
      <c r="AI4143" t="s">
        <v>270</v>
      </c>
    </row>
    <row r="4144" spans="1:35" x14ac:dyDescent="0.25">
      <c r="A4144" s="14" t="str">
        <f t="shared" si="64"/>
        <v>http://dodappwlsprd2.cloud.pge.com:8003/ilis_rpt/dailyeventlogdetail.jsp?odbeventlogid=17-0006988&amp;numberofmonths=24&amp;showchangehistorylog=1</v>
      </c>
      <c r="B4144" s="15" t="str">
        <f>HYPERLINK(A4144,V4144)</f>
        <v>17-0006988</v>
      </c>
      <c r="C4144" t="s">
        <v>5084</v>
      </c>
      <c r="D4144" t="s">
        <v>1527</v>
      </c>
      <c r="E4144" t="s">
        <v>84</v>
      </c>
      <c r="F4144" t="s">
        <v>5202</v>
      </c>
      <c r="G4144" s="2">
        <v>42571101</v>
      </c>
      <c r="H4144" t="s">
        <v>265</v>
      </c>
      <c r="I4144" s="3" t="s">
        <v>5287</v>
      </c>
      <c r="J4144">
        <v>20170110</v>
      </c>
      <c r="K4144" s="4">
        <v>1834</v>
      </c>
      <c r="L4144">
        <v>1636505</v>
      </c>
      <c r="M4144" s="5">
        <v>2906</v>
      </c>
      <c r="N4144" t="s">
        <v>44</v>
      </c>
      <c r="O4144" t="s">
        <v>62</v>
      </c>
      <c r="P4144" t="s">
        <v>63</v>
      </c>
      <c r="Q4144" s="5">
        <v>2</v>
      </c>
      <c r="R4144" s="5">
        <v>5812</v>
      </c>
      <c r="S4144" t="s">
        <v>283</v>
      </c>
      <c r="T4144" t="s">
        <v>65</v>
      </c>
      <c r="U4144" t="s">
        <v>49</v>
      </c>
      <c r="V4144" t="s">
        <v>5288</v>
      </c>
      <c r="W4144" t="s">
        <v>51</v>
      </c>
      <c r="X4144" t="s">
        <v>52</v>
      </c>
      <c r="Y4144">
        <v>0</v>
      </c>
      <c r="Z4144" t="s">
        <v>53</v>
      </c>
      <c r="AA4144">
        <v>2017</v>
      </c>
      <c r="AB4144" t="s">
        <v>335</v>
      </c>
      <c r="AC4144" t="s">
        <v>55</v>
      </c>
      <c r="AD4144" t="s">
        <v>167</v>
      </c>
      <c r="AE4144">
        <v>1246570</v>
      </c>
      <c r="AF4144" t="s">
        <v>69</v>
      </c>
      <c r="AG4144" t="s">
        <v>58</v>
      </c>
      <c r="AH4144" t="s">
        <v>55</v>
      </c>
      <c r="AI4144" t="s">
        <v>270</v>
      </c>
    </row>
    <row r="4145" spans="1:35" x14ac:dyDescent="0.25">
      <c r="A4145" s="14" t="str">
        <f t="shared" si="64"/>
        <v>http://dodappwlsprd2.cloud.pge.com:8003/ilis_rpt/dailyeventlogdetail.jsp?odbeventlogid=17-0007321&amp;numberofmonths=24&amp;showchangehistorylog=1</v>
      </c>
      <c r="B4145" s="15" t="str">
        <f>HYPERLINK(A4145,V4145)</f>
        <v>17-0007321</v>
      </c>
      <c r="C4145" t="s">
        <v>5084</v>
      </c>
      <c r="D4145" t="s">
        <v>1527</v>
      </c>
      <c r="E4145" t="s">
        <v>84</v>
      </c>
      <c r="F4145" t="s">
        <v>5125</v>
      </c>
      <c r="G4145" s="2">
        <v>42571102</v>
      </c>
      <c r="H4145" t="s">
        <v>61</v>
      </c>
      <c r="I4145" s="3">
        <v>3437</v>
      </c>
      <c r="J4145">
        <v>20170110</v>
      </c>
      <c r="K4145" s="4">
        <v>1752</v>
      </c>
      <c r="L4145">
        <v>1634972</v>
      </c>
      <c r="M4145" s="5">
        <v>1617</v>
      </c>
      <c r="N4145" t="s">
        <v>44</v>
      </c>
      <c r="O4145" t="s">
        <v>62</v>
      </c>
      <c r="P4145" t="s">
        <v>63</v>
      </c>
      <c r="Q4145" s="5">
        <v>19</v>
      </c>
      <c r="R4145" s="5">
        <v>21221</v>
      </c>
      <c r="S4145" t="s">
        <v>283</v>
      </c>
      <c r="T4145" t="s">
        <v>65</v>
      </c>
      <c r="U4145" t="s">
        <v>49</v>
      </c>
      <c r="V4145" t="s">
        <v>5289</v>
      </c>
      <c r="W4145" t="s">
        <v>51</v>
      </c>
      <c r="X4145" t="s">
        <v>52</v>
      </c>
      <c r="Y4145">
        <v>0</v>
      </c>
      <c r="Z4145" t="s">
        <v>53</v>
      </c>
      <c r="AA4145">
        <v>2017</v>
      </c>
      <c r="AB4145" t="s">
        <v>335</v>
      </c>
      <c r="AC4145" t="s">
        <v>55</v>
      </c>
      <c r="AD4145" t="s">
        <v>68</v>
      </c>
      <c r="AE4145">
        <v>1246902</v>
      </c>
      <c r="AF4145" t="s">
        <v>69</v>
      </c>
      <c r="AG4145" t="s">
        <v>58</v>
      </c>
      <c r="AH4145" t="s">
        <v>55</v>
      </c>
      <c r="AI4145" t="s">
        <v>270</v>
      </c>
    </row>
    <row r="4146" spans="1:35" x14ac:dyDescent="0.25">
      <c r="A4146" s="14" t="str">
        <f t="shared" si="64"/>
        <v>http://dodappwlsprd2.cloud.pge.com:8003/ilis_rpt/dailyeventlogdetail.jsp?odbeventlogid=17-0006657&amp;numberofmonths=24&amp;showchangehistorylog=1</v>
      </c>
      <c r="B4146" s="15" t="str">
        <f>HYPERLINK(A4146,V4146)</f>
        <v>17-0006657</v>
      </c>
      <c r="C4146" t="s">
        <v>5084</v>
      </c>
      <c r="D4146" t="s">
        <v>1527</v>
      </c>
      <c r="E4146" t="s">
        <v>40</v>
      </c>
      <c r="F4146" t="s">
        <v>5110</v>
      </c>
      <c r="G4146" s="2">
        <v>42811111</v>
      </c>
      <c r="H4146" t="s">
        <v>42</v>
      </c>
      <c r="I4146" s="3">
        <v>64758</v>
      </c>
      <c r="J4146">
        <v>20170110</v>
      </c>
      <c r="K4146" s="4">
        <v>1238</v>
      </c>
      <c r="L4146">
        <v>1633280</v>
      </c>
      <c r="M4146" s="5">
        <v>3062</v>
      </c>
      <c r="N4146" t="s">
        <v>44</v>
      </c>
      <c r="O4146" t="s">
        <v>62</v>
      </c>
      <c r="P4146" t="s">
        <v>63</v>
      </c>
      <c r="Q4146" s="5">
        <v>282</v>
      </c>
      <c r="R4146" s="5">
        <v>455556</v>
      </c>
      <c r="S4146" t="s">
        <v>290</v>
      </c>
      <c r="T4146" t="s">
        <v>79</v>
      </c>
      <c r="U4146" t="s">
        <v>49</v>
      </c>
      <c r="V4146" t="s">
        <v>5290</v>
      </c>
      <c r="W4146" t="s">
        <v>51</v>
      </c>
      <c r="X4146" t="s">
        <v>52</v>
      </c>
      <c r="Y4146">
        <v>0</v>
      </c>
      <c r="Z4146" t="s">
        <v>53</v>
      </c>
      <c r="AA4146">
        <v>2017</v>
      </c>
      <c r="AB4146" t="s">
        <v>335</v>
      </c>
      <c r="AC4146" t="s">
        <v>55</v>
      </c>
      <c r="AD4146" t="s">
        <v>117</v>
      </c>
      <c r="AE4146">
        <v>1246286</v>
      </c>
      <c r="AF4146" t="s">
        <v>81</v>
      </c>
      <c r="AG4146" t="s">
        <v>58</v>
      </c>
      <c r="AH4146" t="s">
        <v>55</v>
      </c>
      <c r="AI4146" t="s">
        <v>270</v>
      </c>
    </row>
    <row r="4147" spans="1:35" x14ac:dyDescent="0.25">
      <c r="A4147" s="14" t="str">
        <f t="shared" si="64"/>
        <v>http://dodappwlsprd2.cloud.pge.com:8003/ilis_rpt/dailyeventlogdetail.jsp?odbeventlogid=17-0006897&amp;numberofmonths=24&amp;showchangehistorylog=1</v>
      </c>
      <c r="B4147" s="15" t="str">
        <f>HYPERLINK(A4147,V4147)</f>
        <v>17-0006897</v>
      </c>
      <c r="C4147" t="s">
        <v>5084</v>
      </c>
      <c r="D4147" t="s">
        <v>1527</v>
      </c>
      <c r="E4147" t="s">
        <v>40</v>
      </c>
      <c r="F4147" t="s">
        <v>5110</v>
      </c>
      <c r="G4147" s="2">
        <v>42811111</v>
      </c>
      <c r="H4147" t="s">
        <v>42</v>
      </c>
      <c r="I4147" s="3">
        <v>240</v>
      </c>
      <c r="J4147">
        <v>20170110</v>
      </c>
      <c r="K4147" s="4">
        <v>1515</v>
      </c>
      <c r="L4147">
        <v>1634000</v>
      </c>
      <c r="M4147" s="5">
        <v>1609</v>
      </c>
      <c r="N4147" t="s">
        <v>44</v>
      </c>
      <c r="O4147" t="s">
        <v>62</v>
      </c>
      <c r="P4147" t="s">
        <v>63</v>
      </c>
      <c r="Q4147" s="5">
        <v>620</v>
      </c>
      <c r="R4147" s="5">
        <v>670768</v>
      </c>
      <c r="S4147" t="s">
        <v>283</v>
      </c>
      <c r="T4147" t="s">
        <v>65</v>
      </c>
      <c r="U4147" t="s">
        <v>49</v>
      </c>
      <c r="V4147" t="s">
        <v>5291</v>
      </c>
      <c r="W4147" t="s">
        <v>51</v>
      </c>
      <c r="X4147" t="s">
        <v>52</v>
      </c>
      <c r="Y4147">
        <v>0</v>
      </c>
      <c r="Z4147" t="s">
        <v>53</v>
      </c>
      <c r="AA4147">
        <v>2017</v>
      </c>
      <c r="AB4147" t="s">
        <v>335</v>
      </c>
      <c r="AC4147" t="s">
        <v>55</v>
      </c>
      <c r="AD4147" t="s">
        <v>68</v>
      </c>
      <c r="AE4147">
        <v>1246476</v>
      </c>
      <c r="AF4147" t="s">
        <v>69</v>
      </c>
      <c r="AG4147" t="s">
        <v>58</v>
      </c>
      <c r="AH4147" t="s">
        <v>55</v>
      </c>
      <c r="AI4147" t="s">
        <v>270</v>
      </c>
    </row>
    <row r="4148" spans="1:35" x14ac:dyDescent="0.25">
      <c r="A4148" s="14" t="str">
        <f t="shared" si="64"/>
        <v>http://dodappwlsprd2.cloud.pge.com:8003/ilis_rpt/dailyeventlogdetail.jsp?odbeventlogid=17-0008420&amp;numberofmonths=24&amp;showchangehistorylog=1</v>
      </c>
      <c r="B4148" s="15" t="str">
        <f>HYPERLINK(A4148,V4148)</f>
        <v>17-0008420</v>
      </c>
      <c r="C4148" t="s">
        <v>5084</v>
      </c>
      <c r="D4148" t="s">
        <v>1527</v>
      </c>
      <c r="E4148" t="s">
        <v>40</v>
      </c>
      <c r="F4148" t="s">
        <v>5110</v>
      </c>
      <c r="G4148" s="2">
        <v>42811111</v>
      </c>
      <c r="H4148" t="s">
        <v>61</v>
      </c>
      <c r="I4148" s="3">
        <v>10183</v>
      </c>
      <c r="J4148">
        <v>20170110</v>
      </c>
      <c r="K4148" s="4">
        <v>1342</v>
      </c>
      <c r="L4148">
        <v>1640661</v>
      </c>
      <c r="M4148" s="5">
        <v>3260</v>
      </c>
      <c r="N4148" t="s">
        <v>44</v>
      </c>
      <c r="O4148" t="s">
        <v>62</v>
      </c>
      <c r="P4148" t="s">
        <v>70</v>
      </c>
      <c r="Q4148" s="5">
        <v>7</v>
      </c>
      <c r="R4148" s="5">
        <v>22820</v>
      </c>
      <c r="S4148" t="s">
        <v>332</v>
      </c>
      <c r="T4148" t="s">
        <v>65</v>
      </c>
      <c r="U4148" t="s">
        <v>49</v>
      </c>
      <c r="V4148" t="s">
        <v>5292</v>
      </c>
      <c r="W4148" t="s">
        <v>51</v>
      </c>
      <c r="X4148" t="s">
        <v>52</v>
      </c>
      <c r="Y4148">
        <v>0</v>
      </c>
      <c r="Z4148" t="s">
        <v>53</v>
      </c>
      <c r="AA4148">
        <v>2017</v>
      </c>
      <c r="AB4148" t="s">
        <v>335</v>
      </c>
      <c r="AC4148" t="s">
        <v>55</v>
      </c>
      <c r="AD4148" t="s">
        <v>68</v>
      </c>
      <c r="AE4148">
        <v>1247808</v>
      </c>
      <c r="AF4148" t="s">
        <v>69</v>
      </c>
      <c r="AG4148" t="s">
        <v>58</v>
      </c>
      <c r="AH4148" t="s">
        <v>55</v>
      </c>
      <c r="AI4148" t="s">
        <v>270</v>
      </c>
    </row>
    <row r="4149" spans="1:35" x14ac:dyDescent="0.25">
      <c r="A4149" s="14" t="str">
        <f t="shared" si="64"/>
        <v>http://dodappwlsprd2.cloud.pge.com:8003/ilis_rpt/dailyeventlogdetail.jsp?odbeventlogid=17-0006503&amp;numberofmonths=24&amp;showchangehistorylog=1</v>
      </c>
      <c r="B4149" s="15" t="str">
        <f>HYPERLINK(A4149,V4149)</f>
        <v>17-0006503</v>
      </c>
      <c r="C4149" t="s">
        <v>5084</v>
      </c>
      <c r="D4149" t="s">
        <v>1527</v>
      </c>
      <c r="E4149" t="s">
        <v>40</v>
      </c>
      <c r="F4149" t="s">
        <v>5134</v>
      </c>
      <c r="G4149" s="2">
        <v>42811112</v>
      </c>
      <c r="H4149" t="s">
        <v>61</v>
      </c>
      <c r="I4149" s="3">
        <v>439</v>
      </c>
      <c r="J4149">
        <v>20170110</v>
      </c>
      <c r="K4149" s="4">
        <v>918</v>
      </c>
      <c r="L4149">
        <v>1632783</v>
      </c>
      <c r="M4149" s="5">
        <v>1778</v>
      </c>
      <c r="N4149" t="s">
        <v>44</v>
      </c>
      <c r="O4149" t="s">
        <v>359</v>
      </c>
      <c r="P4149" t="s">
        <v>1958</v>
      </c>
      <c r="Q4149" s="5">
        <v>15</v>
      </c>
      <c r="R4149" s="5">
        <v>26670</v>
      </c>
      <c r="S4149" t="s">
        <v>283</v>
      </c>
      <c r="T4149" t="s">
        <v>79</v>
      </c>
      <c r="U4149" t="s">
        <v>49</v>
      </c>
      <c r="V4149" t="s">
        <v>5293</v>
      </c>
      <c r="W4149" t="s">
        <v>51</v>
      </c>
      <c r="X4149" t="s">
        <v>52</v>
      </c>
      <c r="Y4149">
        <v>0</v>
      </c>
      <c r="Z4149" t="s">
        <v>53</v>
      </c>
      <c r="AA4149">
        <v>2017</v>
      </c>
      <c r="AB4149" t="s">
        <v>335</v>
      </c>
      <c r="AC4149" t="s">
        <v>55</v>
      </c>
      <c r="AD4149" t="s">
        <v>310</v>
      </c>
      <c r="AE4149">
        <v>1246170</v>
      </c>
      <c r="AF4149" t="s">
        <v>81</v>
      </c>
      <c r="AG4149" t="s">
        <v>58</v>
      </c>
      <c r="AH4149" t="s">
        <v>55</v>
      </c>
      <c r="AI4149" t="s">
        <v>270</v>
      </c>
    </row>
    <row r="4150" spans="1:35" x14ac:dyDescent="0.25">
      <c r="A4150" s="14" t="str">
        <f t="shared" si="64"/>
        <v>http://dodappwlsprd2.cloud.pge.com:8003/ilis_rpt/dailyeventlogdetail.jsp?odbeventlogid=17-0006513&amp;numberofmonths=24&amp;showchangehistorylog=1</v>
      </c>
      <c r="B4150" s="15" t="str">
        <f>HYPERLINK(A4150,V4150)</f>
        <v>17-0006513</v>
      </c>
      <c r="C4150" t="s">
        <v>5084</v>
      </c>
      <c r="D4150" t="s">
        <v>1527</v>
      </c>
      <c r="E4150" t="s">
        <v>40</v>
      </c>
      <c r="F4150" t="s">
        <v>5136</v>
      </c>
      <c r="G4150" s="2">
        <v>42811113</v>
      </c>
      <c r="H4150" t="s">
        <v>265</v>
      </c>
      <c r="I4150" s="3" t="s">
        <v>5294</v>
      </c>
      <c r="J4150">
        <v>20170110</v>
      </c>
      <c r="K4150" s="4">
        <v>836</v>
      </c>
      <c r="L4150">
        <v>1632922</v>
      </c>
      <c r="M4150" s="5">
        <v>1980</v>
      </c>
      <c r="N4150" t="s">
        <v>44</v>
      </c>
      <c r="O4150" t="s">
        <v>62</v>
      </c>
      <c r="P4150" t="s">
        <v>63</v>
      </c>
      <c r="Q4150" s="5">
        <v>34</v>
      </c>
      <c r="R4150" s="5">
        <v>63888</v>
      </c>
      <c r="S4150" t="s">
        <v>283</v>
      </c>
      <c r="T4150" t="s">
        <v>65</v>
      </c>
      <c r="U4150" t="s">
        <v>49</v>
      </c>
      <c r="V4150" t="s">
        <v>5295</v>
      </c>
      <c r="W4150" t="s">
        <v>51</v>
      </c>
      <c r="X4150" t="s">
        <v>52</v>
      </c>
      <c r="Y4150">
        <v>0</v>
      </c>
      <c r="Z4150" t="s">
        <v>53</v>
      </c>
      <c r="AA4150">
        <v>2017</v>
      </c>
      <c r="AB4150" t="s">
        <v>335</v>
      </c>
      <c r="AC4150" t="s">
        <v>55</v>
      </c>
      <c r="AD4150" t="s">
        <v>97</v>
      </c>
      <c r="AE4150">
        <v>1246174</v>
      </c>
      <c r="AF4150" t="s">
        <v>69</v>
      </c>
      <c r="AG4150" t="s">
        <v>58</v>
      </c>
      <c r="AH4150" t="s">
        <v>55</v>
      </c>
      <c r="AI4150" t="s">
        <v>270</v>
      </c>
    </row>
    <row r="4151" spans="1:35" x14ac:dyDescent="0.25">
      <c r="A4151" s="14" t="str">
        <f t="shared" si="64"/>
        <v>http://dodappwlsprd2.cloud.pge.com:8003/ilis_rpt/dailyeventlogdetail.jsp?odbeventlogid=17-0006680&amp;numberofmonths=24&amp;showchangehistorylog=1</v>
      </c>
      <c r="B4151" s="15" t="str">
        <f>HYPERLINK(A4151,V4151)</f>
        <v>17-0006680</v>
      </c>
      <c r="C4151" t="s">
        <v>5084</v>
      </c>
      <c r="D4151" t="s">
        <v>1527</v>
      </c>
      <c r="E4151" t="s">
        <v>84</v>
      </c>
      <c r="F4151" t="s">
        <v>5097</v>
      </c>
      <c r="G4151" s="2">
        <v>43321103</v>
      </c>
      <c r="H4151" t="s">
        <v>325</v>
      </c>
      <c r="I4151" s="3">
        <v>11032</v>
      </c>
      <c r="J4151">
        <v>20170110</v>
      </c>
      <c r="K4151" s="4">
        <v>1414</v>
      </c>
      <c r="L4151">
        <v>1633660</v>
      </c>
      <c r="M4151" s="5">
        <v>579</v>
      </c>
      <c r="N4151" t="s">
        <v>44</v>
      </c>
      <c r="O4151" t="s">
        <v>62</v>
      </c>
      <c r="P4151" t="s">
        <v>63</v>
      </c>
      <c r="Q4151" s="5">
        <v>2228</v>
      </c>
      <c r="R4151" s="5">
        <v>285114</v>
      </c>
      <c r="S4151" t="s">
        <v>290</v>
      </c>
      <c r="T4151" t="s">
        <v>65</v>
      </c>
      <c r="U4151" t="s">
        <v>49</v>
      </c>
      <c r="V4151" t="s">
        <v>5296</v>
      </c>
      <c r="W4151" t="s">
        <v>51</v>
      </c>
      <c r="X4151" t="s">
        <v>52</v>
      </c>
      <c r="Y4151">
        <v>0</v>
      </c>
      <c r="Z4151" t="s">
        <v>53</v>
      </c>
      <c r="AA4151">
        <v>2017</v>
      </c>
      <c r="AB4151" t="s">
        <v>335</v>
      </c>
      <c r="AC4151" t="s">
        <v>55</v>
      </c>
      <c r="AD4151" t="s">
        <v>68</v>
      </c>
      <c r="AE4151">
        <v>1246301</v>
      </c>
      <c r="AF4151" t="s">
        <v>69</v>
      </c>
      <c r="AG4151" t="s">
        <v>58</v>
      </c>
      <c r="AH4151" t="s">
        <v>55</v>
      </c>
      <c r="AI4151" t="s">
        <v>270</v>
      </c>
    </row>
    <row r="4152" spans="1:35" x14ac:dyDescent="0.25">
      <c r="A4152" s="14" t="str">
        <f t="shared" si="64"/>
        <v>http://dodappwlsprd2.cloud.pge.com:8003/ilis_rpt/dailyeventlogdetail.jsp?odbeventlogid=17-0006993&amp;numberofmonths=24&amp;showchangehistorylog=1</v>
      </c>
      <c r="B4152" s="15" t="str">
        <f>HYPERLINK(A4152,V4152)</f>
        <v>17-0006993</v>
      </c>
      <c r="C4152" t="s">
        <v>5084</v>
      </c>
      <c r="D4152" t="s">
        <v>1527</v>
      </c>
      <c r="E4152" t="s">
        <v>40</v>
      </c>
      <c r="F4152" t="s">
        <v>5097</v>
      </c>
      <c r="G4152" s="2">
        <v>43321103</v>
      </c>
      <c r="H4152" t="s">
        <v>61</v>
      </c>
      <c r="I4152" s="3">
        <v>3447</v>
      </c>
      <c r="J4152">
        <v>20170110</v>
      </c>
      <c r="K4152" s="4">
        <v>1600</v>
      </c>
      <c r="L4152">
        <v>1634189</v>
      </c>
      <c r="M4152" s="5">
        <v>2851</v>
      </c>
      <c r="N4152" t="s">
        <v>44</v>
      </c>
      <c r="O4152" t="s">
        <v>45</v>
      </c>
      <c r="P4152" t="s">
        <v>281</v>
      </c>
      <c r="Q4152" s="5">
        <v>16</v>
      </c>
      <c r="R4152" s="5">
        <v>45616</v>
      </c>
      <c r="S4152" t="s">
        <v>326</v>
      </c>
      <c r="T4152" t="s">
        <v>79</v>
      </c>
      <c r="U4152" t="s">
        <v>49</v>
      </c>
      <c r="V4152" t="s">
        <v>5297</v>
      </c>
      <c r="W4152" t="s">
        <v>51</v>
      </c>
      <c r="X4152" t="s">
        <v>52</v>
      </c>
      <c r="Y4152">
        <v>0</v>
      </c>
      <c r="Z4152" t="s">
        <v>53</v>
      </c>
      <c r="AA4152">
        <v>2017</v>
      </c>
      <c r="AB4152" t="s">
        <v>335</v>
      </c>
      <c r="AC4152" t="s">
        <v>55</v>
      </c>
      <c r="AD4152" t="s">
        <v>68</v>
      </c>
      <c r="AE4152">
        <v>1246575</v>
      </c>
      <c r="AF4152" t="s">
        <v>81</v>
      </c>
      <c r="AG4152" t="s">
        <v>58</v>
      </c>
      <c r="AH4152" t="s">
        <v>55</v>
      </c>
      <c r="AI4152" t="s">
        <v>270</v>
      </c>
    </row>
    <row r="4153" spans="1:35" x14ac:dyDescent="0.25">
      <c r="A4153" s="14" t="str">
        <f t="shared" si="64"/>
        <v>http://dodappwlsprd2.cloud.pge.com:8003/ilis_rpt/dailyeventlogdetail.jsp?odbeventlogid=17-0007304&amp;numberofmonths=24&amp;showchangehistorylog=1</v>
      </c>
      <c r="B4153" s="15" t="str">
        <f>HYPERLINK(A4153,V4153)</f>
        <v>17-0007304</v>
      </c>
      <c r="C4153" t="s">
        <v>5084</v>
      </c>
      <c r="D4153" t="s">
        <v>1527</v>
      </c>
      <c r="E4153" t="s">
        <v>40</v>
      </c>
      <c r="F4153" t="s">
        <v>5298</v>
      </c>
      <c r="G4153" s="2">
        <v>42151107</v>
      </c>
      <c r="H4153" t="s">
        <v>75</v>
      </c>
      <c r="I4153" s="3" t="s">
        <v>5299</v>
      </c>
      <c r="J4153">
        <v>20170110</v>
      </c>
      <c r="K4153" s="4">
        <v>1752</v>
      </c>
      <c r="L4153">
        <v>1635207</v>
      </c>
      <c r="M4153" s="5">
        <v>2431</v>
      </c>
      <c r="N4153" t="s">
        <v>44</v>
      </c>
      <c r="O4153" t="s">
        <v>62</v>
      </c>
      <c r="P4153" t="s">
        <v>63</v>
      </c>
      <c r="Q4153" s="5">
        <v>203</v>
      </c>
      <c r="R4153" s="5">
        <v>21678</v>
      </c>
      <c r="S4153" t="s">
        <v>326</v>
      </c>
      <c r="T4153" t="s">
        <v>65</v>
      </c>
      <c r="U4153" t="s">
        <v>49</v>
      </c>
      <c r="V4153" t="s">
        <v>5300</v>
      </c>
      <c r="W4153" t="s">
        <v>51</v>
      </c>
      <c r="X4153" t="s">
        <v>52</v>
      </c>
      <c r="Y4153">
        <v>0</v>
      </c>
      <c r="Z4153" t="s">
        <v>53</v>
      </c>
      <c r="AA4153">
        <v>2017</v>
      </c>
      <c r="AB4153" t="s">
        <v>335</v>
      </c>
      <c r="AC4153" t="s">
        <v>55</v>
      </c>
      <c r="AD4153" t="s">
        <v>68</v>
      </c>
      <c r="AE4153">
        <v>1246885</v>
      </c>
      <c r="AF4153" t="s">
        <v>69</v>
      </c>
      <c r="AG4153" t="s">
        <v>58</v>
      </c>
      <c r="AH4153" t="s">
        <v>55</v>
      </c>
      <c r="AI4153" t="s">
        <v>270</v>
      </c>
    </row>
    <row r="4154" spans="1:35" x14ac:dyDescent="0.25">
      <c r="A4154" s="14" t="str">
        <f t="shared" si="64"/>
        <v>http://dodappwlsprd2.cloud.pge.com:8003/ilis_rpt/dailyeventlogdetail.jsp?odbeventlogid=17-0007880&amp;numberofmonths=24&amp;showchangehistorylog=1</v>
      </c>
      <c r="B4154" s="15" t="str">
        <f>HYPERLINK(A4154,V4154)</f>
        <v>17-0007880</v>
      </c>
      <c r="C4154" t="s">
        <v>5084</v>
      </c>
      <c r="D4154" t="s">
        <v>1527</v>
      </c>
      <c r="E4154" t="s">
        <v>40</v>
      </c>
      <c r="F4154" t="s">
        <v>5085</v>
      </c>
      <c r="G4154" s="2">
        <v>42751113</v>
      </c>
      <c r="H4154" t="s">
        <v>61</v>
      </c>
      <c r="I4154" s="3">
        <v>779</v>
      </c>
      <c r="J4154">
        <v>20170111</v>
      </c>
      <c r="K4154" s="4">
        <v>1643</v>
      </c>
      <c r="L4154">
        <v>1640336</v>
      </c>
      <c r="M4154" s="5">
        <v>4042</v>
      </c>
      <c r="N4154" t="s">
        <v>44</v>
      </c>
      <c r="O4154" t="s">
        <v>62</v>
      </c>
      <c r="P4154" t="s">
        <v>63</v>
      </c>
      <c r="Q4154" s="5">
        <v>45</v>
      </c>
      <c r="R4154" s="5">
        <v>74140</v>
      </c>
      <c r="S4154" t="s">
        <v>476</v>
      </c>
      <c r="T4154" t="s">
        <v>65</v>
      </c>
      <c r="U4154" t="s">
        <v>49</v>
      </c>
      <c r="V4154" t="s">
        <v>5301</v>
      </c>
      <c r="W4154" t="s">
        <v>51</v>
      </c>
      <c r="X4154" t="s">
        <v>52</v>
      </c>
      <c r="Y4154">
        <v>0</v>
      </c>
      <c r="Z4154" t="s">
        <v>53</v>
      </c>
      <c r="AA4154">
        <v>2017</v>
      </c>
      <c r="AB4154" t="s">
        <v>335</v>
      </c>
      <c r="AC4154" t="s">
        <v>55</v>
      </c>
      <c r="AD4154" t="s">
        <v>68</v>
      </c>
      <c r="AE4154">
        <v>1247337</v>
      </c>
      <c r="AF4154" t="s">
        <v>69</v>
      </c>
      <c r="AG4154" t="s">
        <v>58</v>
      </c>
      <c r="AH4154" t="s">
        <v>55</v>
      </c>
      <c r="AI4154" t="s">
        <v>270</v>
      </c>
    </row>
    <row r="4155" spans="1:35" x14ac:dyDescent="0.25">
      <c r="A4155" s="14" t="str">
        <f t="shared" si="64"/>
        <v>http://dodappwlsprd2.cloud.pge.com:8003/ilis_rpt/dailyeventlogdetail.jsp?odbeventlogid=17-0007472&amp;numberofmonths=24&amp;showchangehistorylog=1</v>
      </c>
      <c r="B4155" s="15" t="str">
        <f>HYPERLINK(A4155,V4155)</f>
        <v>17-0007472</v>
      </c>
      <c r="C4155" t="s">
        <v>5084</v>
      </c>
      <c r="D4155" t="s">
        <v>1527</v>
      </c>
      <c r="E4155" t="s">
        <v>40</v>
      </c>
      <c r="F4155" t="s">
        <v>5302</v>
      </c>
      <c r="G4155" s="2">
        <v>42721103</v>
      </c>
      <c r="H4155" t="s">
        <v>61</v>
      </c>
      <c r="I4155" s="3">
        <v>5543</v>
      </c>
      <c r="J4155">
        <v>20170111</v>
      </c>
      <c r="K4155" s="4">
        <v>540</v>
      </c>
      <c r="L4155">
        <v>1639122</v>
      </c>
      <c r="M4155" s="5">
        <v>2145</v>
      </c>
      <c r="N4155" t="s">
        <v>44</v>
      </c>
      <c r="O4155" t="s">
        <v>62</v>
      </c>
      <c r="P4155" t="s">
        <v>63</v>
      </c>
      <c r="Q4155" s="5">
        <v>75</v>
      </c>
      <c r="R4155" s="5">
        <v>155705</v>
      </c>
      <c r="S4155" t="s">
        <v>286</v>
      </c>
      <c r="T4155" t="s">
        <v>150</v>
      </c>
      <c r="U4155" t="s">
        <v>49</v>
      </c>
      <c r="V4155" t="s">
        <v>5303</v>
      </c>
      <c r="W4155" t="s">
        <v>51</v>
      </c>
      <c r="X4155" t="s">
        <v>52</v>
      </c>
      <c r="Y4155">
        <v>0</v>
      </c>
      <c r="Z4155" t="s">
        <v>53</v>
      </c>
      <c r="AA4155">
        <v>2017</v>
      </c>
      <c r="AB4155" t="s">
        <v>335</v>
      </c>
      <c r="AC4155" t="s">
        <v>55</v>
      </c>
      <c r="AD4155" t="s">
        <v>68</v>
      </c>
      <c r="AE4155">
        <v>1247034</v>
      </c>
      <c r="AF4155" t="s">
        <v>152</v>
      </c>
      <c r="AG4155" t="s">
        <v>58</v>
      </c>
      <c r="AH4155" t="s">
        <v>55</v>
      </c>
      <c r="AI4155" t="s">
        <v>270</v>
      </c>
    </row>
    <row r="4156" spans="1:35" x14ac:dyDescent="0.25">
      <c r="A4156" s="14" t="str">
        <f t="shared" si="64"/>
        <v>http://dodappwlsprd2.cloud.pge.com:8003/ilis_rpt/dailyeventlogdetail.jsp?odbeventlogid=17-0010035&amp;numberofmonths=24&amp;showchangehistorylog=1</v>
      </c>
      <c r="B4156" s="15" t="str">
        <f>HYPERLINK(A4156,V4156)</f>
        <v>17-0010035</v>
      </c>
      <c r="C4156" t="s">
        <v>5084</v>
      </c>
      <c r="D4156" t="s">
        <v>1527</v>
      </c>
      <c r="E4156" t="s">
        <v>84</v>
      </c>
      <c r="F4156" t="s">
        <v>5087</v>
      </c>
      <c r="G4156" s="2">
        <v>42851121</v>
      </c>
      <c r="H4156" t="s">
        <v>42</v>
      </c>
      <c r="I4156" s="3">
        <v>134</v>
      </c>
      <c r="J4156">
        <v>20170118</v>
      </c>
      <c r="K4156" s="4">
        <v>1315</v>
      </c>
      <c r="L4156">
        <v>1646247</v>
      </c>
      <c r="M4156" s="5">
        <v>1591</v>
      </c>
      <c r="N4156" t="s">
        <v>44</v>
      </c>
      <c r="O4156" t="s">
        <v>62</v>
      </c>
      <c r="P4156" t="s">
        <v>63</v>
      </c>
      <c r="Q4156" s="5">
        <v>640</v>
      </c>
      <c r="R4156" s="5">
        <v>197059</v>
      </c>
      <c r="S4156" t="s">
        <v>283</v>
      </c>
      <c r="T4156" t="s">
        <v>65</v>
      </c>
      <c r="U4156" t="s">
        <v>49</v>
      </c>
      <c r="V4156" t="s">
        <v>5304</v>
      </c>
      <c r="W4156" t="s">
        <v>51</v>
      </c>
      <c r="X4156" t="s">
        <v>52</v>
      </c>
      <c r="Y4156">
        <v>0</v>
      </c>
      <c r="Z4156" t="s">
        <v>53</v>
      </c>
      <c r="AA4156">
        <v>2017</v>
      </c>
      <c r="AB4156" t="s">
        <v>335</v>
      </c>
      <c r="AC4156" t="s">
        <v>55</v>
      </c>
      <c r="AD4156" t="s">
        <v>88</v>
      </c>
      <c r="AE4156">
        <v>1249074</v>
      </c>
      <c r="AF4156" t="s">
        <v>69</v>
      </c>
      <c r="AG4156" t="s">
        <v>58</v>
      </c>
      <c r="AH4156" t="s">
        <v>55</v>
      </c>
      <c r="AI4156" t="s">
        <v>270</v>
      </c>
    </row>
    <row r="4157" spans="1:35" x14ac:dyDescent="0.25">
      <c r="A4157" s="14" t="str">
        <f t="shared" si="64"/>
        <v>http://dodappwlsprd2.cloud.pge.com:8003/ilis_rpt/dailyeventlogdetail.jsp?odbeventlogid=17-0010587&amp;numberofmonths=24&amp;showchangehistorylog=1</v>
      </c>
      <c r="B4157" s="15" t="str">
        <f>HYPERLINK(A4157,V4157)</f>
        <v>17-0010587</v>
      </c>
      <c r="C4157" t="s">
        <v>5084</v>
      </c>
      <c r="D4157" t="s">
        <v>1527</v>
      </c>
      <c r="E4157" t="s">
        <v>40</v>
      </c>
      <c r="F4157" t="s">
        <v>5125</v>
      </c>
      <c r="G4157" s="2">
        <v>42571102</v>
      </c>
      <c r="H4157" t="s">
        <v>61</v>
      </c>
      <c r="I4157" s="3">
        <v>6229</v>
      </c>
      <c r="J4157">
        <v>20170118</v>
      </c>
      <c r="K4157" s="4">
        <v>2257</v>
      </c>
      <c r="L4157">
        <v>1649303</v>
      </c>
      <c r="M4157" s="5">
        <v>774</v>
      </c>
      <c r="N4157" t="s">
        <v>44</v>
      </c>
      <c r="O4157" t="s">
        <v>62</v>
      </c>
      <c r="P4157" t="s">
        <v>63</v>
      </c>
      <c r="Q4157" s="5">
        <v>35</v>
      </c>
      <c r="R4157" s="5">
        <v>27090</v>
      </c>
      <c r="S4157" t="s">
        <v>283</v>
      </c>
      <c r="T4157" t="s">
        <v>65</v>
      </c>
      <c r="U4157" t="s">
        <v>49</v>
      </c>
      <c r="V4157" t="s">
        <v>5305</v>
      </c>
      <c r="W4157" t="s">
        <v>51</v>
      </c>
      <c r="X4157" t="s">
        <v>52</v>
      </c>
      <c r="Y4157">
        <v>0</v>
      </c>
      <c r="Z4157" t="s">
        <v>53</v>
      </c>
      <c r="AA4157">
        <v>2017</v>
      </c>
      <c r="AB4157" t="s">
        <v>335</v>
      </c>
      <c r="AC4157" t="s">
        <v>55</v>
      </c>
      <c r="AD4157" t="s">
        <v>88</v>
      </c>
      <c r="AE4157">
        <v>1249604</v>
      </c>
      <c r="AF4157" t="s">
        <v>69</v>
      </c>
      <c r="AG4157" t="s">
        <v>58</v>
      </c>
      <c r="AH4157" t="s">
        <v>55</v>
      </c>
      <c r="AI4157" t="s">
        <v>270</v>
      </c>
    </row>
    <row r="4158" spans="1:35" x14ac:dyDescent="0.25">
      <c r="A4158" s="14" t="str">
        <f t="shared" si="64"/>
        <v>http://dodappwlsprd2.cloud.pge.com:8003/ilis_rpt/dailyeventlogdetail.jsp?odbeventlogid=17-0010685&amp;numberofmonths=24&amp;showchangehistorylog=1</v>
      </c>
      <c r="B4158" s="15" t="str">
        <f>HYPERLINK(A4158,V4158)</f>
        <v>17-0010685</v>
      </c>
      <c r="C4158" t="s">
        <v>5084</v>
      </c>
      <c r="D4158" t="s">
        <v>1527</v>
      </c>
      <c r="E4158" t="s">
        <v>40</v>
      </c>
      <c r="F4158" t="s">
        <v>5125</v>
      </c>
      <c r="G4158" s="2">
        <v>42571102</v>
      </c>
      <c r="H4158" t="s">
        <v>61</v>
      </c>
      <c r="I4158" s="3">
        <v>669275</v>
      </c>
      <c r="J4158">
        <v>20170119</v>
      </c>
      <c r="K4158" s="4">
        <v>457</v>
      </c>
      <c r="L4158">
        <v>1649900</v>
      </c>
      <c r="M4158" s="5">
        <v>428</v>
      </c>
      <c r="N4158" t="s">
        <v>44</v>
      </c>
      <c r="O4158" t="s">
        <v>62</v>
      </c>
      <c r="P4158" t="s">
        <v>63</v>
      </c>
      <c r="Q4158" s="5">
        <v>9</v>
      </c>
      <c r="R4158" s="5">
        <v>3573</v>
      </c>
      <c r="S4158" t="s">
        <v>283</v>
      </c>
      <c r="T4158" t="s">
        <v>65</v>
      </c>
      <c r="U4158" t="s">
        <v>49</v>
      </c>
      <c r="V4158" t="s">
        <v>5306</v>
      </c>
      <c r="W4158" t="s">
        <v>51</v>
      </c>
      <c r="X4158" t="s">
        <v>52</v>
      </c>
      <c r="Y4158">
        <v>0</v>
      </c>
      <c r="Z4158" t="s">
        <v>53</v>
      </c>
      <c r="AA4158">
        <v>2017</v>
      </c>
      <c r="AB4158" t="s">
        <v>335</v>
      </c>
      <c r="AC4158" t="s">
        <v>55</v>
      </c>
      <c r="AD4158" t="s">
        <v>68</v>
      </c>
      <c r="AE4158">
        <v>1249697</v>
      </c>
      <c r="AF4158" t="s">
        <v>69</v>
      </c>
      <c r="AG4158" t="s">
        <v>58</v>
      </c>
      <c r="AH4158" t="s">
        <v>55</v>
      </c>
      <c r="AI4158" t="s">
        <v>270</v>
      </c>
    </row>
    <row r="4159" spans="1:35" x14ac:dyDescent="0.25">
      <c r="A4159" s="14" t="str">
        <f t="shared" si="64"/>
        <v>http://dodappwlsprd2.cloud.pge.com:8003/ilis_rpt/dailyeventlogdetail.jsp?odbeventlogid=17-0010643&amp;numberofmonths=24&amp;showchangehistorylog=1</v>
      </c>
      <c r="B4159" s="15" t="str">
        <f>HYPERLINK(A4159,V4159)</f>
        <v>17-0010643</v>
      </c>
      <c r="C4159" t="s">
        <v>5084</v>
      </c>
      <c r="D4159" t="s">
        <v>1527</v>
      </c>
      <c r="E4159" t="s">
        <v>40</v>
      </c>
      <c r="F4159" t="s">
        <v>5136</v>
      </c>
      <c r="G4159" s="2">
        <v>42811113</v>
      </c>
      <c r="H4159" t="s">
        <v>61</v>
      </c>
      <c r="I4159" s="3">
        <v>1997</v>
      </c>
      <c r="J4159">
        <v>20170119</v>
      </c>
      <c r="K4159" s="4">
        <v>242</v>
      </c>
      <c r="L4159">
        <v>1649766</v>
      </c>
      <c r="M4159" s="5">
        <v>469</v>
      </c>
      <c r="N4159" t="s">
        <v>44</v>
      </c>
      <c r="O4159" t="s">
        <v>62</v>
      </c>
      <c r="P4159" t="s">
        <v>70</v>
      </c>
      <c r="Q4159" s="5">
        <v>110</v>
      </c>
      <c r="R4159" s="5">
        <v>51590</v>
      </c>
      <c r="S4159" t="s">
        <v>283</v>
      </c>
      <c r="T4159" t="s">
        <v>65</v>
      </c>
      <c r="U4159" t="s">
        <v>49</v>
      </c>
      <c r="V4159" t="s">
        <v>5307</v>
      </c>
      <c r="W4159" t="s">
        <v>51</v>
      </c>
      <c r="X4159" t="s">
        <v>52</v>
      </c>
      <c r="Y4159">
        <v>0</v>
      </c>
      <c r="Z4159" t="s">
        <v>53</v>
      </c>
      <c r="AA4159">
        <v>2017</v>
      </c>
      <c r="AB4159" t="s">
        <v>335</v>
      </c>
      <c r="AC4159" t="s">
        <v>55</v>
      </c>
      <c r="AD4159" t="s">
        <v>68</v>
      </c>
      <c r="AE4159">
        <v>1249658</v>
      </c>
      <c r="AF4159" t="s">
        <v>69</v>
      </c>
      <c r="AG4159" t="s">
        <v>58</v>
      </c>
      <c r="AH4159" t="s">
        <v>55</v>
      </c>
      <c r="AI4159" t="s">
        <v>270</v>
      </c>
    </row>
    <row r="4160" spans="1:35" x14ac:dyDescent="0.25">
      <c r="A4160" s="14" t="str">
        <f t="shared" si="64"/>
        <v>http://dodappwlsprd2.cloud.pge.com:8003/ilis_rpt/dailyeventlogdetail.jsp?odbeventlogid=17-0011112&amp;numberofmonths=24&amp;showchangehistorylog=1</v>
      </c>
      <c r="B4160" s="15" t="str">
        <f>HYPERLINK(A4160,V4160)</f>
        <v>17-0011112</v>
      </c>
      <c r="C4160" t="s">
        <v>5084</v>
      </c>
      <c r="D4160" t="s">
        <v>1527</v>
      </c>
      <c r="E4160" t="s">
        <v>84</v>
      </c>
      <c r="F4160" t="s">
        <v>5144</v>
      </c>
      <c r="G4160" s="2">
        <v>43161101</v>
      </c>
      <c r="H4160" t="s">
        <v>75</v>
      </c>
      <c r="I4160" s="3">
        <v>8859</v>
      </c>
      <c r="J4160">
        <v>20170119</v>
      </c>
      <c r="K4160" s="4">
        <v>1933</v>
      </c>
      <c r="L4160">
        <v>1651846</v>
      </c>
      <c r="M4160" s="5">
        <v>382</v>
      </c>
      <c r="N4160" t="s">
        <v>44</v>
      </c>
      <c r="O4160" t="s">
        <v>62</v>
      </c>
      <c r="P4160" t="s">
        <v>63</v>
      </c>
      <c r="Q4160" s="5">
        <v>2</v>
      </c>
      <c r="R4160" s="5">
        <v>764</v>
      </c>
      <c r="S4160" t="s">
        <v>279</v>
      </c>
      <c r="T4160" t="s">
        <v>65</v>
      </c>
      <c r="U4160" t="s">
        <v>49</v>
      </c>
      <c r="V4160" t="s">
        <v>5308</v>
      </c>
      <c r="W4160" t="s">
        <v>51</v>
      </c>
      <c r="X4160" t="s">
        <v>52</v>
      </c>
      <c r="Y4160">
        <v>0</v>
      </c>
      <c r="Z4160" t="s">
        <v>53</v>
      </c>
      <c r="AA4160">
        <v>2017</v>
      </c>
      <c r="AB4160" t="s">
        <v>335</v>
      </c>
      <c r="AC4160" t="s">
        <v>55</v>
      </c>
      <c r="AD4160" t="s">
        <v>68</v>
      </c>
      <c r="AE4160">
        <v>1250021</v>
      </c>
      <c r="AF4160" t="s">
        <v>69</v>
      </c>
      <c r="AG4160" t="s">
        <v>58</v>
      </c>
      <c r="AH4160" t="s">
        <v>55</v>
      </c>
      <c r="AI4160" t="s">
        <v>55</v>
      </c>
    </row>
    <row r="4161" spans="1:35" x14ac:dyDescent="0.25">
      <c r="A4161" s="14" t="str">
        <f t="shared" si="64"/>
        <v>http://dodappwlsprd2.cloud.pge.com:8003/ilis_rpt/dailyeventlogdetail.jsp?odbeventlogid=17-0011202&amp;numberofmonths=24&amp;showchangehistorylog=1</v>
      </c>
      <c r="B4161" s="15" t="str">
        <f>HYPERLINK(A4161,V4161)</f>
        <v>17-0011202</v>
      </c>
      <c r="C4161" t="s">
        <v>5084</v>
      </c>
      <c r="D4161" t="s">
        <v>1527</v>
      </c>
      <c r="E4161" t="s">
        <v>84</v>
      </c>
      <c r="F4161" t="s">
        <v>5091</v>
      </c>
      <c r="G4161" s="2">
        <v>42091102</v>
      </c>
      <c r="H4161" t="s">
        <v>61</v>
      </c>
      <c r="I4161" s="3">
        <v>13669</v>
      </c>
      <c r="J4161">
        <v>20170120</v>
      </c>
      <c r="K4161" s="4">
        <v>338</v>
      </c>
      <c r="L4161">
        <v>1652166</v>
      </c>
      <c r="M4161" s="5">
        <v>464</v>
      </c>
      <c r="N4161" t="s">
        <v>44</v>
      </c>
      <c r="O4161" t="s">
        <v>62</v>
      </c>
      <c r="P4161" t="s">
        <v>63</v>
      </c>
      <c r="Q4161" s="5">
        <v>9</v>
      </c>
      <c r="R4161" s="5">
        <v>4176</v>
      </c>
      <c r="S4161" t="s">
        <v>1838</v>
      </c>
      <c r="T4161" t="s">
        <v>65</v>
      </c>
      <c r="U4161" t="s">
        <v>49</v>
      </c>
      <c r="V4161" t="s">
        <v>5309</v>
      </c>
      <c r="W4161" t="s">
        <v>51</v>
      </c>
      <c r="X4161" t="s">
        <v>52</v>
      </c>
      <c r="Y4161">
        <v>0</v>
      </c>
      <c r="Z4161" t="s">
        <v>53</v>
      </c>
      <c r="AA4161">
        <v>2017</v>
      </c>
      <c r="AB4161" t="s">
        <v>335</v>
      </c>
      <c r="AC4161" t="s">
        <v>55</v>
      </c>
      <c r="AD4161" t="s">
        <v>117</v>
      </c>
      <c r="AE4161">
        <v>1250115</v>
      </c>
      <c r="AF4161" t="s">
        <v>69</v>
      </c>
      <c r="AG4161" t="s">
        <v>58</v>
      </c>
      <c r="AH4161" t="s">
        <v>55</v>
      </c>
      <c r="AI4161" t="s">
        <v>270</v>
      </c>
    </row>
    <row r="4162" spans="1:35" x14ac:dyDescent="0.25">
      <c r="A4162" s="14" t="str">
        <f t="shared" si="64"/>
        <v>http://dodappwlsprd2.cloud.pge.com:8003/ilis_rpt/dailyeventlogdetail.jsp?odbeventlogid=17-0011215&amp;numberofmonths=24&amp;showchangehistorylog=1</v>
      </c>
      <c r="B4162" s="15" t="str">
        <f>HYPERLINK(A4162,V4162)</f>
        <v>17-0011215</v>
      </c>
      <c r="C4162" t="s">
        <v>5084</v>
      </c>
      <c r="D4162" t="s">
        <v>1527</v>
      </c>
      <c r="E4162" t="s">
        <v>84</v>
      </c>
      <c r="F4162" t="s">
        <v>5125</v>
      </c>
      <c r="G4162" s="2">
        <v>42571102</v>
      </c>
      <c r="H4162" t="s">
        <v>61</v>
      </c>
      <c r="I4162" s="3">
        <v>9797</v>
      </c>
      <c r="J4162">
        <v>20170120</v>
      </c>
      <c r="K4162" s="4">
        <v>319</v>
      </c>
      <c r="L4162">
        <v>1652107</v>
      </c>
      <c r="M4162" s="5">
        <v>958</v>
      </c>
      <c r="N4162" t="s">
        <v>44</v>
      </c>
      <c r="O4162" t="s">
        <v>62</v>
      </c>
      <c r="P4162" t="s">
        <v>63</v>
      </c>
      <c r="Q4162" s="5">
        <v>21</v>
      </c>
      <c r="R4162" s="5">
        <v>20118</v>
      </c>
      <c r="S4162" t="s">
        <v>283</v>
      </c>
      <c r="T4162" t="s">
        <v>65</v>
      </c>
      <c r="U4162" t="s">
        <v>49</v>
      </c>
      <c r="V4162" t="s">
        <v>5310</v>
      </c>
      <c r="W4162" t="s">
        <v>51</v>
      </c>
      <c r="X4162" t="s">
        <v>52</v>
      </c>
      <c r="Y4162">
        <v>0</v>
      </c>
      <c r="Z4162" t="s">
        <v>53</v>
      </c>
      <c r="AA4162">
        <v>2017</v>
      </c>
      <c r="AB4162" t="s">
        <v>335</v>
      </c>
      <c r="AC4162" t="s">
        <v>55</v>
      </c>
      <c r="AD4162" t="s">
        <v>117</v>
      </c>
      <c r="AE4162">
        <v>1250128</v>
      </c>
      <c r="AF4162" t="s">
        <v>69</v>
      </c>
      <c r="AG4162" t="s">
        <v>58</v>
      </c>
      <c r="AH4162" t="s">
        <v>55</v>
      </c>
      <c r="AI4162" t="s">
        <v>270</v>
      </c>
    </row>
    <row r="4163" spans="1:35" x14ac:dyDescent="0.25">
      <c r="A4163" s="14" t="str">
        <f t="shared" si="64"/>
        <v>http://dodappwlsprd2.cloud.pge.com:8003/ilis_rpt/dailyeventlogdetail.jsp?odbeventlogid=17-0011535&amp;numberofmonths=24&amp;showchangehistorylog=1</v>
      </c>
      <c r="B4163" s="15" t="str">
        <f>HYPERLINK(A4163,V4163)</f>
        <v>17-0011535</v>
      </c>
      <c r="C4163" t="s">
        <v>5084</v>
      </c>
      <c r="D4163" t="s">
        <v>1527</v>
      </c>
      <c r="E4163" t="s">
        <v>84</v>
      </c>
      <c r="F4163" t="s">
        <v>5140</v>
      </c>
      <c r="G4163" s="2">
        <v>42631108</v>
      </c>
      <c r="H4163" t="s">
        <v>61</v>
      </c>
      <c r="I4163" s="3">
        <v>12221</v>
      </c>
      <c r="J4163">
        <v>20170120</v>
      </c>
      <c r="K4163" s="4">
        <v>1203</v>
      </c>
      <c r="L4163">
        <v>1653404</v>
      </c>
      <c r="M4163" s="5">
        <v>230</v>
      </c>
      <c r="N4163" t="s">
        <v>44</v>
      </c>
      <c r="O4163" t="s">
        <v>62</v>
      </c>
      <c r="P4163" t="s">
        <v>70</v>
      </c>
      <c r="Q4163" s="5">
        <v>10</v>
      </c>
      <c r="R4163" s="5">
        <v>2300</v>
      </c>
      <c r="S4163" t="s">
        <v>332</v>
      </c>
      <c r="T4163" t="s">
        <v>65</v>
      </c>
      <c r="U4163" t="s">
        <v>229</v>
      </c>
      <c r="V4163" t="s">
        <v>5311</v>
      </c>
      <c r="W4163" t="s">
        <v>51</v>
      </c>
      <c r="X4163" t="s">
        <v>52</v>
      </c>
      <c r="Y4163">
        <v>0</v>
      </c>
      <c r="Z4163" t="s">
        <v>53</v>
      </c>
      <c r="AA4163">
        <v>2017</v>
      </c>
      <c r="AB4163" t="s">
        <v>335</v>
      </c>
      <c r="AC4163" t="s">
        <v>55</v>
      </c>
      <c r="AD4163" t="s">
        <v>310</v>
      </c>
      <c r="AE4163">
        <v>1250401</v>
      </c>
      <c r="AF4163" t="s">
        <v>69</v>
      </c>
      <c r="AG4163" t="s">
        <v>58</v>
      </c>
      <c r="AH4163" t="s">
        <v>55</v>
      </c>
      <c r="AI4163" t="s">
        <v>55</v>
      </c>
    </row>
    <row r="4164" spans="1:35" x14ac:dyDescent="0.25">
      <c r="A4164" s="14" t="str">
        <f t="shared" si="64"/>
        <v>http://dodappwlsprd2.cloud.pge.com:8003/ilis_rpt/dailyeventlogdetail.jsp?odbeventlogid=17-0011361&amp;numberofmonths=24&amp;showchangehistorylog=1</v>
      </c>
      <c r="B4164" s="15" t="str">
        <f>HYPERLINK(A4164,V4164)</f>
        <v>17-0011361</v>
      </c>
      <c r="C4164" t="s">
        <v>5084</v>
      </c>
      <c r="D4164" t="s">
        <v>1527</v>
      </c>
      <c r="E4164" t="s">
        <v>84</v>
      </c>
      <c r="F4164" t="s">
        <v>5144</v>
      </c>
      <c r="G4164" s="2">
        <v>43161101</v>
      </c>
      <c r="H4164" t="s">
        <v>61</v>
      </c>
      <c r="I4164" s="3">
        <v>8859</v>
      </c>
      <c r="J4164">
        <v>20170120</v>
      </c>
      <c r="K4164" s="4">
        <v>852</v>
      </c>
      <c r="L4164">
        <v>1653353</v>
      </c>
      <c r="M4164" s="5">
        <v>174</v>
      </c>
      <c r="N4164" t="s">
        <v>44</v>
      </c>
      <c r="O4164" t="s">
        <v>62</v>
      </c>
      <c r="P4164" t="s">
        <v>63</v>
      </c>
      <c r="Q4164" s="5">
        <v>2</v>
      </c>
      <c r="R4164" s="5">
        <v>348</v>
      </c>
      <c r="S4164" t="s">
        <v>396</v>
      </c>
      <c r="T4164" t="s">
        <v>65</v>
      </c>
      <c r="U4164" t="s">
        <v>49</v>
      </c>
      <c r="V4164" t="s">
        <v>5312</v>
      </c>
      <c r="W4164" t="s">
        <v>51</v>
      </c>
      <c r="X4164" t="s">
        <v>52</v>
      </c>
      <c r="Y4164">
        <v>0</v>
      </c>
      <c r="Z4164" t="s">
        <v>53</v>
      </c>
      <c r="AA4164">
        <v>2017</v>
      </c>
      <c r="AB4164" t="s">
        <v>335</v>
      </c>
      <c r="AC4164" t="s">
        <v>55</v>
      </c>
      <c r="AD4164" t="s">
        <v>117</v>
      </c>
      <c r="AE4164">
        <v>1250254</v>
      </c>
      <c r="AF4164" t="s">
        <v>69</v>
      </c>
      <c r="AG4164" t="s">
        <v>58</v>
      </c>
      <c r="AH4164" t="s">
        <v>55</v>
      </c>
      <c r="AI4164" t="s">
        <v>270</v>
      </c>
    </row>
    <row r="4165" spans="1:35" x14ac:dyDescent="0.25">
      <c r="A4165" s="14" t="str">
        <f t="shared" si="64"/>
        <v>http://dodappwlsprd2.cloud.pge.com:8003/ilis_rpt/dailyeventlogdetail.jsp?odbeventlogid=17-0012557&amp;numberofmonths=24&amp;showchangehistorylog=1</v>
      </c>
      <c r="B4165" s="15" t="str">
        <f>HYPERLINK(A4165,V4165)</f>
        <v>17-0012557</v>
      </c>
      <c r="C4165" t="s">
        <v>5084</v>
      </c>
      <c r="D4165" t="s">
        <v>1527</v>
      </c>
      <c r="E4165" t="s">
        <v>40</v>
      </c>
      <c r="F4165" t="s">
        <v>5085</v>
      </c>
      <c r="G4165" s="2">
        <v>42751113</v>
      </c>
      <c r="H4165" t="s">
        <v>61</v>
      </c>
      <c r="I4165" s="3">
        <v>6751</v>
      </c>
      <c r="J4165">
        <v>20170121</v>
      </c>
      <c r="K4165" s="4">
        <v>2159</v>
      </c>
      <c r="L4165">
        <v>1657436</v>
      </c>
      <c r="M4165" s="5">
        <v>811</v>
      </c>
      <c r="N4165" t="s">
        <v>44</v>
      </c>
      <c r="O4165" t="s">
        <v>62</v>
      </c>
      <c r="P4165" t="s">
        <v>63</v>
      </c>
      <c r="Q4165" s="5">
        <v>134</v>
      </c>
      <c r="R4165" s="5">
        <v>108674</v>
      </c>
      <c r="S4165" t="s">
        <v>290</v>
      </c>
      <c r="T4165" t="s">
        <v>65</v>
      </c>
      <c r="U4165" t="s">
        <v>49</v>
      </c>
      <c r="V4165" t="s">
        <v>5313</v>
      </c>
      <c r="W4165" t="s">
        <v>51</v>
      </c>
      <c r="X4165" t="s">
        <v>52</v>
      </c>
      <c r="Y4165">
        <v>0</v>
      </c>
      <c r="Z4165" t="s">
        <v>53</v>
      </c>
      <c r="AA4165">
        <v>2017</v>
      </c>
      <c r="AB4165" t="s">
        <v>335</v>
      </c>
      <c r="AC4165" t="s">
        <v>55</v>
      </c>
      <c r="AD4165" t="s">
        <v>88</v>
      </c>
      <c r="AE4165">
        <v>1251379</v>
      </c>
      <c r="AF4165" t="s">
        <v>69</v>
      </c>
      <c r="AG4165" t="s">
        <v>58</v>
      </c>
      <c r="AH4165" t="s">
        <v>55</v>
      </c>
      <c r="AI4165" t="s">
        <v>270</v>
      </c>
    </row>
    <row r="4166" spans="1:35" x14ac:dyDescent="0.25">
      <c r="A4166" s="14" t="str">
        <f t="shared" ref="A4166:A4229" si="65">CONCATENATE("http://dodappwlsprd2.cloud.pge.com:8003/ilis_rpt/dailyeventlogdetail.jsp?odbeventlogid="&amp;V4166&amp;"&amp;numberofmonths=24&amp;showchangehistorylog=1")</f>
        <v>http://dodappwlsprd2.cloud.pge.com:8003/ilis_rpt/dailyeventlogdetail.jsp?odbeventlogid=17-0012165&amp;numberofmonths=24&amp;showchangehistorylog=1</v>
      </c>
      <c r="B4166" s="15" t="str">
        <f>HYPERLINK(A4166,V4166)</f>
        <v>17-0012165</v>
      </c>
      <c r="C4166" t="s">
        <v>5084</v>
      </c>
      <c r="D4166" t="s">
        <v>1527</v>
      </c>
      <c r="E4166" t="s">
        <v>84</v>
      </c>
      <c r="F4166" t="s">
        <v>5087</v>
      </c>
      <c r="G4166" s="2">
        <v>42851121</v>
      </c>
      <c r="H4166" t="s">
        <v>42</v>
      </c>
      <c r="I4166" s="3">
        <v>134</v>
      </c>
      <c r="J4166">
        <v>20170121</v>
      </c>
      <c r="K4166" s="4">
        <v>1829</v>
      </c>
      <c r="L4166">
        <v>1657113</v>
      </c>
      <c r="M4166" s="5">
        <v>1519</v>
      </c>
      <c r="N4166" t="s">
        <v>44</v>
      </c>
      <c r="O4166" t="s">
        <v>62</v>
      </c>
      <c r="P4166" t="s">
        <v>63</v>
      </c>
      <c r="Q4166" s="5">
        <v>232</v>
      </c>
      <c r="R4166" s="5">
        <v>289669</v>
      </c>
      <c r="S4166" t="s">
        <v>283</v>
      </c>
      <c r="T4166" t="s">
        <v>79</v>
      </c>
      <c r="U4166" t="s">
        <v>49</v>
      </c>
      <c r="V4166" t="s">
        <v>5314</v>
      </c>
      <c r="W4166" t="s">
        <v>51</v>
      </c>
      <c r="X4166" t="s">
        <v>52</v>
      </c>
      <c r="Y4166">
        <v>0</v>
      </c>
      <c r="Z4166" t="s">
        <v>53</v>
      </c>
      <c r="AA4166">
        <v>2017</v>
      </c>
      <c r="AB4166" t="s">
        <v>335</v>
      </c>
      <c r="AC4166" t="s">
        <v>55</v>
      </c>
      <c r="AD4166" t="s">
        <v>88</v>
      </c>
      <c r="AE4166">
        <v>1250982</v>
      </c>
      <c r="AF4166" t="s">
        <v>81</v>
      </c>
      <c r="AG4166" t="s">
        <v>58</v>
      </c>
      <c r="AH4166" t="s">
        <v>55</v>
      </c>
      <c r="AI4166" t="s">
        <v>270</v>
      </c>
    </row>
    <row r="4167" spans="1:35" x14ac:dyDescent="0.25">
      <c r="A4167" s="14" t="str">
        <f t="shared" si="65"/>
        <v>http://dodappwlsprd2.cloud.pge.com:8003/ilis_rpt/dailyeventlogdetail.jsp?odbeventlogid=17-0012037&amp;numberofmonths=24&amp;showchangehistorylog=1</v>
      </c>
      <c r="B4167" s="15" t="str">
        <f>HYPERLINK(A4167,V4167)</f>
        <v>17-0012037</v>
      </c>
      <c r="C4167" t="s">
        <v>5084</v>
      </c>
      <c r="D4167" t="s">
        <v>1527</v>
      </c>
      <c r="E4167" t="s">
        <v>84</v>
      </c>
      <c r="F4167" t="s">
        <v>5091</v>
      </c>
      <c r="G4167" s="2">
        <v>42091102</v>
      </c>
      <c r="H4167" t="s">
        <v>61</v>
      </c>
      <c r="I4167" s="3">
        <v>913</v>
      </c>
      <c r="J4167">
        <v>20170121</v>
      </c>
      <c r="K4167" s="4">
        <v>1028</v>
      </c>
      <c r="L4167">
        <v>1656267</v>
      </c>
      <c r="M4167" s="5">
        <v>1577</v>
      </c>
      <c r="N4167" t="s">
        <v>44</v>
      </c>
      <c r="O4167" t="s">
        <v>62</v>
      </c>
      <c r="P4167" t="s">
        <v>63</v>
      </c>
      <c r="Q4167" s="5">
        <v>9</v>
      </c>
      <c r="R4167" s="5">
        <v>5303</v>
      </c>
      <c r="S4167" t="s">
        <v>476</v>
      </c>
      <c r="T4167" t="s">
        <v>65</v>
      </c>
      <c r="U4167" t="s">
        <v>49</v>
      </c>
      <c r="V4167" t="s">
        <v>5315</v>
      </c>
      <c r="W4167" t="s">
        <v>51</v>
      </c>
      <c r="X4167" t="s">
        <v>52</v>
      </c>
      <c r="Y4167">
        <v>0</v>
      </c>
      <c r="Z4167" t="s">
        <v>53</v>
      </c>
      <c r="AA4167">
        <v>2017</v>
      </c>
      <c r="AB4167" t="s">
        <v>335</v>
      </c>
      <c r="AC4167" t="s">
        <v>55</v>
      </c>
      <c r="AD4167" t="s">
        <v>68</v>
      </c>
      <c r="AE4167">
        <v>1250853</v>
      </c>
      <c r="AF4167" t="s">
        <v>69</v>
      </c>
      <c r="AG4167" t="s">
        <v>58</v>
      </c>
      <c r="AH4167" t="s">
        <v>55</v>
      </c>
      <c r="AI4167" t="s">
        <v>270</v>
      </c>
    </row>
    <row r="4168" spans="1:35" x14ac:dyDescent="0.25">
      <c r="A4168" s="14" t="str">
        <f t="shared" si="65"/>
        <v>http://dodappwlsprd2.cloud.pge.com:8003/ilis_rpt/dailyeventlogdetail.jsp?odbeventlogid=17-0012991&amp;numberofmonths=24&amp;showchangehistorylog=1</v>
      </c>
      <c r="B4168" s="15" t="str">
        <f>HYPERLINK(A4168,V4168)</f>
        <v>17-0012991</v>
      </c>
      <c r="C4168" t="s">
        <v>5084</v>
      </c>
      <c r="D4168" t="s">
        <v>1527</v>
      </c>
      <c r="E4168" t="s">
        <v>40</v>
      </c>
      <c r="F4168" t="s">
        <v>5107</v>
      </c>
      <c r="G4168" s="2">
        <v>43071103</v>
      </c>
      <c r="H4168" t="s">
        <v>75</v>
      </c>
      <c r="I4168" s="3" t="s">
        <v>455</v>
      </c>
      <c r="J4168">
        <v>20170122</v>
      </c>
      <c r="K4168" s="4">
        <v>528</v>
      </c>
      <c r="L4168">
        <v>1659020</v>
      </c>
      <c r="M4168" s="5">
        <v>588</v>
      </c>
      <c r="N4168" t="s">
        <v>44</v>
      </c>
      <c r="O4168" t="s">
        <v>62</v>
      </c>
      <c r="P4168" t="s">
        <v>70</v>
      </c>
      <c r="Q4168" s="5">
        <v>118</v>
      </c>
      <c r="R4168" s="5">
        <v>14224</v>
      </c>
      <c r="S4168" t="s">
        <v>279</v>
      </c>
      <c r="T4168" t="s">
        <v>65</v>
      </c>
      <c r="U4168" t="s">
        <v>49</v>
      </c>
      <c r="V4168" t="s">
        <v>5316</v>
      </c>
      <c r="W4168" t="s">
        <v>51</v>
      </c>
      <c r="X4168" t="s">
        <v>52</v>
      </c>
      <c r="Y4168">
        <v>0</v>
      </c>
      <c r="Z4168" t="s">
        <v>53</v>
      </c>
      <c r="AA4168">
        <v>2017</v>
      </c>
      <c r="AB4168" t="s">
        <v>335</v>
      </c>
      <c r="AC4168" t="s">
        <v>55</v>
      </c>
      <c r="AD4168" t="s">
        <v>68</v>
      </c>
      <c r="AE4168">
        <v>1251812</v>
      </c>
      <c r="AF4168" t="s">
        <v>69</v>
      </c>
      <c r="AG4168" t="s">
        <v>58</v>
      </c>
      <c r="AH4168" t="s">
        <v>55</v>
      </c>
      <c r="AI4168" t="s">
        <v>270</v>
      </c>
    </row>
    <row r="4169" spans="1:35" x14ac:dyDescent="0.25">
      <c r="A4169" s="14" t="str">
        <f t="shared" si="65"/>
        <v>http://dodappwlsprd2.cloud.pge.com:8003/ilis_rpt/dailyeventlogdetail.jsp?odbeventlogid=17-0012894&amp;numberofmonths=24&amp;showchangehistorylog=1</v>
      </c>
      <c r="B4169" s="15" t="str">
        <f>HYPERLINK(A4169,V4169)</f>
        <v>17-0012894</v>
      </c>
      <c r="C4169" t="s">
        <v>5084</v>
      </c>
      <c r="D4169" t="s">
        <v>1527</v>
      </c>
      <c r="E4169" t="s">
        <v>40</v>
      </c>
      <c r="F4169" t="s">
        <v>5085</v>
      </c>
      <c r="G4169" s="2">
        <v>42751113</v>
      </c>
      <c r="H4169" t="s">
        <v>42</v>
      </c>
      <c r="I4169" s="3">
        <v>24918</v>
      </c>
      <c r="J4169">
        <v>20170122</v>
      </c>
      <c r="K4169" s="4">
        <v>609</v>
      </c>
      <c r="L4169">
        <v>1659460</v>
      </c>
      <c r="M4169" s="5">
        <v>425</v>
      </c>
      <c r="N4169" t="s">
        <v>44</v>
      </c>
      <c r="O4169" t="s">
        <v>359</v>
      </c>
      <c r="P4169" t="s">
        <v>360</v>
      </c>
      <c r="Q4169" s="5">
        <v>53</v>
      </c>
      <c r="R4169" s="5">
        <v>22525</v>
      </c>
      <c r="S4169" t="s">
        <v>356</v>
      </c>
      <c r="T4169" t="s">
        <v>65</v>
      </c>
      <c r="U4169" t="s">
        <v>49</v>
      </c>
      <c r="V4169" t="s">
        <v>5317</v>
      </c>
      <c r="W4169" t="s">
        <v>51</v>
      </c>
      <c r="X4169" t="s">
        <v>52</v>
      </c>
      <c r="Y4169">
        <v>0</v>
      </c>
      <c r="Z4169" t="s">
        <v>53</v>
      </c>
      <c r="AA4169">
        <v>2017</v>
      </c>
      <c r="AB4169" t="s">
        <v>335</v>
      </c>
      <c r="AC4169" t="s">
        <v>55</v>
      </c>
      <c r="AD4169" t="s">
        <v>117</v>
      </c>
      <c r="AE4169">
        <v>1251715</v>
      </c>
      <c r="AF4169" t="s">
        <v>69</v>
      </c>
      <c r="AG4169" t="s">
        <v>58</v>
      </c>
      <c r="AH4169" t="s">
        <v>55</v>
      </c>
      <c r="AI4169" t="s">
        <v>270</v>
      </c>
    </row>
    <row r="4170" spans="1:35" x14ac:dyDescent="0.25">
      <c r="A4170" s="14" t="str">
        <f t="shared" si="65"/>
        <v>http://dodappwlsprd2.cloud.pge.com:8003/ilis_rpt/dailyeventlogdetail.jsp?odbeventlogid=17-0012984&amp;numberofmonths=24&amp;showchangehistorylog=1</v>
      </c>
      <c r="B4170" s="15" t="str">
        <f>HYPERLINK(A4170,V4170)</f>
        <v>17-0012984</v>
      </c>
      <c r="C4170" t="s">
        <v>5084</v>
      </c>
      <c r="D4170" t="s">
        <v>1527</v>
      </c>
      <c r="E4170" t="s">
        <v>84</v>
      </c>
      <c r="F4170" t="s">
        <v>5202</v>
      </c>
      <c r="G4170" s="2">
        <v>42571101</v>
      </c>
      <c r="H4170" t="s">
        <v>61</v>
      </c>
      <c r="I4170" s="3">
        <v>18133</v>
      </c>
      <c r="J4170">
        <v>20170122</v>
      </c>
      <c r="K4170" s="4">
        <v>940</v>
      </c>
      <c r="L4170">
        <v>1660164</v>
      </c>
      <c r="M4170" s="5">
        <v>332</v>
      </c>
      <c r="N4170" t="s">
        <v>44</v>
      </c>
      <c r="O4170" t="s">
        <v>62</v>
      </c>
      <c r="P4170" t="s">
        <v>63</v>
      </c>
      <c r="Q4170" s="5">
        <v>6</v>
      </c>
      <c r="R4170" s="5">
        <v>1992</v>
      </c>
      <c r="S4170" t="s">
        <v>283</v>
      </c>
      <c r="T4170" t="s">
        <v>65</v>
      </c>
      <c r="U4170" t="s">
        <v>49</v>
      </c>
      <c r="V4170" t="s">
        <v>5318</v>
      </c>
      <c r="W4170" t="s">
        <v>51</v>
      </c>
      <c r="X4170" t="s">
        <v>52</v>
      </c>
      <c r="Y4170">
        <v>0</v>
      </c>
      <c r="Z4170" t="s">
        <v>53</v>
      </c>
      <c r="AA4170">
        <v>2017</v>
      </c>
      <c r="AB4170" t="s">
        <v>335</v>
      </c>
      <c r="AC4170" t="s">
        <v>55</v>
      </c>
      <c r="AD4170" t="s">
        <v>88</v>
      </c>
      <c r="AE4170">
        <v>1251805</v>
      </c>
      <c r="AF4170" t="s">
        <v>69</v>
      </c>
      <c r="AG4170" t="s">
        <v>58</v>
      </c>
      <c r="AH4170" t="s">
        <v>55</v>
      </c>
      <c r="AI4170" t="s">
        <v>270</v>
      </c>
    </row>
    <row r="4171" spans="1:35" x14ac:dyDescent="0.25">
      <c r="A4171" s="14" t="str">
        <f t="shared" si="65"/>
        <v>http://dodappwlsprd2.cloud.pge.com:8003/ilis_rpt/dailyeventlogdetail.jsp?odbeventlogid=17-0012820&amp;numberofmonths=24&amp;showchangehistorylog=1</v>
      </c>
      <c r="B4171" s="15" t="str">
        <f>HYPERLINK(A4171,V4171)</f>
        <v>17-0012820</v>
      </c>
      <c r="C4171" t="s">
        <v>5084</v>
      </c>
      <c r="D4171" t="s">
        <v>1527</v>
      </c>
      <c r="E4171" t="s">
        <v>40</v>
      </c>
      <c r="F4171" t="s">
        <v>5134</v>
      </c>
      <c r="G4171" s="2">
        <v>42811112</v>
      </c>
      <c r="H4171" t="s">
        <v>42</v>
      </c>
      <c r="I4171" s="3">
        <v>5040</v>
      </c>
      <c r="J4171">
        <v>20170122</v>
      </c>
      <c r="K4171" s="4">
        <v>449</v>
      </c>
      <c r="L4171">
        <v>1659021</v>
      </c>
      <c r="M4171" s="5">
        <v>755</v>
      </c>
      <c r="N4171" t="s">
        <v>44</v>
      </c>
      <c r="O4171" t="s">
        <v>62</v>
      </c>
      <c r="P4171" t="s">
        <v>63</v>
      </c>
      <c r="Q4171" s="5">
        <v>386</v>
      </c>
      <c r="R4171" s="5">
        <v>291430</v>
      </c>
      <c r="S4171" t="s">
        <v>283</v>
      </c>
      <c r="T4171" t="s">
        <v>79</v>
      </c>
      <c r="U4171" t="s">
        <v>49</v>
      </c>
      <c r="V4171" t="s">
        <v>5319</v>
      </c>
      <c r="W4171" t="s">
        <v>51</v>
      </c>
      <c r="X4171" t="s">
        <v>52</v>
      </c>
      <c r="Y4171">
        <v>0</v>
      </c>
      <c r="Z4171" t="s">
        <v>53</v>
      </c>
      <c r="AA4171">
        <v>2017</v>
      </c>
      <c r="AB4171" t="s">
        <v>335</v>
      </c>
      <c r="AC4171" t="s">
        <v>55</v>
      </c>
      <c r="AD4171" t="s">
        <v>88</v>
      </c>
      <c r="AE4171">
        <v>1251642</v>
      </c>
      <c r="AF4171" t="s">
        <v>81</v>
      </c>
      <c r="AG4171" t="s">
        <v>58</v>
      </c>
      <c r="AH4171" t="s">
        <v>55</v>
      </c>
      <c r="AI4171" t="s">
        <v>270</v>
      </c>
    </row>
    <row r="4172" spans="1:35" x14ac:dyDescent="0.25">
      <c r="A4172" s="14" t="str">
        <f t="shared" si="65"/>
        <v>http://dodappwlsprd2.cloud.pge.com:8003/ilis_rpt/dailyeventlogdetail.jsp?odbeventlogid=17-0018514&amp;numberofmonths=24&amp;showchangehistorylog=1</v>
      </c>
      <c r="B4172" s="15" t="str">
        <f>HYPERLINK(A4172,V4172)</f>
        <v>17-0018514</v>
      </c>
      <c r="C4172" t="s">
        <v>5084</v>
      </c>
      <c r="D4172" t="s">
        <v>1527</v>
      </c>
      <c r="E4172" t="s">
        <v>84</v>
      </c>
      <c r="F4172" t="s">
        <v>5320</v>
      </c>
      <c r="G4172" s="2">
        <v>42271104</v>
      </c>
      <c r="H4172" t="s">
        <v>61</v>
      </c>
      <c r="I4172" s="3">
        <v>14645</v>
      </c>
      <c r="J4172">
        <v>20170207</v>
      </c>
      <c r="K4172" s="4">
        <v>804</v>
      </c>
      <c r="L4172">
        <v>1678601</v>
      </c>
      <c r="M4172" s="5">
        <v>506</v>
      </c>
      <c r="N4172" t="s">
        <v>44</v>
      </c>
      <c r="O4172" t="s">
        <v>62</v>
      </c>
      <c r="P4172" t="s">
        <v>63</v>
      </c>
      <c r="Q4172" s="5">
        <v>8</v>
      </c>
      <c r="R4172" s="5">
        <v>4048</v>
      </c>
      <c r="S4172" t="s">
        <v>273</v>
      </c>
      <c r="T4172" t="s">
        <v>65</v>
      </c>
      <c r="U4172" t="s">
        <v>49</v>
      </c>
      <c r="V4172" t="s">
        <v>5321</v>
      </c>
      <c r="W4172" t="s">
        <v>51</v>
      </c>
      <c r="X4172" t="s">
        <v>52</v>
      </c>
      <c r="Y4172">
        <v>0</v>
      </c>
      <c r="Z4172" t="s">
        <v>53</v>
      </c>
      <c r="AA4172">
        <v>2017</v>
      </c>
      <c r="AB4172" t="s">
        <v>247</v>
      </c>
      <c r="AC4172" t="s">
        <v>55</v>
      </c>
      <c r="AD4172" t="s">
        <v>88</v>
      </c>
      <c r="AE4172">
        <v>1256315</v>
      </c>
      <c r="AF4172" t="s">
        <v>69</v>
      </c>
      <c r="AG4172" t="s">
        <v>58</v>
      </c>
      <c r="AH4172" t="s">
        <v>55</v>
      </c>
      <c r="AI4172" t="s">
        <v>270</v>
      </c>
    </row>
    <row r="4173" spans="1:35" x14ac:dyDescent="0.25">
      <c r="A4173" s="14" t="str">
        <f t="shared" si="65"/>
        <v>http://dodappwlsprd2.cloud.pge.com:8003/ilis_rpt/dailyeventlogdetail.jsp?odbeventlogid=17-0018291&amp;numberofmonths=24&amp;showchangehistorylog=1</v>
      </c>
      <c r="B4173" s="15" t="str">
        <f>HYPERLINK(A4173,V4173)</f>
        <v>17-0018291</v>
      </c>
      <c r="C4173" t="s">
        <v>5084</v>
      </c>
      <c r="D4173" t="s">
        <v>1527</v>
      </c>
      <c r="E4173" t="s">
        <v>84</v>
      </c>
      <c r="F4173" t="s">
        <v>5156</v>
      </c>
      <c r="G4173" s="2">
        <v>43071102</v>
      </c>
      <c r="H4173" t="s">
        <v>61</v>
      </c>
      <c r="I4173" s="3">
        <v>4877</v>
      </c>
      <c r="J4173">
        <v>20170207</v>
      </c>
      <c r="K4173" s="4">
        <v>303</v>
      </c>
      <c r="L4173">
        <v>1677772</v>
      </c>
      <c r="M4173" s="5">
        <v>861</v>
      </c>
      <c r="N4173" t="s">
        <v>44</v>
      </c>
      <c r="O4173" t="s">
        <v>62</v>
      </c>
      <c r="P4173" t="s">
        <v>63</v>
      </c>
      <c r="Q4173" s="5">
        <v>22</v>
      </c>
      <c r="R4173" s="5">
        <v>18942</v>
      </c>
      <c r="S4173" t="s">
        <v>273</v>
      </c>
      <c r="T4173" t="s">
        <v>65</v>
      </c>
      <c r="U4173" t="s">
        <v>49</v>
      </c>
      <c r="V4173" t="s">
        <v>5322</v>
      </c>
      <c r="W4173" t="s">
        <v>51</v>
      </c>
      <c r="X4173" t="s">
        <v>52</v>
      </c>
      <c r="Y4173">
        <v>0</v>
      </c>
      <c r="Z4173" t="s">
        <v>53</v>
      </c>
      <c r="AA4173">
        <v>2017</v>
      </c>
      <c r="AB4173" t="s">
        <v>247</v>
      </c>
      <c r="AC4173" t="s">
        <v>55</v>
      </c>
      <c r="AD4173" t="s">
        <v>68</v>
      </c>
      <c r="AE4173">
        <v>1256131</v>
      </c>
      <c r="AF4173" t="s">
        <v>69</v>
      </c>
      <c r="AG4173" t="s">
        <v>58</v>
      </c>
      <c r="AH4173" t="s">
        <v>55</v>
      </c>
      <c r="AI4173" t="s">
        <v>270</v>
      </c>
    </row>
    <row r="4174" spans="1:35" x14ac:dyDescent="0.25">
      <c r="A4174" s="14" t="str">
        <f t="shared" si="65"/>
        <v>http://dodappwlsprd2.cloud.pge.com:8003/ilis_rpt/dailyeventlogdetail.jsp?odbeventlogid=17-0018486&amp;numberofmonths=24&amp;showchangehistorylog=1</v>
      </c>
      <c r="B4174" s="15" t="str">
        <f>HYPERLINK(A4174,V4174)</f>
        <v>17-0018486</v>
      </c>
      <c r="C4174" t="s">
        <v>5084</v>
      </c>
      <c r="D4174" t="s">
        <v>1527</v>
      </c>
      <c r="E4174" t="s">
        <v>40</v>
      </c>
      <c r="F4174" t="s">
        <v>5085</v>
      </c>
      <c r="G4174" s="2">
        <v>42751113</v>
      </c>
      <c r="H4174" t="s">
        <v>61</v>
      </c>
      <c r="I4174" s="3">
        <v>6751</v>
      </c>
      <c r="J4174">
        <v>20170207</v>
      </c>
      <c r="K4174" s="4">
        <v>445</v>
      </c>
      <c r="L4174">
        <v>1679879</v>
      </c>
      <c r="M4174" s="5">
        <v>2090</v>
      </c>
      <c r="N4174" t="s">
        <v>44</v>
      </c>
      <c r="O4174" t="s">
        <v>62</v>
      </c>
      <c r="P4174" t="s">
        <v>63</v>
      </c>
      <c r="Q4174" s="5">
        <v>134</v>
      </c>
      <c r="R4174" s="5">
        <v>280060</v>
      </c>
      <c r="S4174" t="s">
        <v>273</v>
      </c>
      <c r="T4174" t="s">
        <v>79</v>
      </c>
      <c r="U4174" t="s">
        <v>49</v>
      </c>
      <c r="V4174" t="s">
        <v>5323</v>
      </c>
      <c r="W4174" t="s">
        <v>51</v>
      </c>
      <c r="X4174" t="s">
        <v>52</v>
      </c>
      <c r="Y4174">
        <v>0</v>
      </c>
      <c r="Z4174" t="s">
        <v>53</v>
      </c>
      <c r="AA4174">
        <v>2017</v>
      </c>
      <c r="AB4174" t="s">
        <v>247</v>
      </c>
      <c r="AC4174" t="s">
        <v>55</v>
      </c>
      <c r="AD4174" t="s">
        <v>117</v>
      </c>
      <c r="AE4174">
        <v>1256297</v>
      </c>
      <c r="AF4174" t="s">
        <v>81</v>
      </c>
      <c r="AG4174" t="s">
        <v>58</v>
      </c>
      <c r="AH4174" t="s">
        <v>55</v>
      </c>
      <c r="AI4174" t="s">
        <v>270</v>
      </c>
    </row>
    <row r="4175" spans="1:35" x14ac:dyDescent="0.25">
      <c r="A4175" s="14" t="str">
        <f t="shared" si="65"/>
        <v>http://dodappwlsprd2.cloud.pge.com:8003/ilis_rpt/dailyeventlogdetail.jsp?odbeventlogid=17-0018190&amp;numberofmonths=24&amp;showchangehistorylog=1</v>
      </c>
      <c r="B4175" s="15" t="str">
        <f>HYPERLINK(A4175,V4175)</f>
        <v>17-0018190</v>
      </c>
      <c r="C4175" t="s">
        <v>5084</v>
      </c>
      <c r="D4175" t="s">
        <v>1527</v>
      </c>
      <c r="E4175" t="s">
        <v>84</v>
      </c>
      <c r="F4175" t="s">
        <v>5087</v>
      </c>
      <c r="G4175" s="2">
        <v>42851121</v>
      </c>
      <c r="H4175" t="s">
        <v>61</v>
      </c>
      <c r="I4175" s="3">
        <v>4271</v>
      </c>
      <c r="J4175">
        <v>20170207</v>
      </c>
      <c r="K4175" s="4">
        <v>112</v>
      </c>
      <c r="L4175">
        <v>1677190</v>
      </c>
      <c r="M4175" s="5">
        <v>803</v>
      </c>
      <c r="N4175" t="s">
        <v>44</v>
      </c>
      <c r="O4175" t="s">
        <v>62</v>
      </c>
      <c r="P4175" t="s">
        <v>63</v>
      </c>
      <c r="Q4175" s="5">
        <v>14</v>
      </c>
      <c r="R4175" s="5">
        <v>11242</v>
      </c>
      <c r="S4175" t="s">
        <v>283</v>
      </c>
      <c r="T4175" t="s">
        <v>65</v>
      </c>
      <c r="U4175" t="s">
        <v>49</v>
      </c>
      <c r="V4175" t="s">
        <v>5324</v>
      </c>
      <c r="W4175" t="s">
        <v>51</v>
      </c>
      <c r="X4175" t="s">
        <v>52</v>
      </c>
      <c r="Y4175">
        <v>0</v>
      </c>
      <c r="Z4175" t="s">
        <v>53</v>
      </c>
      <c r="AA4175">
        <v>2017</v>
      </c>
      <c r="AB4175" t="s">
        <v>247</v>
      </c>
      <c r="AC4175" t="s">
        <v>55</v>
      </c>
      <c r="AD4175" t="s">
        <v>68</v>
      </c>
      <c r="AE4175">
        <v>1256052</v>
      </c>
      <c r="AF4175" t="s">
        <v>69</v>
      </c>
      <c r="AG4175" t="s">
        <v>58</v>
      </c>
      <c r="AH4175" t="s">
        <v>55</v>
      </c>
      <c r="AI4175" t="s">
        <v>270</v>
      </c>
    </row>
    <row r="4176" spans="1:35" x14ac:dyDescent="0.25">
      <c r="A4176" s="14" t="str">
        <f t="shared" si="65"/>
        <v>http://dodappwlsprd2.cloud.pge.com:8003/ilis_rpt/dailyeventlogdetail.jsp?odbeventlogid=17-0018642&amp;numberofmonths=24&amp;showchangehistorylog=1</v>
      </c>
      <c r="B4176" s="15" t="str">
        <f>HYPERLINK(A4176,V4176)</f>
        <v>17-0018642</v>
      </c>
      <c r="C4176" t="s">
        <v>5084</v>
      </c>
      <c r="D4176" t="s">
        <v>1527</v>
      </c>
      <c r="E4176" t="s">
        <v>84</v>
      </c>
      <c r="F4176" t="s">
        <v>5087</v>
      </c>
      <c r="G4176" s="2">
        <v>42851121</v>
      </c>
      <c r="H4176" t="s">
        <v>61</v>
      </c>
      <c r="I4176" s="3">
        <v>4947</v>
      </c>
      <c r="J4176">
        <v>20170207</v>
      </c>
      <c r="K4176" s="4">
        <v>315</v>
      </c>
      <c r="L4176">
        <v>1678975</v>
      </c>
      <c r="M4176" s="5">
        <v>2156</v>
      </c>
      <c r="N4176" t="s">
        <v>44</v>
      </c>
      <c r="O4176" t="s">
        <v>45</v>
      </c>
      <c r="P4176" t="s">
        <v>281</v>
      </c>
      <c r="Q4176" s="5">
        <v>55</v>
      </c>
      <c r="R4176" s="5">
        <v>118580</v>
      </c>
      <c r="S4176" t="s">
        <v>273</v>
      </c>
      <c r="T4176" t="s">
        <v>65</v>
      </c>
      <c r="U4176" t="s">
        <v>49</v>
      </c>
      <c r="V4176" t="s">
        <v>5325</v>
      </c>
      <c r="W4176" t="s">
        <v>51</v>
      </c>
      <c r="X4176" t="s">
        <v>52</v>
      </c>
      <c r="Y4176">
        <v>0</v>
      </c>
      <c r="Z4176" t="s">
        <v>53</v>
      </c>
      <c r="AA4176">
        <v>2017</v>
      </c>
      <c r="AB4176" t="s">
        <v>247</v>
      </c>
      <c r="AC4176" t="s">
        <v>55</v>
      </c>
      <c r="AD4176" t="s">
        <v>88</v>
      </c>
      <c r="AE4176">
        <v>1256412</v>
      </c>
      <c r="AF4176" t="s">
        <v>69</v>
      </c>
      <c r="AG4176" t="s">
        <v>58</v>
      </c>
      <c r="AH4176" t="s">
        <v>55</v>
      </c>
      <c r="AI4176" t="s">
        <v>270</v>
      </c>
    </row>
    <row r="4177" spans="1:35" x14ac:dyDescent="0.25">
      <c r="A4177" s="14" t="str">
        <f t="shared" si="65"/>
        <v>http://dodappwlsprd2.cloud.pge.com:8003/ilis_rpt/dailyeventlogdetail.jsp?odbeventlogid=17-0018723&amp;numberofmonths=24&amp;showchangehistorylog=1</v>
      </c>
      <c r="B4177" s="15" t="str">
        <f>HYPERLINK(A4177,V4177)</f>
        <v>17-0018723</v>
      </c>
      <c r="C4177" t="s">
        <v>5084</v>
      </c>
      <c r="D4177" t="s">
        <v>1527</v>
      </c>
      <c r="E4177" t="s">
        <v>40</v>
      </c>
      <c r="F4177" t="s">
        <v>5166</v>
      </c>
      <c r="G4177" s="2">
        <v>42561107</v>
      </c>
      <c r="H4177" t="s">
        <v>75</v>
      </c>
      <c r="I4177" s="3" t="s">
        <v>5326</v>
      </c>
      <c r="J4177">
        <v>20170207</v>
      </c>
      <c r="K4177" s="4">
        <v>1417</v>
      </c>
      <c r="L4177">
        <v>1680804</v>
      </c>
      <c r="M4177" s="5">
        <v>1310</v>
      </c>
      <c r="N4177" t="s">
        <v>44</v>
      </c>
      <c r="O4177" t="s">
        <v>62</v>
      </c>
      <c r="P4177" t="s">
        <v>70</v>
      </c>
      <c r="Q4177" s="5">
        <v>149</v>
      </c>
      <c r="R4177" s="5">
        <v>114666</v>
      </c>
      <c r="S4177" t="s">
        <v>283</v>
      </c>
      <c r="T4177" t="s">
        <v>65</v>
      </c>
      <c r="U4177" t="s">
        <v>229</v>
      </c>
      <c r="V4177" t="s">
        <v>5327</v>
      </c>
      <c r="W4177" t="s">
        <v>51</v>
      </c>
      <c r="X4177" t="s">
        <v>52</v>
      </c>
      <c r="Y4177">
        <v>0</v>
      </c>
      <c r="Z4177" t="s">
        <v>53</v>
      </c>
      <c r="AA4177">
        <v>2017</v>
      </c>
      <c r="AB4177" t="s">
        <v>247</v>
      </c>
      <c r="AC4177" t="s">
        <v>55</v>
      </c>
      <c r="AD4177" t="s">
        <v>68</v>
      </c>
      <c r="AE4177">
        <v>1256472</v>
      </c>
      <c r="AF4177" t="s">
        <v>69</v>
      </c>
      <c r="AG4177" t="s">
        <v>58</v>
      </c>
      <c r="AH4177" t="s">
        <v>55</v>
      </c>
      <c r="AI4177" t="s">
        <v>270</v>
      </c>
    </row>
    <row r="4178" spans="1:35" x14ac:dyDescent="0.25">
      <c r="A4178" s="14" t="str">
        <f t="shared" si="65"/>
        <v>http://dodappwlsprd2.cloud.pge.com:8003/ilis_rpt/dailyeventlogdetail.jsp?odbeventlogid=17-0018519&amp;numberofmonths=24&amp;showchangehistorylog=1</v>
      </c>
      <c r="B4178" s="15" t="str">
        <f>HYPERLINK(A4178,V4178)</f>
        <v>17-0018519</v>
      </c>
      <c r="C4178" t="s">
        <v>5084</v>
      </c>
      <c r="D4178" t="s">
        <v>1527</v>
      </c>
      <c r="E4178" t="s">
        <v>40</v>
      </c>
      <c r="F4178" t="s">
        <v>5089</v>
      </c>
      <c r="G4178" s="2">
        <v>42091101</v>
      </c>
      <c r="H4178" t="s">
        <v>61</v>
      </c>
      <c r="I4178" s="3">
        <v>1071</v>
      </c>
      <c r="J4178">
        <v>20170207</v>
      </c>
      <c r="K4178" s="4">
        <v>907</v>
      </c>
      <c r="L4178">
        <v>1679369</v>
      </c>
      <c r="M4178" s="5">
        <v>4863</v>
      </c>
      <c r="N4178" t="s">
        <v>44</v>
      </c>
      <c r="O4178" t="s">
        <v>62</v>
      </c>
      <c r="P4178" t="s">
        <v>63</v>
      </c>
      <c r="Q4178" s="5">
        <v>7</v>
      </c>
      <c r="R4178" s="5">
        <v>27917</v>
      </c>
      <c r="S4178" t="s">
        <v>279</v>
      </c>
      <c r="T4178" t="s">
        <v>65</v>
      </c>
      <c r="U4178" t="s">
        <v>49</v>
      </c>
      <c r="V4178" t="s">
        <v>5328</v>
      </c>
      <c r="W4178" t="s">
        <v>51</v>
      </c>
      <c r="X4178" t="s">
        <v>52</v>
      </c>
      <c r="Y4178">
        <v>0</v>
      </c>
      <c r="Z4178" t="s">
        <v>53</v>
      </c>
      <c r="AA4178">
        <v>2017</v>
      </c>
      <c r="AB4178" t="s">
        <v>247</v>
      </c>
      <c r="AC4178" t="s">
        <v>55</v>
      </c>
      <c r="AD4178" t="s">
        <v>68</v>
      </c>
      <c r="AE4178">
        <v>1256319</v>
      </c>
      <c r="AF4178" t="s">
        <v>69</v>
      </c>
      <c r="AG4178" t="s">
        <v>58</v>
      </c>
      <c r="AH4178" t="s">
        <v>55</v>
      </c>
      <c r="AI4178" t="s">
        <v>270</v>
      </c>
    </row>
    <row r="4179" spans="1:35" x14ac:dyDescent="0.25">
      <c r="A4179" s="14" t="str">
        <f t="shared" si="65"/>
        <v>http://dodappwlsprd2.cloud.pge.com:8003/ilis_rpt/dailyeventlogdetail.jsp?odbeventlogid=17-0018236&amp;numberofmonths=24&amp;showchangehistorylog=1</v>
      </c>
      <c r="B4179" s="15" t="str">
        <f>HYPERLINK(A4179,V4179)</f>
        <v>17-0018236</v>
      </c>
      <c r="C4179" t="s">
        <v>5084</v>
      </c>
      <c r="D4179" t="s">
        <v>1527</v>
      </c>
      <c r="E4179" t="s">
        <v>84</v>
      </c>
      <c r="F4179" t="s">
        <v>5091</v>
      </c>
      <c r="G4179" s="2">
        <v>42091102</v>
      </c>
      <c r="H4179" t="s">
        <v>61</v>
      </c>
      <c r="I4179" s="3">
        <v>13669</v>
      </c>
      <c r="J4179">
        <v>20170207</v>
      </c>
      <c r="K4179" s="4">
        <v>632</v>
      </c>
      <c r="L4179">
        <v>1678158</v>
      </c>
      <c r="M4179" s="5">
        <v>1796</v>
      </c>
      <c r="N4179" t="s">
        <v>44</v>
      </c>
      <c r="O4179" t="s">
        <v>62</v>
      </c>
      <c r="P4179" t="s">
        <v>63</v>
      </c>
      <c r="Q4179" s="5">
        <v>33</v>
      </c>
      <c r="R4179" s="5">
        <v>19068</v>
      </c>
      <c r="S4179" t="s">
        <v>293</v>
      </c>
      <c r="T4179" t="s">
        <v>65</v>
      </c>
      <c r="U4179" t="s">
        <v>49</v>
      </c>
      <c r="V4179" t="s">
        <v>5329</v>
      </c>
      <c r="W4179" t="s">
        <v>51</v>
      </c>
      <c r="X4179" t="s">
        <v>52</v>
      </c>
      <c r="Y4179">
        <v>0</v>
      </c>
      <c r="Z4179" t="s">
        <v>53</v>
      </c>
      <c r="AA4179">
        <v>2017</v>
      </c>
      <c r="AB4179" t="s">
        <v>247</v>
      </c>
      <c r="AC4179" t="s">
        <v>55</v>
      </c>
      <c r="AD4179" t="s">
        <v>117</v>
      </c>
      <c r="AE4179">
        <v>1256089</v>
      </c>
      <c r="AF4179" t="s">
        <v>69</v>
      </c>
      <c r="AG4179" t="s">
        <v>58</v>
      </c>
      <c r="AH4179" t="s">
        <v>55</v>
      </c>
      <c r="AI4179" t="s">
        <v>270</v>
      </c>
    </row>
    <row r="4180" spans="1:35" x14ac:dyDescent="0.25">
      <c r="A4180" s="14" t="str">
        <f t="shared" si="65"/>
        <v>http://dodappwlsprd2.cloud.pge.com:8003/ilis_rpt/dailyeventlogdetail.jsp?odbeventlogid=17-0018582&amp;numberofmonths=24&amp;showchangehistorylog=1</v>
      </c>
      <c r="B4180" s="15" t="str">
        <f>HYPERLINK(A4180,V4180)</f>
        <v>17-0018582</v>
      </c>
      <c r="C4180" t="s">
        <v>5084</v>
      </c>
      <c r="D4180" t="s">
        <v>1527</v>
      </c>
      <c r="E4180" t="s">
        <v>40</v>
      </c>
      <c r="F4180" t="s">
        <v>5125</v>
      </c>
      <c r="G4180" s="2">
        <v>42571102</v>
      </c>
      <c r="H4180" t="s">
        <v>61</v>
      </c>
      <c r="I4180" s="3">
        <v>7951</v>
      </c>
      <c r="J4180">
        <v>20170207</v>
      </c>
      <c r="K4180" s="4">
        <v>629</v>
      </c>
      <c r="L4180">
        <v>1680184</v>
      </c>
      <c r="M4180" s="5">
        <v>950</v>
      </c>
      <c r="N4180" t="s">
        <v>44</v>
      </c>
      <c r="O4180" t="s">
        <v>62</v>
      </c>
      <c r="P4180" t="s">
        <v>63</v>
      </c>
      <c r="Q4180" s="5">
        <v>17</v>
      </c>
      <c r="R4180" s="5">
        <v>16150</v>
      </c>
      <c r="S4180" t="s">
        <v>279</v>
      </c>
      <c r="T4180" t="s">
        <v>65</v>
      </c>
      <c r="U4180" t="s">
        <v>49</v>
      </c>
      <c r="V4180" t="s">
        <v>5330</v>
      </c>
      <c r="W4180" t="s">
        <v>51</v>
      </c>
      <c r="X4180" t="s">
        <v>52</v>
      </c>
      <c r="Y4180">
        <v>0</v>
      </c>
      <c r="Z4180" t="s">
        <v>53</v>
      </c>
      <c r="AA4180">
        <v>2017</v>
      </c>
      <c r="AB4180" t="s">
        <v>247</v>
      </c>
      <c r="AC4180" t="s">
        <v>55</v>
      </c>
      <c r="AD4180" t="s">
        <v>117</v>
      </c>
      <c r="AE4180">
        <v>1256355</v>
      </c>
      <c r="AF4180" t="s">
        <v>69</v>
      </c>
      <c r="AG4180" t="s">
        <v>58</v>
      </c>
      <c r="AH4180" t="s">
        <v>55</v>
      </c>
      <c r="AI4180" t="s">
        <v>270</v>
      </c>
    </row>
    <row r="4181" spans="1:35" x14ac:dyDescent="0.25">
      <c r="A4181" s="14" t="str">
        <f t="shared" si="65"/>
        <v>http://dodappwlsprd2.cloud.pge.com:8003/ilis_rpt/dailyeventlogdetail.jsp?odbeventlogid=17-0018586&amp;numberofmonths=24&amp;showchangehistorylog=1</v>
      </c>
      <c r="B4181" s="15" t="str">
        <f>HYPERLINK(A4181,V4181)</f>
        <v>17-0018586</v>
      </c>
      <c r="C4181" t="s">
        <v>5084</v>
      </c>
      <c r="D4181" t="s">
        <v>1527</v>
      </c>
      <c r="E4181" t="s">
        <v>40</v>
      </c>
      <c r="F4181" t="s">
        <v>5125</v>
      </c>
      <c r="G4181" s="2">
        <v>42571102</v>
      </c>
      <c r="H4181" t="s">
        <v>61</v>
      </c>
      <c r="I4181" s="3">
        <v>6229</v>
      </c>
      <c r="J4181">
        <v>20170207</v>
      </c>
      <c r="K4181" s="4">
        <v>822</v>
      </c>
      <c r="L4181">
        <v>1680191</v>
      </c>
      <c r="M4181" s="5">
        <v>733</v>
      </c>
      <c r="N4181" t="s">
        <v>44</v>
      </c>
      <c r="O4181" t="s">
        <v>62</v>
      </c>
      <c r="P4181" t="s">
        <v>63</v>
      </c>
      <c r="Q4181" s="5">
        <v>35</v>
      </c>
      <c r="R4181" s="5">
        <v>25655</v>
      </c>
      <c r="S4181" t="s">
        <v>279</v>
      </c>
      <c r="T4181" t="s">
        <v>65</v>
      </c>
      <c r="U4181" t="s">
        <v>49</v>
      </c>
      <c r="V4181" t="s">
        <v>5331</v>
      </c>
      <c r="W4181" t="s">
        <v>51</v>
      </c>
      <c r="X4181" t="s">
        <v>52</v>
      </c>
      <c r="Y4181">
        <v>0</v>
      </c>
      <c r="Z4181" t="s">
        <v>53</v>
      </c>
      <c r="AA4181">
        <v>2017</v>
      </c>
      <c r="AB4181" t="s">
        <v>247</v>
      </c>
      <c r="AC4181" t="s">
        <v>55</v>
      </c>
      <c r="AD4181" t="s">
        <v>88</v>
      </c>
      <c r="AE4181">
        <v>1256358</v>
      </c>
      <c r="AF4181" t="s">
        <v>69</v>
      </c>
      <c r="AG4181" t="s">
        <v>58</v>
      </c>
      <c r="AH4181" t="s">
        <v>55</v>
      </c>
      <c r="AI4181" t="s">
        <v>270</v>
      </c>
    </row>
    <row r="4182" spans="1:35" x14ac:dyDescent="0.25">
      <c r="A4182" s="14" t="str">
        <f t="shared" si="65"/>
        <v>http://dodappwlsprd2.cloud.pge.com:8003/ilis_rpt/dailyeventlogdetail.jsp?odbeventlogid=17-0018720&amp;numberofmonths=24&amp;showchangehistorylog=1</v>
      </c>
      <c r="B4182" s="15" t="str">
        <f>HYPERLINK(A4182,V4182)</f>
        <v>17-0018720</v>
      </c>
      <c r="C4182" t="s">
        <v>5084</v>
      </c>
      <c r="D4182" t="s">
        <v>1527</v>
      </c>
      <c r="E4182" t="s">
        <v>40</v>
      </c>
      <c r="F4182" t="s">
        <v>5125</v>
      </c>
      <c r="G4182" s="2">
        <v>42571102</v>
      </c>
      <c r="H4182" t="s">
        <v>61</v>
      </c>
      <c r="I4182" s="3">
        <v>12035</v>
      </c>
      <c r="J4182">
        <v>20170207</v>
      </c>
      <c r="K4182" s="4">
        <v>1218</v>
      </c>
      <c r="L4182">
        <v>1680588</v>
      </c>
      <c r="M4182" s="5">
        <v>2395</v>
      </c>
      <c r="N4182" t="s">
        <v>44</v>
      </c>
      <c r="O4182" t="s">
        <v>62</v>
      </c>
      <c r="P4182" t="s">
        <v>63</v>
      </c>
      <c r="Q4182" s="5">
        <v>50</v>
      </c>
      <c r="R4182" s="5">
        <v>84538</v>
      </c>
      <c r="S4182" t="s">
        <v>332</v>
      </c>
      <c r="T4182" t="s">
        <v>65</v>
      </c>
      <c r="U4182" t="s">
        <v>49</v>
      </c>
      <c r="V4182" t="s">
        <v>5332</v>
      </c>
      <c r="W4182" t="s">
        <v>51</v>
      </c>
      <c r="X4182" t="s">
        <v>52</v>
      </c>
      <c r="Y4182">
        <v>0</v>
      </c>
      <c r="Z4182" t="s">
        <v>53</v>
      </c>
      <c r="AA4182">
        <v>2017</v>
      </c>
      <c r="AB4182" t="s">
        <v>247</v>
      </c>
      <c r="AC4182" t="s">
        <v>55</v>
      </c>
      <c r="AD4182" t="s">
        <v>88</v>
      </c>
      <c r="AE4182">
        <v>1256469</v>
      </c>
      <c r="AF4182" t="s">
        <v>69</v>
      </c>
      <c r="AG4182" t="s">
        <v>58</v>
      </c>
      <c r="AH4182" t="s">
        <v>55</v>
      </c>
      <c r="AI4182" t="s">
        <v>270</v>
      </c>
    </row>
    <row r="4183" spans="1:35" x14ac:dyDescent="0.25">
      <c r="A4183" s="14" t="str">
        <f t="shared" si="65"/>
        <v>http://dodappwlsprd2.cloud.pge.com:8003/ilis_rpt/dailyeventlogdetail.jsp?odbeventlogid=17-0018737&amp;numberofmonths=24&amp;showchangehistorylog=1</v>
      </c>
      <c r="B4183" s="15" t="str">
        <f>HYPERLINK(A4183,V4183)</f>
        <v>17-0018737</v>
      </c>
      <c r="C4183" t="s">
        <v>5084</v>
      </c>
      <c r="D4183" t="s">
        <v>1527</v>
      </c>
      <c r="E4183" t="s">
        <v>84</v>
      </c>
      <c r="F4183" t="s">
        <v>5125</v>
      </c>
      <c r="G4183" s="2">
        <v>42571102</v>
      </c>
      <c r="H4183" t="s">
        <v>75</v>
      </c>
      <c r="I4183" s="3" t="s">
        <v>5333</v>
      </c>
      <c r="J4183">
        <v>20170207</v>
      </c>
      <c r="K4183" s="4">
        <v>1507</v>
      </c>
      <c r="L4183">
        <v>1680503</v>
      </c>
      <c r="M4183" s="5">
        <v>1453</v>
      </c>
      <c r="N4183" t="s">
        <v>44</v>
      </c>
      <c r="O4183" t="s">
        <v>62</v>
      </c>
      <c r="P4183" t="s">
        <v>70</v>
      </c>
      <c r="Q4183" s="5">
        <v>3</v>
      </c>
      <c r="R4183" s="5">
        <v>4359</v>
      </c>
      <c r="S4183" t="s">
        <v>283</v>
      </c>
      <c r="T4183" t="s">
        <v>65</v>
      </c>
      <c r="U4183" t="s">
        <v>49</v>
      </c>
      <c r="V4183" t="s">
        <v>5334</v>
      </c>
      <c r="W4183" t="s">
        <v>51</v>
      </c>
      <c r="X4183" t="s">
        <v>52</v>
      </c>
      <c r="Y4183">
        <v>0</v>
      </c>
      <c r="Z4183" t="s">
        <v>53</v>
      </c>
      <c r="AA4183">
        <v>2017</v>
      </c>
      <c r="AB4183" t="s">
        <v>247</v>
      </c>
      <c r="AC4183" t="s">
        <v>55</v>
      </c>
      <c r="AD4183" t="s">
        <v>68</v>
      </c>
      <c r="AE4183">
        <v>1256485</v>
      </c>
      <c r="AF4183" t="s">
        <v>69</v>
      </c>
      <c r="AG4183" t="s">
        <v>58</v>
      </c>
      <c r="AH4183" t="s">
        <v>55</v>
      </c>
      <c r="AI4183" t="s">
        <v>55</v>
      </c>
    </row>
    <row r="4184" spans="1:35" x14ac:dyDescent="0.25">
      <c r="A4184" s="14" t="str">
        <f t="shared" si="65"/>
        <v>http://dodappwlsprd2.cloud.pge.com:8003/ilis_rpt/dailyeventlogdetail.jsp?odbeventlogid=17-0019031&amp;numberofmonths=24&amp;showchangehistorylog=1</v>
      </c>
      <c r="B4184" s="15" t="str">
        <f>HYPERLINK(A4184,V4184)</f>
        <v>17-0019031</v>
      </c>
      <c r="C4184" t="s">
        <v>5084</v>
      </c>
      <c r="D4184" t="s">
        <v>1527</v>
      </c>
      <c r="E4184" t="s">
        <v>84</v>
      </c>
      <c r="F4184" t="s">
        <v>5125</v>
      </c>
      <c r="G4184" s="2">
        <v>42571102</v>
      </c>
      <c r="H4184" t="s">
        <v>265</v>
      </c>
      <c r="I4184" s="3" t="s">
        <v>455</v>
      </c>
      <c r="J4184">
        <v>20170207</v>
      </c>
      <c r="K4184" s="4">
        <v>1025</v>
      </c>
      <c r="L4184">
        <v>1681962</v>
      </c>
      <c r="M4184" s="5">
        <v>1925</v>
      </c>
      <c r="N4184" t="s">
        <v>44</v>
      </c>
      <c r="O4184" t="s">
        <v>62</v>
      </c>
      <c r="P4184" t="s">
        <v>63</v>
      </c>
      <c r="Q4184" s="5">
        <v>20</v>
      </c>
      <c r="R4184" s="5">
        <v>38500</v>
      </c>
      <c r="S4184" t="s">
        <v>283</v>
      </c>
      <c r="T4184" t="s">
        <v>65</v>
      </c>
      <c r="U4184" t="s">
        <v>49</v>
      </c>
      <c r="V4184" t="s">
        <v>5335</v>
      </c>
      <c r="W4184" t="s">
        <v>51</v>
      </c>
      <c r="X4184" t="s">
        <v>52</v>
      </c>
      <c r="Y4184">
        <v>0</v>
      </c>
      <c r="Z4184" t="s">
        <v>53</v>
      </c>
      <c r="AA4184">
        <v>2017</v>
      </c>
      <c r="AB4184" t="s">
        <v>247</v>
      </c>
      <c r="AC4184" t="s">
        <v>55</v>
      </c>
      <c r="AD4184" t="s">
        <v>88</v>
      </c>
      <c r="AE4184">
        <v>1256689</v>
      </c>
      <c r="AF4184" t="s">
        <v>69</v>
      </c>
      <c r="AG4184" t="s">
        <v>58</v>
      </c>
      <c r="AH4184" t="s">
        <v>55</v>
      </c>
      <c r="AI4184" t="s">
        <v>270</v>
      </c>
    </row>
    <row r="4185" spans="1:35" x14ac:dyDescent="0.25">
      <c r="A4185" s="14" t="str">
        <f t="shared" si="65"/>
        <v>http://dodappwlsprd2.cloud.pge.com:8003/ilis_rpt/dailyeventlogdetail.jsp?odbeventlogid=17-0018556&amp;numberofmonths=24&amp;showchangehistorylog=1</v>
      </c>
      <c r="B4185" s="15" t="str">
        <f>HYPERLINK(A4185,V4185)</f>
        <v>17-0018556</v>
      </c>
      <c r="C4185" t="s">
        <v>5084</v>
      </c>
      <c r="D4185" t="s">
        <v>1527</v>
      </c>
      <c r="E4185" t="s">
        <v>40</v>
      </c>
      <c r="F4185" t="s">
        <v>5136</v>
      </c>
      <c r="G4185" s="2">
        <v>42811113</v>
      </c>
      <c r="H4185" t="s">
        <v>75</v>
      </c>
      <c r="I4185" s="3">
        <v>1995</v>
      </c>
      <c r="J4185">
        <v>20170207</v>
      </c>
      <c r="K4185" s="4">
        <v>904</v>
      </c>
      <c r="L4185">
        <v>1679352</v>
      </c>
      <c r="M4185" s="5">
        <v>1619</v>
      </c>
      <c r="N4185" t="s">
        <v>44</v>
      </c>
      <c r="O4185" t="s">
        <v>62</v>
      </c>
      <c r="P4185" t="s">
        <v>63</v>
      </c>
      <c r="Q4185" s="5">
        <v>11</v>
      </c>
      <c r="R4185" s="5">
        <v>17809</v>
      </c>
      <c r="S4185" t="s">
        <v>279</v>
      </c>
      <c r="T4185" t="s">
        <v>65</v>
      </c>
      <c r="U4185" t="s">
        <v>49</v>
      </c>
      <c r="V4185" t="s">
        <v>5336</v>
      </c>
      <c r="W4185" t="s">
        <v>51</v>
      </c>
      <c r="X4185" t="s">
        <v>52</v>
      </c>
      <c r="Y4185">
        <v>0</v>
      </c>
      <c r="Z4185" t="s">
        <v>53</v>
      </c>
      <c r="AA4185">
        <v>2017</v>
      </c>
      <c r="AB4185" t="s">
        <v>247</v>
      </c>
      <c r="AC4185" t="s">
        <v>55</v>
      </c>
      <c r="AD4185" t="s">
        <v>68</v>
      </c>
      <c r="AE4185">
        <v>1256341</v>
      </c>
      <c r="AF4185" t="s">
        <v>69</v>
      </c>
      <c r="AG4185" t="s">
        <v>58</v>
      </c>
      <c r="AH4185" t="s">
        <v>55</v>
      </c>
      <c r="AI4185" t="s">
        <v>270</v>
      </c>
    </row>
    <row r="4186" spans="1:35" x14ac:dyDescent="0.25">
      <c r="A4186" s="14" t="str">
        <f t="shared" si="65"/>
        <v>http://dodappwlsprd2.cloud.pge.com:8003/ilis_rpt/dailyeventlogdetail.jsp?odbeventlogid=17-0018630&amp;numberofmonths=24&amp;showchangehistorylog=1</v>
      </c>
      <c r="B4186" s="15" t="str">
        <f>HYPERLINK(A4186,V4186)</f>
        <v>17-0018630</v>
      </c>
      <c r="C4186" t="s">
        <v>5084</v>
      </c>
      <c r="D4186" t="s">
        <v>1527</v>
      </c>
      <c r="E4186" t="s">
        <v>40</v>
      </c>
      <c r="F4186" t="s">
        <v>5136</v>
      </c>
      <c r="G4186" s="2">
        <v>42811113</v>
      </c>
      <c r="H4186" t="s">
        <v>265</v>
      </c>
      <c r="I4186" s="3" t="s">
        <v>5337</v>
      </c>
      <c r="J4186">
        <v>20170207</v>
      </c>
      <c r="K4186" s="4">
        <v>817</v>
      </c>
      <c r="L4186">
        <v>1678885</v>
      </c>
      <c r="M4186" s="5">
        <v>708</v>
      </c>
      <c r="N4186" t="s">
        <v>44</v>
      </c>
      <c r="O4186" t="s">
        <v>62</v>
      </c>
      <c r="P4186" t="s">
        <v>70</v>
      </c>
      <c r="Q4186" s="5">
        <v>6</v>
      </c>
      <c r="R4186" s="5">
        <v>4248</v>
      </c>
      <c r="S4186" t="s">
        <v>326</v>
      </c>
      <c r="T4186" t="s">
        <v>65</v>
      </c>
      <c r="U4186" t="s">
        <v>49</v>
      </c>
      <c r="V4186" t="s">
        <v>5338</v>
      </c>
      <c r="W4186" t="s">
        <v>51</v>
      </c>
      <c r="X4186" t="s">
        <v>52</v>
      </c>
      <c r="Y4186">
        <v>0</v>
      </c>
      <c r="Z4186" t="s">
        <v>53</v>
      </c>
      <c r="AA4186">
        <v>2017</v>
      </c>
      <c r="AB4186" t="s">
        <v>247</v>
      </c>
      <c r="AC4186" t="s">
        <v>55</v>
      </c>
      <c r="AD4186" t="s">
        <v>68</v>
      </c>
      <c r="AE4186">
        <v>1256400</v>
      </c>
      <c r="AF4186" t="s">
        <v>69</v>
      </c>
      <c r="AG4186" t="s">
        <v>58</v>
      </c>
      <c r="AH4186" t="s">
        <v>55</v>
      </c>
      <c r="AI4186" t="s">
        <v>270</v>
      </c>
    </row>
    <row r="4187" spans="1:35" x14ac:dyDescent="0.25">
      <c r="A4187" s="14" t="str">
        <f t="shared" si="65"/>
        <v>http://dodappwlsprd2.cloud.pge.com:8003/ilis_rpt/dailyeventlogdetail.jsp?odbeventlogid=17-0018057&amp;numberofmonths=24&amp;showchangehistorylog=1</v>
      </c>
      <c r="B4187" s="15" t="str">
        <f>HYPERLINK(A4187,V4187)</f>
        <v>17-0018057</v>
      </c>
      <c r="C4187" t="s">
        <v>5084</v>
      </c>
      <c r="D4187" t="s">
        <v>1527</v>
      </c>
      <c r="E4187" t="s">
        <v>84</v>
      </c>
      <c r="F4187" t="s">
        <v>5140</v>
      </c>
      <c r="G4187" s="2">
        <v>42631108</v>
      </c>
      <c r="H4187" t="s">
        <v>42</v>
      </c>
      <c r="I4187" s="3">
        <v>208</v>
      </c>
      <c r="J4187">
        <v>20170207</v>
      </c>
      <c r="K4187" s="4">
        <v>224</v>
      </c>
      <c r="L4187">
        <v>1677412</v>
      </c>
      <c r="M4187" s="5">
        <v>721</v>
      </c>
      <c r="N4187" t="s">
        <v>44</v>
      </c>
      <c r="O4187" t="s">
        <v>62</v>
      </c>
      <c r="P4187" t="s">
        <v>63</v>
      </c>
      <c r="Q4187" s="5">
        <v>182</v>
      </c>
      <c r="R4187" s="5">
        <v>81498</v>
      </c>
      <c r="S4187" t="s">
        <v>273</v>
      </c>
      <c r="T4187" t="s">
        <v>65</v>
      </c>
      <c r="U4187" t="s">
        <v>49</v>
      </c>
      <c r="V4187" t="s">
        <v>5339</v>
      </c>
      <c r="W4187" t="s">
        <v>51</v>
      </c>
      <c r="X4187" t="s">
        <v>52</v>
      </c>
      <c r="Y4187">
        <v>0</v>
      </c>
      <c r="Z4187" t="s">
        <v>53</v>
      </c>
      <c r="AA4187">
        <v>2017</v>
      </c>
      <c r="AB4187" t="s">
        <v>247</v>
      </c>
      <c r="AC4187" t="s">
        <v>55</v>
      </c>
      <c r="AD4187" t="s">
        <v>113</v>
      </c>
      <c r="AE4187">
        <v>1255911</v>
      </c>
      <c r="AF4187" t="s">
        <v>69</v>
      </c>
      <c r="AG4187" t="s">
        <v>58</v>
      </c>
      <c r="AH4187" t="s">
        <v>55</v>
      </c>
      <c r="AI4187" t="s">
        <v>270</v>
      </c>
    </row>
    <row r="4188" spans="1:35" x14ac:dyDescent="0.25">
      <c r="A4188" s="14" t="str">
        <f t="shared" si="65"/>
        <v>http://dodappwlsprd2.cloud.pge.com:8003/ilis_rpt/dailyeventlogdetail.jsp?odbeventlogid=17-0018332&amp;numberofmonths=24&amp;showchangehistorylog=1</v>
      </c>
      <c r="B4188" s="15" t="str">
        <f>HYPERLINK(A4188,V4188)</f>
        <v>17-0018332</v>
      </c>
      <c r="C4188" t="s">
        <v>5084</v>
      </c>
      <c r="D4188" t="s">
        <v>1527</v>
      </c>
      <c r="E4188" t="s">
        <v>40</v>
      </c>
      <c r="F4188" t="s">
        <v>5097</v>
      </c>
      <c r="G4188" s="2">
        <v>43321103</v>
      </c>
      <c r="H4188" t="s">
        <v>61</v>
      </c>
      <c r="I4188" s="3">
        <v>6119</v>
      </c>
      <c r="J4188">
        <v>20170207</v>
      </c>
      <c r="K4188" s="4">
        <v>309</v>
      </c>
      <c r="L4188">
        <v>1679273</v>
      </c>
      <c r="M4188" s="5">
        <v>2485</v>
      </c>
      <c r="N4188" t="s">
        <v>44</v>
      </c>
      <c r="O4188" t="s">
        <v>45</v>
      </c>
      <c r="P4188" t="s">
        <v>281</v>
      </c>
      <c r="Q4188" s="5">
        <v>8</v>
      </c>
      <c r="R4188" s="5">
        <v>19172</v>
      </c>
      <c r="S4188" t="s">
        <v>290</v>
      </c>
      <c r="T4188" t="s">
        <v>79</v>
      </c>
      <c r="U4188" t="s">
        <v>49</v>
      </c>
      <c r="V4188" t="s">
        <v>5340</v>
      </c>
      <c r="W4188" t="s">
        <v>51</v>
      </c>
      <c r="X4188" t="s">
        <v>52</v>
      </c>
      <c r="Y4188">
        <v>0</v>
      </c>
      <c r="Z4188" t="s">
        <v>53</v>
      </c>
      <c r="AA4188">
        <v>2017</v>
      </c>
      <c r="AB4188" t="s">
        <v>247</v>
      </c>
      <c r="AC4188" t="s">
        <v>55</v>
      </c>
      <c r="AD4188" t="s">
        <v>88</v>
      </c>
      <c r="AE4188">
        <v>1256168</v>
      </c>
      <c r="AF4188" t="s">
        <v>81</v>
      </c>
      <c r="AG4188" t="s">
        <v>58</v>
      </c>
      <c r="AH4188" t="s">
        <v>55</v>
      </c>
      <c r="AI4188" t="s">
        <v>270</v>
      </c>
    </row>
    <row r="4189" spans="1:35" x14ac:dyDescent="0.25">
      <c r="A4189" s="14" t="str">
        <f t="shared" si="65"/>
        <v>http://dodappwlsprd2.cloud.pge.com:8003/ilis_rpt/dailyeventlogdetail.jsp?odbeventlogid=17-0018420&amp;numberofmonths=24&amp;showchangehistorylog=1</v>
      </c>
      <c r="B4189" s="15" t="str">
        <f>HYPERLINK(A4189,V4189)</f>
        <v>17-0018420</v>
      </c>
      <c r="C4189" t="s">
        <v>5084</v>
      </c>
      <c r="D4189" t="s">
        <v>1527</v>
      </c>
      <c r="E4189" t="s">
        <v>40</v>
      </c>
      <c r="F4189" t="s">
        <v>5097</v>
      </c>
      <c r="G4189" s="2">
        <v>43321103</v>
      </c>
      <c r="H4189" t="s">
        <v>61</v>
      </c>
      <c r="I4189" s="3">
        <v>15035</v>
      </c>
      <c r="J4189">
        <v>20170207</v>
      </c>
      <c r="K4189" s="4">
        <v>902</v>
      </c>
      <c r="L4189">
        <v>1679630</v>
      </c>
      <c r="M4189" s="5">
        <v>786</v>
      </c>
      <c r="N4189" t="s">
        <v>44</v>
      </c>
      <c r="O4189" t="s">
        <v>62</v>
      </c>
      <c r="P4189" t="s">
        <v>63</v>
      </c>
      <c r="Q4189" s="5">
        <v>7</v>
      </c>
      <c r="R4189" s="5">
        <v>5502</v>
      </c>
      <c r="S4189" t="s">
        <v>277</v>
      </c>
      <c r="T4189" t="s">
        <v>65</v>
      </c>
      <c r="U4189" t="s">
        <v>49</v>
      </c>
      <c r="V4189" t="s">
        <v>5341</v>
      </c>
      <c r="W4189" t="s">
        <v>51</v>
      </c>
      <c r="X4189" t="s">
        <v>52</v>
      </c>
      <c r="Y4189">
        <v>0</v>
      </c>
      <c r="Z4189" t="s">
        <v>53</v>
      </c>
      <c r="AA4189">
        <v>2017</v>
      </c>
      <c r="AB4189" t="s">
        <v>247</v>
      </c>
      <c r="AC4189" t="s">
        <v>55</v>
      </c>
      <c r="AD4189" t="s">
        <v>310</v>
      </c>
      <c r="AE4189">
        <v>1256244</v>
      </c>
      <c r="AF4189" t="s">
        <v>69</v>
      </c>
      <c r="AG4189" t="s">
        <v>58</v>
      </c>
      <c r="AH4189" t="s">
        <v>55</v>
      </c>
      <c r="AI4189" t="s">
        <v>270</v>
      </c>
    </row>
    <row r="4190" spans="1:35" x14ac:dyDescent="0.25">
      <c r="A4190" s="14" t="str">
        <f t="shared" si="65"/>
        <v>http://dodappwlsprd2.cloud.pge.com:8003/ilis_rpt/dailyeventlogdetail.jsp?odbeventlogid=17-0018374&amp;numberofmonths=24&amp;showchangehistorylog=1</v>
      </c>
      <c r="B4190" s="15" t="str">
        <f>HYPERLINK(A4190,V4190)</f>
        <v>17-0018374</v>
      </c>
      <c r="C4190" t="s">
        <v>5084</v>
      </c>
      <c r="D4190" t="s">
        <v>1527</v>
      </c>
      <c r="E4190" t="s">
        <v>84</v>
      </c>
      <c r="F4190" t="s">
        <v>5144</v>
      </c>
      <c r="G4190" s="2">
        <v>43161101</v>
      </c>
      <c r="H4190" t="s">
        <v>61</v>
      </c>
      <c r="I4190" s="3">
        <v>15553</v>
      </c>
      <c r="J4190">
        <v>20170207</v>
      </c>
      <c r="K4190" s="4">
        <v>456</v>
      </c>
      <c r="L4190">
        <v>1677976</v>
      </c>
      <c r="M4190" s="5">
        <v>1982</v>
      </c>
      <c r="N4190" t="s">
        <v>44</v>
      </c>
      <c r="O4190" t="s">
        <v>62</v>
      </c>
      <c r="P4190" t="s">
        <v>63</v>
      </c>
      <c r="Q4190" s="5">
        <v>2</v>
      </c>
      <c r="R4190" s="5">
        <v>3964</v>
      </c>
      <c r="S4190" t="s">
        <v>273</v>
      </c>
      <c r="T4190" t="s">
        <v>65</v>
      </c>
      <c r="U4190" t="s">
        <v>49</v>
      </c>
      <c r="V4190" t="s">
        <v>5342</v>
      </c>
      <c r="W4190" t="s">
        <v>51</v>
      </c>
      <c r="X4190" t="s">
        <v>52</v>
      </c>
      <c r="Y4190">
        <v>0</v>
      </c>
      <c r="Z4190" t="s">
        <v>53</v>
      </c>
      <c r="AA4190">
        <v>2017</v>
      </c>
      <c r="AB4190" t="s">
        <v>247</v>
      </c>
      <c r="AC4190" t="s">
        <v>55</v>
      </c>
      <c r="AD4190" t="s">
        <v>88</v>
      </c>
      <c r="AE4190">
        <v>1256207</v>
      </c>
      <c r="AF4190" t="s">
        <v>69</v>
      </c>
      <c r="AG4190" t="s">
        <v>58</v>
      </c>
      <c r="AH4190" t="s">
        <v>55</v>
      </c>
      <c r="AI4190" t="s">
        <v>270</v>
      </c>
    </row>
    <row r="4191" spans="1:35" x14ac:dyDescent="0.25">
      <c r="A4191" s="14" t="str">
        <f t="shared" si="65"/>
        <v>http://dodappwlsprd2.cloud.pge.com:8003/ilis_rpt/dailyeventlogdetail.jsp?odbeventlogid=17-0019307&amp;numberofmonths=24&amp;showchangehistorylog=1</v>
      </c>
      <c r="B4191" s="15" t="str">
        <f>HYPERLINK(A4191,V4191)</f>
        <v>17-0019307</v>
      </c>
      <c r="C4191" t="s">
        <v>5084</v>
      </c>
      <c r="D4191" t="s">
        <v>1527</v>
      </c>
      <c r="E4191" t="s">
        <v>84</v>
      </c>
      <c r="F4191" t="s">
        <v>5087</v>
      </c>
      <c r="G4191" s="2">
        <v>42851121</v>
      </c>
      <c r="H4191" t="s">
        <v>42</v>
      </c>
      <c r="I4191" s="3">
        <v>560</v>
      </c>
      <c r="J4191">
        <v>20170209</v>
      </c>
      <c r="K4191" s="4">
        <v>643</v>
      </c>
      <c r="L4191">
        <v>1682791</v>
      </c>
      <c r="M4191" s="5">
        <v>715</v>
      </c>
      <c r="N4191" t="s">
        <v>44</v>
      </c>
      <c r="O4191" t="s">
        <v>62</v>
      </c>
      <c r="P4191" t="s">
        <v>63</v>
      </c>
      <c r="Q4191" s="5">
        <v>31</v>
      </c>
      <c r="R4191" s="5">
        <v>22165</v>
      </c>
      <c r="S4191" t="s">
        <v>283</v>
      </c>
      <c r="T4191" t="s">
        <v>65</v>
      </c>
      <c r="U4191" t="s">
        <v>49</v>
      </c>
      <c r="V4191" t="s">
        <v>5343</v>
      </c>
      <c r="W4191" t="s">
        <v>51</v>
      </c>
      <c r="X4191" t="s">
        <v>52</v>
      </c>
      <c r="Y4191">
        <v>0</v>
      </c>
      <c r="Z4191" t="s">
        <v>53</v>
      </c>
      <c r="AA4191">
        <v>2017</v>
      </c>
      <c r="AB4191" t="s">
        <v>247</v>
      </c>
      <c r="AC4191" t="s">
        <v>55</v>
      </c>
      <c r="AD4191" t="s">
        <v>88</v>
      </c>
      <c r="AE4191">
        <v>1256895</v>
      </c>
      <c r="AF4191" t="s">
        <v>69</v>
      </c>
      <c r="AG4191" t="s">
        <v>58</v>
      </c>
      <c r="AH4191" t="s">
        <v>55</v>
      </c>
      <c r="AI4191" t="s">
        <v>270</v>
      </c>
    </row>
    <row r="4192" spans="1:35" x14ac:dyDescent="0.25">
      <c r="A4192" s="14" t="str">
        <f t="shared" si="65"/>
        <v>http://dodappwlsprd2.cloud.pge.com:8003/ilis_rpt/dailyeventlogdetail.jsp?odbeventlogid=17-0019471&amp;numberofmonths=24&amp;showchangehistorylog=1</v>
      </c>
      <c r="B4192" s="15" t="str">
        <f>HYPERLINK(A4192,V4192)</f>
        <v>17-0019471</v>
      </c>
      <c r="C4192" t="s">
        <v>5084</v>
      </c>
      <c r="D4192" t="s">
        <v>1527</v>
      </c>
      <c r="E4192" t="s">
        <v>40</v>
      </c>
      <c r="F4192" t="s">
        <v>5125</v>
      </c>
      <c r="G4192" s="2">
        <v>42571102</v>
      </c>
      <c r="H4192" t="s">
        <v>42</v>
      </c>
      <c r="I4192" s="3">
        <v>79306</v>
      </c>
      <c r="J4192">
        <v>20170209</v>
      </c>
      <c r="K4192" s="4">
        <v>1216</v>
      </c>
      <c r="L4192">
        <v>1683342</v>
      </c>
      <c r="M4192" s="5">
        <v>469</v>
      </c>
      <c r="N4192" t="s">
        <v>44</v>
      </c>
      <c r="O4192" t="s">
        <v>62</v>
      </c>
      <c r="P4192" t="s">
        <v>63</v>
      </c>
      <c r="Q4192" s="5">
        <v>76</v>
      </c>
      <c r="R4192" s="5">
        <v>26003</v>
      </c>
      <c r="S4192" t="s">
        <v>283</v>
      </c>
      <c r="T4192" t="s">
        <v>65</v>
      </c>
      <c r="U4192" t="s">
        <v>49</v>
      </c>
      <c r="V4192" t="s">
        <v>5344</v>
      </c>
      <c r="W4192" t="s">
        <v>51</v>
      </c>
      <c r="X4192" t="s">
        <v>52</v>
      </c>
      <c r="Y4192">
        <v>0</v>
      </c>
      <c r="Z4192" t="s">
        <v>53</v>
      </c>
      <c r="AA4192">
        <v>2017</v>
      </c>
      <c r="AB4192" t="s">
        <v>247</v>
      </c>
      <c r="AC4192" t="s">
        <v>55</v>
      </c>
      <c r="AD4192" t="s">
        <v>88</v>
      </c>
      <c r="AE4192">
        <v>1256988</v>
      </c>
      <c r="AF4192" t="s">
        <v>69</v>
      </c>
      <c r="AG4192" t="s">
        <v>58</v>
      </c>
      <c r="AH4192" t="s">
        <v>55</v>
      </c>
      <c r="AI4192" t="s">
        <v>270</v>
      </c>
    </row>
    <row r="4193" spans="1:35" x14ac:dyDescent="0.25">
      <c r="A4193" s="14" t="str">
        <f t="shared" si="65"/>
        <v>http://dodappwlsprd2.cloud.pge.com:8003/ilis_rpt/dailyeventlogdetail.jsp?odbeventlogid=17-0019448&amp;numberofmonths=24&amp;showchangehistorylog=1</v>
      </c>
      <c r="B4193" s="15" t="str">
        <f>HYPERLINK(A4193,V4193)</f>
        <v>17-0019448</v>
      </c>
      <c r="C4193" t="s">
        <v>5084</v>
      </c>
      <c r="D4193" t="s">
        <v>1527</v>
      </c>
      <c r="E4193" t="s">
        <v>40</v>
      </c>
      <c r="F4193" t="s">
        <v>5136</v>
      </c>
      <c r="G4193" s="2">
        <v>42811113</v>
      </c>
      <c r="H4193" t="s">
        <v>42</v>
      </c>
      <c r="I4193" s="3">
        <v>652</v>
      </c>
      <c r="J4193">
        <v>20170209</v>
      </c>
      <c r="K4193" s="4">
        <v>1243</v>
      </c>
      <c r="L4193">
        <v>1683406</v>
      </c>
      <c r="M4193" s="5">
        <v>497</v>
      </c>
      <c r="N4193" t="s">
        <v>44</v>
      </c>
      <c r="O4193" t="s">
        <v>62</v>
      </c>
      <c r="P4193" t="s">
        <v>63</v>
      </c>
      <c r="Q4193" s="5">
        <v>312</v>
      </c>
      <c r="R4193" s="5">
        <v>125756</v>
      </c>
      <c r="S4193" t="s">
        <v>283</v>
      </c>
      <c r="T4193" t="s">
        <v>65</v>
      </c>
      <c r="U4193" t="s">
        <v>49</v>
      </c>
      <c r="V4193" t="s">
        <v>5345</v>
      </c>
      <c r="W4193" t="s">
        <v>51</v>
      </c>
      <c r="X4193" t="s">
        <v>52</v>
      </c>
      <c r="Y4193">
        <v>0</v>
      </c>
      <c r="Z4193" t="s">
        <v>53</v>
      </c>
      <c r="AA4193">
        <v>2017</v>
      </c>
      <c r="AB4193" t="s">
        <v>247</v>
      </c>
      <c r="AC4193" t="s">
        <v>55</v>
      </c>
      <c r="AD4193" t="s">
        <v>68</v>
      </c>
      <c r="AE4193">
        <v>1256972</v>
      </c>
      <c r="AF4193" t="s">
        <v>69</v>
      </c>
      <c r="AG4193" t="s">
        <v>58</v>
      </c>
      <c r="AH4193" t="s">
        <v>55</v>
      </c>
      <c r="AI4193" t="s">
        <v>270</v>
      </c>
    </row>
    <row r="4194" spans="1:35" x14ac:dyDescent="0.25">
      <c r="A4194" s="14" t="str">
        <f t="shared" si="65"/>
        <v>http://dodappwlsprd2.cloud.pge.com:8003/ilis_rpt/dailyeventlogdetail.jsp?odbeventlogid=17-0019503&amp;numberofmonths=24&amp;showchangehistorylog=1</v>
      </c>
      <c r="B4194" s="15" t="str">
        <f>HYPERLINK(A4194,V4194)</f>
        <v>17-0019503</v>
      </c>
      <c r="C4194" t="s">
        <v>5084</v>
      </c>
      <c r="D4194" t="s">
        <v>1527</v>
      </c>
      <c r="E4194" t="s">
        <v>84</v>
      </c>
      <c r="F4194" t="s">
        <v>5097</v>
      </c>
      <c r="G4194" s="2">
        <v>43321103</v>
      </c>
      <c r="H4194" t="s">
        <v>325</v>
      </c>
      <c r="I4194" s="3">
        <v>11032</v>
      </c>
      <c r="J4194">
        <v>20170209</v>
      </c>
      <c r="K4194" s="4">
        <v>1423</v>
      </c>
      <c r="L4194">
        <v>1683627</v>
      </c>
      <c r="M4194" s="5">
        <v>1100</v>
      </c>
      <c r="N4194" t="s">
        <v>44</v>
      </c>
      <c r="O4194" t="s">
        <v>62</v>
      </c>
      <c r="P4194" t="s">
        <v>63</v>
      </c>
      <c r="Q4194" s="5">
        <v>458</v>
      </c>
      <c r="R4194" s="5">
        <v>419106</v>
      </c>
      <c r="S4194" t="s">
        <v>290</v>
      </c>
      <c r="T4194" t="s">
        <v>79</v>
      </c>
      <c r="U4194" t="s">
        <v>49</v>
      </c>
      <c r="V4194" t="s">
        <v>5346</v>
      </c>
      <c r="W4194" t="s">
        <v>51</v>
      </c>
      <c r="X4194" t="s">
        <v>52</v>
      </c>
      <c r="Y4194">
        <v>0</v>
      </c>
      <c r="Z4194" t="s">
        <v>53</v>
      </c>
      <c r="AA4194">
        <v>2017</v>
      </c>
      <c r="AB4194" t="s">
        <v>247</v>
      </c>
      <c r="AC4194" t="s">
        <v>55</v>
      </c>
      <c r="AD4194" t="s">
        <v>68</v>
      </c>
      <c r="AE4194">
        <v>1257008</v>
      </c>
      <c r="AF4194" t="s">
        <v>81</v>
      </c>
      <c r="AG4194" t="s">
        <v>58</v>
      </c>
      <c r="AH4194" t="s">
        <v>55</v>
      </c>
      <c r="AI4194" t="s">
        <v>270</v>
      </c>
    </row>
    <row r="4195" spans="1:35" x14ac:dyDescent="0.25">
      <c r="A4195" s="14" t="str">
        <f t="shared" si="65"/>
        <v>http://dodappwlsprd2.cloud.pge.com:8003/ilis_rpt/dailyeventlogdetail.jsp?odbeventlogid=17-0022769&amp;numberofmonths=24&amp;showchangehistorylog=1</v>
      </c>
      <c r="B4195" s="15" t="str">
        <f>HYPERLINK(A4195,V4195)</f>
        <v>17-0022769</v>
      </c>
      <c r="C4195" t="s">
        <v>5084</v>
      </c>
      <c r="D4195" t="s">
        <v>1527</v>
      </c>
      <c r="E4195" t="s">
        <v>40</v>
      </c>
      <c r="F4195" t="s">
        <v>5125</v>
      </c>
      <c r="G4195" s="2">
        <v>42571102</v>
      </c>
      <c r="H4195" t="s">
        <v>61</v>
      </c>
      <c r="I4195" s="3">
        <v>6233</v>
      </c>
      <c r="J4195">
        <v>20170217</v>
      </c>
      <c r="K4195" s="4">
        <v>2125</v>
      </c>
      <c r="L4195">
        <v>1698484</v>
      </c>
      <c r="M4195" s="5">
        <v>710</v>
      </c>
      <c r="N4195" t="s">
        <v>44</v>
      </c>
      <c r="O4195" t="s">
        <v>62</v>
      </c>
      <c r="P4195" t="s">
        <v>63</v>
      </c>
      <c r="Q4195" s="5">
        <v>13</v>
      </c>
      <c r="R4195" s="5">
        <v>9230</v>
      </c>
      <c r="S4195" t="s">
        <v>283</v>
      </c>
      <c r="T4195" t="s">
        <v>65</v>
      </c>
      <c r="U4195" t="s">
        <v>49</v>
      </c>
      <c r="V4195" t="s">
        <v>5347</v>
      </c>
      <c r="W4195" t="s">
        <v>51</v>
      </c>
      <c r="X4195" t="s">
        <v>52</v>
      </c>
      <c r="Y4195">
        <v>0</v>
      </c>
      <c r="Z4195" t="s">
        <v>53</v>
      </c>
      <c r="AA4195">
        <v>2017</v>
      </c>
      <c r="AB4195" t="s">
        <v>247</v>
      </c>
      <c r="AC4195" t="s">
        <v>55</v>
      </c>
      <c r="AD4195" t="s">
        <v>68</v>
      </c>
      <c r="AE4195">
        <v>1259785</v>
      </c>
      <c r="AF4195" t="s">
        <v>69</v>
      </c>
      <c r="AG4195" t="s">
        <v>58</v>
      </c>
      <c r="AH4195" t="s">
        <v>55</v>
      </c>
      <c r="AI4195" t="s">
        <v>270</v>
      </c>
    </row>
    <row r="4196" spans="1:35" x14ac:dyDescent="0.25">
      <c r="A4196" s="14" t="str">
        <f t="shared" si="65"/>
        <v>http://dodappwlsprd2.cloud.pge.com:8003/ilis_rpt/dailyeventlogdetail.jsp?odbeventlogid=17-0022844&amp;numberofmonths=24&amp;showchangehistorylog=1</v>
      </c>
      <c r="B4196" s="15" t="str">
        <f>HYPERLINK(A4196,V4196)</f>
        <v>17-0022844</v>
      </c>
      <c r="C4196" t="s">
        <v>5084</v>
      </c>
      <c r="D4196" t="s">
        <v>1527</v>
      </c>
      <c r="E4196" t="s">
        <v>40</v>
      </c>
      <c r="F4196" t="s">
        <v>5110</v>
      </c>
      <c r="G4196" s="2">
        <v>42811111</v>
      </c>
      <c r="H4196" t="s">
        <v>42</v>
      </c>
      <c r="I4196" s="3">
        <v>23916</v>
      </c>
      <c r="J4196">
        <v>20170218</v>
      </c>
      <c r="K4196" s="4">
        <v>135</v>
      </c>
      <c r="L4196">
        <v>1698749</v>
      </c>
      <c r="M4196" s="5">
        <v>687</v>
      </c>
      <c r="N4196" t="s">
        <v>44</v>
      </c>
      <c r="O4196" t="s">
        <v>359</v>
      </c>
      <c r="P4196" t="s">
        <v>360</v>
      </c>
      <c r="Q4196" s="5">
        <v>689</v>
      </c>
      <c r="R4196" s="5">
        <v>258198</v>
      </c>
      <c r="S4196" t="s">
        <v>396</v>
      </c>
      <c r="T4196" t="s">
        <v>65</v>
      </c>
      <c r="U4196" t="s">
        <v>229</v>
      </c>
      <c r="V4196" t="s">
        <v>5348</v>
      </c>
      <c r="W4196" t="s">
        <v>51</v>
      </c>
      <c r="X4196" t="s">
        <v>52</v>
      </c>
      <c r="Y4196">
        <v>0</v>
      </c>
      <c r="Z4196" t="s">
        <v>53</v>
      </c>
      <c r="AA4196">
        <v>2017</v>
      </c>
      <c r="AB4196" t="s">
        <v>247</v>
      </c>
      <c r="AC4196" t="s">
        <v>55</v>
      </c>
      <c r="AD4196" t="s">
        <v>88</v>
      </c>
      <c r="AE4196">
        <v>1259860</v>
      </c>
      <c r="AF4196" t="s">
        <v>69</v>
      </c>
      <c r="AG4196" t="s">
        <v>58</v>
      </c>
      <c r="AH4196" t="s">
        <v>55</v>
      </c>
      <c r="AI4196" t="s">
        <v>270</v>
      </c>
    </row>
    <row r="4197" spans="1:35" x14ac:dyDescent="0.25">
      <c r="A4197" s="14" t="str">
        <f t="shared" si="65"/>
        <v>http://dodappwlsprd2.cloud.pge.com:8003/ilis_rpt/dailyeventlogdetail.jsp?odbeventlogid=17-0023734&amp;numberofmonths=24&amp;showchangehistorylog=1</v>
      </c>
      <c r="B4197" s="15" t="str">
        <f>HYPERLINK(A4197,V4197)</f>
        <v>17-0023734</v>
      </c>
      <c r="C4197" t="s">
        <v>5084</v>
      </c>
      <c r="D4197" t="s">
        <v>1527</v>
      </c>
      <c r="E4197" t="s">
        <v>84</v>
      </c>
      <c r="F4197" t="s">
        <v>5105</v>
      </c>
      <c r="G4197" s="2">
        <v>42271103</v>
      </c>
      <c r="H4197" t="s">
        <v>61</v>
      </c>
      <c r="I4197" s="3">
        <v>4219</v>
      </c>
      <c r="J4197">
        <v>20170220</v>
      </c>
      <c r="K4197" s="4">
        <v>857</v>
      </c>
      <c r="L4197">
        <v>1702782</v>
      </c>
      <c r="M4197" s="5">
        <v>483</v>
      </c>
      <c r="N4197" t="s">
        <v>44</v>
      </c>
      <c r="O4197" t="s">
        <v>62</v>
      </c>
      <c r="P4197" t="s">
        <v>70</v>
      </c>
      <c r="Q4197" s="5">
        <v>3</v>
      </c>
      <c r="R4197" s="5">
        <v>1449</v>
      </c>
      <c r="S4197" t="s">
        <v>273</v>
      </c>
      <c r="T4197" t="s">
        <v>65</v>
      </c>
      <c r="U4197" t="s">
        <v>49</v>
      </c>
      <c r="V4197" t="s">
        <v>5349</v>
      </c>
      <c r="W4197" t="s">
        <v>51</v>
      </c>
      <c r="X4197" t="s">
        <v>52</v>
      </c>
      <c r="Y4197">
        <v>0</v>
      </c>
      <c r="Z4197" t="s">
        <v>53</v>
      </c>
      <c r="AA4197">
        <v>2017</v>
      </c>
      <c r="AB4197" t="s">
        <v>247</v>
      </c>
      <c r="AC4197" t="s">
        <v>55</v>
      </c>
      <c r="AD4197" t="s">
        <v>310</v>
      </c>
      <c r="AE4197">
        <v>1260725</v>
      </c>
      <c r="AF4197" t="s">
        <v>69</v>
      </c>
      <c r="AG4197" t="s">
        <v>58</v>
      </c>
      <c r="AH4197" t="s">
        <v>55</v>
      </c>
      <c r="AI4197" t="s">
        <v>270</v>
      </c>
    </row>
    <row r="4198" spans="1:35" x14ac:dyDescent="0.25">
      <c r="A4198" s="14" t="str">
        <f t="shared" si="65"/>
        <v>http://dodappwlsprd2.cloud.pge.com:8003/ilis_rpt/dailyeventlogdetail.jsp?odbeventlogid=17-0024531&amp;numberofmonths=24&amp;showchangehistorylog=1</v>
      </c>
      <c r="B4198" s="15" t="str">
        <f>HYPERLINK(A4198,V4198)</f>
        <v>17-0024531</v>
      </c>
      <c r="C4198" t="s">
        <v>5084</v>
      </c>
      <c r="D4198" t="s">
        <v>1527</v>
      </c>
      <c r="E4198" t="s">
        <v>84</v>
      </c>
      <c r="F4198" t="s">
        <v>5119</v>
      </c>
      <c r="G4198" s="2">
        <v>42891101</v>
      </c>
      <c r="H4198" t="s">
        <v>61</v>
      </c>
      <c r="I4198" s="3">
        <v>5531</v>
      </c>
      <c r="J4198">
        <v>20170220</v>
      </c>
      <c r="K4198" s="4">
        <v>2047</v>
      </c>
      <c r="L4198">
        <v>1705953</v>
      </c>
      <c r="M4198" s="5">
        <v>2393</v>
      </c>
      <c r="N4198" t="s">
        <v>44</v>
      </c>
      <c r="O4198" t="s">
        <v>62</v>
      </c>
      <c r="P4198" t="s">
        <v>70</v>
      </c>
      <c r="Q4198" s="5">
        <v>25</v>
      </c>
      <c r="R4198" s="5">
        <v>39159</v>
      </c>
      <c r="S4198" t="s">
        <v>283</v>
      </c>
      <c r="T4198" t="s">
        <v>65</v>
      </c>
      <c r="U4198" t="s">
        <v>66</v>
      </c>
      <c r="V4198" t="s">
        <v>5350</v>
      </c>
      <c r="W4198" t="s">
        <v>51</v>
      </c>
      <c r="X4198" t="s">
        <v>52</v>
      </c>
      <c r="Y4198">
        <v>0</v>
      </c>
      <c r="Z4198" t="s">
        <v>53</v>
      </c>
      <c r="AA4198">
        <v>2017</v>
      </c>
      <c r="AB4198" t="s">
        <v>247</v>
      </c>
      <c r="AC4198" t="s">
        <v>55</v>
      </c>
      <c r="AD4198" t="s">
        <v>68</v>
      </c>
      <c r="AE4198">
        <v>1261496</v>
      </c>
      <c r="AF4198" t="s">
        <v>69</v>
      </c>
      <c r="AG4198" t="s">
        <v>58</v>
      </c>
      <c r="AH4198" t="s">
        <v>55</v>
      </c>
      <c r="AI4198" t="s">
        <v>270</v>
      </c>
    </row>
    <row r="4199" spans="1:35" x14ac:dyDescent="0.25">
      <c r="A4199" s="14" t="str">
        <f t="shared" si="65"/>
        <v>http://dodappwlsprd2.cloud.pge.com:8003/ilis_rpt/dailyeventlogdetail.jsp?odbeventlogid=17-0024771&amp;numberofmonths=24&amp;showchangehistorylog=1</v>
      </c>
      <c r="B4199" s="15" t="str">
        <f>HYPERLINK(A4199,V4199)</f>
        <v>17-0024771</v>
      </c>
      <c r="C4199" t="s">
        <v>5084</v>
      </c>
      <c r="D4199" t="s">
        <v>1527</v>
      </c>
      <c r="E4199" t="s">
        <v>40</v>
      </c>
      <c r="F4199" t="s">
        <v>5125</v>
      </c>
      <c r="G4199" s="2">
        <v>42571102</v>
      </c>
      <c r="H4199" t="s">
        <v>61</v>
      </c>
      <c r="I4199" s="3">
        <v>6917</v>
      </c>
      <c r="J4199">
        <v>20170220</v>
      </c>
      <c r="K4199" s="4">
        <v>2154</v>
      </c>
      <c r="L4199">
        <v>1706261</v>
      </c>
      <c r="M4199" s="5">
        <v>1004</v>
      </c>
      <c r="N4199" t="s">
        <v>44</v>
      </c>
      <c r="O4199" t="s">
        <v>62</v>
      </c>
      <c r="P4199" t="s">
        <v>63</v>
      </c>
      <c r="Q4199" s="5">
        <v>77</v>
      </c>
      <c r="R4199" s="5">
        <v>16406</v>
      </c>
      <c r="S4199" t="s">
        <v>326</v>
      </c>
      <c r="T4199" t="s">
        <v>65</v>
      </c>
      <c r="U4199" t="s">
        <v>49</v>
      </c>
      <c r="V4199" t="s">
        <v>5351</v>
      </c>
      <c r="W4199" t="s">
        <v>51</v>
      </c>
      <c r="X4199" t="s">
        <v>52</v>
      </c>
      <c r="Y4199">
        <v>0</v>
      </c>
      <c r="Z4199" t="s">
        <v>53</v>
      </c>
      <c r="AA4199">
        <v>2017</v>
      </c>
      <c r="AB4199" t="s">
        <v>247</v>
      </c>
      <c r="AC4199" t="s">
        <v>55</v>
      </c>
      <c r="AD4199" t="s">
        <v>68</v>
      </c>
      <c r="AE4199">
        <v>1261742</v>
      </c>
      <c r="AF4199" t="s">
        <v>69</v>
      </c>
      <c r="AG4199" t="s">
        <v>58</v>
      </c>
      <c r="AH4199" t="s">
        <v>55</v>
      </c>
      <c r="AI4199" t="s">
        <v>270</v>
      </c>
    </row>
    <row r="4200" spans="1:35" x14ac:dyDescent="0.25">
      <c r="A4200" s="14" t="str">
        <f t="shared" si="65"/>
        <v>http://dodappwlsprd2.cloud.pge.com:8003/ilis_rpt/dailyeventlogdetail.jsp?odbeventlogid=17-0024718&amp;numberofmonths=24&amp;showchangehistorylog=1</v>
      </c>
      <c r="B4200" s="15" t="str">
        <f>HYPERLINK(A4200,V4200)</f>
        <v>17-0024718</v>
      </c>
      <c r="C4200" t="s">
        <v>5084</v>
      </c>
      <c r="D4200" t="s">
        <v>1527</v>
      </c>
      <c r="E4200" t="s">
        <v>40</v>
      </c>
      <c r="F4200" t="s">
        <v>5110</v>
      </c>
      <c r="G4200" s="2">
        <v>42811111</v>
      </c>
      <c r="H4200" t="s">
        <v>61</v>
      </c>
      <c r="I4200" s="3">
        <v>8139</v>
      </c>
      <c r="J4200">
        <v>20170220</v>
      </c>
      <c r="K4200" s="4">
        <v>2102</v>
      </c>
      <c r="L4200">
        <v>1706068</v>
      </c>
      <c r="M4200" s="5">
        <v>950</v>
      </c>
      <c r="N4200" t="s">
        <v>44</v>
      </c>
      <c r="O4200" t="s">
        <v>62</v>
      </c>
      <c r="P4200" t="s">
        <v>63</v>
      </c>
      <c r="Q4200" s="5">
        <v>36</v>
      </c>
      <c r="R4200" s="5">
        <v>34200</v>
      </c>
      <c r="S4200" t="s">
        <v>396</v>
      </c>
      <c r="T4200" t="s">
        <v>65</v>
      </c>
      <c r="U4200" t="s">
        <v>49</v>
      </c>
      <c r="V4200" t="s">
        <v>5352</v>
      </c>
      <c r="W4200" t="s">
        <v>51</v>
      </c>
      <c r="X4200" t="s">
        <v>52</v>
      </c>
      <c r="Y4200">
        <v>0</v>
      </c>
      <c r="Z4200" t="s">
        <v>53</v>
      </c>
      <c r="AA4200">
        <v>2017</v>
      </c>
      <c r="AB4200" t="s">
        <v>247</v>
      </c>
      <c r="AC4200" t="s">
        <v>55</v>
      </c>
      <c r="AD4200" t="s">
        <v>88</v>
      </c>
      <c r="AE4200">
        <v>1261686</v>
      </c>
      <c r="AF4200" t="s">
        <v>69</v>
      </c>
      <c r="AG4200" t="s">
        <v>58</v>
      </c>
      <c r="AH4200" t="s">
        <v>55</v>
      </c>
      <c r="AI4200" t="s">
        <v>270</v>
      </c>
    </row>
    <row r="4201" spans="1:35" x14ac:dyDescent="0.25">
      <c r="A4201" s="14" t="str">
        <f t="shared" si="65"/>
        <v>http://dodappwlsprd2.cloud.pge.com:8003/ilis_rpt/dailyeventlogdetail.jsp?odbeventlogid=17-0023876&amp;numberofmonths=24&amp;showchangehistorylog=1</v>
      </c>
      <c r="B4201" s="15" t="str">
        <f>HYPERLINK(A4201,V4201)</f>
        <v>17-0023876</v>
      </c>
      <c r="C4201" t="s">
        <v>5084</v>
      </c>
      <c r="D4201" t="s">
        <v>1527</v>
      </c>
      <c r="E4201" t="s">
        <v>40</v>
      </c>
      <c r="F4201" t="s">
        <v>5134</v>
      </c>
      <c r="G4201" s="2">
        <v>42811112</v>
      </c>
      <c r="H4201" t="s">
        <v>265</v>
      </c>
      <c r="I4201" s="3" t="s">
        <v>5353</v>
      </c>
      <c r="J4201">
        <v>20170220</v>
      </c>
      <c r="K4201" s="4">
        <v>1441</v>
      </c>
      <c r="L4201">
        <v>1703543</v>
      </c>
      <c r="M4201" s="5">
        <v>371</v>
      </c>
      <c r="N4201" t="s">
        <v>44</v>
      </c>
      <c r="O4201" t="s">
        <v>62</v>
      </c>
      <c r="P4201" t="s">
        <v>63</v>
      </c>
      <c r="Q4201" s="5">
        <v>27</v>
      </c>
      <c r="R4201" s="5">
        <v>9897</v>
      </c>
      <c r="S4201" t="s">
        <v>283</v>
      </c>
      <c r="T4201" t="s">
        <v>65</v>
      </c>
      <c r="U4201" t="s">
        <v>49</v>
      </c>
      <c r="V4201" t="s">
        <v>5354</v>
      </c>
      <c r="W4201" t="s">
        <v>51</v>
      </c>
      <c r="X4201" t="s">
        <v>52</v>
      </c>
      <c r="Y4201">
        <v>0</v>
      </c>
      <c r="Z4201" t="s">
        <v>53</v>
      </c>
      <c r="AA4201">
        <v>2017</v>
      </c>
      <c r="AB4201" t="s">
        <v>247</v>
      </c>
      <c r="AC4201" t="s">
        <v>55</v>
      </c>
      <c r="AD4201" t="s">
        <v>88</v>
      </c>
      <c r="AE4201">
        <v>1260853</v>
      </c>
      <c r="AF4201" t="s">
        <v>69</v>
      </c>
      <c r="AG4201" t="s">
        <v>58</v>
      </c>
      <c r="AH4201" t="s">
        <v>55</v>
      </c>
      <c r="AI4201" t="s">
        <v>270</v>
      </c>
    </row>
    <row r="4202" spans="1:35" x14ac:dyDescent="0.25">
      <c r="A4202" s="14" t="str">
        <f t="shared" si="65"/>
        <v>http://dodappwlsprd2.cloud.pge.com:8003/ilis_rpt/dailyeventlogdetail.jsp?odbeventlogid=17-0024348&amp;numberofmonths=24&amp;showchangehistorylog=1</v>
      </c>
      <c r="B4202" s="15" t="str">
        <f>HYPERLINK(A4202,V4202)</f>
        <v>17-0024348</v>
      </c>
      <c r="C4202" t="s">
        <v>5084</v>
      </c>
      <c r="D4202" t="s">
        <v>1527</v>
      </c>
      <c r="E4202" t="s">
        <v>40</v>
      </c>
      <c r="F4202" t="s">
        <v>5134</v>
      </c>
      <c r="G4202" s="2">
        <v>42811112</v>
      </c>
      <c r="H4202" t="s">
        <v>61</v>
      </c>
      <c r="I4202" s="3">
        <v>4737</v>
      </c>
      <c r="J4202">
        <v>20170220</v>
      </c>
      <c r="K4202" s="4">
        <v>2049</v>
      </c>
      <c r="L4202">
        <v>1705997</v>
      </c>
      <c r="M4202" s="5">
        <v>978</v>
      </c>
      <c r="N4202" t="s">
        <v>44</v>
      </c>
      <c r="O4202" t="s">
        <v>62</v>
      </c>
      <c r="P4202" t="s">
        <v>70</v>
      </c>
      <c r="Q4202" s="5">
        <v>53</v>
      </c>
      <c r="R4202" s="5">
        <v>51834</v>
      </c>
      <c r="S4202" t="s">
        <v>273</v>
      </c>
      <c r="T4202" t="s">
        <v>65</v>
      </c>
      <c r="U4202" t="s">
        <v>229</v>
      </c>
      <c r="V4202" t="s">
        <v>5355</v>
      </c>
      <c r="W4202" t="s">
        <v>51</v>
      </c>
      <c r="X4202" t="s">
        <v>52</v>
      </c>
      <c r="Y4202">
        <v>0</v>
      </c>
      <c r="Z4202" t="s">
        <v>53</v>
      </c>
      <c r="AA4202">
        <v>2017</v>
      </c>
      <c r="AB4202" t="s">
        <v>247</v>
      </c>
      <c r="AC4202" t="s">
        <v>55</v>
      </c>
      <c r="AD4202" t="s">
        <v>68</v>
      </c>
      <c r="AE4202">
        <v>1261312</v>
      </c>
      <c r="AF4202" t="s">
        <v>69</v>
      </c>
      <c r="AG4202" t="s">
        <v>58</v>
      </c>
      <c r="AH4202" t="s">
        <v>55</v>
      </c>
      <c r="AI4202" t="s">
        <v>270</v>
      </c>
    </row>
    <row r="4203" spans="1:35" x14ac:dyDescent="0.25">
      <c r="A4203" s="14" t="str">
        <f t="shared" si="65"/>
        <v>http://dodappwlsprd2.cloud.pge.com:8003/ilis_rpt/dailyeventlogdetail.jsp?odbeventlogid=17-0024996&amp;numberofmonths=24&amp;showchangehistorylog=1</v>
      </c>
      <c r="B4203" s="15" t="str">
        <f>HYPERLINK(A4203,V4203)</f>
        <v>17-0024996</v>
      </c>
      <c r="C4203" t="s">
        <v>5084</v>
      </c>
      <c r="D4203" t="s">
        <v>1527</v>
      </c>
      <c r="E4203" t="s">
        <v>40</v>
      </c>
      <c r="F4203" t="s">
        <v>5136</v>
      </c>
      <c r="G4203" s="2">
        <v>42811113</v>
      </c>
      <c r="H4203" t="s">
        <v>61</v>
      </c>
      <c r="I4203" s="3">
        <v>15593</v>
      </c>
      <c r="J4203">
        <v>20170220</v>
      </c>
      <c r="K4203" s="4">
        <v>2230</v>
      </c>
      <c r="L4203">
        <v>1706267</v>
      </c>
      <c r="M4203" s="5">
        <v>731</v>
      </c>
      <c r="N4203" t="s">
        <v>44</v>
      </c>
      <c r="O4203" t="s">
        <v>62</v>
      </c>
      <c r="P4203" t="s">
        <v>63</v>
      </c>
      <c r="Q4203" s="5">
        <v>100</v>
      </c>
      <c r="R4203" s="5">
        <v>73100</v>
      </c>
      <c r="S4203" t="s">
        <v>283</v>
      </c>
      <c r="T4203" t="s">
        <v>65</v>
      </c>
      <c r="U4203" t="s">
        <v>49</v>
      </c>
      <c r="V4203" t="s">
        <v>5356</v>
      </c>
      <c r="W4203" t="s">
        <v>51</v>
      </c>
      <c r="X4203" t="s">
        <v>52</v>
      </c>
      <c r="Y4203">
        <v>0</v>
      </c>
      <c r="Z4203" t="s">
        <v>53</v>
      </c>
      <c r="AA4203">
        <v>2017</v>
      </c>
      <c r="AB4203" t="s">
        <v>247</v>
      </c>
      <c r="AC4203" t="s">
        <v>55</v>
      </c>
      <c r="AD4203" t="s">
        <v>68</v>
      </c>
      <c r="AE4203">
        <v>1261953</v>
      </c>
      <c r="AF4203" t="s">
        <v>69</v>
      </c>
      <c r="AG4203" t="s">
        <v>58</v>
      </c>
      <c r="AH4203" t="s">
        <v>55</v>
      </c>
      <c r="AI4203" t="s">
        <v>270</v>
      </c>
    </row>
    <row r="4204" spans="1:35" x14ac:dyDescent="0.25">
      <c r="A4204" s="14" t="str">
        <f t="shared" si="65"/>
        <v>http://dodappwlsprd2.cloud.pge.com:8003/ilis_rpt/dailyeventlogdetail.jsp?odbeventlogid=17-0024829&amp;numberofmonths=24&amp;showchangehistorylog=1</v>
      </c>
      <c r="B4204" s="15" t="str">
        <f>HYPERLINK(A4204,V4204)</f>
        <v>17-0024829</v>
      </c>
      <c r="C4204" t="s">
        <v>5084</v>
      </c>
      <c r="D4204" t="s">
        <v>1527</v>
      </c>
      <c r="E4204" t="s">
        <v>84</v>
      </c>
      <c r="F4204" t="s">
        <v>5140</v>
      </c>
      <c r="G4204" s="2">
        <v>42631108</v>
      </c>
      <c r="H4204" t="s">
        <v>61</v>
      </c>
      <c r="I4204" s="3">
        <v>1621</v>
      </c>
      <c r="J4204">
        <v>20170220</v>
      </c>
      <c r="K4204" s="4">
        <v>2247</v>
      </c>
      <c r="L4204">
        <v>1706489</v>
      </c>
      <c r="M4204" s="5">
        <v>833</v>
      </c>
      <c r="N4204" t="s">
        <v>44</v>
      </c>
      <c r="O4204" t="s">
        <v>62</v>
      </c>
      <c r="P4204" t="s">
        <v>63</v>
      </c>
      <c r="Q4204" s="5">
        <v>43</v>
      </c>
      <c r="R4204" s="5">
        <v>35819</v>
      </c>
      <c r="S4204" t="s">
        <v>396</v>
      </c>
      <c r="T4204" t="s">
        <v>65</v>
      </c>
      <c r="U4204" t="s">
        <v>49</v>
      </c>
      <c r="V4204" t="s">
        <v>5357</v>
      </c>
      <c r="W4204" t="s">
        <v>51</v>
      </c>
      <c r="X4204" t="s">
        <v>52</v>
      </c>
      <c r="Y4204">
        <v>0</v>
      </c>
      <c r="Z4204" t="s">
        <v>53</v>
      </c>
      <c r="AA4204">
        <v>2017</v>
      </c>
      <c r="AB4204" t="s">
        <v>247</v>
      </c>
      <c r="AC4204" t="s">
        <v>55</v>
      </c>
      <c r="AD4204" t="s">
        <v>68</v>
      </c>
      <c r="AE4204">
        <v>1261798</v>
      </c>
      <c r="AF4204" t="s">
        <v>69</v>
      </c>
      <c r="AG4204" t="s">
        <v>58</v>
      </c>
      <c r="AH4204" t="s">
        <v>55</v>
      </c>
      <c r="AI4204" t="s">
        <v>270</v>
      </c>
    </row>
    <row r="4205" spans="1:35" x14ac:dyDescent="0.25">
      <c r="A4205" s="14" t="str">
        <f t="shared" si="65"/>
        <v>http://dodappwlsprd2.cloud.pge.com:8003/ilis_rpt/dailyeventlogdetail.jsp?odbeventlogid=17-0025246&amp;numberofmonths=24&amp;showchangehistorylog=1</v>
      </c>
      <c r="B4205" s="15" t="str">
        <f>HYPERLINK(A4205,V4205)</f>
        <v>17-0025246</v>
      </c>
      <c r="C4205" t="s">
        <v>5084</v>
      </c>
      <c r="D4205" t="s">
        <v>1527</v>
      </c>
      <c r="E4205" t="s">
        <v>84</v>
      </c>
      <c r="F4205" t="s">
        <v>5156</v>
      </c>
      <c r="G4205" s="2">
        <v>43071102</v>
      </c>
      <c r="H4205" t="s">
        <v>61</v>
      </c>
      <c r="I4205" s="3">
        <v>3085</v>
      </c>
      <c r="J4205">
        <v>20170221</v>
      </c>
      <c r="K4205" s="4">
        <v>1410</v>
      </c>
      <c r="L4205">
        <v>1708756</v>
      </c>
      <c r="M4205" s="5">
        <v>411</v>
      </c>
      <c r="N4205" t="s">
        <v>44</v>
      </c>
      <c r="O4205" t="s">
        <v>62</v>
      </c>
      <c r="P4205" t="s">
        <v>63</v>
      </c>
      <c r="Q4205" s="5">
        <v>36</v>
      </c>
      <c r="R4205" s="5">
        <v>8030</v>
      </c>
      <c r="S4205" t="s">
        <v>332</v>
      </c>
      <c r="T4205" t="s">
        <v>65</v>
      </c>
      <c r="U4205" t="s">
        <v>49</v>
      </c>
      <c r="V4205" t="s">
        <v>5358</v>
      </c>
      <c r="W4205" t="s">
        <v>51</v>
      </c>
      <c r="X4205" t="s">
        <v>52</v>
      </c>
      <c r="Y4205">
        <v>0</v>
      </c>
      <c r="Z4205" t="s">
        <v>53</v>
      </c>
      <c r="AA4205">
        <v>2017</v>
      </c>
      <c r="AB4205" t="s">
        <v>247</v>
      </c>
      <c r="AC4205" t="s">
        <v>55</v>
      </c>
      <c r="AD4205" t="s">
        <v>88</v>
      </c>
      <c r="AE4205">
        <v>1262145</v>
      </c>
      <c r="AF4205" t="s">
        <v>69</v>
      </c>
      <c r="AG4205" t="s">
        <v>58</v>
      </c>
      <c r="AH4205" t="s">
        <v>55</v>
      </c>
      <c r="AI4205" t="s">
        <v>270</v>
      </c>
    </row>
    <row r="4206" spans="1:35" x14ac:dyDescent="0.25">
      <c r="A4206" s="14" t="str">
        <f t="shared" si="65"/>
        <v>http://dodappwlsprd2.cloud.pge.com:8003/ilis_rpt/dailyeventlogdetail.jsp?odbeventlogid=17-0024937&amp;numberofmonths=24&amp;showchangehistorylog=1</v>
      </c>
      <c r="B4206" s="15" t="str">
        <f>HYPERLINK(A4206,V4206)</f>
        <v>17-0024937</v>
      </c>
      <c r="C4206" t="s">
        <v>5084</v>
      </c>
      <c r="D4206" t="s">
        <v>1527</v>
      </c>
      <c r="E4206" t="s">
        <v>84</v>
      </c>
      <c r="F4206" t="s">
        <v>5087</v>
      </c>
      <c r="G4206" s="2">
        <v>42851121</v>
      </c>
      <c r="H4206" t="s">
        <v>75</v>
      </c>
      <c r="I4206" s="3" t="s">
        <v>5359</v>
      </c>
      <c r="J4206">
        <v>20170221</v>
      </c>
      <c r="K4206" s="4">
        <v>116</v>
      </c>
      <c r="L4206">
        <v>1707172</v>
      </c>
      <c r="M4206" s="5">
        <v>1090</v>
      </c>
      <c r="N4206" t="s">
        <v>44</v>
      </c>
      <c r="O4206" t="s">
        <v>62</v>
      </c>
      <c r="P4206" t="s">
        <v>63</v>
      </c>
      <c r="Q4206" s="5">
        <v>171</v>
      </c>
      <c r="R4206" s="5">
        <v>137031</v>
      </c>
      <c r="S4206" t="s">
        <v>283</v>
      </c>
      <c r="T4206" t="s">
        <v>65</v>
      </c>
      <c r="U4206" t="s">
        <v>49</v>
      </c>
      <c r="V4206" t="s">
        <v>5360</v>
      </c>
      <c r="W4206" t="s">
        <v>51</v>
      </c>
      <c r="X4206" t="s">
        <v>52</v>
      </c>
      <c r="Y4206">
        <v>0</v>
      </c>
      <c r="Z4206" t="s">
        <v>53</v>
      </c>
      <c r="AA4206">
        <v>2017</v>
      </c>
      <c r="AB4206" t="s">
        <v>247</v>
      </c>
      <c r="AC4206" t="s">
        <v>55</v>
      </c>
      <c r="AD4206" t="s">
        <v>68</v>
      </c>
      <c r="AE4206">
        <v>1261911</v>
      </c>
      <c r="AF4206" t="s">
        <v>69</v>
      </c>
      <c r="AG4206" t="s">
        <v>58</v>
      </c>
      <c r="AH4206" t="s">
        <v>55</v>
      </c>
      <c r="AI4206" t="s">
        <v>55</v>
      </c>
    </row>
    <row r="4207" spans="1:35" x14ac:dyDescent="0.25">
      <c r="A4207" s="14" t="str">
        <f t="shared" si="65"/>
        <v>http://dodappwlsprd2.cloud.pge.com:8003/ilis_rpt/dailyeventlogdetail.jsp?odbeventlogid=17-0025268&amp;numberofmonths=24&amp;showchangehistorylog=1</v>
      </c>
      <c r="B4207" s="15" t="str">
        <f>HYPERLINK(A4207,V4207)</f>
        <v>17-0025268</v>
      </c>
      <c r="C4207" t="s">
        <v>5084</v>
      </c>
      <c r="D4207" t="s">
        <v>1527</v>
      </c>
      <c r="E4207" t="s">
        <v>40</v>
      </c>
      <c r="F4207" t="s">
        <v>5089</v>
      </c>
      <c r="G4207" s="2">
        <v>42091101</v>
      </c>
      <c r="H4207" t="s">
        <v>61</v>
      </c>
      <c r="I4207" s="3">
        <v>8347</v>
      </c>
      <c r="J4207">
        <v>20170221</v>
      </c>
      <c r="K4207" s="4">
        <v>1724</v>
      </c>
      <c r="L4207">
        <v>1709163</v>
      </c>
      <c r="M4207" s="5">
        <v>1251</v>
      </c>
      <c r="N4207" t="s">
        <v>44</v>
      </c>
      <c r="O4207" t="s">
        <v>62</v>
      </c>
      <c r="P4207" t="s">
        <v>63</v>
      </c>
      <c r="Q4207" s="5">
        <v>2</v>
      </c>
      <c r="R4207" s="5">
        <v>2502</v>
      </c>
      <c r="S4207" t="s">
        <v>283</v>
      </c>
      <c r="T4207" t="s">
        <v>65</v>
      </c>
      <c r="U4207" t="s">
        <v>49</v>
      </c>
      <c r="V4207" t="s">
        <v>5361</v>
      </c>
      <c r="W4207" t="s">
        <v>51</v>
      </c>
      <c r="X4207" t="s">
        <v>52</v>
      </c>
      <c r="Y4207">
        <v>0</v>
      </c>
      <c r="Z4207" t="s">
        <v>53</v>
      </c>
      <c r="AA4207">
        <v>2017</v>
      </c>
      <c r="AB4207" t="s">
        <v>247</v>
      </c>
      <c r="AC4207" t="s">
        <v>55</v>
      </c>
      <c r="AD4207" t="s">
        <v>88</v>
      </c>
      <c r="AE4207">
        <v>1262170</v>
      </c>
      <c r="AF4207" t="s">
        <v>69</v>
      </c>
      <c r="AG4207" t="s">
        <v>58</v>
      </c>
      <c r="AH4207" t="s">
        <v>55</v>
      </c>
      <c r="AI4207" t="s">
        <v>270</v>
      </c>
    </row>
    <row r="4208" spans="1:35" x14ac:dyDescent="0.25">
      <c r="A4208" s="14" t="str">
        <f t="shared" si="65"/>
        <v>http://dodappwlsprd2.cloud.pge.com:8003/ilis_rpt/dailyeventlogdetail.jsp?odbeventlogid=17-0024846&amp;numberofmonths=24&amp;showchangehistorylog=1</v>
      </c>
      <c r="B4208" s="15" t="str">
        <f>HYPERLINK(A4208,V4208)</f>
        <v>17-0024846</v>
      </c>
      <c r="C4208" t="s">
        <v>5084</v>
      </c>
      <c r="D4208" t="s">
        <v>1527</v>
      </c>
      <c r="E4208" t="s">
        <v>40</v>
      </c>
      <c r="F4208" t="s">
        <v>5097</v>
      </c>
      <c r="G4208" s="2">
        <v>43321103</v>
      </c>
      <c r="H4208" t="s">
        <v>61</v>
      </c>
      <c r="I4208" s="3">
        <v>15707</v>
      </c>
      <c r="J4208">
        <v>20170221</v>
      </c>
      <c r="K4208" s="4">
        <v>140</v>
      </c>
      <c r="L4208">
        <v>1707245</v>
      </c>
      <c r="M4208" s="5">
        <v>729</v>
      </c>
      <c r="N4208" t="s">
        <v>44</v>
      </c>
      <c r="O4208" t="s">
        <v>62</v>
      </c>
      <c r="P4208" t="s">
        <v>63</v>
      </c>
      <c r="Q4208" s="5">
        <v>27</v>
      </c>
      <c r="R4208" s="5">
        <v>19683</v>
      </c>
      <c r="S4208" t="s">
        <v>277</v>
      </c>
      <c r="T4208" t="s">
        <v>48</v>
      </c>
      <c r="U4208" t="s">
        <v>49</v>
      </c>
      <c r="V4208" t="s">
        <v>5362</v>
      </c>
      <c r="W4208" t="s">
        <v>51</v>
      </c>
      <c r="X4208" t="s">
        <v>52</v>
      </c>
      <c r="Y4208">
        <v>0</v>
      </c>
      <c r="Z4208" t="s">
        <v>53</v>
      </c>
      <c r="AA4208">
        <v>2017</v>
      </c>
      <c r="AB4208" t="s">
        <v>247</v>
      </c>
      <c r="AC4208" t="s">
        <v>55</v>
      </c>
      <c r="AD4208" t="s">
        <v>68</v>
      </c>
      <c r="AE4208">
        <v>1261816</v>
      </c>
      <c r="AF4208" t="s">
        <v>57</v>
      </c>
      <c r="AG4208" t="s">
        <v>58</v>
      </c>
      <c r="AH4208" t="s">
        <v>55</v>
      </c>
      <c r="AI4208" t="s">
        <v>270</v>
      </c>
    </row>
    <row r="4209" spans="1:35" x14ac:dyDescent="0.25">
      <c r="A4209" s="14" t="str">
        <f t="shared" si="65"/>
        <v>http://dodappwlsprd2.cloud.pge.com:8003/ilis_rpt/dailyeventlogdetail.jsp?odbeventlogid=17-0037479&amp;numberofmonths=24&amp;showchangehistorylog=1</v>
      </c>
      <c r="B4209" s="15" t="str">
        <f>HYPERLINK(A4209,V4209)</f>
        <v>17-0037479</v>
      </c>
      <c r="C4209" t="s">
        <v>5084</v>
      </c>
      <c r="D4209" t="s">
        <v>1527</v>
      </c>
      <c r="E4209" t="s">
        <v>84</v>
      </c>
      <c r="F4209" t="s">
        <v>5363</v>
      </c>
      <c r="G4209" s="2">
        <v>43182103</v>
      </c>
      <c r="H4209" t="s">
        <v>61</v>
      </c>
      <c r="I4209" s="3">
        <v>3789</v>
      </c>
      <c r="J4209">
        <v>20170406</v>
      </c>
      <c r="K4209" s="4">
        <v>2154</v>
      </c>
      <c r="L4209">
        <v>1748032</v>
      </c>
      <c r="M4209" s="5">
        <v>2290</v>
      </c>
      <c r="N4209" t="s">
        <v>44</v>
      </c>
      <c r="O4209" t="s">
        <v>62</v>
      </c>
      <c r="P4209" t="s">
        <v>63</v>
      </c>
      <c r="Q4209" s="5">
        <v>37</v>
      </c>
      <c r="R4209" s="5">
        <v>84730</v>
      </c>
      <c r="S4209" t="s">
        <v>298</v>
      </c>
      <c r="T4209" t="s">
        <v>65</v>
      </c>
      <c r="U4209" t="s">
        <v>49</v>
      </c>
      <c r="V4209" t="s">
        <v>5364</v>
      </c>
      <c r="W4209" t="s">
        <v>51</v>
      </c>
      <c r="X4209" t="s">
        <v>52</v>
      </c>
      <c r="Y4209">
        <v>0</v>
      </c>
      <c r="Z4209" t="s">
        <v>53</v>
      </c>
      <c r="AA4209">
        <v>2017</v>
      </c>
      <c r="AB4209" t="s">
        <v>54</v>
      </c>
      <c r="AC4209" t="s">
        <v>55</v>
      </c>
      <c r="AD4209" t="s">
        <v>68</v>
      </c>
      <c r="AE4209">
        <v>1271695</v>
      </c>
      <c r="AF4209" t="s">
        <v>69</v>
      </c>
      <c r="AG4209" t="s">
        <v>58</v>
      </c>
      <c r="AH4209" t="s">
        <v>55</v>
      </c>
      <c r="AI4209" t="s">
        <v>270</v>
      </c>
    </row>
    <row r="4210" spans="1:35" x14ac:dyDescent="0.25">
      <c r="A4210" s="14" t="str">
        <f t="shared" si="65"/>
        <v>http://dodappwlsprd2.cloud.pge.com:8003/ilis_rpt/dailyeventlogdetail.jsp?odbeventlogid=17-0037238&amp;numberofmonths=24&amp;showchangehistorylog=1</v>
      </c>
      <c r="B4210" s="15" t="str">
        <f>HYPERLINK(A4210,V4210)</f>
        <v>17-0037238</v>
      </c>
      <c r="C4210" t="s">
        <v>5084</v>
      </c>
      <c r="D4210" t="s">
        <v>1527</v>
      </c>
      <c r="E4210" t="s">
        <v>84</v>
      </c>
      <c r="F4210" t="s">
        <v>5105</v>
      </c>
      <c r="G4210" s="2">
        <v>42271103</v>
      </c>
      <c r="H4210" t="s">
        <v>42</v>
      </c>
      <c r="I4210" s="3">
        <v>132</v>
      </c>
      <c r="J4210">
        <v>20170406</v>
      </c>
      <c r="K4210" s="4">
        <v>1907</v>
      </c>
      <c r="L4210">
        <v>1746115</v>
      </c>
      <c r="M4210" s="5">
        <v>883</v>
      </c>
      <c r="N4210" t="s">
        <v>44</v>
      </c>
      <c r="O4210" t="s">
        <v>62</v>
      </c>
      <c r="P4210" t="s">
        <v>63</v>
      </c>
      <c r="Q4210" s="5">
        <v>1017</v>
      </c>
      <c r="R4210" s="5">
        <v>145509</v>
      </c>
      <c r="S4210" t="s">
        <v>290</v>
      </c>
      <c r="T4210" t="s">
        <v>65</v>
      </c>
      <c r="U4210" t="s">
        <v>49</v>
      </c>
      <c r="V4210" t="s">
        <v>5365</v>
      </c>
      <c r="W4210" t="s">
        <v>51</v>
      </c>
      <c r="X4210" t="s">
        <v>52</v>
      </c>
      <c r="Y4210">
        <v>0</v>
      </c>
      <c r="Z4210" t="s">
        <v>53</v>
      </c>
      <c r="AA4210">
        <v>2017</v>
      </c>
      <c r="AB4210" t="s">
        <v>54</v>
      </c>
      <c r="AC4210" t="s">
        <v>55</v>
      </c>
      <c r="AD4210" t="s">
        <v>88</v>
      </c>
      <c r="AE4210">
        <v>1271457</v>
      </c>
      <c r="AF4210" t="s">
        <v>69</v>
      </c>
      <c r="AG4210" t="s">
        <v>58</v>
      </c>
      <c r="AH4210" t="s">
        <v>55</v>
      </c>
      <c r="AI4210" t="s">
        <v>270</v>
      </c>
    </row>
    <row r="4211" spans="1:35" x14ac:dyDescent="0.25">
      <c r="A4211" s="14" t="str">
        <f t="shared" si="65"/>
        <v>http://dodappwlsprd2.cloud.pge.com:8003/ilis_rpt/dailyeventlogdetail.jsp?odbeventlogid=17-0037273&amp;numberofmonths=24&amp;showchangehistorylog=1</v>
      </c>
      <c r="B4211" s="15" t="str">
        <f>HYPERLINK(A4211,V4211)</f>
        <v>17-0037273</v>
      </c>
      <c r="C4211" t="s">
        <v>5084</v>
      </c>
      <c r="D4211" t="s">
        <v>1527</v>
      </c>
      <c r="E4211" t="s">
        <v>84</v>
      </c>
      <c r="F4211" t="s">
        <v>5087</v>
      </c>
      <c r="G4211" s="2">
        <v>42851121</v>
      </c>
      <c r="H4211" t="s">
        <v>325</v>
      </c>
      <c r="I4211" s="3">
        <v>11212</v>
      </c>
      <c r="J4211">
        <v>20170406</v>
      </c>
      <c r="K4211" s="4">
        <v>2009</v>
      </c>
      <c r="L4211">
        <v>1746631</v>
      </c>
      <c r="M4211" s="5">
        <v>2878</v>
      </c>
      <c r="N4211" t="s">
        <v>44</v>
      </c>
      <c r="O4211" t="s">
        <v>62</v>
      </c>
      <c r="P4211" t="s">
        <v>63</v>
      </c>
      <c r="Q4211" s="5">
        <v>523</v>
      </c>
      <c r="R4211" s="5">
        <v>818800</v>
      </c>
      <c r="S4211" t="s">
        <v>283</v>
      </c>
      <c r="T4211" t="s">
        <v>79</v>
      </c>
      <c r="U4211" t="s">
        <v>49</v>
      </c>
      <c r="V4211" t="s">
        <v>5366</v>
      </c>
      <c r="W4211" t="s">
        <v>51</v>
      </c>
      <c r="X4211" t="s">
        <v>52</v>
      </c>
      <c r="Y4211">
        <v>0</v>
      </c>
      <c r="Z4211" t="s">
        <v>53</v>
      </c>
      <c r="AA4211">
        <v>2017</v>
      </c>
      <c r="AB4211" t="s">
        <v>54</v>
      </c>
      <c r="AC4211" t="s">
        <v>55</v>
      </c>
      <c r="AD4211" t="s">
        <v>113</v>
      </c>
      <c r="AE4211">
        <v>1271493</v>
      </c>
      <c r="AF4211" t="s">
        <v>81</v>
      </c>
      <c r="AG4211" t="s">
        <v>58</v>
      </c>
      <c r="AH4211" t="s">
        <v>55</v>
      </c>
      <c r="AI4211" t="s">
        <v>270</v>
      </c>
    </row>
    <row r="4212" spans="1:35" x14ac:dyDescent="0.25">
      <c r="A4212" s="14" t="str">
        <f t="shared" si="65"/>
        <v>http://dodappwlsprd2.cloud.pge.com:8003/ilis_rpt/dailyeventlogdetail.jsp?odbeventlogid=17-0037736&amp;numberofmonths=24&amp;showchangehistorylog=1</v>
      </c>
      <c r="B4212" s="15" t="str">
        <f>HYPERLINK(A4212,V4212)</f>
        <v>17-0037736</v>
      </c>
      <c r="C4212" t="s">
        <v>5084</v>
      </c>
      <c r="D4212" t="s">
        <v>1527</v>
      </c>
      <c r="E4212" t="s">
        <v>84</v>
      </c>
      <c r="F4212" t="s">
        <v>5087</v>
      </c>
      <c r="G4212" s="2">
        <v>42851121</v>
      </c>
      <c r="H4212" t="s">
        <v>42</v>
      </c>
      <c r="I4212" s="3">
        <v>560</v>
      </c>
      <c r="J4212">
        <v>20170406</v>
      </c>
      <c r="K4212" s="4">
        <v>2002</v>
      </c>
      <c r="L4212">
        <v>1750400</v>
      </c>
      <c r="M4212" s="5">
        <v>2893</v>
      </c>
      <c r="N4212" t="s">
        <v>44</v>
      </c>
      <c r="O4212" t="s">
        <v>62</v>
      </c>
      <c r="P4212" t="s">
        <v>63</v>
      </c>
      <c r="Q4212" s="5">
        <v>31</v>
      </c>
      <c r="R4212" s="5">
        <v>89683</v>
      </c>
      <c r="S4212" t="s">
        <v>283</v>
      </c>
      <c r="T4212" t="s">
        <v>65</v>
      </c>
      <c r="U4212" t="s">
        <v>49</v>
      </c>
      <c r="V4212" t="s">
        <v>5367</v>
      </c>
      <c r="W4212" t="s">
        <v>51</v>
      </c>
      <c r="X4212" t="s">
        <v>52</v>
      </c>
      <c r="Y4212">
        <v>0</v>
      </c>
      <c r="Z4212" t="s">
        <v>53</v>
      </c>
      <c r="AA4212">
        <v>2017</v>
      </c>
      <c r="AB4212" t="s">
        <v>54</v>
      </c>
      <c r="AC4212" t="s">
        <v>55</v>
      </c>
      <c r="AD4212" t="s">
        <v>113</v>
      </c>
      <c r="AE4212">
        <v>1271931</v>
      </c>
      <c r="AF4212" t="s">
        <v>69</v>
      </c>
      <c r="AG4212" t="s">
        <v>58</v>
      </c>
      <c r="AH4212" t="s">
        <v>55</v>
      </c>
      <c r="AI4212" t="s">
        <v>270</v>
      </c>
    </row>
    <row r="4213" spans="1:35" x14ac:dyDescent="0.25">
      <c r="A4213" s="14" t="str">
        <f t="shared" si="65"/>
        <v>http://dodappwlsprd2.cloud.pge.com:8003/ilis_rpt/dailyeventlogdetail.jsp?odbeventlogid=17-0037737&amp;numberofmonths=24&amp;showchangehistorylog=1</v>
      </c>
      <c r="B4213" s="15" t="str">
        <f>HYPERLINK(A4213,V4213)</f>
        <v>17-0037737</v>
      </c>
      <c r="C4213" t="s">
        <v>5084</v>
      </c>
      <c r="D4213" t="s">
        <v>1527</v>
      </c>
      <c r="E4213" t="s">
        <v>84</v>
      </c>
      <c r="F4213" t="s">
        <v>5087</v>
      </c>
      <c r="G4213" s="2">
        <v>42851121</v>
      </c>
      <c r="H4213" t="s">
        <v>61</v>
      </c>
      <c r="I4213" s="3">
        <v>11011</v>
      </c>
      <c r="J4213">
        <v>20170406</v>
      </c>
      <c r="K4213" s="4">
        <v>2009</v>
      </c>
      <c r="L4213">
        <v>1750403</v>
      </c>
      <c r="M4213" s="5">
        <v>2878</v>
      </c>
      <c r="N4213" t="s">
        <v>44</v>
      </c>
      <c r="O4213" t="s">
        <v>62</v>
      </c>
      <c r="P4213" t="s">
        <v>63</v>
      </c>
      <c r="Q4213" s="5">
        <v>7</v>
      </c>
      <c r="R4213" s="5">
        <v>20146</v>
      </c>
      <c r="S4213" t="s">
        <v>283</v>
      </c>
      <c r="T4213" t="s">
        <v>65</v>
      </c>
      <c r="U4213" t="s">
        <v>49</v>
      </c>
      <c r="V4213" t="s">
        <v>5368</v>
      </c>
      <c r="W4213" t="s">
        <v>51</v>
      </c>
      <c r="X4213" t="s">
        <v>52</v>
      </c>
      <c r="Y4213">
        <v>0</v>
      </c>
      <c r="Z4213" t="s">
        <v>53</v>
      </c>
      <c r="AA4213">
        <v>2017</v>
      </c>
      <c r="AB4213" t="s">
        <v>54</v>
      </c>
      <c r="AC4213" t="s">
        <v>55</v>
      </c>
      <c r="AD4213" t="s">
        <v>97</v>
      </c>
      <c r="AE4213">
        <v>1271932</v>
      </c>
      <c r="AF4213" t="s">
        <v>69</v>
      </c>
      <c r="AG4213" t="s">
        <v>58</v>
      </c>
      <c r="AH4213" t="s">
        <v>55</v>
      </c>
      <c r="AI4213" t="s">
        <v>270</v>
      </c>
    </row>
    <row r="4214" spans="1:35" x14ac:dyDescent="0.25">
      <c r="A4214" s="14" t="str">
        <f t="shared" si="65"/>
        <v>http://dodappwlsprd2.cloud.pge.com:8003/ilis_rpt/dailyeventlogdetail.jsp?odbeventlogid=17-0037250&amp;numberofmonths=24&amp;showchangehistorylog=1</v>
      </c>
      <c r="B4214" s="15" t="str">
        <f>HYPERLINK(A4214,V4214)</f>
        <v>17-0037250</v>
      </c>
      <c r="C4214" t="s">
        <v>5084</v>
      </c>
      <c r="D4214" t="s">
        <v>1527</v>
      </c>
      <c r="E4214" t="s">
        <v>40</v>
      </c>
      <c r="F4214" t="s">
        <v>5136</v>
      </c>
      <c r="G4214" s="2">
        <v>42811113</v>
      </c>
      <c r="H4214" t="s">
        <v>61</v>
      </c>
      <c r="I4214" s="3">
        <v>2027</v>
      </c>
      <c r="J4214">
        <v>20170406</v>
      </c>
      <c r="K4214" s="4">
        <v>1810</v>
      </c>
      <c r="L4214">
        <v>1745918</v>
      </c>
      <c r="M4214" s="5">
        <v>412</v>
      </c>
      <c r="N4214" t="s">
        <v>44</v>
      </c>
      <c r="O4214" t="s">
        <v>62</v>
      </c>
      <c r="P4214" t="s">
        <v>70</v>
      </c>
      <c r="Q4214" s="5">
        <v>28</v>
      </c>
      <c r="R4214" s="5">
        <v>11536</v>
      </c>
      <c r="S4214" t="s">
        <v>283</v>
      </c>
      <c r="T4214" t="s">
        <v>65</v>
      </c>
      <c r="U4214" t="s">
        <v>49</v>
      </c>
      <c r="V4214" t="s">
        <v>5369</v>
      </c>
      <c r="W4214" t="s">
        <v>51</v>
      </c>
      <c r="X4214" t="s">
        <v>52</v>
      </c>
      <c r="Y4214">
        <v>0</v>
      </c>
      <c r="Z4214" t="s">
        <v>53</v>
      </c>
      <c r="AA4214">
        <v>2017</v>
      </c>
      <c r="AB4214" t="s">
        <v>54</v>
      </c>
      <c r="AC4214" t="s">
        <v>55</v>
      </c>
      <c r="AD4214" t="s">
        <v>88</v>
      </c>
      <c r="AE4214">
        <v>1271469</v>
      </c>
      <c r="AF4214" t="s">
        <v>69</v>
      </c>
      <c r="AG4214" t="s">
        <v>58</v>
      </c>
      <c r="AH4214" t="s">
        <v>55</v>
      </c>
      <c r="AI4214" t="s">
        <v>270</v>
      </c>
    </row>
    <row r="4215" spans="1:35" x14ac:dyDescent="0.25">
      <c r="A4215" s="14" t="str">
        <f t="shared" si="65"/>
        <v>http://dodappwlsprd2.cloud.pge.com:8003/ilis_rpt/dailyeventlogdetail.jsp?odbeventlogid=17-0037460&amp;numberofmonths=24&amp;showchangehistorylog=1</v>
      </c>
      <c r="B4215" s="15" t="str">
        <f>HYPERLINK(A4215,V4215)</f>
        <v>17-0037460</v>
      </c>
      <c r="C4215" t="s">
        <v>5084</v>
      </c>
      <c r="D4215" t="s">
        <v>1527</v>
      </c>
      <c r="E4215" t="s">
        <v>40</v>
      </c>
      <c r="F4215" t="s">
        <v>5370</v>
      </c>
      <c r="G4215" s="2">
        <v>42151104</v>
      </c>
      <c r="H4215" t="s">
        <v>61</v>
      </c>
      <c r="I4215" s="3">
        <v>4891</v>
      </c>
      <c r="J4215">
        <v>20170406</v>
      </c>
      <c r="K4215" s="4">
        <v>2125</v>
      </c>
      <c r="L4215">
        <v>1747741</v>
      </c>
      <c r="M4215" s="5">
        <v>1363</v>
      </c>
      <c r="N4215" t="s">
        <v>44</v>
      </c>
      <c r="O4215" t="s">
        <v>45</v>
      </c>
      <c r="P4215" t="s">
        <v>281</v>
      </c>
      <c r="Q4215" s="5">
        <v>126</v>
      </c>
      <c r="R4215" s="5">
        <v>135174</v>
      </c>
      <c r="S4215" t="s">
        <v>290</v>
      </c>
      <c r="T4215" t="s">
        <v>65</v>
      </c>
      <c r="U4215" t="s">
        <v>49</v>
      </c>
      <c r="V4215" t="s">
        <v>5371</v>
      </c>
      <c r="W4215" t="s">
        <v>51</v>
      </c>
      <c r="X4215" t="s">
        <v>52</v>
      </c>
      <c r="Y4215">
        <v>0</v>
      </c>
      <c r="Z4215" t="s">
        <v>53</v>
      </c>
      <c r="AA4215">
        <v>2017</v>
      </c>
      <c r="AB4215" t="s">
        <v>54</v>
      </c>
      <c r="AC4215" t="s">
        <v>55</v>
      </c>
      <c r="AD4215" t="s">
        <v>88</v>
      </c>
      <c r="AE4215">
        <v>1271674</v>
      </c>
      <c r="AF4215" t="s">
        <v>69</v>
      </c>
      <c r="AG4215" t="s">
        <v>58</v>
      </c>
      <c r="AH4215" t="s">
        <v>55</v>
      </c>
      <c r="AI4215" t="s">
        <v>270</v>
      </c>
    </row>
    <row r="4216" spans="1:35" x14ac:dyDescent="0.25">
      <c r="A4216" s="14" t="str">
        <f t="shared" si="65"/>
        <v>http://dodappwlsprd2.cloud.pge.com:8003/ilis_rpt/dailyeventlogdetail.jsp?odbeventlogid=17-0038029&amp;numberofmonths=24&amp;showchangehistorylog=1</v>
      </c>
      <c r="B4216" s="15" t="str">
        <f>HYPERLINK(A4216,V4216)</f>
        <v>17-0038029</v>
      </c>
      <c r="C4216" t="s">
        <v>5084</v>
      </c>
      <c r="D4216" t="s">
        <v>1527</v>
      </c>
      <c r="E4216" t="s">
        <v>84</v>
      </c>
      <c r="F4216" t="s">
        <v>5372</v>
      </c>
      <c r="G4216" s="2">
        <v>42271102</v>
      </c>
      <c r="H4216" t="s">
        <v>61</v>
      </c>
      <c r="I4216" s="3">
        <v>681</v>
      </c>
      <c r="J4216">
        <v>20170407</v>
      </c>
      <c r="K4216" s="4">
        <v>1553</v>
      </c>
      <c r="L4216">
        <v>1751214</v>
      </c>
      <c r="M4216" s="5">
        <v>188</v>
      </c>
      <c r="N4216" t="s">
        <v>44</v>
      </c>
      <c r="O4216" t="s">
        <v>62</v>
      </c>
      <c r="P4216" t="s">
        <v>63</v>
      </c>
      <c r="Q4216" s="5">
        <v>129</v>
      </c>
      <c r="R4216" s="5">
        <v>10155</v>
      </c>
      <c r="S4216" t="s">
        <v>613</v>
      </c>
      <c r="T4216" t="s">
        <v>65</v>
      </c>
      <c r="U4216" t="s">
        <v>49</v>
      </c>
      <c r="V4216" t="s">
        <v>5373</v>
      </c>
      <c r="W4216" t="s">
        <v>51</v>
      </c>
      <c r="X4216" t="s">
        <v>52</v>
      </c>
      <c r="Y4216">
        <v>0</v>
      </c>
      <c r="Z4216" t="s">
        <v>53</v>
      </c>
      <c r="AA4216">
        <v>2017</v>
      </c>
      <c r="AB4216" t="s">
        <v>54</v>
      </c>
      <c r="AC4216" t="s">
        <v>55</v>
      </c>
      <c r="AD4216" t="s">
        <v>68</v>
      </c>
      <c r="AE4216">
        <v>1272103</v>
      </c>
      <c r="AF4216" t="s">
        <v>69</v>
      </c>
      <c r="AG4216" t="s">
        <v>58</v>
      </c>
      <c r="AH4216" t="s">
        <v>55</v>
      </c>
      <c r="AI4216" t="s">
        <v>270</v>
      </c>
    </row>
    <row r="4217" spans="1:35" x14ac:dyDescent="0.25">
      <c r="A4217" s="14" t="str">
        <f t="shared" si="65"/>
        <v>http://dodappwlsprd2.cloud.pge.com:8003/ilis_rpt/dailyeventlogdetail.jsp?odbeventlogid=17-0038046&amp;numberofmonths=24&amp;showchangehistorylog=1</v>
      </c>
      <c r="B4217" s="15" t="str">
        <f>HYPERLINK(A4217,V4217)</f>
        <v>17-0038046</v>
      </c>
      <c r="C4217" t="s">
        <v>5084</v>
      </c>
      <c r="D4217" t="s">
        <v>1527</v>
      </c>
      <c r="E4217" t="s">
        <v>84</v>
      </c>
      <c r="F4217" t="s">
        <v>5119</v>
      </c>
      <c r="G4217" s="2">
        <v>42891101</v>
      </c>
      <c r="H4217" t="s">
        <v>61</v>
      </c>
      <c r="I4217" s="3">
        <v>4703</v>
      </c>
      <c r="J4217">
        <v>20170407</v>
      </c>
      <c r="K4217" s="4">
        <v>1640</v>
      </c>
      <c r="L4217">
        <v>1751350</v>
      </c>
      <c r="M4217" s="5">
        <v>155</v>
      </c>
      <c r="N4217" t="s">
        <v>44</v>
      </c>
      <c r="O4217" t="s">
        <v>62</v>
      </c>
      <c r="P4217" t="s">
        <v>70</v>
      </c>
      <c r="Q4217" s="5">
        <v>5</v>
      </c>
      <c r="R4217" s="5">
        <v>775</v>
      </c>
      <c r="S4217" t="s">
        <v>283</v>
      </c>
      <c r="T4217" t="s">
        <v>65</v>
      </c>
      <c r="U4217" t="s">
        <v>49</v>
      </c>
      <c r="V4217" t="s">
        <v>5374</v>
      </c>
      <c r="W4217" t="s">
        <v>51</v>
      </c>
      <c r="X4217" t="s">
        <v>52</v>
      </c>
      <c r="Y4217">
        <v>0</v>
      </c>
      <c r="Z4217" t="s">
        <v>53</v>
      </c>
      <c r="AA4217">
        <v>2017</v>
      </c>
      <c r="AB4217" t="s">
        <v>54</v>
      </c>
      <c r="AC4217" t="s">
        <v>55</v>
      </c>
      <c r="AD4217" t="s">
        <v>68</v>
      </c>
      <c r="AE4217">
        <v>1272117</v>
      </c>
      <c r="AF4217" t="s">
        <v>69</v>
      </c>
      <c r="AG4217" t="s">
        <v>58</v>
      </c>
      <c r="AH4217" t="s">
        <v>55</v>
      </c>
      <c r="AI4217" t="s">
        <v>270</v>
      </c>
    </row>
    <row r="4218" spans="1:35" x14ac:dyDescent="0.25">
      <c r="A4218" s="14" t="str">
        <f t="shared" si="65"/>
        <v>http://dodappwlsprd2.cloud.pge.com:8003/ilis_rpt/dailyeventlogdetail.jsp?odbeventlogid=17-0037613&amp;numberofmonths=24&amp;showchangehistorylog=1</v>
      </c>
      <c r="B4218" s="15" t="str">
        <f>HYPERLINK(A4218,V4218)</f>
        <v>17-0037613</v>
      </c>
      <c r="C4218" t="s">
        <v>5084</v>
      </c>
      <c r="D4218" t="s">
        <v>1527</v>
      </c>
      <c r="E4218" t="s">
        <v>40</v>
      </c>
      <c r="F4218" t="s">
        <v>5125</v>
      </c>
      <c r="G4218" s="2">
        <v>42571102</v>
      </c>
      <c r="H4218" t="s">
        <v>75</v>
      </c>
      <c r="I4218" s="3" t="s">
        <v>5375</v>
      </c>
      <c r="J4218">
        <v>20170407</v>
      </c>
      <c r="K4218" s="4">
        <v>241</v>
      </c>
      <c r="L4218">
        <v>1749224</v>
      </c>
      <c r="M4218" s="5">
        <v>608</v>
      </c>
      <c r="N4218" t="s">
        <v>44</v>
      </c>
      <c r="O4218" t="s">
        <v>62</v>
      </c>
      <c r="P4218" t="s">
        <v>63</v>
      </c>
      <c r="Q4218" s="5">
        <v>388</v>
      </c>
      <c r="R4218" s="5">
        <v>8532</v>
      </c>
      <c r="S4218" t="s">
        <v>283</v>
      </c>
      <c r="T4218" t="s">
        <v>65</v>
      </c>
      <c r="U4218" t="s">
        <v>49</v>
      </c>
      <c r="V4218" t="s">
        <v>5376</v>
      </c>
      <c r="W4218" t="s">
        <v>51</v>
      </c>
      <c r="X4218" t="s">
        <v>52</v>
      </c>
      <c r="Y4218">
        <v>0</v>
      </c>
      <c r="Z4218" t="s">
        <v>53</v>
      </c>
      <c r="AA4218">
        <v>2017</v>
      </c>
      <c r="AB4218" t="s">
        <v>54</v>
      </c>
      <c r="AC4218" t="s">
        <v>55</v>
      </c>
      <c r="AD4218" t="s">
        <v>97</v>
      </c>
      <c r="AE4218">
        <v>1271840</v>
      </c>
      <c r="AF4218" t="s">
        <v>69</v>
      </c>
      <c r="AG4218" t="s">
        <v>58</v>
      </c>
      <c r="AH4218" t="s">
        <v>55</v>
      </c>
      <c r="AI4218" t="s">
        <v>270</v>
      </c>
    </row>
    <row r="4219" spans="1:35" x14ac:dyDescent="0.25">
      <c r="A4219" s="14" t="str">
        <f t="shared" si="65"/>
        <v>http://dodappwlsprd2.cloud.pge.com:8003/ilis_rpt/dailyeventlogdetail.jsp?odbeventlogid=17-0037575&amp;numberofmonths=24&amp;showchangehistorylog=1</v>
      </c>
      <c r="B4219" s="15" t="str">
        <f>HYPERLINK(A4219,V4219)</f>
        <v>17-0037575</v>
      </c>
      <c r="C4219" t="s">
        <v>5084</v>
      </c>
      <c r="D4219" t="s">
        <v>1527</v>
      </c>
      <c r="E4219" t="s">
        <v>40</v>
      </c>
      <c r="F4219" t="s">
        <v>5110</v>
      </c>
      <c r="G4219" s="2">
        <v>42811111</v>
      </c>
      <c r="H4219" t="s">
        <v>75</v>
      </c>
      <c r="I4219" s="3" t="s">
        <v>5377</v>
      </c>
      <c r="J4219">
        <v>20170407</v>
      </c>
      <c r="K4219" s="4">
        <v>220</v>
      </c>
      <c r="L4219">
        <v>1749220</v>
      </c>
      <c r="M4219" s="5">
        <v>800</v>
      </c>
      <c r="N4219" t="s">
        <v>44</v>
      </c>
      <c r="O4219" t="s">
        <v>62</v>
      </c>
      <c r="P4219" t="s">
        <v>63</v>
      </c>
      <c r="Q4219" s="5">
        <v>282</v>
      </c>
      <c r="R4219" s="5">
        <v>87211</v>
      </c>
      <c r="S4219" t="s">
        <v>290</v>
      </c>
      <c r="T4219" t="s">
        <v>65</v>
      </c>
      <c r="U4219" t="s">
        <v>49</v>
      </c>
      <c r="V4219" t="s">
        <v>5378</v>
      </c>
      <c r="W4219" t="s">
        <v>51</v>
      </c>
      <c r="X4219" t="s">
        <v>52</v>
      </c>
      <c r="Y4219">
        <v>0</v>
      </c>
      <c r="Z4219" t="s">
        <v>53</v>
      </c>
      <c r="AA4219">
        <v>2017</v>
      </c>
      <c r="AB4219" t="s">
        <v>54</v>
      </c>
      <c r="AC4219" t="s">
        <v>55</v>
      </c>
      <c r="AD4219" t="s">
        <v>97</v>
      </c>
      <c r="AE4219">
        <v>1271797</v>
      </c>
      <c r="AF4219" t="s">
        <v>69</v>
      </c>
      <c r="AG4219" t="s">
        <v>58</v>
      </c>
      <c r="AH4219" t="s">
        <v>55</v>
      </c>
      <c r="AI4219" t="s">
        <v>55</v>
      </c>
    </row>
    <row r="4220" spans="1:35" x14ac:dyDescent="0.25">
      <c r="A4220" s="14" t="str">
        <f t="shared" si="65"/>
        <v>http://dodappwlsprd2.cloud.pge.com:8003/ilis_rpt/dailyeventlogdetail.jsp?odbeventlogid=17-0089338&amp;numberofmonths=24&amp;showchangehistorylog=1</v>
      </c>
      <c r="B4220" s="15" t="str">
        <f>HYPERLINK(A4220,V4220)</f>
        <v>17-0089338</v>
      </c>
      <c r="C4220" t="s">
        <v>5084</v>
      </c>
      <c r="D4220" t="s">
        <v>1527</v>
      </c>
      <c r="E4220" t="s">
        <v>40</v>
      </c>
      <c r="F4220" t="s">
        <v>5199</v>
      </c>
      <c r="G4220" s="2">
        <v>42821102</v>
      </c>
      <c r="H4220" t="s">
        <v>61</v>
      </c>
      <c r="I4220" s="3">
        <v>1381</v>
      </c>
      <c r="J4220">
        <v>20171008</v>
      </c>
      <c r="K4220" s="4">
        <v>2324</v>
      </c>
      <c r="L4220">
        <v>1906698</v>
      </c>
      <c r="M4220" s="5">
        <v>19846</v>
      </c>
      <c r="N4220" t="s">
        <v>44</v>
      </c>
      <c r="O4220" t="s">
        <v>359</v>
      </c>
      <c r="P4220" t="s">
        <v>2186</v>
      </c>
      <c r="Q4220" s="5">
        <v>27</v>
      </c>
      <c r="R4220" s="5">
        <v>535842</v>
      </c>
      <c r="S4220" t="s">
        <v>1119</v>
      </c>
      <c r="T4220" t="s">
        <v>65</v>
      </c>
      <c r="U4220" t="s">
        <v>49</v>
      </c>
      <c r="V4220" t="s">
        <v>5379</v>
      </c>
      <c r="W4220" t="s">
        <v>51</v>
      </c>
      <c r="X4220" t="s">
        <v>52</v>
      </c>
      <c r="Y4220">
        <v>0</v>
      </c>
      <c r="Z4220" t="s">
        <v>53</v>
      </c>
      <c r="AA4220">
        <v>2017</v>
      </c>
      <c r="AB4220" t="s">
        <v>269</v>
      </c>
      <c r="AC4220" t="s">
        <v>55</v>
      </c>
      <c r="AD4220" t="s">
        <v>97</v>
      </c>
      <c r="AE4220">
        <v>1309821</v>
      </c>
      <c r="AF4220" t="s">
        <v>69</v>
      </c>
      <c r="AG4220" t="s">
        <v>58</v>
      </c>
      <c r="AH4220" t="s">
        <v>55</v>
      </c>
      <c r="AI4220" t="s">
        <v>270</v>
      </c>
    </row>
    <row r="4221" spans="1:35" x14ac:dyDescent="0.25">
      <c r="A4221" s="14" t="str">
        <f t="shared" si="65"/>
        <v>http://dodappwlsprd2.cloud.pge.com:8003/ilis_rpt/dailyeventlogdetail.jsp?odbeventlogid=17-0087122&amp;numberofmonths=24&amp;showchangehistorylog=1</v>
      </c>
      <c r="B4221" s="15" t="str">
        <f>HYPERLINK(A4221,V4221)</f>
        <v>17-0087122</v>
      </c>
      <c r="C4221" t="s">
        <v>5084</v>
      </c>
      <c r="D4221" t="s">
        <v>1527</v>
      </c>
      <c r="E4221" t="s">
        <v>84</v>
      </c>
      <c r="F4221" t="s">
        <v>5146</v>
      </c>
      <c r="G4221" s="2">
        <v>43071101</v>
      </c>
      <c r="H4221" t="s">
        <v>265</v>
      </c>
      <c r="I4221" s="3" t="s">
        <v>5380</v>
      </c>
      <c r="J4221">
        <v>20171008</v>
      </c>
      <c r="K4221" s="4">
        <v>2335</v>
      </c>
      <c r="L4221">
        <v>1900094</v>
      </c>
      <c r="M4221" s="5">
        <v>16805</v>
      </c>
      <c r="N4221" t="s">
        <v>44</v>
      </c>
      <c r="O4221" t="s">
        <v>359</v>
      </c>
      <c r="P4221" t="s">
        <v>2186</v>
      </c>
      <c r="Q4221" s="5">
        <v>33</v>
      </c>
      <c r="R4221" s="5">
        <v>539330</v>
      </c>
      <c r="S4221" t="s">
        <v>283</v>
      </c>
      <c r="T4221" t="s">
        <v>79</v>
      </c>
      <c r="U4221" t="s">
        <v>49</v>
      </c>
      <c r="V4221" t="s">
        <v>5381</v>
      </c>
      <c r="W4221" t="s">
        <v>51</v>
      </c>
      <c r="X4221" t="s">
        <v>52</v>
      </c>
      <c r="Y4221">
        <v>0</v>
      </c>
      <c r="Z4221" t="s">
        <v>53</v>
      </c>
      <c r="AA4221">
        <v>2017</v>
      </c>
      <c r="AB4221" t="s">
        <v>269</v>
      </c>
      <c r="AC4221" t="s">
        <v>55</v>
      </c>
      <c r="AD4221" t="s">
        <v>167</v>
      </c>
      <c r="AE4221">
        <v>1308133</v>
      </c>
      <c r="AF4221" t="s">
        <v>81</v>
      </c>
      <c r="AG4221" t="s">
        <v>58</v>
      </c>
      <c r="AH4221" t="s">
        <v>55</v>
      </c>
      <c r="AI4221" t="s">
        <v>270</v>
      </c>
    </row>
    <row r="4222" spans="1:35" x14ac:dyDescent="0.25">
      <c r="A4222" s="14" t="str">
        <f t="shared" si="65"/>
        <v>http://dodappwlsprd2.cloud.pge.com:8003/ilis_rpt/dailyeventlogdetail.jsp?odbeventlogid=17-0087147&amp;numberofmonths=24&amp;showchangehistorylog=1</v>
      </c>
      <c r="B4222" s="15" t="str">
        <f>HYPERLINK(A4222,V4222)</f>
        <v>17-0087147</v>
      </c>
      <c r="C4222" t="s">
        <v>5084</v>
      </c>
      <c r="D4222" t="s">
        <v>1527</v>
      </c>
      <c r="E4222" t="s">
        <v>40</v>
      </c>
      <c r="F4222" t="s">
        <v>5146</v>
      </c>
      <c r="G4222" s="2">
        <v>43071101</v>
      </c>
      <c r="H4222" t="s">
        <v>265</v>
      </c>
      <c r="I4222" s="3" t="s">
        <v>5382</v>
      </c>
      <c r="J4222">
        <v>20171008</v>
      </c>
      <c r="K4222" s="4">
        <v>2154</v>
      </c>
      <c r="L4222">
        <v>1900167</v>
      </c>
      <c r="M4222" s="5">
        <v>19746</v>
      </c>
      <c r="N4222" t="s">
        <v>44</v>
      </c>
      <c r="O4222" t="s">
        <v>45</v>
      </c>
      <c r="P4222" t="s">
        <v>281</v>
      </c>
      <c r="Q4222" s="5">
        <v>1</v>
      </c>
      <c r="R4222" s="5">
        <v>19746</v>
      </c>
      <c r="S4222" t="s">
        <v>283</v>
      </c>
      <c r="T4222" t="s">
        <v>65</v>
      </c>
      <c r="U4222" t="s">
        <v>49</v>
      </c>
      <c r="V4222" t="s">
        <v>5383</v>
      </c>
      <c r="W4222" t="s">
        <v>51</v>
      </c>
      <c r="X4222" t="s">
        <v>52</v>
      </c>
      <c r="Y4222">
        <v>0</v>
      </c>
      <c r="Z4222" t="s">
        <v>53</v>
      </c>
      <c r="AA4222">
        <v>2017</v>
      </c>
      <c r="AB4222" t="s">
        <v>269</v>
      </c>
      <c r="AC4222" t="s">
        <v>55</v>
      </c>
      <c r="AD4222" t="s">
        <v>97</v>
      </c>
      <c r="AE4222">
        <v>1308148</v>
      </c>
      <c r="AF4222" t="s">
        <v>69</v>
      </c>
      <c r="AG4222" t="s">
        <v>58</v>
      </c>
      <c r="AH4222" t="s">
        <v>55</v>
      </c>
      <c r="AI4222" t="s">
        <v>270</v>
      </c>
    </row>
    <row r="4223" spans="1:35" x14ac:dyDescent="0.25">
      <c r="A4223" s="14" t="str">
        <f t="shared" si="65"/>
        <v>http://dodappwlsprd2.cloud.pge.com:8003/ilis_rpt/dailyeventlogdetail.jsp?odbeventlogid=17-0087205&amp;numberofmonths=24&amp;showchangehistorylog=1</v>
      </c>
      <c r="B4223" s="15" t="str">
        <f>HYPERLINK(A4223,V4223)</f>
        <v>17-0087205</v>
      </c>
      <c r="C4223" t="s">
        <v>5084</v>
      </c>
      <c r="D4223" t="s">
        <v>1527</v>
      </c>
      <c r="E4223" t="s">
        <v>84</v>
      </c>
      <c r="F4223" t="s">
        <v>5146</v>
      </c>
      <c r="G4223" s="2">
        <v>43071101</v>
      </c>
      <c r="H4223" t="s">
        <v>265</v>
      </c>
      <c r="I4223" s="3" t="s">
        <v>5384</v>
      </c>
      <c r="J4223">
        <v>20171008</v>
      </c>
      <c r="K4223" s="4">
        <v>2358</v>
      </c>
      <c r="L4223">
        <v>1900347</v>
      </c>
      <c r="M4223" s="5">
        <v>15332</v>
      </c>
      <c r="N4223" t="s">
        <v>44</v>
      </c>
      <c r="O4223" t="s">
        <v>359</v>
      </c>
      <c r="P4223" t="s">
        <v>2186</v>
      </c>
      <c r="Q4223" s="5">
        <v>33</v>
      </c>
      <c r="R4223" s="5">
        <v>468604</v>
      </c>
      <c r="S4223" t="s">
        <v>283</v>
      </c>
      <c r="T4223" t="s">
        <v>79</v>
      </c>
      <c r="U4223" t="s">
        <v>49</v>
      </c>
      <c r="V4223" t="s">
        <v>5385</v>
      </c>
      <c r="W4223" t="s">
        <v>51</v>
      </c>
      <c r="X4223" t="s">
        <v>52</v>
      </c>
      <c r="Y4223">
        <v>0</v>
      </c>
      <c r="Z4223" t="s">
        <v>53</v>
      </c>
      <c r="AA4223">
        <v>2017</v>
      </c>
      <c r="AB4223" t="s">
        <v>269</v>
      </c>
      <c r="AC4223" t="s">
        <v>55</v>
      </c>
      <c r="AD4223" t="s">
        <v>68</v>
      </c>
      <c r="AE4223">
        <v>1308194</v>
      </c>
      <c r="AF4223" t="s">
        <v>81</v>
      </c>
      <c r="AG4223" t="s">
        <v>58</v>
      </c>
      <c r="AH4223" t="s">
        <v>55</v>
      </c>
      <c r="AI4223" t="s">
        <v>270</v>
      </c>
    </row>
    <row r="4224" spans="1:35" x14ac:dyDescent="0.25">
      <c r="A4224" s="14" t="str">
        <f t="shared" si="65"/>
        <v>http://dodappwlsprd2.cloud.pge.com:8003/ilis_rpt/dailyeventlogdetail.jsp?odbeventlogid=17-0087504&amp;numberofmonths=24&amp;showchangehistorylog=1</v>
      </c>
      <c r="B4224" s="15" t="str">
        <f>HYPERLINK(A4224,V4224)</f>
        <v>17-0087504</v>
      </c>
      <c r="C4224" t="s">
        <v>5084</v>
      </c>
      <c r="D4224" t="s">
        <v>1527</v>
      </c>
      <c r="E4224" t="s">
        <v>84</v>
      </c>
      <c r="F4224" t="s">
        <v>5146</v>
      </c>
      <c r="G4224" s="2">
        <v>43071101</v>
      </c>
      <c r="H4224" t="s">
        <v>265</v>
      </c>
      <c r="I4224" s="3" t="s">
        <v>5386</v>
      </c>
      <c r="J4224">
        <v>20171008</v>
      </c>
      <c r="K4224" s="4">
        <v>2154</v>
      </c>
      <c r="L4224">
        <v>1901286</v>
      </c>
      <c r="M4224" s="5">
        <v>14034</v>
      </c>
      <c r="N4224" t="s">
        <v>44</v>
      </c>
      <c r="O4224" t="s">
        <v>359</v>
      </c>
      <c r="P4224" t="s">
        <v>2186</v>
      </c>
      <c r="Q4224" s="5">
        <v>7</v>
      </c>
      <c r="R4224" s="5">
        <v>98238</v>
      </c>
      <c r="S4224" t="s">
        <v>283</v>
      </c>
      <c r="T4224" t="s">
        <v>65</v>
      </c>
      <c r="U4224" t="s">
        <v>49</v>
      </c>
      <c r="V4224" t="s">
        <v>5387</v>
      </c>
      <c r="W4224" t="s">
        <v>51</v>
      </c>
      <c r="X4224" t="s">
        <v>52</v>
      </c>
      <c r="Y4224">
        <v>0</v>
      </c>
      <c r="Z4224" t="s">
        <v>53</v>
      </c>
      <c r="AA4224">
        <v>2017</v>
      </c>
      <c r="AB4224" t="s">
        <v>269</v>
      </c>
      <c r="AC4224" t="s">
        <v>55</v>
      </c>
      <c r="AD4224" t="s">
        <v>97</v>
      </c>
      <c r="AE4224">
        <v>1308481</v>
      </c>
      <c r="AF4224" t="s">
        <v>69</v>
      </c>
      <c r="AG4224" t="s">
        <v>58</v>
      </c>
      <c r="AH4224" t="s">
        <v>55</v>
      </c>
      <c r="AI4224" t="s">
        <v>270</v>
      </c>
    </row>
    <row r="4225" spans="1:35" x14ac:dyDescent="0.25">
      <c r="A4225" s="14" t="str">
        <f t="shared" si="65"/>
        <v>http://dodappwlsprd2.cloud.pge.com:8003/ilis_rpt/dailyeventlogdetail.jsp?odbeventlogid=17-0087580&amp;numberofmonths=24&amp;showchangehistorylog=1</v>
      </c>
      <c r="B4225" s="15" t="str">
        <f>HYPERLINK(A4225,V4225)</f>
        <v>17-0087580</v>
      </c>
      <c r="C4225" t="s">
        <v>5084</v>
      </c>
      <c r="D4225" t="s">
        <v>1527</v>
      </c>
      <c r="E4225" t="s">
        <v>40</v>
      </c>
      <c r="F4225" t="s">
        <v>5146</v>
      </c>
      <c r="G4225" s="2">
        <v>43071101</v>
      </c>
      <c r="H4225" t="s">
        <v>265</v>
      </c>
      <c r="I4225" s="3" t="s">
        <v>5388</v>
      </c>
      <c r="J4225">
        <v>20171008</v>
      </c>
      <c r="K4225" s="4">
        <v>2358</v>
      </c>
      <c r="L4225" t="s">
        <v>5389</v>
      </c>
      <c r="M4225" s="5">
        <v>19690</v>
      </c>
      <c r="N4225" t="s">
        <v>44</v>
      </c>
      <c r="O4225" t="s">
        <v>359</v>
      </c>
      <c r="P4225" t="s">
        <v>2186</v>
      </c>
      <c r="Q4225" s="5">
        <v>6</v>
      </c>
      <c r="R4225" s="5">
        <v>81458</v>
      </c>
      <c r="S4225" t="s">
        <v>283</v>
      </c>
      <c r="T4225" t="s">
        <v>79</v>
      </c>
      <c r="U4225" t="s">
        <v>49</v>
      </c>
      <c r="V4225" t="s">
        <v>5390</v>
      </c>
      <c r="W4225" t="s">
        <v>51</v>
      </c>
      <c r="X4225" t="s">
        <v>52</v>
      </c>
      <c r="Y4225">
        <v>0</v>
      </c>
      <c r="Z4225" t="s">
        <v>53</v>
      </c>
      <c r="AA4225">
        <v>2017</v>
      </c>
      <c r="AB4225" t="s">
        <v>269</v>
      </c>
      <c r="AC4225" t="s">
        <v>55</v>
      </c>
      <c r="AD4225" t="s">
        <v>167</v>
      </c>
      <c r="AE4225">
        <v>1308557</v>
      </c>
      <c r="AF4225" t="s">
        <v>81</v>
      </c>
      <c r="AG4225" t="s">
        <v>58</v>
      </c>
      <c r="AH4225" t="s">
        <v>55</v>
      </c>
      <c r="AI4225" t="s">
        <v>270</v>
      </c>
    </row>
    <row r="4226" spans="1:35" x14ac:dyDescent="0.25">
      <c r="A4226" s="14" t="str">
        <f t="shared" si="65"/>
        <v>http://dodappwlsprd2.cloud.pge.com:8003/ilis_rpt/dailyeventlogdetail.jsp?odbeventlogid=17-0087678&amp;numberofmonths=24&amp;showchangehistorylog=1</v>
      </c>
      <c r="B4226" s="15" t="str">
        <f>HYPERLINK(A4226,V4226)</f>
        <v>17-0087678</v>
      </c>
      <c r="C4226" t="s">
        <v>5084</v>
      </c>
      <c r="D4226" t="s">
        <v>1527</v>
      </c>
      <c r="E4226" t="s">
        <v>84</v>
      </c>
      <c r="F4226" t="s">
        <v>5146</v>
      </c>
      <c r="G4226" s="2">
        <v>43071101</v>
      </c>
      <c r="H4226" t="s">
        <v>61</v>
      </c>
      <c r="I4226" s="3">
        <v>6597</v>
      </c>
      <c r="J4226">
        <v>20171008</v>
      </c>
      <c r="K4226" s="4">
        <v>2336</v>
      </c>
      <c r="L4226">
        <v>1901716</v>
      </c>
      <c r="M4226" s="5">
        <v>16517</v>
      </c>
      <c r="N4226" t="s">
        <v>44</v>
      </c>
      <c r="O4226" t="s">
        <v>62</v>
      </c>
      <c r="P4226" t="s">
        <v>70</v>
      </c>
      <c r="Q4226" s="5">
        <v>12</v>
      </c>
      <c r="R4226" s="5">
        <v>198204</v>
      </c>
      <c r="S4226" t="s">
        <v>283</v>
      </c>
      <c r="T4226" t="s">
        <v>65</v>
      </c>
      <c r="U4226" t="s">
        <v>49</v>
      </c>
      <c r="V4226" t="s">
        <v>5391</v>
      </c>
      <c r="W4226" t="s">
        <v>51</v>
      </c>
      <c r="X4226" t="s">
        <v>52</v>
      </c>
      <c r="Y4226">
        <v>0</v>
      </c>
      <c r="Z4226" t="s">
        <v>53</v>
      </c>
      <c r="AA4226">
        <v>2017</v>
      </c>
      <c r="AB4226" t="s">
        <v>269</v>
      </c>
      <c r="AC4226" t="s">
        <v>55</v>
      </c>
      <c r="AD4226" t="s">
        <v>97</v>
      </c>
      <c r="AE4226">
        <v>1308649</v>
      </c>
      <c r="AF4226" t="s">
        <v>69</v>
      </c>
      <c r="AG4226" t="s">
        <v>58</v>
      </c>
      <c r="AH4226" t="s">
        <v>55</v>
      </c>
      <c r="AI4226" t="s">
        <v>270</v>
      </c>
    </row>
    <row r="4227" spans="1:35" x14ac:dyDescent="0.25">
      <c r="A4227" s="14" t="str">
        <f t="shared" si="65"/>
        <v>http://dodappwlsprd2.cloud.pge.com:8003/ilis_rpt/dailyeventlogdetail.jsp?odbeventlogid=17-0088276&amp;numberofmonths=24&amp;showchangehistorylog=1</v>
      </c>
      <c r="B4227" s="15" t="str">
        <f>HYPERLINK(A4227,V4227)</f>
        <v>17-0088276</v>
      </c>
      <c r="C4227" t="s">
        <v>5084</v>
      </c>
      <c r="D4227" t="s">
        <v>1527</v>
      </c>
      <c r="E4227" t="s">
        <v>40</v>
      </c>
      <c r="F4227" t="s">
        <v>5146</v>
      </c>
      <c r="G4227" s="2">
        <v>43071101</v>
      </c>
      <c r="H4227" t="s">
        <v>61</v>
      </c>
      <c r="I4227" s="3">
        <v>4943</v>
      </c>
      <c r="J4227">
        <v>20171008</v>
      </c>
      <c r="K4227" s="4">
        <v>2335</v>
      </c>
      <c r="L4227">
        <v>1903260</v>
      </c>
      <c r="M4227" s="5">
        <v>16495</v>
      </c>
      <c r="N4227" t="s">
        <v>44</v>
      </c>
      <c r="O4227" t="s">
        <v>359</v>
      </c>
      <c r="P4227" t="s">
        <v>2186</v>
      </c>
      <c r="Q4227" s="5">
        <v>19</v>
      </c>
      <c r="R4227" s="5">
        <v>313405</v>
      </c>
      <c r="S4227" t="s">
        <v>283</v>
      </c>
      <c r="T4227" t="s">
        <v>79</v>
      </c>
      <c r="U4227" t="s">
        <v>49</v>
      </c>
      <c r="V4227" t="s">
        <v>5392</v>
      </c>
      <c r="W4227" t="s">
        <v>51</v>
      </c>
      <c r="X4227" t="s">
        <v>52</v>
      </c>
      <c r="Y4227">
        <v>0</v>
      </c>
      <c r="Z4227" t="s">
        <v>53</v>
      </c>
      <c r="AA4227">
        <v>2017</v>
      </c>
      <c r="AB4227" t="s">
        <v>269</v>
      </c>
      <c r="AC4227" t="s">
        <v>55</v>
      </c>
      <c r="AD4227" t="s">
        <v>97</v>
      </c>
      <c r="AE4227">
        <v>1309027</v>
      </c>
      <c r="AF4227" t="s">
        <v>81</v>
      </c>
      <c r="AG4227" t="s">
        <v>58</v>
      </c>
      <c r="AH4227" t="s">
        <v>55</v>
      </c>
      <c r="AI4227" t="s">
        <v>270</v>
      </c>
    </row>
    <row r="4228" spans="1:35" x14ac:dyDescent="0.25">
      <c r="A4228" s="14" t="str">
        <f t="shared" si="65"/>
        <v>http://dodappwlsprd2.cloud.pge.com:8003/ilis_rpt/dailyeventlogdetail.jsp?odbeventlogid=17-0086444&amp;numberofmonths=24&amp;showchangehistorylog=1</v>
      </c>
      <c r="B4228" s="15" t="str">
        <f>HYPERLINK(A4228,V4228)</f>
        <v>17-0086444</v>
      </c>
      <c r="C4228" t="s">
        <v>5084</v>
      </c>
      <c r="D4228" t="s">
        <v>1527</v>
      </c>
      <c r="E4228" t="s">
        <v>84</v>
      </c>
      <c r="F4228" t="s">
        <v>5156</v>
      </c>
      <c r="G4228" s="2">
        <v>43071102</v>
      </c>
      <c r="H4228" t="s">
        <v>61</v>
      </c>
      <c r="I4228" s="3">
        <v>8857</v>
      </c>
      <c r="J4228">
        <v>20171008</v>
      </c>
      <c r="K4228" s="4">
        <v>2350</v>
      </c>
      <c r="L4228">
        <v>1898756</v>
      </c>
      <c r="M4228" s="5">
        <v>12720</v>
      </c>
      <c r="N4228" t="s">
        <v>44</v>
      </c>
      <c r="O4228" t="s">
        <v>359</v>
      </c>
      <c r="P4228" t="s">
        <v>2186</v>
      </c>
      <c r="Q4228" s="5">
        <v>5</v>
      </c>
      <c r="R4228" s="5">
        <v>51364</v>
      </c>
      <c r="S4228" t="s">
        <v>283</v>
      </c>
      <c r="T4228" t="s">
        <v>79</v>
      </c>
      <c r="U4228" t="s">
        <v>49</v>
      </c>
      <c r="V4228" t="s">
        <v>5393</v>
      </c>
      <c r="W4228" t="s">
        <v>51</v>
      </c>
      <c r="X4228" t="s">
        <v>52</v>
      </c>
      <c r="Y4228">
        <v>0</v>
      </c>
      <c r="Z4228" t="s">
        <v>53</v>
      </c>
      <c r="AA4228">
        <v>2017</v>
      </c>
      <c r="AB4228" t="s">
        <v>269</v>
      </c>
      <c r="AC4228" t="s">
        <v>55</v>
      </c>
      <c r="AD4228" t="s">
        <v>68</v>
      </c>
      <c r="AE4228">
        <v>1307546</v>
      </c>
      <c r="AF4228" t="s">
        <v>81</v>
      </c>
      <c r="AG4228" t="s">
        <v>58</v>
      </c>
      <c r="AH4228" t="s">
        <v>55</v>
      </c>
      <c r="AI4228" t="s">
        <v>270</v>
      </c>
    </row>
    <row r="4229" spans="1:35" x14ac:dyDescent="0.25">
      <c r="A4229" s="14" t="str">
        <f t="shared" si="65"/>
        <v>http://dodappwlsprd2.cloud.pge.com:8003/ilis_rpt/dailyeventlogdetail.jsp?odbeventlogid=17-0086901&amp;numberofmonths=24&amp;showchangehistorylog=1</v>
      </c>
      <c r="B4229" s="15" t="str">
        <f>HYPERLINK(A4229,V4229)</f>
        <v>17-0086901</v>
      </c>
      <c r="C4229" t="s">
        <v>5084</v>
      </c>
      <c r="D4229" t="s">
        <v>1527</v>
      </c>
      <c r="E4229" t="s">
        <v>84</v>
      </c>
      <c r="F4229" t="s">
        <v>5107</v>
      </c>
      <c r="G4229" s="2">
        <v>43071103</v>
      </c>
      <c r="H4229" t="s">
        <v>265</v>
      </c>
      <c r="I4229" s="3" t="s">
        <v>5394</v>
      </c>
      <c r="J4229">
        <v>20171008</v>
      </c>
      <c r="K4229" s="4">
        <v>2350</v>
      </c>
      <c r="L4229">
        <v>1899662</v>
      </c>
      <c r="M4229" s="5">
        <v>15147</v>
      </c>
      <c r="N4229" t="s">
        <v>44</v>
      </c>
      <c r="O4229" t="s">
        <v>359</v>
      </c>
      <c r="P4229" t="s">
        <v>2186</v>
      </c>
      <c r="Q4229" s="5">
        <v>4</v>
      </c>
      <c r="R4229" s="5">
        <v>60588</v>
      </c>
      <c r="S4229" t="s">
        <v>283</v>
      </c>
      <c r="T4229" t="s">
        <v>79</v>
      </c>
      <c r="U4229" t="s">
        <v>49</v>
      </c>
      <c r="V4229" t="s">
        <v>5395</v>
      </c>
      <c r="W4229" t="s">
        <v>51</v>
      </c>
      <c r="X4229" t="s">
        <v>52</v>
      </c>
      <c r="Y4229">
        <v>0</v>
      </c>
      <c r="Z4229" t="s">
        <v>53</v>
      </c>
      <c r="AA4229">
        <v>2017</v>
      </c>
      <c r="AB4229" t="s">
        <v>269</v>
      </c>
      <c r="AC4229" t="s">
        <v>55</v>
      </c>
      <c r="AD4229" t="s">
        <v>68</v>
      </c>
      <c r="AE4229">
        <v>1307923</v>
      </c>
      <c r="AF4229" t="s">
        <v>81</v>
      </c>
      <c r="AG4229" t="s">
        <v>58</v>
      </c>
      <c r="AH4229" t="s">
        <v>55</v>
      </c>
      <c r="AI4229" t="s">
        <v>270</v>
      </c>
    </row>
    <row r="4230" spans="1:35" x14ac:dyDescent="0.25">
      <c r="A4230" s="14" t="str">
        <f t="shared" ref="A4230:A4293" si="66">CONCATENATE("http://dodappwlsprd2.cloud.pge.com:8003/ilis_rpt/dailyeventlogdetail.jsp?odbeventlogid="&amp;V4230&amp;"&amp;numberofmonths=24&amp;showchangehistorylog=1")</f>
        <v>http://dodappwlsprd2.cloud.pge.com:8003/ilis_rpt/dailyeventlogdetail.jsp?odbeventlogid=17-0085970&amp;numberofmonths=24&amp;showchangehistorylog=1</v>
      </c>
      <c r="B4230" s="15" t="str">
        <f>HYPERLINK(A4230,V4230)</f>
        <v>17-0085970</v>
      </c>
      <c r="C4230" t="s">
        <v>5084</v>
      </c>
      <c r="D4230" t="s">
        <v>1527</v>
      </c>
      <c r="E4230" t="s">
        <v>84</v>
      </c>
      <c r="F4230" t="s">
        <v>5396</v>
      </c>
      <c r="G4230" s="2">
        <v>42561102</v>
      </c>
      <c r="H4230" t="s">
        <v>61</v>
      </c>
      <c r="I4230" s="3">
        <v>751</v>
      </c>
      <c r="J4230">
        <v>20171008</v>
      </c>
      <c r="K4230" s="4">
        <v>2150</v>
      </c>
      <c r="L4230">
        <v>1897466</v>
      </c>
      <c r="M4230" s="5">
        <v>2410</v>
      </c>
      <c r="N4230" t="s">
        <v>44</v>
      </c>
      <c r="O4230" t="s">
        <v>62</v>
      </c>
      <c r="P4230" t="s">
        <v>63</v>
      </c>
      <c r="Q4230" s="5">
        <v>37</v>
      </c>
      <c r="R4230" s="5">
        <v>87406</v>
      </c>
      <c r="S4230" t="s">
        <v>283</v>
      </c>
      <c r="T4230" t="s">
        <v>79</v>
      </c>
      <c r="U4230" t="s">
        <v>49</v>
      </c>
      <c r="V4230" t="s">
        <v>5397</v>
      </c>
      <c r="W4230" t="s">
        <v>51</v>
      </c>
      <c r="X4230" t="s">
        <v>52</v>
      </c>
      <c r="Y4230">
        <v>0</v>
      </c>
      <c r="Z4230" t="s">
        <v>53</v>
      </c>
      <c r="AA4230">
        <v>2017</v>
      </c>
      <c r="AB4230" t="s">
        <v>269</v>
      </c>
      <c r="AC4230" t="s">
        <v>55</v>
      </c>
      <c r="AD4230" t="s">
        <v>117</v>
      </c>
      <c r="AE4230">
        <v>1307225</v>
      </c>
      <c r="AF4230" t="s">
        <v>81</v>
      </c>
      <c r="AG4230" t="s">
        <v>58</v>
      </c>
      <c r="AH4230" t="s">
        <v>55</v>
      </c>
      <c r="AI4230" t="s">
        <v>270</v>
      </c>
    </row>
    <row r="4231" spans="1:35" x14ac:dyDescent="0.25">
      <c r="A4231" s="14" t="str">
        <f t="shared" si="66"/>
        <v>http://dodappwlsprd2.cloud.pge.com:8003/ilis_rpt/dailyeventlogdetail.jsp?odbeventlogid=17-0085384&amp;numberofmonths=24&amp;showchangehistorylog=1</v>
      </c>
      <c r="B4231" s="15" t="str">
        <f>HYPERLINK(A4231,V4231)</f>
        <v>17-0085384</v>
      </c>
      <c r="C4231" t="s">
        <v>5084</v>
      </c>
      <c r="D4231" t="s">
        <v>1527</v>
      </c>
      <c r="E4231" t="s">
        <v>40</v>
      </c>
      <c r="F4231" t="s">
        <v>5125</v>
      </c>
      <c r="G4231" s="2">
        <v>42571102</v>
      </c>
      <c r="H4231" t="s">
        <v>414</v>
      </c>
      <c r="I4231" s="3">
        <v>6917</v>
      </c>
      <c r="J4231">
        <v>20171008</v>
      </c>
      <c r="K4231" s="4">
        <v>2333</v>
      </c>
      <c r="L4231">
        <v>1894391</v>
      </c>
      <c r="M4231" s="5">
        <v>2437</v>
      </c>
      <c r="N4231" t="s">
        <v>44</v>
      </c>
      <c r="O4231" t="s">
        <v>45</v>
      </c>
      <c r="P4231" t="s">
        <v>281</v>
      </c>
      <c r="Q4231" s="5">
        <v>77</v>
      </c>
      <c r="R4231" s="5">
        <v>187649</v>
      </c>
      <c r="S4231" t="s">
        <v>283</v>
      </c>
      <c r="T4231" t="s">
        <v>65</v>
      </c>
      <c r="U4231" t="s">
        <v>49</v>
      </c>
      <c r="V4231" t="s">
        <v>5398</v>
      </c>
      <c r="W4231" t="s">
        <v>51</v>
      </c>
      <c r="X4231" t="s">
        <v>52</v>
      </c>
      <c r="Y4231">
        <v>0</v>
      </c>
      <c r="Z4231" t="s">
        <v>53</v>
      </c>
      <c r="AA4231">
        <v>2017</v>
      </c>
      <c r="AB4231" t="s">
        <v>269</v>
      </c>
      <c r="AC4231" t="s">
        <v>55</v>
      </c>
      <c r="AD4231" t="s">
        <v>68</v>
      </c>
      <c r="AE4231">
        <v>1306837</v>
      </c>
      <c r="AF4231" t="s">
        <v>69</v>
      </c>
      <c r="AG4231" t="s">
        <v>58</v>
      </c>
      <c r="AH4231" t="s">
        <v>55</v>
      </c>
      <c r="AI4231" t="s">
        <v>270</v>
      </c>
    </row>
    <row r="4232" spans="1:35" x14ac:dyDescent="0.25">
      <c r="A4232" s="14" t="str">
        <f t="shared" si="66"/>
        <v>http://dodappwlsprd2.cloud.pge.com:8003/ilis_rpt/dailyeventlogdetail.jsp?odbeventlogid=17-0085772&amp;numberofmonths=24&amp;showchangehistorylog=1</v>
      </c>
      <c r="B4232" s="15" t="str">
        <f>HYPERLINK(A4232,V4232)</f>
        <v>17-0085772</v>
      </c>
      <c r="C4232" t="s">
        <v>5084</v>
      </c>
      <c r="D4232" t="s">
        <v>1527</v>
      </c>
      <c r="E4232" t="s">
        <v>40</v>
      </c>
      <c r="F4232" t="s">
        <v>5399</v>
      </c>
      <c r="G4232" s="2">
        <v>43321101</v>
      </c>
      <c r="H4232" t="s">
        <v>265</v>
      </c>
      <c r="I4232" s="3" t="s">
        <v>5400</v>
      </c>
      <c r="J4232">
        <v>20171008</v>
      </c>
      <c r="K4232" s="4">
        <v>2326</v>
      </c>
      <c r="L4232">
        <v>1896967</v>
      </c>
      <c r="M4232" s="5">
        <v>6704</v>
      </c>
      <c r="N4232" t="s">
        <v>44</v>
      </c>
      <c r="O4232" t="s">
        <v>62</v>
      </c>
      <c r="P4232" t="s">
        <v>63</v>
      </c>
      <c r="Q4232" s="5">
        <v>9</v>
      </c>
      <c r="R4232" s="5">
        <v>60336</v>
      </c>
      <c r="S4232" t="s">
        <v>1119</v>
      </c>
      <c r="T4232" t="s">
        <v>65</v>
      </c>
      <c r="U4232" t="s">
        <v>49</v>
      </c>
      <c r="V4232" t="s">
        <v>5401</v>
      </c>
      <c r="W4232" t="s">
        <v>51</v>
      </c>
      <c r="X4232" t="s">
        <v>52</v>
      </c>
      <c r="Y4232">
        <v>0</v>
      </c>
      <c r="Z4232" t="s">
        <v>53</v>
      </c>
      <c r="AA4232">
        <v>2017</v>
      </c>
      <c r="AB4232" t="s">
        <v>269</v>
      </c>
      <c r="AC4232" t="s">
        <v>55</v>
      </c>
      <c r="AD4232" t="s">
        <v>88</v>
      </c>
      <c r="AE4232">
        <v>1307094</v>
      </c>
      <c r="AF4232" t="s">
        <v>69</v>
      </c>
      <c r="AG4232" t="s">
        <v>58</v>
      </c>
      <c r="AH4232" t="s">
        <v>55</v>
      </c>
      <c r="AI4232" t="s">
        <v>270</v>
      </c>
    </row>
    <row r="4233" spans="1:35" x14ac:dyDescent="0.25">
      <c r="A4233" s="14" t="str">
        <f t="shared" si="66"/>
        <v>http://dodappwlsprd2.cloud.pge.com:8003/ilis_rpt/dailyeventlogdetail.jsp?odbeventlogid=17-0087394&amp;numberofmonths=24&amp;showchangehistorylog=1</v>
      </c>
      <c r="B4233" s="15" t="str">
        <f>HYPERLINK(A4233,V4233)</f>
        <v>17-0087394</v>
      </c>
      <c r="C4233" t="s">
        <v>5084</v>
      </c>
      <c r="D4233" t="s">
        <v>1527</v>
      </c>
      <c r="E4233" t="s">
        <v>40</v>
      </c>
      <c r="F4233" t="s">
        <v>5097</v>
      </c>
      <c r="G4233" s="2">
        <v>43321103</v>
      </c>
      <c r="H4233" t="s">
        <v>61</v>
      </c>
      <c r="I4233" s="3">
        <v>7207</v>
      </c>
      <c r="J4233">
        <v>20171008</v>
      </c>
      <c r="K4233" s="4">
        <v>2317</v>
      </c>
      <c r="L4233">
        <v>1900887</v>
      </c>
      <c r="M4233" s="5">
        <v>19569</v>
      </c>
      <c r="N4233" t="s">
        <v>44</v>
      </c>
      <c r="O4233" t="s">
        <v>359</v>
      </c>
      <c r="P4233" t="s">
        <v>2186</v>
      </c>
      <c r="Q4233" s="5">
        <v>1</v>
      </c>
      <c r="R4233" s="5">
        <v>19569</v>
      </c>
      <c r="S4233" t="s">
        <v>283</v>
      </c>
      <c r="T4233" t="s">
        <v>150</v>
      </c>
      <c r="U4233" t="s">
        <v>49</v>
      </c>
      <c r="V4233" t="s">
        <v>5402</v>
      </c>
      <c r="W4233" t="s">
        <v>51</v>
      </c>
      <c r="X4233" t="s">
        <v>52</v>
      </c>
      <c r="Y4233">
        <v>0</v>
      </c>
      <c r="Z4233" t="s">
        <v>53</v>
      </c>
      <c r="AA4233">
        <v>2017</v>
      </c>
      <c r="AB4233" t="s">
        <v>269</v>
      </c>
      <c r="AC4233" t="s">
        <v>55</v>
      </c>
      <c r="AD4233" t="s">
        <v>97</v>
      </c>
      <c r="AE4233">
        <v>1308374</v>
      </c>
      <c r="AF4233" t="s">
        <v>152</v>
      </c>
      <c r="AG4233" t="s">
        <v>58</v>
      </c>
      <c r="AH4233" t="s">
        <v>55</v>
      </c>
      <c r="AI4233" t="s">
        <v>270</v>
      </c>
    </row>
    <row r="4234" spans="1:35" x14ac:dyDescent="0.25">
      <c r="A4234" s="14" t="str">
        <f t="shared" si="66"/>
        <v>http://dodappwlsprd2.cloud.pge.com:8003/ilis_rpt/dailyeventlogdetail.jsp?odbeventlogid=17-0087420&amp;numberofmonths=24&amp;showchangehistorylog=1</v>
      </c>
      <c r="B4234" s="15" t="str">
        <f>HYPERLINK(A4234,V4234)</f>
        <v>17-0087420</v>
      </c>
      <c r="C4234" t="s">
        <v>5084</v>
      </c>
      <c r="D4234" t="s">
        <v>1527</v>
      </c>
      <c r="E4234" t="s">
        <v>40</v>
      </c>
      <c r="F4234" t="s">
        <v>5097</v>
      </c>
      <c r="G4234" s="2">
        <v>43321103</v>
      </c>
      <c r="H4234" t="s">
        <v>61</v>
      </c>
      <c r="I4234" s="3">
        <v>2225</v>
      </c>
      <c r="J4234">
        <v>20171008</v>
      </c>
      <c r="K4234" s="4">
        <v>2317</v>
      </c>
      <c r="L4234">
        <v>1901016</v>
      </c>
      <c r="M4234" s="5">
        <v>9687</v>
      </c>
      <c r="N4234" t="s">
        <v>44</v>
      </c>
      <c r="O4234" t="s">
        <v>359</v>
      </c>
      <c r="P4234" t="s">
        <v>2186</v>
      </c>
      <c r="Q4234" s="5">
        <v>90</v>
      </c>
      <c r="R4234" s="5">
        <v>871830</v>
      </c>
      <c r="S4234" t="s">
        <v>283</v>
      </c>
      <c r="T4234" t="s">
        <v>65</v>
      </c>
      <c r="U4234" t="s">
        <v>49</v>
      </c>
      <c r="V4234" t="s">
        <v>5403</v>
      </c>
      <c r="W4234" t="s">
        <v>51</v>
      </c>
      <c r="X4234" t="s">
        <v>52</v>
      </c>
      <c r="Y4234">
        <v>0</v>
      </c>
      <c r="Z4234" t="s">
        <v>53</v>
      </c>
      <c r="AA4234">
        <v>2017</v>
      </c>
      <c r="AB4234" t="s">
        <v>269</v>
      </c>
      <c r="AC4234" t="s">
        <v>55</v>
      </c>
      <c r="AD4234" t="s">
        <v>97</v>
      </c>
      <c r="AE4234">
        <v>1308406</v>
      </c>
      <c r="AF4234" t="s">
        <v>69</v>
      </c>
      <c r="AG4234" t="s">
        <v>58</v>
      </c>
      <c r="AH4234" t="s">
        <v>55</v>
      </c>
      <c r="AI4234" t="s">
        <v>270</v>
      </c>
    </row>
    <row r="4235" spans="1:35" x14ac:dyDescent="0.25">
      <c r="A4235" s="14" t="str">
        <f t="shared" si="66"/>
        <v>http://dodappwlsprd2.cloud.pge.com:8003/ilis_rpt/dailyeventlogdetail.jsp?odbeventlogid=17-0087422&amp;numberofmonths=24&amp;showchangehistorylog=1</v>
      </c>
      <c r="B4235" s="15" t="str">
        <f>HYPERLINK(A4235,V4235)</f>
        <v>17-0087422</v>
      </c>
      <c r="C4235" t="s">
        <v>5084</v>
      </c>
      <c r="D4235" t="s">
        <v>1527</v>
      </c>
      <c r="E4235" t="s">
        <v>40</v>
      </c>
      <c r="F4235" t="s">
        <v>5097</v>
      </c>
      <c r="G4235" s="2">
        <v>43321103</v>
      </c>
      <c r="H4235" t="s">
        <v>42</v>
      </c>
      <c r="I4235" s="3">
        <v>5152</v>
      </c>
      <c r="J4235">
        <v>20171008</v>
      </c>
      <c r="K4235" s="4">
        <v>2317</v>
      </c>
      <c r="L4235">
        <v>1901028</v>
      </c>
      <c r="M4235" s="5">
        <v>21108</v>
      </c>
      <c r="N4235" t="s">
        <v>44</v>
      </c>
      <c r="O4235" t="s">
        <v>359</v>
      </c>
      <c r="P4235" t="s">
        <v>2186</v>
      </c>
      <c r="Q4235" s="5">
        <v>53</v>
      </c>
      <c r="R4235" s="5">
        <v>136988</v>
      </c>
      <c r="S4235" t="s">
        <v>283</v>
      </c>
      <c r="T4235" t="s">
        <v>65</v>
      </c>
      <c r="U4235" t="s">
        <v>49</v>
      </c>
      <c r="V4235" t="s">
        <v>5404</v>
      </c>
      <c r="W4235" t="s">
        <v>51</v>
      </c>
      <c r="X4235" t="s">
        <v>52</v>
      </c>
      <c r="Y4235">
        <v>0</v>
      </c>
      <c r="Z4235" t="s">
        <v>53</v>
      </c>
      <c r="AA4235">
        <v>2017</v>
      </c>
      <c r="AB4235" t="s">
        <v>269</v>
      </c>
      <c r="AC4235" t="s">
        <v>55</v>
      </c>
      <c r="AD4235" t="s">
        <v>68</v>
      </c>
      <c r="AE4235">
        <v>1308408</v>
      </c>
      <c r="AF4235" t="s">
        <v>69</v>
      </c>
      <c r="AG4235" t="s">
        <v>58</v>
      </c>
      <c r="AH4235" t="s">
        <v>55</v>
      </c>
      <c r="AI4235" t="s">
        <v>270</v>
      </c>
    </row>
    <row r="4236" spans="1:35" x14ac:dyDescent="0.25">
      <c r="A4236" s="14" t="str">
        <f t="shared" si="66"/>
        <v>http://dodappwlsprd2.cloud.pge.com:8003/ilis_rpt/dailyeventlogdetail.jsp?odbeventlogid=17-0087384&amp;numberofmonths=24&amp;showchangehistorylog=1</v>
      </c>
      <c r="B4236" s="15" t="str">
        <f>HYPERLINK(A4236,V4236)</f>
        <v>17-0087384</v>
      </c>
      <c r="C4236" t="s">
        <v>5084</v>
      </c>
      <c r="D4236" t="s">
        <v>1527</v>
      </c>
      <c r="E4236" t="s">
        <v>40</v>
      </c>
      <c r="F4236" t="s">
        <v>5370</v>
      </c>
      <c r="G4236" s="2">
        <v>42151104</v>
      </c>
      <c r="H4236" t="s">
        <v>265</v>
      </c>
      <c r="I4236" s="3" t="s">
        <v>5405</v>
      </c>
      <c r="J4236">
        <v>20171008</v>
      </c>
      <c r="K4236" s="4">
        <v>2240</v>
      </c>
      <c r="L4236">
        <v>1900838</v>
      </c>
      <c r="M4236" s="5">
        <v>11229</v>
      </c>
      <c r="N4236" t="s">
        <v>44</v>
      </c>
      <c r="O4236" t="s">
        <v>359</v>
      </c>
      <c r="P4236" t="s">
        <v>2186</v>
      </c>
      <c r="Q4236" s="5">
        <v>1</v>
      </c>
      <c r="R4236" s="5">
        <v>11229</v>
      </c>
      <c r="S4236" t="s">
        <v>283</v>
      </c>
      <c r="T4236" t="s">
        <v>79</v>
      </c>
      <c r="U4236" t="s">
        <v>49</v>
      </c>
      <c r="V4236" t="s">
        <v>5406</v>
      </c>
      <c r="W4236" t="s">
        <v>51</v>
      </c>
      <c r="X4236" t="s">
        <v>52</v>
      </c>
      <c r="Y4236">
        <v>0</v>
      </c>
      <c r="Z4236" t="s">
        <v>53</v>
      </c>
      <c r="AA4236">
        <v>2017</v>
      </c>
      <c r="AB4236" t="s">
        <v>269</v>
      </c>
      <c r="AC4236" t="s">
        <v>55</v>
      </c>
      <c r="AD4236" t="s">
        <v>97</v>
      </c>
      <c r="AE4236">
        <v>1308367</v>
      </c>
      <c r="AF4236" t="s">
        <v>81</v>
      </c>
      <c r="AG4236" t="s">
        <v>58</v>
      </c>
      <c r="AH4236" t="s">
        <v>55</v>
      </c>
      <c r="AI4236" t="s">
        <v>270</v>
      </c>
    </row>
    <row r="4237" spans="1:35" x14ac:dyDescent="0.25">
      <c r="A4237" s="14" t="str">
        <f t="shared" si="66"/>
        <v>http://dodappwlsprd2.cloud.pge.com:8003/ilis_rpt/dailyeventlogdetail.jsp?odbeventlogid=17-0087517&amp;numberofmonths=24&amp;showchangehistorylog=1</v>
      </c>
      <c r="B4237" s="15" t="str">
        <f>HYPERLINK(A4237,V4237)</f>
        <v>17-0087517</v>
      </c>
      <c r="C4237" t="s">
        <v>5084</v>
      </c>
      <c r="D4237" t="s">
        <v>1527</v>
      </c>
      <c r="E4237" t="s">
        <v>40</v>
      </c>
      <c r="F4237" t="s">
        <v>5370</v>
      </c>
      <c r="G4237" s="2">
        <v>42151104</v>
      </c>
      <c r="H4237" t="s">
        <v>61</v>
      </c>
      <c r="I4237" s="3">
        <v>6891</v>
      </c>
      <c r="J4237">
        <v>20171008</v>
      </c>
      <c r="K4237" s="4">
        <v>2240</v>
      </c>
      <c r="L4237">
        <v>1901320</v>
      </c>
      <c r="M4237" s="5">
        <v>18032</v>
      </c>
      <c r="N4237" t="s">
        <v>44</v>
      </c>
      <c r="O4237" t="s">
        <v>359</v>
      </c>
      <c r="P4237" t="s">
        <v>2186</v>
      </c>
      <c r="Q4237" s="5">
        <v>11</v>
      </c>
      <c r="R4237" s="5">
        <v>198352</v>
      </c>
      <c r="S4237" t="s">
        <v>283</v>
      </c>
      <c r="T4237" t="s">
        <v>79</v>
      </c>
      <c r="U4237" t="s">
        <v>49</v>
      </c>
      <c r="V4237" t="s">
        <v>5407</v>
      </c>
      <c r="W4237" t="s">
        <v>51</v>
      </c>
      <c r="X4237" t="s">
        <v>52</v>
      </c>
      <c r="Y4237">
        <v>0</v>
      </c>
      <c r="Z4237" t="s">
        <v>53</v>
      </c>
      <c r="AA4237">
        <v>2017</v>
      </c>
      <c r="AB4237" t="s">
        <v>269</v>
      </c>
      <c r="AC4237" t="s">
        <v>55</v>
      </c>
      <c r="AD4237" t="s">
        <v>68</v>
      </c>
      <c r="AE4237">
        <v>1308496</v>
      </c>
      <c r="AF4237" t="s">
        <v>81</v>
      </c>
      <c r="AG4237" t="s">
        <v>58</v>
      </c>
      <c r="AH4237" t="s">
        <v>55</v>
      </c>
      <c r="AI4237" t="s">
        <v>270</v>
      </c>
    </row>
    <row r="4238" spans="1:35" x14ac:dyDescent="0.25">
      <c r="A4238" s="14" t="str">
        <f t="shared" si="66"/>
        <v>http://dodappwlsprd2.cloud.pge.com:8003/ilis_rpt/dailyeventlogdetail.jsp?odbeventlogid=17-0087522&amp;numberofmonths=24&amp;showchangehistorylog=1</v>
      </c>
      <c r="B4238" s="15" t="str">
        <f>HYPERLINK(A4238,V4238)</f>
        <v>17-0087522</v>
      </c>
      <c r="C4238" t="s">
        <v>5084</v>
      </c>
      <c r="D4238" t="s">
        <v>1527</v>
      </c>
      <c r="E4238" t="s">
        <v>40</v>
      </c>
      <c r="F4238" t="s">
        <v>5370</v>
      </c>
      <c r="G4238" s="2">
        <v>42151104</v>
      </c>
      <c r="H4238" t="s">
        <v>61</v>
      </c>
      <c r="I4238" s="3">
        <v>8765</v>
      </c>
      <c r="J4238">
        <v>20171008</v>
      </c>
      <c r="K4238" s="4">
        <v>2331</v>
      </c>
      <c r="L4238">
        <v>1901328</v>
      </c>
      <c r="M4238" s="5">
        <v>12595</v>
      </c>
      <c r="N4238" t="s">
        <v>44</v>
      </c>
      <c r="O4238" t="s">
        <v>359</v>
      </c>
      <c r="P4238" t="s">
        <v>2186</v>
      </c>
      <c r="Q4238" s="5">
        <v>2</v>
      </c>
      <c r="R4238" s="5">
        <v>25190</v>
      </c>
      <c r="S4238" t="s">
        <v>283</v>
      </c>
      <c r="T4238" t="s">
        <v>79</v>
      </c>
      <c r="U4238" t="s">
        <v>49</v>
      </c>
      <c r="V4238" t="s">
        <v>5408</v>
      </c>
      <c r="W4238" t="s">
        <v>51</v>
      </c>
      <c r="X4238" t="s">
        <v>52</v>
      </c>
      <c r="Y4238">
        <v>0</v>
      </c>
      <c r="Z4238" t="s">
        <v>53</v>
      </c>
      <c r="AA4238">
        <v>2017</v>
      </c>
      <c r="AB4238" t="s">
        <v>269</v>
      </c>
      <c r="AC4238" t="s">
        <v>55</v>
      </c>
      <c r="AD4238" t="s">
        <v>68</v>
      </c>
      <c r="AE4238">
        <v>1308501</v>
      </c>
      <c r="AF4238" t="s">
        <v>81</v>
      </c>
      <c r="AG4238" t="s">
        <v>58</v>
      </c>
      <c r="AH4238" t="s">
        <v>55</v>
      </c>
      <c r="AI4238" t="s">
        <v>270</v>
      </c>
    </row>
    <row r="4239" spans="1:35" x14ac:dyDescent="0.25">
      <c r="A4239" s="14" t="str">
        <f t="shared" si="66"/>
        <v>http://dodappwlsprd2.cloud.pge.com:8003/ilis_rpt/dailyeventlogdetail.jsp?odbeventlogid=17-0087524&amp;numberofmonths=24&amp;showchangehistorylog=1</v>
      </c>
      <c r="B4239" s="15" t="str">
        <f>HYPERLINK(A4239,V4239)</f>
        <v>17-0087524</v>
      </c>
      <c r="C4239" t="s">
        <v>5084</v>
      </c>
      <c r="D4239" t="s">
        <v>1527</v>
      </c>
      <c r="E4239" t="s">
        <v>40</v>
      </c>
      <c r="F4239" t="s">
        <v>5370</v>
      </c>
      <c r="G4239" s="2">
        <v>42151104</v>
      </c>
      <c r="H4239" t="s">
        <v>61</v>
      </c>
      <c r="I4239" s="3">
        <v>3679</v>
      </c>
      <c r="J4239">
        <v>20171008</v>
      </c>
      <c r="K4239" s="4">
        <v>2331</v>
      </c>
      <c r="L4239">
        <v>1901331</v>
      </c>
      <c r="M4239" s="5">
        <v>18409</v>
      </c>
      <c r="N4239" t="s">
        <v>44</v>
      </c>
      <c r="O4239" t="s">
        <v>359</v>
      </c>
      <c r="P4239" t="s">
        <v>2186</v>
      </c>
      <c r="Q4239" s="5">
        <v>46</v>
      </c>
      <c r="R4239" s="5">
        <v>846454</v>
      </c>
      <c r="S4239" t="s">
        <v>283</v>
      </c>
      <c r="T4239" t="s">
        <v>79</v>
      </c>
      <c r="U4239" t="s">
        <v>49</v>
      </c>
      <c r="V4239" t="s">
        <v>5409</v>
      </c>
      <c r="W4239" t="s">
        <v>51</v>
      </c>
      <c r="X4239" t="s">
        <v>52</v>
      </c>
      <c r="Y4239">
        <v>0</v>
      </c>
      <c r="Z4239" t="s">
        <v>53</v>
      </c>
      <c r="AA4239">
        <v>2017</v>
      </c>
      <c r="AB4239" t="s">
        <v>269</v>
      </c>
      <c r="AC4239" t="s">
        <v>55</v>
      </c>
      <c r="AD4239" t="s">
        <v>88</v>
      </c>
      <c r="AE4239">
        <v>1308503</v>
      </c>
      <c r="AF4239" t="s">
        <v>81</v>
      </c>
      <c r="AG4239" t="s">
        <v>58</v>
      </c>
      <c r="AH4239" t="s">
        <v>55</v>
      </c>
      <c r="AI4239" t="s">
        <v>270</v>
      </c>
    </row>
    <row r="4240" spans="1:35" x14ac:dyDescent="0.25">
      <c r="A4240" s="14" t="str">
        <f t="shared" si="66"/>
        <v>http://dodappwlsprd2.cloud.pge.com:8003/ilis_rpt/dailyeventlogdetail.jsp?odbeventlogid=17-0087553&amp;numberofmonths=24&amp;showchangehistorylog=1</v>
      </c>
      <c r="B4240" s="15" t="str">
        <f>HYPERLINK(A4240,V4240)</f>
        <v>17-0087553</v>
      </c>
      <c r="C4240" t="s">
        <v>5084</v>
      </c>
      <c r="D4240" t="s">
        <v>1527</v>
      </c>
      <c r="E4240" t="s">
        <v>84</v>
      </c>
      <c r="F4240" t="s">
        <v>5370</v>
      </c>
      <c r="G4240" s="2">
        <v>42151104</v>
      </c>
      <c r="H4240" t="s">
        <v>61</v>
      </c>
      <c r="I4240" s="3">
        <v>15173</v>
      </c>
      <c r="J4240">
        <v>20171008</v>
      </c>
      <c r="K4240" s="4">
        <v>2240</v>
      </c>
      <c r="L4240">
        <v>1901380</v>
      </c>
      <c r="M4240" s="5">
        <v>12560</v>
      </c>
      <c r="N4240" t="s">
        <v>44</v>
      </c>
      <c r="O4240" t="s">
        <v>359</v>
      </c>
      <c r="P4240" t="s">
        <v>2186</v>
      </c>
      <c r="Q4240" s="5">
        <v>3</v>
      </c>
      <c r="R4240" s="5">
        <v>37680</v>
      </c>
      <c r="S4240" t="s">
        <v>283</v>
      </c>
      <c r="T4240" t="s">
        <v>79</v>
      </c>
      <c r="U4240" t="s">
        <v>49</v>
      </c>
      <c r="V4240" t="s">
        <v>5410</v>
      </c>
      <c r="W4240" t="s">
        <v>51</v>
      </c>
      <c r="X4240" t="s">
        <v>52</v>
      </c>
      <c r="Y4240">
        <v>0</v>
      </c>
      <c r="Z4240" t="s">
        <v>53</v>
      </c>
      <c r="AA4240">
        <v>2017</v>
      </c>
      <c r="AB4240" t="s">
        <v>269</v>
      </c>
      <c r="AC4240" t="s">
        <v>55</v>
      </c>
      <c r="AD4240" t="s">
        <v>310</v>
      </c>
      <c r="AE4240">
        <v>1308532</v>
      </c>
      <c r="AF4240" t="s">
        <v>81</v>
      </c>
      <c r="AG4240" t="s">
        <v>58</v>
      </c>
      <c r="AH4240" t="s">
        <v>55</v>
      </c>
      <c r="AI4240" t="s">
        <v>270</v>
      </c>
    </row>
    <row r="4241" spans="1:35" x14ac:dyDescent="0.25">
      <c r="A4241" s="14" t="str">
        <f t="shared" si="66"/>
        <v>http://dodappwlsprd2.cloud.pge.com:8003/ilis_rpt/dailyeventlogdetail.jsp?odbeventlogid=17-0087723&amp;numberofmonths=24&amp;showchangehistorylog=1</v>
      </c>
      <c r="B4241" s="15" t="str">
        <f>HYPERLINK(A4241,V4241)</f>
        <v>17-0087723</v>
      </c>
      <c r="C4241" t="s">
        <v>5084</v>
      </c>
      <c r="D4241" t="s">
        <v>1527</v>
      </c>
      <c r="E4241" t="s">
        <v>40</v>
      </c>
      <c r="F4241" t="s">
        <v>5370</v>
      </c>
      <c r="G4241" s="2">
        <v>42151104</v>
      </c>
      <c r="H4241" t="s">
        <v>61</v>
      </c>
      <c r="I4241" s="3">
        <v>12107</v>
      </c>
      <c r="J4241">
        <v>20171008</v>
      </c>
      <c r="K4241" s="4">
        <v>2331</v>
      </c>
      <c r="L4241">
        <v>1901847</v>
      </c>
      <c r="M4241" s="5">
        <v>12669</v>
      </c>
      <c r="N4241" t="s">
        <v>44</v>
      </c>
      <c r="O4241" t="s">
        <v>359</v>
      </c>
      <c r="P4241" t="s">
        <v>2186</v>
      </c>
      <c r="Q4241" s="5">
        <v>19</v>
      </c>
      <c r="R4241" s="5">
        <v>240711</v>
      </c>
      <c r="S4241" t="s">
        <v>283</v>
      </c>
      <c r="T4241" t="s">
        <v>79</v>
      </c>
      <c r="U4241" t="s">
        <v>49</v>
      </c>
      <c r="V4241" t="s">
        <v>5411</v>
      </c>
      <c r="W4241" t="s">
        <v>51</v>
      </c>
      <c r="X4241" t="s">
        <v>52</v>
      </c>
      <c r="Y4241">
        <v>0</v>
      </c>
      <c r="Z4241" t="s">
        <v>53</v>
      </c>
      <c r="AA4241">
        <v>2017</v>
      </c>
      <c r="AB4241" t="s">
        <v>269</v>
      </c>
      <c r="AC4241" t="s">
        <v>55</v>
      </c>
      <c r="AD4241" t="s">
        <v>310</v>
      </c>
      <c r="AE4241">
        <v>1308678</v>
      </c>
      <c r="AF4241" t="s">
        <v>81</v>
      </c>
      <c r="AG4241" t="s">
        <v>58</v>
      </c>
      <c r="AH4241" t="s">
        <v>55</v>
      </c>
      <c r="AI4241" t="s">
        <v>270</v>
      </c>
    </row>
    <row r="4242" spans="1:35" x14ac:dyDescent="0.25">
      <c r="A4242" s="14" t="str">
        <f t="shared" si="66"/>
        <v>http://dodappwlsprd2.cloud.pge.com:8003/ilis_rpt/dailyeventlogdetail.jsp?odbeventlogid=17-0087940&amp;numberofmonths=24&amp;showchangehistorylog=1</v>
      </c>
      <c r="B4242" s="15" t="str">
        <f>HYPERLINK(A4242,V4242)</f>
        <v>17-0087940</v>
      </c>
      <c r="C4242" t="s">
        <v>5084</v>
      </c>
      <c r="D4242" t="s">
        <v>1527</v>
      </c>
      <c r="E4242" t="s">
        <v>40</v>
      </c>
      <c r="F4242" t="s">
        <v>5370</v>
      </c>
      <c r="G4242" s="2">
        <v>42151104</v>
      </c>
      <c r="H4242" t="s">
        <v>61</v>
      </c>
      <c r="I4242" s="3">
        <v>3451</v>
      </c>
      <c r="J4242">
        <v>20171008</v>
      </c>
      <c r="K4242" s="4">
        <v>2240</v>
      </c>
      <c r="L4242">
        <v>1902478</v>
      </c>
      <c r="M4242" s="5">
        <v>19435</v>
      </c>
      <c r="N4242" t="s">
        <v>44</v>
      </c>
      <c r="O4242" t="s">
        <v>359</v>
      </c>
      <c r="P4242" t="s">
        <v>2186</v>
      </c>
      <c r="Q4242" s="5">
        <v>57</v>
      </c>
      <c r="R4242" s="5">
        <v>1106870</v>
      </c>
      <c r="S4242" t="s">
        <v>283</v>
      </c>
      <c r="T4242" t="s">
        <v>79</v>
      </c>
      <c r="U4242" t="s">
        <v>49</v>
      </c>
      <c r="V4242" t="s">
        <v>5412</v>
      </c>
      <c r="W4242" t="s">
        <v>51</v>
      </c>
      <c r="X4242" t="s">
        <v>52</v>
      </c>
      <c r="Y4242">
        <v>0</v>
      </c>
      <c r="Z4242" t="s">
        <v>53</v>
      </c>
      <c r="AA4242">
        <v>2017</v>
      </c>
      <c r="AB4242" t="s">
        <v>269</v>
      </c>
      <c r="AC4242" t="s">
        <v>55</v>
      </c>
      <c r="AD4242" t="s">
        <v>310</v>
      </c>
      <c r="AE4242">
        <v>1308825</v>
      </c>
      <c r="AF4242" t="s">
        <v>81</v>
      </c>
      <c r="AG4242" t="s">
        <v>58</v>
      </c>
      <c r="AH4242" t="s">
        <v>55</v>
      </c>
      <c r="AI4242" t="s">
        <v>270</v>
      </c>
    </row>
    <row r="4243" spans="1:35" x14ac:dyDescent="0.25">
      <c r="A4243" s="14" t="str">
        <f t="shared" si="66"/>
        <v>http://dodappwlsprd2.cloud.pge.com:8003/ilis_rpt/dailyeventlogdetail.jsp?odbeventlogid=17-0088077&amp;numberofmonths=24&amp;showchangehistorylog=1</v>
      </c>
      <c r="B4243" s="15" t="str">
        <f>HYPERLINK(A4243,V4243)</f>
        <v>17-0088077</v>
      </c>
      <c r="C4243" t="s">
        <v>5084</v>
      </c>
      <c r="D4243" t="s">
        <v>1527</v>
      </c>
      <c r="E4243" t="s">
        <v>40</v>
      </c>
      <c r="F4243" t="s">
        <v>5370</v>
      </c>
      <c r="G4243" s="2">
        <v>42151104</v>
      </c>
      <c r="H4243" t="s">
        <v>61</v>
      </c>
      <c r="I4243" s="3">
        <v>8773</v>
      </c>
      <c r="J4243">
        <v>20171008</v>
      </c>
      <c r="K4243" s="4">
        <v>2240</v>
      </c>
      <c r="L4243">
        <v>1902794</v>
      </c>
      <c r="M4243" s="5">
        <v>15602</v>
      </c>
      <c r="N4243" t="s">
        <v>44</v>
      </c>
      <c r="O4243" t="s">
        <v>359</v>
      </c>
      <c r="P4243" t="s">
        <v>2186</v>
      </c>
      <c r="Q4243" s="5">
        <v>5</v>
      </c>
      <c r="R4243" s="5">
        <v>78010</v>
      </c>
      <c r="S4243" t="s">
        <v>283</v>
      </c>
      <c r="T4243" t="s">
        <v>79</v>
      </c>
      <c r="U4243" t="s">
        <v>49</v>
      </c>
      <c r="V4243" t="s">
        <v>5413</v>
      </c>
      <c r="W4243" t="s">
        <v>51</v>
      </c>
      <c r="X4243" t="s">
        <v>52</v>
      </c>
      <c r="Y4243">
        <v>0</v>
      </c>
      <c r="Z4243" t="s">
        <v>53</v>
      </c>
      <c r="AA4243">
        <v>2017</v>
      </c>
      <c r="AB4243" t="s">
        <v>269</v>
      </c>
      <c r="AC4243" t="s">
        <v>55</v>
      </c>
      <c r="AD4243" t="s">
        <v>310</v>
      </c>
      <c r="AE4243">
        <v>1308884</v>
      </c>
      <c r="AF4243" t="s">
        <v>81</v>
      </c>
      <c r="AG4243" t="s">
        <v>58</v>
      </c>
      <c r="AH4243" t="s">
        <v>55</v>
      </c>
      <c r="AI4243" t="s">
        <v>270</v>
      </c>
    </row>
    <row r="4244" spans="1:35" x14ac:dyDescent="0.25">
      <c r="A4244" s="14" t="str">
        <f t="shared" si="66"/>
        <v>http://dodappwlsprd2.cloud.pge.com:8003/ilis_rpt/dailyeventlogdetail.jsp?odbeventlogid=17-0088207&amp;numberofmonths=24&amp;showchangehistorylog=1</v>
      </c>
      <c r="B4244" s="15" t="str">
        <f>HYPERLINK(A4244,V4244)</f>
        <v>17-0088207</v>
      </c>
      <c r="C4244" t="s">
        <v>5084</v>
      </c>
      <c r="D4244" t="s">
        <v>1527</v>
      </c>
      <c r="E4244" t="s">
        <v>40</v>
      </c>
      <c r="F4244" t="s">
        <v>5370</v>
      </c>
      <c r="G4244" s="2">
        <v>42151104</v>
      </c>
      <c r="H4244" t="s">
        <v>61</v>
      </c>
      <c r="I4244" s="3">
        <v>6583</v>
      </c>
      <c r="J4244">
        <v>20171008</v>
      </c>
      <c r="K4244" s="4">
        <v>2240</v>
      </c>
      <c r="L4244">
        <v>1903137</v>
      </c>
      <c r="M4244" s="5">
        <v>13945</v>
      </c>
      <c r="N4244" t="s">
        <v>44</v>
      </c>
      <c r="O4244" t="s">
        <v>359</v>
      </c>
      <c r="P4244" t="s">
        <v>2186</v>
      </c>
      <c r="Q4244" s="5">
        <v>2</v>
      </c>
      <c r="R4244" s="5">
        <v>27890</v>
      </c>
      <c r="S4244" t="s">
        <v>283</v>
      </c>
      <c r="T4244" t="s">
        <v>79</v>
      </c>
      <c r="U4244" t="s">
        <v>49</v>
      </c>
      <c r="V4244" t="s">
        <v>5414</v>
      </c>
      <c r="W4244" t="s">
        <v>51</v>
      </c>
      <c r="X4244" t="s">
        <v>52</v>
      </c>
      <c r="Y4244">
        <v>0</v>
      </c>
      <c r="Z4244" t="s">
        <v>53</v>
      </c>
      <c r="AA4244">
        <v>2017</v>
      </c>
      <c r="AB4244" t="s">
        <v>269</v>
      </c>
      <c r="AC4244" t="s">
        <v>55</v>
      </c>
      <c r="AD4244" t="s">
        <v>68</v>
      </c>
      <c r="AE4244">
        <v>1308980</v>
      </c>
      <c r="AF4244" t="s">
        <v>81</v>
      </c>
      <c r="AG4244" t="s">
        <v>58</v>
      </c>
      <c r="AH4244" t="s">
        <v>55</v>
      </c>
      <c r="AI4244" t="s">
        <v>270</v>
      </c>
    </row>
    <row r="4245" spans="1:35" x14ac:dyDescent="0.25">
      <c r="A4245" s="14" t="str">
        <f t="shared" si="66"/>
        <v>http://dodappwlsprd2.cloud.pge.com:8003/ilis_rpt/dailyeventlogdetail.jsp?odbeventlogid=17-0089504&amp;numberofmonths=24&amp;showchangehistorylog=1</v>
      </c>
      <c r="B4245" s="15" t="str">
        <f>HYPERLINK(A4245,V4245)</f>
        <v>17-0089504</v>
      </c>
      <c r="C4245" t="s">
        <v>5084</v>
      </c>
      <c r="D4245" t="s">
        <v>1527</v>
      </c>
      <c r="E4245" t="s">
        <v>40</v>
      </c>
      <c r="F4245" t="s">
        <v>5370</v>
      </c>
      <c r="G4245" s="2">
        <v>42151104</v>
      </c>
      <c r="H4245" t="s">
        <v>265</v>
      </c>
      <c r="I4245" s="3" t="s">
        <v>5415</v>
      </c>
      <c r="J4245">
        <v>20171008</v>
      </c>
      <c r="K4245" s="4">
        <v>2240</v>
      </c>
      <c r="L4245">
        <v>1907299</v>
      </c>
      <c r="M4245" s="5">
        <v>19803</v>
      </c>
      <c r="N4245" t="s">
        <v>44</v>
      </c>
      <c r="O4245" t="s">
        <v>359</v>
      </c>
      <c r="P4245" t="s">
        <v>2186</v>
      </c>
      <c r="Q4245" s="5">
        <v>5</v>
      </c>
      <c r="R4245" s="5">
        <v>99015</v>
      </c>
      <c r="S4245" t="s">
        <v>283</v>
      </c>
      <c r="T4245" t="s">
        <v>65</v>
      </c>
      <c r="U4245" t="s">
        <v>49</v>
      </c>
      <c r="V4245" t="s">
        <v>5416</v>
      </c>
      <c r="W4245" t="s">
        <v>51</v>
      </c>
      <c r="X4245" t="s">
        <v>52</v>
      </c>
      <c r="Y4245">
        <v>0</v>
      </c>
      <c r="Z4245" t="s">
        <v>53</v>
      </c>
      <c r="AA4245">
        <v>2017</v>
      </c>
      <c r="AB4245" t="s">
        <v>269</v>
      </c>
      <c r="AC4245" t="s">
        <v>55</v>
      </c>
      <c r="AD4245" t="s">
        <v>68</v>
      </c>
      <c r="AE4245">
        <v>1309968</v>
      </c>
      <c r="AF4245" t="s">
        <v>69</v>
      </c>
      <c r="AG4245" t="s">
        <v>58</v>
      </c>
      <c r="AH4245" t="s">
        <v>55</v>
      </c>
      <c r="AI4245" t="s">
        <v>270</v>
      </c>
    </row>
    <row r="4246" spans="1:35" x14ac:dyDescent="0.25">
      <c r="A4246" s="14" t="str">
        <f t="shared" si="66"/>
        <v>http://dodappwlsprd2.cloud.pge.com:8003/ilis_rpt/dailyeventlogdetail.jsp?odbeventlogid=17-0085345&amp;numberofmonths=24&amp;showchangehistorylog=1</v>
      </c>
      <c r="B4246" s="15" t="str">
        <f>HYPERLINK(A4246,V4246)</f>
        <v>17-0085345</v>
      </c>
      <c r="C4246" t="s">
        <v>5084</v>
      </c>
      <c r="D4246" t="s">
        <v>1527</v>
      </c>
      <c r="E4246" t="s">
        <v>40</v>
      </c>
      <c r="F4246" t="s">
        <v>5417</v>
      </c>
      <c r="G4246" s="2">
        <v>42721102</v>
      </c>
      <c r="H4246" t="s">
        <v>61</v>
      </c>
      <c r="I4246" s="3">
        <v>6939</v>
      </c>
      <c r="J4246">
        <v>20171008</v>
      </c>
      <c r="K4246" s="4">
        <v>2330</v>
      </c>
      <c r="L4246">
        <v>1894367</v>
      </c>
      <c r="M4246" s="5">
        <v>9843</v>
      </c>
      <c r="N4246" t="s">
        <v>44</v>
      </c>
      <c r="O4246" t="s">
        <v>62</v>
      </c>
      <c r="P4246" t="s">
        <v>601</v>
      </c>
      <c r="Q4246" s="5">
        <v>15</v>
      </c>
      <c r="R4246" s="5">
        <v>50106</v>
      </c>
      <c r="S4246" t="s">
        <v>613</v>
      </c>
      <c r="T4246" t="s">
        <v>65</v>
      </c>
      <c r="U4246" t="s">
        <v>49</v>
      </c>
      <c r="V4246" t="s">
        <v>5418</v>
      </c>
      <c r="W4246" t="s">
        <v>51</v>
      </c>
      <c r="X4246" t="s">
        <v>52</v>
      </c>
      <c r="Y4246">
        <v>0</v>
      </c>
      <c r="Z4246" t="s">
        <v>53</v>
      </c>
      <c r="AA4246">
        <v>2017</v>
      </c>
      <c r="AB4246" t="s">
        <v>269</v>
      </c>
      <c r="AC4246" t="s">
        <v>55</v>
      </c>
      <c r="AD4246" t="s">
        <v>68</v>
      </c>
      <c r="AE4246">
        <v>1306795</v>
      </c>
      <c r="AF4246" t="s">
        <v>69</v>
      </c>
      <c r="AG4246" t="s">
        <v>58</v>
      </c>
      <c r="AH4246" t="s">
        <v>55</v>
      </c>
      <c r="AI4246" t="s">
        <v>270</v>
      </c>
    </row>
    <row r="4247" spans="1:35" x14ac:dyDescent="0.25">
      <c r="A4247" s="14" t="str">
        <f t="shared" si="66"/>
        <v>http://dodappwlsprd2.cloud.pge.com:8003/ilis_rpt/dailyeventlogdetail.jsp?odbeventlogid=17-0086414&amp;numberofmonths=24&amp;showchangehistorylog=1</v>
      </c>
      <c r="B4247" s="15" t="str">
        <f>HYPERLINK(A4247,V4247)</f>
        <v>17-0086414</v>
      </c>
      <c r="C4247" t="s">
        <v>5084</v>
      </c>
      <c r="D4247" t="s">
        <v>1527</v>
      </c>
      <c r="E4247" t="s">
        <v>40</v>
      </c>
      <c r="F4247" t="s">
        <v>5363</v>
      </c>
      <c r="G4247" s="2">
        <v>43182103</v>
      </c>
      <c r="H4247" t="s">
        <v>61</v>
      </c>
      <c r="I4247" s="3">
        <v>7197</v>
      </c>
      <c r="J4247">
        <v>20171009</v>
      </c>
      <c r="K4247" s="4">
        <v>313</v>
      </c>
      <c r="L4247">
        <v>1898660</v>
      </c>
      <c r="M4247" s="5">
        <v>13587</v>
      </c>
      <c r="N4247" t="s">
        <v>44</v>
      </c>
      <c r="O4247" t="s">
        <v>359</v>
      </c>
      <c r="P4247" t="s">
        <v>2186</v>
      </c>
      <c r="Q4247" s="5">
        <v>17</v>
      </c>
      <c r="R4247" s="5">
        <v>230979</v>
      </c>
      <c r="S4247" t="s">
        <v>283</v>
      </c>
      <c r="T4247" t="s">
        <v>79</v>
      </c>
      <c r="U4247" t="s">
        <v>229</v>
      </c>
      <c r="V4247" t="s">
        <v>5419</v>
      </c>
      <c r="W4247" t="s">
        <v>51</v>
      </c>
      <c r="X4247" t="s">
        <v>52</v>
      </c>
      <c r="Y4247">
        <v>0</v>
      </c>
      <c r="Z4247" t="s">
        <v>53</v>
      </c>
      <c r="AA4247">
        <v>2017</v>
      </c>
      <c r="AB4247" t="s">
        <v>269</v>
      </c>
      <c r="AC4247" t="s">
        <v>55</v>
      </c>
      <c r="AD4247" t="s">
        <v>97</v>
      </c>
      <c r="AE4247">
        <v>1307511</v>
      </c>
      <c r="AF4247" t="s">
        <v>81</v>
      </c>
      <c r="AG4247" t="s">
        <v>58</v>
      </c>
      <c r="AH4247" t="s">
        <v>55</v>
      </c>
      <c r="AI4247" t="s">
        <v>270</v>
      </c>
    </row>
    <row r="4248" spans="1:35" x14ac:dyDescent="0.25">
      <c r="A4248" s="14" t="str">
        <f t="shared" si="66"/>
        <v>http://dodappwlsprd2.cloud.pge.com:8003/ilis_rpt/dailyeventlogdetail.jsp?odbeventlogid=17-0086452&amp;numberofmonths=24&amp;showchangehistorylog=1</v>
      </c>
      <c r="B4248" s="15" t="str">
        <f>HYPERLINK(A4248,V4248)</f>
        <v>17-0086452</v>
      </c>
      <c r="C4248" t="s">
        <v>5084</v>
      </c>
      <c r="D4248" t="s">
        <v>1527</v>
      </c>
      <c r="E4248" t="s">
        <v>40</v>
      </c>
      <c r="F4248" t="s">
        <v>5363</v>
      </c>
      <c r="G4248" s="2">
        <v>43182103</v>
      </c>
      <c r="H4248" t="s">
        <v>61</v>
      </c>
      <c r="I4248" s="3">
        <v>11331</v>
      </c>
      <c r="J4248">
        <v>20171009</v>
      </c>
      <c r="K4248" s="4">
        <v>313</v>
      </c>
      <c r="L4248">
        <v>1898790</v>
      </c>
      <c r="M4248" s="5">
        <v>13693</v>
      </c>
      <c r="N4248" t="s">
        <v>44</v>
      </c>
      <c r="O4248" t="s">
        <v>62</v>
      </c>
      <c r="P4248" t="s">
        <v>63</v>
      </c>
      <c r="Q4248" s="5">
        <v>52</v>
      </c>
      <c r="R4248" s="5">
        <v>581551</v>
      </c>
      <c r="S4248" t="s">
        <v>283</v>
      </c>
      <c r="T4248" t="s">
        <v>65</v>
      </c>
      <c r="U4248" t="s">
        <v>49</v>
      </c>
      <c r="V4248" t="s">
        <v>5420</v>
      </c>
      <c r="W4248" t="s">
        <v>51</v>
      </c>
      <c r="X4248" t="s">
        <v>52</v>
      </c>
      <c r="Y4248">
        <v>0</v>
      </c>
      <c r="Z4248" t="s">
        <v>53</v>
      </c>
      <c r="AA4248">
        <v>2017</v>
      </c>
      <c r="AB4248" t="s">
        <v>269</v>
      </c>
      <c r="AC4248" t="s">
        <v>55</v>
      </c>
      <c r="AD4248" t="s">
        <v>68</v>
      </c>
      <c r="AE4248">
        <v>1307558</v>
      </c>
      <c r="AF4248" t="s">
        <v>69</v>
      </c>
      <c r="AG4248" t="s">
        <v>58</v>
      </c>
      <c r="AH4248" t="s">
        <v>55</v>
      </c>
      <c r="AI4248" t="s">
        <v>270</v>
      </c>
    </row>
    <row r="4249" spans="1:35" x14ac:dyDescent="0.25">
      <c r="A4249" s="14" t="str">
        <f t="shared" si="66"/>
        <v>http://dodappwlsprd2.cloud.pge.com:8003/ilis_rpt/dailyeventlogdetail.jsp?odbeventlogid=17-0087204&amp;numberofmonths=24&amp;showchangehistorylog=1</v>
      </c>
      <c r="B4249" s="15" t="str">
        <f>HYPERLINK(A4249,V4249)</f>
        <v>17-0087204</v>
      </c>
      <c r="C4249" t="s">
        <v>5084</v>
      </c>
      <c r="D4249" t="s">
        <v>1527</v>
      </c>
      <c r="E4249" t="s">
        <v>84</v>
      </c>
      <c r="F4249" t="s">
        <v>5199</v>
      </c>
      <c r="G4249" s="2">
        <v>42821102</v>
      </c>
      <c r="H4249" t="s">
        <v>61</v>
      </c>
      <c r="I4249" s="3">
        <v>15705</v>
      </c>
      <c r="J4249">
        <v>20171009</v>
      </c>
      <c r="K4249" s="4">
        <v>30</v>
      </c>
      <c r="L4249">
        <v>1900344</v>
      </c>
      <c r="M4249" s="5">
        <v>7846</v>
      </c>
      <c r="N4249" t="s">
        <v>44</v>
      </c>
      <c r="O4249" t="s">
        <v>62</v>
      </c>
      <c r="P4249" t="s">
        <v>63</v>
      </c>
      <c r="Q4249" s="5">
        <v>4</v>
      </c>
      <c r="R4249" s="5">
        <v>31384</v>
      </c>
      <c r="S4249" t="s">
        <v>283</v>
      </c>
      <c r="T4249" t="s">
        <v>150</v>
      </c>
      <c r="U4249" t="s">
        <v>49</v>
      </c>
      <c r="V4249" t="s">
        <v>5421</v>
      </c>
      <c r="W4249" t="s">
        <v>51</v>
      </c>
      <c r="X4249" t="s">
        <v>52</v>
      </c>
      <c r="Y4249">
        <v>0</v>
      </c>
      <c r="Z4249" t="s">
        <v>53</v>
      </c>
      <c r="AA4249">
        <v>2017</v>
      </c>
      <c r="AB4249" t="s">
        <v>269</v>
      </c>
      <c r="AC4249" t="s">
        <v>55</v>
      </c>
      <c r="AD4249" t="s">
        <v>310</v>
      </c>
      <c r="AE4249">
        <v>1308193</v>
      </c>
      <c r="AF4249" t="s">
        <v>152</v>
      </c>
      <c r="AG4249" t="s">
        <v>58</v>
      </c>
      <c r="AH4249" t="s">
        <v>55</v>
      </c>
      <c r="AI4249" t="s">
        <v>270</v>
      </c>
    </row>
    <row r="4250" spans="1:35" x14ac:dyDescent="0.25">
      <c r="A4250" s="14" t="str">
        <f t="shared" si="66"/>
        <v>http://dodappwlsprd2.cloud.pge.com:8003/ilis_rpt/dailyeventlogdetail.jsp?odbeventlogid=17-0086872&amp;numberofmonths=24&amp;showchangehistorylog=1</v>
      </c>
      <c r="B4250" s="15" t="str">
        <f>HYPERLINK(A4250,V4250)</f>
        <v>17-0086872</v>
      </c>
      <c r="C4250" t="s">
        <v>5084</v>
      </c>
      <c r="D4250" t="s">
        <v>1527</v>
      </c>
      <c r="E4250" t="s">
        <v>40</v>
      </c>
      <c r="F4250" t="s">
        <v>5156</v>
      </c>
      <c r="G4250" s="2">
        <v>43071102</v>
      </c>
      <c r="H4250" t="s">
        <v>61</v>
      </c>
      <c r="I4250" s="3">
        <v>7015</v>
      </c>
      <c r="J4250">
        <v>20171009</v>
      </c>
      <c r="K4250" s="4">
        <v>136</v>
      </c>
      <c r="L4250">
        <v>1899587</v>
      </c>
      <c r="M4250" s="5">
        <v>16703</v>
      </c>
      <c r="N4250" t="s">
        <v>44</v>
      </c>
      <c r="O4250" t="s">
        <v>359</v>
      </c>
      <c r="P4250" t="s">
        <v>2186</v>
      </c>
      <c r="Q4250" s="5">
        <v>9</v>
      </c>
      <c r="R4250" s="5">
        <v>150327</v>
      </c>
      <c r="S4250" t="s">
        <v>283</v>
      </c>
      <c r="T4250" t="s">
        <v>79</v>
      </c>
      <c r="U4250" t="s">
        <v>49</v>
      </c>
      <c r="V4250" t="s">
        <v>5422</v>
      </c>
      <c r="W4250" t="s">
        <v>51</v>
      </c>
      <c r="X4250" t="s">
        <v>52</v>
      </c>
      <c r="Y4250">
        <v>0</v>
      </c>
      <c r="Z4250" t="s">
        <v>53</v>
      </c>
      <c r="AA4250">
        <v>2017</v>
      </c>
      <c r="AB4250" t="s">
        <v>269</v>
      </c>
      <c r="AC4250" t="s">
        <v>55</v>
      </c>
      <c r="AD4250" t="s">
        <v>167</v>
      </c>
      <c r="AE4250">
        <v>1307902</v>
      </c>
      <c r="AF4250" t="s">
        <v>81</v>
      </c>
      <c r="AG4250" t="s">
        <v>58</v>
      </c>
      <c r="AH4250" t="s">
        <v>55</v>
      </c>
      <c r="AI4250" t="s">
        <v>270</v>
      </c>
    </row>
    <row r="4251" spans="1:35" x14ac:dyDescent="0.25">
      <c r="A4251" s="14" t="str">
        <f t="shared" si="66"/>
        <v>http://dodappwlsprd2.cloud.pge.com:8003/ilis_rpt/dailyeventlogdetail.jsp?odbeventlogid=17-0087154&amp;numberofmonths=24&amp;showchangehistorylog=1</v>
      </c>
      <c r="B4251" s="15" t="str">
        <f>HYPERLINK(A4251,V4251)</f>
        <v>17-0087154</v>
      </c>
      <c r="C4251" t="s">
        <v>5084</v>
      </c>
      <c r="D4251" t="s">
        <v>1527</v>
      </c>
      <c r="E4251" t="s">
        <v>84</v>
      </c>
      <c r="F4251" t="s">
        <v>5156</v>
      </c>
      <c r="G4251" s="2">
        <v>43071102</v>
      </c>
      <c r="H4251" t="s">
        <v>265</v>
      </c>
      <c r="I4251" s="3" t="s">
        <v>5423</v>
      </c>
      <c r="J4251">
        <v>20171009</v>
      </c>
      <c r="K4251" s="4">
        <v>417</v>
      </c>
      <c r="L4251">
        <v>1900182</v>
      </c>
      <c r="M4251" s="5">
        <v>19584</v>
      </c>
      <c r="N4251" t="s">
        <v>44</v>
      </c>
      <c r="O4251" t="s">
        <v>359</v>
      </c>
      <c r="P4251" t="s">
        <v>2186</v>
      </c>
      <c r="Q4251" s="5">
        <v>275</v>
      </c>
      <c r="R4251" s="5">
        <v>3394903</v>
      </c>
      <c r="S4251" t="s">
        <v>283</v>
      </c>
      <c r="T4251" t="s">
        <v>79</v>
      </c>
      <c r="U4251" t="s">
        <v>49</v>
      </c>
      <c r="V4251" t="s">
        <v>5424</v>
      </c>
      <c r="W4251" t="s">
        <v>51</v>
      </c>
      <c r="X4251" t="s">
        <v>52</v>
      </c>
      <c r="Y4251">
        <v>0</v>
      </c>
      <c r="Z4251" t="s">
        <v>53</v>
      </c>
      <c r="AA4251">
        <v>2017</v>
      </c>
      <c r="AB4251" t="s">
        <v>269</v>
      </c>
      <c r="AC4251" t="s">
        <v>55</v>
      </c>
      <c r="AD4251" t="s">
        <v>97</v>
      </c>
      <c r="AE4251">
        <v>1308152</v>
      </c>
      <c r="AF4251" t="s">
        <v>81</v>
      </c>
      <c r="AG4251" t="s">
        <v>58</v>
      </c>
      <c r="AH4251" t="s">
        <v>55</v>
      </c>
      <c r="AI4251" t="s">
        <v>270</v>
      </c>
    </row>
    <row r="4252" spans="1:35" x14ac:dyDescent="0.25">
      <c r="A4252" s="14" t="str">
        <f t="shared" si="66"/>
        <v>http://dodappwlsprd2.cloud.pge.com:8003/ilis_rpt/dailyeventlogdetail.jsp?odbeventlogid=17-0087154&amp;numberofmonths=24&amp;showchangehistorylog=1</v>
      </c>
      <c r="B4252" s="15" t="str">
        <f>HYPERLINK(A4252,V4252)</f>
        <v>17-0087154</v>
      </c>
      <c r="C4252" t="s">
        <v>5084</v>
      </c>
      <c r="D4252" t="s">
        <v>1527</v>
      </c>
      <c r="E4252" t="s">
        <v>84</v>
      </c>
      <c r="F4252" t="s">
        <v>5156</v>
      </c>
      <c r="G4252" s="2">
        <v>43071102</v>
      </c>
      <c r="H4252" t="s">
        <v>61</v>
      </c>
      <c r="I4252" s="3">
        <v>11177</v>
      </c>
      <c r="J4252">
        <v>20171009</v>
      </c>
      <c r="K4252" s="4">
        <v>417</v>
      </c>
      <c r="L4252">
        <v>1900920</v>
      </c>
      <c r="M4252" s="5">
        <v>12347</v>
      </c>
      <c r="N4252" t="s">
        <v>44</v>
      </c>
      <c r="O4252" t="s">
        <v>359</v>
      </c>
      <c r="P4252" t="s">
        <v>2186</v>
      </c>
      <c r="Q4252" s="5">
        <v>14</v>
      </c>
      <c r="R4252" s="5">
        <v>172858</v>
      </c>
      <c r="S4252" t="s">
        <v>283</v>
      </c>
      <c r="T4252" t="s">
        <v>79</v>
      </c>
      <c r="U4252" t="s">
        <v>49</v>
      </c>
      <c r="V4252" t="s">
        <v>5424</v>
      </c>
      <c r="W4252" t="s">
        <v>51</v>
      </c>
      <c r="X4252" t="s">
        <v>52</v>
      </c>
      <c r="Y4252">
        <v>0</v>
      </c>
      <c r="Z4252" t="s">
        <v>53</v>
      </c>
      <c r="AA4252">
        <v>2017</v>
      </c>
      <c r="AB4252" t="s">
        <v>269</v>
      </c>
      <c r="AC4252" t="s">
        <v>55</v>
      </c>
      <c r="AD4252" t="s">
        <v>167</v>
      </c>
      <c r="AE4252">
        <v>1308383</v>
      </c>
      <c r="AF4252" t="s">
        <v>81</v>
      </c>
      <c r="AG4252" t="s">
        <v>58</v>
      </c>
      <c r="AH4252" t="s">
        <v>55</v>
      </c>
      <c r="AI4252" t="s">
        <v>270</v>
      </c>
    </row>
    <row r="4253" spans="1:35" x14ac:dyDescent="0.25">
      <c r="A4253" s="14" t="str">
        <f t="shared" si="66"/>
        <v>http://dodappwlsprd2.cloud.pge.com:8003/ilis_rpt/dailyeventlogdetail.jsp?odbeventlogid=17-0087779&amp;numberofmonths=24&amp;showchangehistorylog=1</v>
      </c>
      <c r="B4253" s="15" t="str">
        <f>HYPERLINK(A4253,V4253)</f>
        <v>17-0087779</v>
      </c>
      <c r="C4253" t="s">
        <v>5084</v>
      </c>
      <c r="D4253" t="s">
        <v>1527</v>
      </c>
      <c r="E4253" t="s">
        <v>84</v>
      </c>
      <c r="F4253" t="s">
        <v>5156</v>
      </c>
      <c r="G4253" s="2">
        <v>43071102</v>
      </c>
      <c r="H4253" t="s">
        <v>265</v>
      </c>
      <c r="I4253" s="3" t="s">
        <v>5425</v>
      </c>
      <c r="J4253">
        <v>20171009</v>
      </c>
      <c r="K4253" s="4">
        <v>412</v>
      </c>
      <c r="L4253">
        <v>1902088</v>
      </c>
      <c r="M4253" s="5">
        <v>17673</v>
      </c>
      <c r="N4253" t="s">
        <v>44</v>
      </c>
      <c r="O4253" t="s">
        <v>359</v>
      </c>
      <c r="P4253" t="s">
        <v>2186</v>
      </c>
      <c r="Q4253" s="5">
        <v>1</v>
      </c>
      <c r="R4253" s="5">
        <v>17673</v>
      </c>
      <c r="S4253" t="s">
        <v>283</v>
      </c>
      <c r="T4253" t="s">
        <v>79</v>
      </c>
      <c r="U4253" t="s">
        <v>49</v>
      </c>
      <c r="V4253" t="s">
        <v>5426</v>
      </c>
      <c r="W4253" t="s">
        <v>51</v>
      </c>
      <c r="X4253" t="s">
        <v>52</v>
      </c>
      <c r="Y4253">
        <v>0</v>
      </c>
      <c r="Z4253" t="s">
        <v>53</v>
      </c>
      <c r="AA4253">
        <v>2017</v>
      </c>
      <c r="AB4253" t="s">
        <v>269</v>
      </c>
      <c r="AC4253" t="s">
        <v>55</v>
      </c>
      <c r="AD4253" t="s">
        <v>113</v>
      </c>
      <c r="AE4253">
        <v>1308713</v>
      </c>
      <c r="AF4253" t="s">
        <v>81</v>
      </c>
      <c r="AG4253" t="s">
        <v>58</v>
      </c>
      <c r="AH4253" t="s">
        <v>55</v>
      </c>
      <c r="AI4253" t="s">
        <v>270</v>
      </c>
    </row>
    <row r="4254" spans="1:35" x14ac:dyDescent="0.25">
      <c r="A4254" s="14" t="str">
        <f t="shared" si="66"/>
        <v>http://dodappwlsprd2.cloud.pge.com:8003/ilis_rpt/dailyeventlogdetail.jsp?odbeventlogid=17-0085419&amp;numberofmonths=24&amp;showchangehistorylog=1</v>
      </c>
      <c r="B4254" s="15" t="str">
        <f>HYPERLINK(A4254,V4254)</f>
        <v>17-0085419</v>
      </c>
      <c r="C4254" t="s">
        <v>5084</v>
      </c>
      <c r="D4254" t="s">
        <v>1527</v>
      </c>
      <c r="E4254" t="s">
        <v>84</v>
      </c>
      <c r="F4254" t="s">
        <v>5103</v>
      </c>
      <c r="G4254" s="2">
        <v>43471101</v>
      </c>
      <c r="H4254" t="s">
        <v>61</v>
      </c>
      <c r="I4254" s="3">
        <v>4683</v>
      </c>
      <c r="J4254">
        <v>20171009</v>
      </c>
      <c r="K4254" s="4">
        <v>36</v>
      </c>
      <c r="L4254">
        <v>1894682</v>
      </c>
      <c r="M4254" s="5">
        <v>2251</v>
      </c>
      <c r="N4254" t="s">
        <v>44</v>
      </c>
      <c r="O4254" t="s">
        <v>62</v>
      </c>
      <c r="P4254" t="s">
        <v>70</v>
      </c>
      <c r="Q4254" s="5">
        <v>49</v>
      </c>
      <c r="R4254" s="5">
        <v>66143</v>
      </c>
      <c r="S4254" t="s">
        <v>283</v>
      </c>
      <c r="T4254" t="s">
        <v>65</v>
      </c>
      <c r="U4254" t="s">
        <v>49</v>
      </c>
      <c r="V4254" t="s">
        <v>5427</v>
      </c>
      <c r="W4254" t="s">
        <v>51</v>
      </c>
      <c r="X4254" t="s">
        <v>52</v>
      </c>
      <c r="Y4254">
        <v>0</v>
      </c>
      <c r="Z4254" t="s">
        <v>53</v>
      </c>
      <c r="AA4254">
        <v>2017</v>
      </c>
      <c r="AB4254" t="s">
        <v>269</v>
      </c>
      <c r="AC4254" t="s">
        <v>55</v>
      </c>
      <c r="AD4254" t="s">
        <v>68</v>
      </c>
      <c r="AE4254">
        <v>1306870</v>
      </c>
      <c r="AF4254" t="s">
        <v>69</v>
      </c>
      <c r="AG4254" t="s">
        <v>58</v>
      </c>
      <c r="AH4254" t="s">
        <v>55</v>
      </c>
      <c r="AI4254" t="s">
        <v>270</v>
      </c>
    </row>
    <row r="4255" spans="1:35" x14ac:dyDescent="0.25">
      <c r="A4255" s="14" t="str">
        <f t="shared" si="66"/>
        <v>http://dodappwlsprd2.cloud.pge.com:8003/ilis_rpt/dailyeventlogdetail.jsp?odbeventlogid=17-0086666&amp;numberofmonths=24&amp;showchangehistorylog=1</v>
      </c>
      <c r="B4255" s="15" t="str">
        <f>HYPERLINK(A4255,V4255)</f>
        <v>17-0086666</v>
      </c>
      <c r="C4255" t="s">
        <v>5084</v>
      </c>
      <c r="D4255" t="s">
        <v>1527</v>
      </c>
      <c r="E4255" t="s">
        <v>84</v>
      </c>
      <c r="F4255" t="s">
        <v>5428</v>
      </c>
      <c r="G4255" s="2">
        <v>43321102</v>
      </c>
      <c r="H4255" t="s">
        <v>61</v>
      </c>
      <c r="I4255" s="3">
        <v>15265</v>
      </c>
      <c r="J4255">
        <v>20171009</v>
      </c>
      <c r="K4255" s="4">
        <v>138</v>
      </c>
      <c r="L4255">
        <v>1896669</v>
      </c>
      <c r="M4255" s="5">
        <v>10977</v>
      </c>
      <c r="N4255" t="s">
        <v>44</v>
      </c>
      <c r="O4255" t="s">
        <v>359</v>
      </c>
      <c r="P4255" t="s">
        <v>2186</v>
      </c>
      <c r="Q4255" s="5">
        <v>19</v>
      </c>
      <c r="R4255" s="5">
        <v>208131</v>
      </c>
      <c r="S4255" t="s">
        <v>283</v>
      </c>
      <c r="T4255" t="s">
        <v>79</v>
      </c>
      <c r="U4255" t="s">
        <v>49</v>
      </c>
      <c r="V4255" t="s">
        <v>5429</v>
      </c>
      <c r="W4255" t="s">
        <v>51</v>
      </c>
      <c r="X4255" t="s">
        <v>52</v>
      </c>
      <c r="Y4255">
        <v>0</v>
      </c>
      <c r="Z4255" t="s">
        <v>53</v>
      </c>
      <c r="AA4255">
        <v>2017</v>
      </c>
      <c r="AB4255" t="s">
        <v>269</v>
      </c>
      <c r="AC4255" t="s">
        <v>55</v>
      </c>
      <c r="AD4255" t="s">
        <v>88</v>
      </c>
      <c r="AE4255">
        <v>1307761</v>
      </c>
      <c r="AF4255" t="s">
        <v>81</v>
      </c>
      <c r="AG4255" t="s">
        <v>58</v>
      </c>
      <c r="AH4255" t="s">
        <v>55</v>
      </c>
      <c r="AI4255" t="s">
        <v>270</v>
      </c>
    </row>
    <row r="4256" spans="1:35" x14ac:dyDescent="0.25">
      <c r="A4256" s="14" t="str">
        <f t="shared" si="66"/>
        <v>http://dodappwlsprd2.cloud.pge.com:8003/ilis_rpt/dailyeventlogdetail.jsp?odbeventlogid=17-0087371&amp;numberofmonths=24&amp;showchangehistorylog=1</v>
      </c>
      <c r="B4256" s="15" t="str">
        <f>HYPERLINK(A4256,V4256)</f>
        <v>17-0087371</v>
      </c>
      <c r="C4256" t="s">
        <v>5084</v>
      </c>
      <c r="D4256" t="s">
        <v>1527</v>
      </c>
      <c r="E4256" t="s">
        <v>40</v>
      </c>
      <c r="F4256" t="s">
        <v>5097</v>
      </c>
      <c r="G4256" s="2">
        <v>43321103</v>
      </c>
      <c r="H4256" t="s">
        <v>61</v>
      </c>
      <c r="I4256" s="3">
        <v>14985</v>
      </c>
      <c r="J4256">
        <v>20171009</v>
      </c>
      <c r="K4256" s="4">
        <v>17</v>
      </c>
      <c r="L4256">
        <v>1900801</v>
      </c>
      <c r="M4256" s="5">
        <v>19756</v>
      </c>
      <c r="N4256" t="s">
        <v>44</v>
      </c>
      <c r="O4256" t="s">
        <v>359</v>
      </c>
      <c r="P4256" t="s">
        <v>2186</v>
      </c>
      <c r="Q4256" s="5">
        <v>3</v>
      </c>
      <c r="R4256" s="5">
        <v>59268</v>
      </c>
      <c r="S4256" t="s">
        <v>283</v>
      </c>
      <c r="T4256" t="s">
        <v>79</v>
      </c>
      <c r="U4256" t="s">
        <v>49</v>
      </c>
      <c r="V4256" t="s">
        <v>5430</v>
      </c>
      <c r="W4256" t="s">
        <v>51</v>
      </c>
      <c r="X4256" t="s">
        <v>52</v>
      </c>
      <c r="Y4256">
        <v>0</v>
      </c>
      <c r="Z4256" t="s">
        <v>53</v>
      </c>
      <c r="AA4256">
        <v>2017</v>
      </c>
      <c r="AB4256" t="s">
        <v>269</v>
      </c>
      <c r="AC4256" t="s">
        <v>55</v>
      </c>
      <c r="AD4256" t="s">
        <v>97</v>
      </c>
      <c r="AE4256">
        <v>1308354</v>
      </c>
      <c r="AF4256" t="s">
        <v>81</v>
      </c>
      <c r="AG4256" t="s">
        <v>58</v>
      </c>
      <c r="AH4256" t="s">
        <v>55</v>
      </c>
      <c r="AI4256" t="s">
        <v>270</v>
      </c>
    </row>
    <row r="4257" spans="1:35" x14ac:dyDescent="0.25">
      <c r="A4257" s="14" t="str">
        <f t="shared" si="66"/>
        <v>http://dodappwlsprd2.cloud.pge.com:8003/ilis_rpt/dailyeventlogdetail.jsp?odbeventlogid=17-0087372&amp;numberofmonths=24&amp;showchangehistorylog=1</v>
      </c>
      <c r="B4257" s="15" t="str">
        <f>HYPERLINK(A4257,V4257)</f>
        <v>17-0087372</v>
      </c>
      <c r="C4257" t="s">
        <v>5084</v>
      </c>
      <c r="D4257" t="s">
        <v>1527</v>
      </c>
      <c r="E4257" t="s">
        <v>40</v>
      </c>
      <c r="F4257" t="s">
        <v>5097</v>
      </c>
      <c r="G4257" s="2">
        <v>43321103</v>
      </c>
      <c r="H4257" t="s">
        <v>61</v>
      </c>
      <c r="I4257" s="3">
        <v>2223</v>
      </c>
      <c r="J4257">
        <v>20171009</v>
      </c>
      <c r="K4257" s="4">
        <v>17</v>
      </c>
      <c r="L4257">
        <v>1900803</v>
      </c>
      <c r="M4257" s="5">
        <v>19704</v>
      </c>
      <c r="N4257" t="s">
        <v>44</v>
      </c>
      <c r="O4257" t="s">
        <v>359</v>
      </c>
      <c r="P4257" t="s">
        <v>2186</v>
      </c>
      <c r="Q4257" s="5">
        <v>43</v>
      </c>
      <c r="R4257" s="5">
        <v>847272</v>
      </c>
      <c r="S4257" t="s">
        <v>283</v>
      </c>
      <c r="T4257" t="s">
        <v>65</v>
      </c>
      <c r="U4257" t="s">
        <v>49</v>
      </c>
      <c r="V4257" t="s">
        <v>5431</v>
      </c>
      <c r="W4257" t="s">
        <v>51</v>
      </c>
      <c r="X4257" t="s">
        <v>52</v>
      </c>
      <c r="Y4257">
        <v>0</v>
      </c>
      <c r="Z4257" t="s">
        <v>53</v>
      </c>
      <c r="AA4257">
        <v>2017</v>
      </c>
      <c r="AB4257" t="s">
        <v>269</v>
      </c>
      <c r="AC4257" t="s">
        <v>55</v>
      </c>
      <c r="AD4257" t="s">
        <v>88</v>
      </c>
      <c r="AE4257">
        <v>1308355</v>
      </c>
      <c r="AF4257" t="s">
        <v>69</v>
      </c>
      <c r="AG4257" t="s">
        <v>58</v>
      </c>
      <c r="AH4257" t="s">
        <v>55</v>
      </c>
      <c r="AI4257" t="s">
        <v>270</v>
      </c>
    </row>
    <row r="4258" spans="1:35" x14ac:dyDescent="0.25">
      <c r="A4258" s="14" t="str">
        <f t="shared" si="66"/>
        <v>http://dodappwlsprd2.cloud.pge.com:8003/ilis_rpt/dailyeventlogdetail.jsp?odbeventlogid=17-0085746&amp;numberofmonths=24&amp;showchangehistorylog=1</v>
      </c>
      <c r="B4258" s="15" t="str">
        <f>HYPERLINK(A4258,V4258)</f>
        <v>17-0085746</v>
      </c>
      <c r="C4258" t="s">
        <v>5084</v>
      </c>
      <c r="D4258" t="s">
        <v>1527</v>
      </c>
      <c r="E4258" t="s">
        <v>40</v>
      </c>
      <c r="F4258" t="s">
        <v>5370</v>
      </c>
      <c r="G4258" s="2">
        <v>42151104</v>
      </c>
      <c r="H4258" t="s">
        <v>61</v>
      </c>
      <c r="I4258" s="3">
        <v>69401</v>
      </c>
      <c r="J4258">
        <v>20171009</v>
      </c>
      <c r="K4258" s="4">
        <v>1605</v>
      </c>
      <c r="L4258">
        <v>1896824</v>
      </c>
      <c r="M4258" s="5">
        <v>2706</v>
      </c>
      <c r="N4258" t="s">
        <v>44</v>
      </c>
      <c r="O4258" t="s">
        <v>62</v>
      </c>
      <c r="P4258" t="s">
        <v>63</v>
      </c>
      <c r="Q4258" s="5">
        <v>4</v>
      </c>
      <c r="R4258" s="5">
        <v>10824</v>
      </c>
      <c r="S4258" t="s">
        <v>283</v>
      </c>
      <c r="T4258" t="s">
        <v>65</v>
      </c>
      <c r="U4258" t="s">
        <v>49</v>
      </c>
      <c r="V4258" t="s">
        <v>5432</v>
      </c>
      <c r="W4258" t="s">
        <v>51</v>
      </c>
      <c r="X4258" t="s">
        <v>52</v>
      </c>
      <c r="Y4258">
        <v>0</v>
      </c>
      <c r="Z4258" t="s">
        <v>53</v>
      </c>
      <c r="AA4258">
        <v>2017</v>
      </c>
      <c r="AB4258" t="s">
        <v>269</v>
      </c>
      <c r="AC4258" t="s">
        <v>55</v>
      </c>
      <c r="AD4258" t="s">
        <v>88</v>
      </c>
      <c r="AE4258">
        <v>1307070</v>
      </c>
      <c r="AF4258" t="s">
        <v>69</v>
      </c>
      <c r="AG4258" t="s">
        <v>58</v>
      </c>
      <c r="AH4258" t="s">
        <v>55</v>
      </c>
      <c r="AI4258" t="s">
        <v>270</v>
      </c>
    </row>
    <row r="4259" spans="1:35" x14ac:dyDescent="0.25">
      <c r="A4259" s="14" t="str">
        <f t="shared" si="66"/>
        <v>http://dodappwlsprd2.cloud.pge.com:8003/ilis_rpt/dailyeventlogdetail.jsp?odbeventlogid=17-0087473&amp;numberofmonths=24&amp;showchangehistorylog=1</v>
      </c>
      <c r="B4259" s="15" t="str">
        <f>HYPERLINK(A4259,V4259)</f>
        <v>17-0087473</v>
      </c>
      <c r="C4259" t="s">
        <v>5084</v>
      </c>
      <c r="D4259" t="s">
        <v>1527</v>
      </c>
      <c r="E4259" t="s">
        <v>40</v>
      </c>
      <c r="F4259" t="s">
        <v>5370</v>
      </c>
      <c r="G4259" s="2">
        <v>42151104</v>
      </c>
      <c r="H4259" t="s">
        <v>61</v>
      </c>
      <c r="I4259" s="3">
        <v>7411</v>
      </c>
      <c r="J4259">
        <v>20171009</v>
      </c>
      <c r="K4259" s="4">
        <v>141</v>
      </c>
      <c r="L4259">
        <v>1901218</v>
      </c>
      <c r="M4259" s="5">
        <v>17881</v>
      </c>
      <c r="N4259" t="s">
        <v>44</v>
      </c>
      <c r="O4259" t="s">
        <v>359</v>
      </c>
      <c r="P4259" t="s">
        <v>2186</v>
      </c>
      <c r="Q4259" s="5">
        <v>18</v>
      </c>
      <c r="R4259" s="5">
        <v>321858</v>
      </c>
      <c r="S4259" t="s">
        <v>283</v>
      </c>
      <c r="T4259" t="s">
        <v>79</v>
      </c>
      <c r="U4259" t="s">
        <v>49</v>
      </c>
      <c r="V4259" t="s">
        <v>5433</v>
      </c>
      <c r="W4259" t="s">
        <v>51</v>
      </c>
      <c r="X4259" t="s">
        <v>52</v>
      </c>
      <c r="Y4259">
        <v>0</v>
      </c>
      <c r="Z4259" t="s">
        <v>53</v>
      </c>
      <c r="AA4259">
        <v>2017</v>
      </c>
      <c r="AB4259" t="s">
        <v>269</v>
      </c>
      <c r="AC4259" t="s">
        <v>55</v>
      </c>
      <c r="AD4259" t="s">
        <v>68</v>
      </c>
      <c r="AE4259">
        <v>1308459</v>
      </c>
      <c r="AF4259" t="s">
        <v>81</v>
      </c>
      <c r="AG4259" t="s">
        <v>58</v>
      </c>
      <c r="AH4259" t="s">
        <v>55</v>
      </c>
      <c r="AI4259" t="s">
        <v>270</v>
      </c>
    </row>
    <row r="4260" spans="1:35" x14ac:dyDescent="0.25">
      <c r="A4260" s="14" t="str">
        <f t="shared" si="66"/>
        <v>http://dodappwlsprd2.cloud.pge.com:8003/ilis_rpt/dailyeventlogdetail.jsp?odbeventlogid=17-0087527&amp;numberofmonths=24&amp;showchangehistorylog=1</v>
      </c>
      <c r="B4260" s="15" t="str">
        <f>HYPERLINK(A4260,V4260)</f>
        <v>17-0087527</v>
      </c>
      <c r="C4260" t="s">
        <v>5084</v>
      </c>
      <c r="D4260" t="s">
        <v>1527</v>
      </c>
      <c r="E4260" t="s">
        <v>40</v>
      </c>
      <c r="F4260" t="s">
        <v>5370</v>
      </c>
      <c r="G4260" s="2">
        <v>42151104</v>
      </c>
      <c r="H4260" t="s">
        <v>61</v>
      </c>
      <c r="I4260" s="3">
        <v>10107</v>
      </c>
      <c r="J4260">
        <v>20171009</v>
      </c>
      <c r="K4260" s="4">
        <v>211</v>
      </c>
      <c r="L4260">
        <v>1901335</v>
      </c>
      <c r="M4260" s="5">
        <v>13934</v>
      </c>
      <c r="N4260" t="s">
        <v>44</v>
      </c>
      <c r="O4260" t="s">
        <v>359</v>
      </c>
      <c r="P4260" t="s">
        <v>2186</v>
      </c>
      <c r="Q4260" s="5">
        <v>3</v>
      </c>
      <c r="R4260" s="5">
        <v>41802</v>
      </c>
      <c r="S4260" t="s">
        <v>283</v>
      </c>
      <c r="T4260" t="s">
        <v>79</v>
      </c>
      <c r="U4260" t="s">
        <v>49</v>
      </c>
      <c r="V4260" t="s">
        <v>5434</v>
      </c>
      <c r="W4260" t="s">
        <v>51</v>
      </c>
      <c r="X4260" t="s">
        <v>52</v>
      </c>
      <c r="Y4260">
        <v>0</v>
      </c>
      <c r="Z4260" t="s">
        <v>53</v>
      </c>
      <c r="AA4260">
        <v>2017</v>
      </c>
      <c r="AB4260" t="s">
        <v>269</v>
      </c>
      <c r="AC4260" t="s">
        <v>55</v>
      </c>
      <c r="AD4260" t="s">
        <v>97</v>
      </c>
      <c r="AE4260">
        <v>1308506</v>
      </c>
      <c r="AF4260" t="s">
        <v>81</v>
      </c>
      <c r="AG4260" t="s">
        <v>58</v>
      </c>
      <c r="AH4260" t="s">
        <v>55</v>
      </c>
      <c r="AI4260" t="s">
        <v>270</v>
      </c>
    </row>
    <row r="4261" spans="1:35" x14ac:dyDescent="0.25">
      <c r="A4261" s="14" t="str">
        <f t="shared" si="66"/>
        <v>http://dodappwlsprd2.cloud.pge.com:8003/ilis_rpt/dailyeventlogdetail.jsp?odbeventlogid=17-0087528&amp;numberofmonths=24&amp;showchangehistorylog=1</v>
      </c>
      <c r="B4261" s="15" t="str">
        <f>HYPERLINK(A4261,V4261)</f>
        <v>17-0087528</v>
      </c>
      <c r="C4261" t="s">
        <v>5084</v>
      </c>
      <c r="D4261" t="s">
        <v>1527</v>
      </c>
      <c r="E4261" t="s">
        <v>84</v>
      </c>
      <c r="F4261" t="s">
        <v>5370</v>
      </c>
      <c r="G4261" s="2">
        <v>42151104</v>
      </c>
      <c r="H4261" t="s">
        <v>61</v>
      </c>
      <c r="I4261" s="3">
        <v>12711</v>
      </c>
      <c r="J4261">
        <v>20171009</v>
      </c>
      <c r="K4261" s="4">
        <v>211</v>
      </c>
      <c r="L4261">
        <v>1901336</v>
      </c>
      <c r="M4261" s="5">
        <v>12122</v>
      </c>
      <c r="N4261" t="s">
        <v>44</v>
      </c>
      <c r="O4261" t="s">
        <v>359</v>
      </c>
      <c r="P4261" t="s">
        <v>2186</v>
      </c>
      <c r="Q4261" s="5">
        <v>5</v>
      </c>
      <c r="R4261" s="5">
        <v>60610</v>
      </c>
      <c r="S4261" t="s">
        <v>283</v>
      </c>
      <c r="T4261" t="s">
        <v>79</v>
      </c>
      <c r="U4261" t="s">
        <v>49</v>
      </c>
      <c r="V4261" t="s">
        <v>5435</v>
      </c>
      <c r="W4261" t="s">
        <v>51</v>
      </c>
      <c r="X4261" t="s">
        <v>52</v>
      </c>
      <c r="Y4261">
        <v>0</v>
      </c>
      <c r="Z4261" t="s">
        <v>53</v>
      </c>
      <c r="AA4261">
        <v>2017</v>
      </c>
      <c r="AB4261" t="s">
        <v>269</v>
      </c>
      <c r="AC4261" t="s">
        <v>55</v>
      </c>
      <c r="AD4261" t="s">
        <v>68</v>
      </c>
      <c r="AE4261">
        <v>1308507</v>
      </c>
      <c r="AF4261" t="s">
        <v>81</v>
      </c>
      <c r="AG4261" t="s">
        <v>58</v>
      </c>
      <c r="AH4261" t="s">
        <v>55</v>
      </c>
      <c r="AI4261" t="s">
        <v>270</v>
      </c>
    </row>
    <row r="4262" spans="1:35" x14ac:dyDescent="0.25">
      <c r="A4262" s="14" t="str">
        <f t="shared" si="66"/>
        <v>http://dodappwlsprd2.cloud.pge.com:8003/ilis_rpt/dailyeventlogdetail.jsp?odbeventlogid=17-0087529&amp;numberofmonths=24&amp;showchangehistorylog=1</v>
      </c>
      <c r="B4262" s="15" t="str">
        <f>HYPERLINK(A4262,V4262)</f>
        <v>17-0087529</v>
      </c>
      <c r="C4262" t="s">
        <v>5084</v>
      </c>
      <c r="D4262" t="s">
        <v>1527</v>
      </c>
      <c r="E4262" t="s">
        <v>84</v>
      </c>
      <c r="F4262" t="s">
        <v>5370</v>
      </c>
      <c r="G4262" s="2">
        <v>42151104</v>
      </c>
      <c r="H4262" t="s">
        <v>61</v>
      </c>
      <c r="I4262" s="3">
        <v>3943</v>
      </c>
      <c r="J4262">
        <v>20171009</v>
      </c>
      <c r="K4262" s="4">
        <v>211</v>
      </c>
      <c r="L4262">
        <v>1901338</v>
      </c>
      <c r="M4262" s="5">
        <v>20796</v>
      </c>
      <c r="N4262" t="s">
        <v>44</v>
      </c>
      <c r="O4262" t="s">
        <v>359</v>
      </c>
      <c r="P4262" t="s">
        <v>2186</v>
      </c>
      <c r="Q4262" s="5">
        <v>9</v>
      </c>
      <c r="R4262" s="5">
        <v>187164</v>
      </c>
      <c r="S4262" t="s">
        <v>283</v>
      </c>
      <c r="T4262" t="s">
        <v>79</v>
      </c>
      <c r="U4262" t="s">
        <v>49</v>
      </c>
      <c r="V4262" t="s">
        <v>5436</v>
      </c>
      <c r="W4262" t="s">
        <v>51</v>
      </c>
      <c r="X4262" t="s">
        <v>52</v>
      </c>
      <c r="Y4262">
        <v>0</v>
      </c>
      <c r="Z4262" t="s">
        <v>53</v>
      </c>
      <c r="AA4262">
        <v>2017</v>
      </c>
      <c r="AB4262" t="s">
        <v>269</v>
      </c>
      <c r="AC4262" t="s">
        <v>55</v>
      </c>
      <c r="AD4262" t="s">
        <v>97</v>
      </c>
      <c r="AE4262">
        <v>1308508</v>
      </c>
      <c r="AF4262" t="s">
        <v>81</v>
      </c>
      <c r="AG4262" t="s">
        <v>58</v>
      </c>
      <c r="AH4262" t="s">
        <v>55</v>
      </c>
      <c r="AI4262" t="s">
        <v>270</v>
      </c>
    </row>
    <row r="4263" spans="1:35" x14ac:dyDescent="0.25">
      <c r="A4263" s="14" t="str">
        <f t="shared" si="66"/>
        <v>http://dodappwlsprd2.cloud.pge.com:8003/ilis_rpt/dailyeventlogdetail.jsp?odbeventlogid=17-0088299&amp;numberofmonths=24&amp;showchangehistorylog=1</v>
      </c>
      <c r="B4263" s="15" t="str">
        <f>HYPERLINK(A4263,V4263)</f>
        <v>17-0088299</v>
      </c>
      <c r="C4263" t="s">
        <v>5084</v>
      </c>
      <c r="D4263" t="s">
        <v>1527</v>
      </c>
      <c r="E4263" t="s">
        <v>40</v>
      </c>
      <c r="F4263" t="s">
        <v>5370</v>
      </c>
      <c r="G4263" s="2">
        <v>42151104</v>
      </c>
      <c r="H4263" t="s">
        <v>137</v>
      </c>
      <c r="I4263" s="3">
        <v>9267</v>
      </c>
      <c r="J4263">
        <v>20171009</v>
      </c>
      <c r="K4263" s="4">
        <v>141</v>
      </c>
      <c r="L4263">
        <v>1903332</v>
      </c>
      <c r="M4263" s="5">
        <v>25429</v>
      </c>
      <c r="N4263" t="s">
        <v>44</v>
      </c>
      <c r="O4263" t="s">
        <v>359</v>
      </c>
      <c r="P4263" t="s">
        <v>2186</v>
      </c>
      <c r="Q4263" s="5">
        <v>49</v>
      </c>
      <c r="R4263" s="5">
        <v>974037</v>
      </c>
      <c r="S4263" t="s">
        <v>283</v>
      </c>
      <c r="T4263" t="s">
        <v>1138</v>
      </c>
      <c r="U4263" t="s">
        <v>49</v>
      </c>
      <c r="V4263" t="s">
        <v>5437</v>
      </c>
      <c r="W4263" t="s">
        <v>51</v>
      </c>
      <c r="X4263" t="s">
        <v>52</v>
      </c>
      <c r="Y4263">
        <v>0</v>
      </c>
      <c r="Z4263" t="s">
        <v>53</v>
      </c>
      <c r="AA4263">
        <v>2017</v>
      </c>
      <c r="AB4263" t="s">
        <v>269</v>
      </c>
      <c r="AC4263" t="s">
        <v>55</v>
      </c>
      <c r="AD4263" t="s">
        <v>113</v>
      </c>
      <c r="AE4263">
        <v>1309037</v>
      </c>
      <c r="AF4263" t="s">
        <v>1140</v>
      </c>
      <c r="AG4263" t="s">
        <v>58</v>
      </c>
      <c r="AH4263" t="s">
        <v>55</v>
      </c>
      <c r="AI4263" t="s">
        <v>270</v>
      </c>
    </row>
    <row r="4264" spans="1:35" x14ac:dyDescent="0.25">
      <c r="A4264" s="14" t="str">
        <f t="shared" si="66"/>
        <v>http://dodappwlsprd2.cloud.pge.com:8003/ilis_rpt/dailyeventlogdetail.jsp?odbeventlogid=17-0087806&amp;numberofmonths=24&amp;showchangehistorylog=1</v>
      </c>
      <c r="B4264" s="15" t="str">
        <f>HYPERLINK(A4264,V4264)</f>
        <v>17-0087806</v>
      </c>
      <c r="C4264" t="s">
        <v>5084</v>
      </c>
      <c r="D4264" t="s">
        <v>1527</v>
      </c>
      <c r="E4264" t="s">
        <v>84</v>
      </c>
      <c r="F4264" t="s">
        <v>5438</v>
      </c>
      <c r="G4264" s="2">
        <v>42721105</v>
      </c>
      <c r="H4264" t="s">
        <v>137</v>
      </c>
      <c r="I4264" s="3">
        <v>532235</v>
      </c>
      <c r="J4264">
        <v>20171009</v>
      </c>
      <c r="K4264" s="4">
        <v>147</v>
      </c>
      <c r="L4264">
        <v>1902150</v>
      </c>
      <c r="M4264" s="5">
        <v>19500</v>
      </c>
      <c r="N4264" t="s">
        <v>44</v>
      </c>
      <c r="O4264" t="s">
        <v>359</v>
      </c>
      <c r="P4264" t="s">
        <v>2186</v>
      </c>
      <c r="Q4264" s="5">
        <v>132</v>
      </c>
      <c r="R4264" s="5">
        <v>2574000</v>
      </c>
      <c r="S4264" t="s">
        <v>283</v>
      </c>
      <c r="T4264" t="s">
        <v>79</v>
      </c>
      <c r="U4264" t="s">
        <v>49</v>
      </c>
      <c r="V4264" t="s">
        <v>5439</v>
      </c>
      <c r="W4264" t="s">
        <v>51</v>
      </c>
      <c r="X4264" t="s">
        <v>52</v>
      </c>
      <c r="Y4264">
        <v>0</v>
      </c>
      <c r="Z4264" t="s">
        <v>53</v>
      </c>
      <c r="AA4264">
        <v>2017</v>
      </c>
      <c r="AB4264" t="s">
        <v>269</v>
      </c>
      <c r="AC4264" t="s">
        <v>55</v>
      </c>
      <c r="AD4264" t="s">
        <v>97</v>
      </c>
      <c r="AE4264">
        <v>1308726</v>
      </c>
      <c r="AF4264" t="s">
        <v>81</v>
      </c>
      <c r="AG4264" t="s">
        <v>58</v>
      </c>
      <c r="AH4264" t="s">
        <v>55</v>
      </c>
      <c r="AI4264" t="s">
        <v>270</v>
      </c>
    </row>
    <row r="4265" spans="1:35" x14ac:dyDescent="0.25">
      <c r="A4265" s="14" t="str">
        <f t="shared" si="66"/>
        <v>http://dodappwlsprd2.cloud.pge.com:8003/ilis_rpt/dailyeventlogdetail.jsp?odbeventlogid=17-0089267&amp;numberofmonths=24&amp;showchangehistorylog=1</v>
      </c>
      <c r="B4265" s="15" t="str">
        <f>HYPERLINK(A4265,V4265)</f>
        <v>17-0089267</v>
      </c>
      <c r="C4265" t="s">
        <v>5084</v>
      </c>
      <c r="D4265" t="s">
        <v>1527</v>
      </c>
      <c r="E4265" t="s">
        <v>40</v>
      </c>
      <c r="F4265" t="s">
        <v>5146</v>
      </c>
      <c r="G4265" s="2">
        <v>43071101</v>
      </c>
      <c r="H4265" t="s">
        <v>265</v>
      </c>
      <c r="I4265" s="3" t="s">
        <v>5440</v>
      </c>
      <c r="J4265">
        <v>20171020</v>
      </c>
      <c r="K4265" s="4">
        <v>1740</v>
      </c>
      <c r="L4265">
        <v>1906463</v>
      </c>
      <c r="M4265" s="5">
        <v>2767</v>
      </c>
      <c r="N4265" t="s">
        <v>44</v>
      </c>
      <c r="O4265" t="s">
        <v>45</v>
      </c>
      <c r="P4265" t="s">
        <v>281</v>
      </c>
      <c r="Q4265" s="5">
        <v>2</v>
      </c>
      <c r="R4265" s="5">
        <v>5534</v>
      </c>
      <c r="S4265" t="s">
        <v>613</v>
      </c>
      <c r="T4265" t="s">
        <v>65</v>
      </c>
      <c r="U4265" t="s">
        <v>229</v>
      </c>
      <c r="V4265" t="s">
        <v>5441</v>
      </c>
      <c r="W4265" t="s">
        <v>51</v>
      </c>
      <c r="X4265" t="s">
        <v>52</v>
      </c>
      <c r="Y4265">
        <v>0</v>
      </c>
      <c r="Z4265" t="s">
        <v>53</v>
      </c>
      <c r="AA4265">
        <v>2017</v>
      </c>
      <c r="AB4265" t="s">
        <v>269</v>
      </c>
      <c r="AC4265" t="s">
        <v>55</v>
      </c>
      <c r="AD4265" t="s">
        <v>310</v>
      </c>
      <c r="AE4265">
        <v>1309750</v>
      </c>
      <c r="AF4265" t="s">
        <v>69</v>
      </c>
      <c r="AG4265" t="s">
        <v>58</v>
      </c>
      <c r="AH4265" t="s">
        <v>55</v>
      </c>
      <c r="AI4265" t="s">
        <v>270</v>
      </c>
    </row>
    <row r="4266" spans="1:35" x14ac:dyDescent="0.25">
      <c r="A4266" s="14" t="str">
        <f t="shared" si="66"/>
        <v>http://dodappwlsprd2.cloud.pge.com:8003/ilis_rpt/dailyeventlogdetail.jsp?odbeventlogid=17-0099652&amp;numberofmonths=24&amp;showchangehistorylog=1</v>
      </c>
      <c r="B4266" s="15" t="str">
        <f>HYPERLINK(A4266,V4266)</f>
        <v>17-0099652</v>
      </c>
      <c r="C4266" t="s">
        <v>5084</v>
      </c>
      <c r="D4266" t="s">
        <v>1527</v>
      </c>
      <c r="E4266" t="s">
        <v>84</v>
      </c>
      <c r="F4266" t="s">
        <v>5156</v>
      </c>
      <c r="G4266" s="2">
        <v>43071102</v>
      </c>
      <c r="H4266" t="s">
        <v>61</v>
      </c>
      <c r="I4266" s="3">
        <v>81221</v>
      </c>
      <c r="J4266">
        <v>20171204</v>
      </c>
      <c r="K4266" s="4">
        <v>1131</v>
      </c>
      <c r="L4266">
        <v>1934989</v>
      </c>
      <c r="M4266" s="5">
        <v>424</v>
      </c>
      <c r="N4266" t="s">
        <v>44</v>
      </c>
      <c r="O4266" t="s">
        <v>62</v>
      </c>
      <c r="P4266" t="s">
        <v>63</v>
      </c>
      <c r="Q4266" s="5">
        <v>10</v>
      </c>
      <c r="R4266" s="5">
        <v>4240</v>
      </c>
      <c r="S4266" t="s">
        <v>283</v>
      </c>
      <c r="T4266" t="s">
        <v>65</v>
      </c>
      <c r="U4266" t="s">
        <v>49</v>
      </c>
      <c r="V4266" t="s">
        <v>5442</v>
      </c>
      <c r="W4266" t="s">
        <v>51</v>
      </c>
      <c r="X4266" t="s">
        <v>52</v>
      </c>
      <c r="Y4266">
        <v>0</v>
      </c>
      <c r="Z4266" t="s">
        <v>53</v>
      </c>
      <c r="AA4266">
        <v>2017</v>
      </c>
      <c r="AB4266" t="s">
        <v>103</v>
      </c>
      <c r="AC4266" t="s">
        <v>55</v>
      </c>
      <c r="AD4266" t="s">
        <v>88</v>
      </c>
      <c r="AE4266">
        <v>1317428</v>
      </c>
      <c r="AF4266" t="s">
        <v>69</v>
      </c>
      <c r="AG4266" t="s">
        <v>58</v>
      </c>
      <c r="AH4266" t="s">
        <v>55</v>
      </c>
      <c r="AI4266" t="s">
        <v>270</v>
      </c>
    </row>
    <row r="4267" spans="1:35" x14ac:dyDescent="0.25">
      <c r="A4267" s="14" t="str">
        <f t="shared" si="66"/>
        <v>http://dodappwlsprd2.cloud.pge.com:8003/ilis_rpt/dailyeventlogdetail.jsp?odbeventlogid=18-0101716&amp;numberofmonths=24&amp;showchangehistorylog=1</v>
      </c>
      <c r="B4267" s="15" t="str">
        <f>HYPERLINK(A4267,V4267)</f>
        <v>18-0101716</v>
      </c>
      <c r="C4267" t="s">
        <v>5084</v>
      </c>
      <c r="D4267" t="s">
        <v>1527</v>
      </c>
      <c r="E4267" t="s">
        <v>84</v>
      </c>
      <c r="F4267" t="s">
        <v>5087</v>
      </c>
      <c r="G4267" s="2">
        <v>42851121</v>
      </c>
      <c r="H4267" t="s">
        <v>414</v>
      </c>
      <c r="I4267" s="3">
        <v>4947</v>
      </c>
      <c r="J4267">
        <v>20181121</v>
      </c>
      <c r="K4267" s="4">
        <v>521</v>
      </c>
      <c r="L4267">
        <v>219567</v>
      </c>
      <c r="M4267" s="5">
        <v>787</v>
      </c>
      <c r="N4267" t="s">
        <v>44</v>
      </c>
      <c r="O4267" t="s">
        <v>62</v>
      </c>
      <c r="P4267" t="s">
        <v>63</v>
      </c>
      <c r="Q4267" s="5">
        <v>54</v>
      </c>
      <c r="R4267" s="5">
        <v>42298</v>
      </c>
      <c r="S4267" t="s">
        <v>290</v>
      </c>
      <c r="T4267" t="s">
        <v>65</v>
      </c>
      <c r="U4267" t="s">
        <v>49</v>
      </c>
      <c r="V4267" t="s">
        <v>5443</v>
      </c>
      <c r="W4267" t="s">
        <v>51</v>
      </c>
      <c r="X4267" t="s">
        <v>52</v>
      </c>
      <c r="Y4267">
        <v>43584951</v>
      </c>
      <c r="Z4267" t="s">
        <v>53</v>
      </c>
      <c r="AA4267">
        <v>2018</v>
      </c>
      <c r="AB4267" t="s">
        <v>767</v>
      </c>
      <c r="AC4267" t="s">
        <v>55</v>
      </c>
      <c r="AD4267" t="s">
        <v>88</v>
      </c>
      <c r="AE4267">
        <v>1393976</v>
      </c>
      <c r="AF4267" t="s">
        <v>69</v>
      </c>
      <c r="AG4267" t="s">
        <v>58</v>
      </c>
      <c r="AH4267" t="s">
        <v>55</v>
      </c>
      <c r="AI4267" t="s">
        <v>270</v>
      </c>
    </row>
    <row r="4268" spans="1:35" x14ac:dyDescent="0.25">
      <c r="A4268" s="14" t="str">
        <f t="shared" si="66"/>
        <v>http://dodappwlsprd2.cloud.pge.com:8003/ilis_rpt/dailyeventlogdetail.jsp?odbeventlogid=18-0105199&amp;numberofmonths=24&amp;showchangehistorylog=1</v>
      </c>
      <c r="B4268" s="15" t="str">
        <f>HYPERLINK(A4268,V4268)</f>
        <v>18-0105199</v>
      </c>
      <c r="C4268" t="s">
        <v>5084</v>
      </c>
      <c r="D4268" t="s">
        <v>1527</v>
      </c>
      <c r="E4268" t="s">
        <v>84</v>
      </c>
      <c r="F4268" t="s">
        <v>5156</v>
      </c>
      <c r="G4268" s="2">
        <v>43071102</v>
      </c>
      <c r="H4268" t="s">
        <v>414</v>
      </c>
      <c r="I4268" s="3">
        <v>1285</v>
      </c>
      <c r="J4268">
        <v>20181129</v>
      </c>
      <c r="K4268" s="4">
        <v>1301</v>
      </c>
      <c r="L4268">
        <v>229048</v>
      </c>
      <c r="M4268" s="5">
        <v>720</v>
      </c>
      <c r="N4268" t="s">
        <v>44</v>
      </c>
      <c r="O4268" t="s">
        <v>62</v>
      </c>
      <c r="P4268" t="s">
        <v>70</v>
      </c>
      <c r="Q4268" s="5">
        <v>59</v>
      </c>
      <c r="R4268" s="5">
        <v>40142</v>
      </c>
      <c r="S4268" t="s">
        <v>283</v>
      </c>
      <c r="T4268" t="s">
        <v>65</v>
      </c>
      <c r="U4268" t="s">
        <v>49</v>
      </c>
      <c r="V4268" t="s">
        <v>5444</v>
      </c>
      <c r="W4268" t="s">
        <v>51</v>
      </c>
      <c r="X4268" t="s">
        <v>52</v>
      </c>
      <c r="Y4268">
        <v>0</v>
      </c>
      <c r="Z4268" t="s">
        <v>53</v>
      </c>
      <c r="AA4268">
        <v>2018</v>
      </c>
      <c r="AB4268" t="s">
        <v>767</v>
      </c>
      <c r="AC4268" t="s">
        <v>55</v>
      </c>
      <c r="AD4268" t="s">
        <v>68</v>
      </c>
      <c r="AE4268">
        <v>1396365</v>
      </c>
      <c r="AF4268" t="s">
        <v>69</v>
      </c>
      <c r="AG4268" t="s">
        <v>58</v>
      </c>
      <c r="AH4268" t="s">
        <v>55</v>
      </c>
      <c r="AI4268" t="s">
        <v>270</v>
      </c>
    </row>
    <row r="4269" spans="1:35" x14ac:dyDescent="0.25">
      <c r="A4269" s="14" t="str">
        <f t="shared" si="66"/>
        <v>http://dodappwlsprd2.cloud.pge.com:8003/ilis_rpt/dailyeventlogdetail.jsp?odbeventlogid=18-0105283&amp;numberofmonths=24&amp;showchangehistorylog=1</v>
      </c>
      <c r="B4269" s="15" t="str">
        <f>HYPERLINK(A4269,V4269)</f>
        <v>18-0105283</v>
      </c>
      <c r="C4269" t="s">
        <v>5084</v>
      </c>
      <c r="D4269" t="s">
        <v>1527</v>
      </c>
      <c r="E4269" t="s">
        <v>40</v>
      </c>
      <c r="F4269" t="s">
        <v>5445</v>
      </c>
      <c r="G4269" s="2">
        <v>43321104</v>
      </c>
      <c r="H4269" t="s">
        <v>61</v>
      </c>
      <c r="I4269" s="3">
        <v>2269</v>
      </c>
      <c r="J4269">
        <v>20181129</v>
      </c>
      <c r="K4269" s="4">
        <v>1611</v>
      </c>
      <c r="L4269">
        <v>229419</v>
      </c>
      <c r="M4269" s="5">
        <v>1329</v>
      </c>
      <c r="N4269" t="s">
        <v>44</v>
      </c>
      <c r="O4269" t="s">
        <v>62</v>
      </c>
      <c r="P4269" t="s">
        <v>63</v>
      </c>
      <c r="Q4269" s="5">
        <v>24</v>
      </c>
      <c r="R4269" s="5">
        <v>31896</v>
      </c>
      <c r="S4269" t="s">
        <v>613</v>
      </c>
      <c r="T4269" t="s">
        <v>65</v>
      </c>
      <c r="U4269" t="s">
        <v>49</v>
      </c>
      <c r="V4269" t="s">
        <v>5446</v>
      </c>
      <c r="W4269" t="s">
        <v>51</v>
      </c>
      <c r="X4269" t="s">
        <v>52</v>
      </c>
      <c r="Y4269">
        <v>0</v>
      </c>
      <c r="Z4269" t="s">
        <v>53</v>
      </c>
      <c r="AA4269">
        <v>2018</v>
      </c>
      <c r="AB4269" t="s">
        <v>767</v>
      </c>
      <c r="AC4269" t="s">
        <v>55</v>
      </c>
      <c r="AD4269" t="s">
        <v>88</v>
      </c>
      <c r="AE4269">
        <v>1396392</v>
      </c>
      <c r="AF4269" t="s">
        <v>69</v>
      </c>
      <c r="AG4269" t="s">
        <v>58</v>
      </c>
      <c r="AH4269" t="s">
        <v>55</v>
      </c>
      <c r="AI4269" t="s">
        <v>270</v>
      </c>
    </row>
    <row r="4270" spans="1:35" x14ac:dyDescent="0.25">
      <c r="A4270" s="14" t="str">
        <f t="shared" si="66"/>
        <v>http://dodappwlsprd2.cloud.pge.com:8003/ilis_rpt/dailyeventlogdetail.jsp?odbeventlogid=19-0005503&amp;numberofmonths=24&amp;showchangehistorylog=1</v>
      </c>
      <c r="B4270" s="15" t="str">
        <f>HYPERLINK(A4270,V4270)</f>
        <v>19-0005503</v>
      </c>
      <c r="C4270" t="s">
        <v>5084</v>
      </c>
      <c r="D4270" t="s">
        <v>1527</v>
      </c>
      <c r="E4270" t="s">
        <v>84</v>
      </c>
      <c r="F4270" t="s">
        <v>5087</v>
      </c>
      <c r="G4270" s="2">
        <v>42851121</v>
      </c>
      <c r="H4270" t="s">
        <v>61</v>
      </c>
      <c r="I4270" s="3">
        <v>4545</v>
      </c>
      <c r="J4270">
        <v>20190106</v>
      </c>
      <c r="K4270" s="4">
        <v>2009</v>
      </c>
      <c r="L4270">
        <v>257482</v>
      </c>
      <c r="M4270" s="5">
        <v>1021</v>
      </c>
      <c r="N4270" t="s">
        <v>44</v>
      </c>
      <c r="O4270" t="s">
        <v>62</v>
      </c>
      <c r="P4270" t="s">
        <v>70</v>
      </c>
      <c r="Q4270" s="5">
        <v>9</v>
      </c>
      <c r="R4270" s="5">
        <v>9189</v>
      </c>
      <c r="S4270" t="s">
        <v>283</v>
      </c>
      <c r="T4270" t="s">
        <v>65</v>
      </c>
      <c r="U4270" t="s">
        <v>49</v>
      </c>
      <c r="V4270" t="s">
        <v>5447</v>
      </c>
      <c r="W4270" t="s">
        <v>51</v>
      </c>
      <c r="X4270" t="s">
        <v>52</v>
      </c>
      <c r="Y4270">
        <v>0</v>
      </c>
      <c r="Z4270" t="s">
        <v>53</v>
      </c>
      <c r="AA4270">
        <v>2019</v>
      </c>
      <c r="AB4270" t="s">
        <v>335</v>
      </c>
      <c r="AC4270" t="s">
        <v>55</v>
      </c>
      <c r="AD4270" t="s">
        <v>68</v>
      </c>
      <c r="AE4270">
        <v>1403951</v>
      </c>
      <c r="AF4270" t="s">
        <v>69</v>
      </c>
      <c r="AG4270" t="s">
        <v>58</v>
      </c>
      <c r="AH4270" t="s">
        <v>55</v>
      </c>
      <c r="AI4270" t="s">
        <v>270</v>
      </c>
    </row>
    <row r="4271" spans="1:35" x14ac:dyDescent="0.25">
      <c r="A4271" s="14" t="str">
        <f t="shared" si="66"/>
        <v>http://dodappwlsprd2.cloud.pge.com:8003/ilis_rpt/dailyeventlogdetail.jsp?odbeventlogid=19-0005073&amp;numberofmonths=24&amp;showchangehistorylog=1</v>
      </c>
      <c r="B4271" s="15" t="str">
        <f>HYPERLINK(A4271,V4271)</f>
        <v>19-0005073</v>
      </c>
      <c r="C4271" t="s">
        <v>5084</v>
      </c>
      <c r="D4271" t="s">
        <v>1527</v>
      </c>
      <c r="E4271" t="s">
        <v>84</v>
      </c>
      <c r="F4271" t="s">
        <v>5093</v>
      </c>
      <c r="G4271" s="2">
        <v>42891102</v>
      </c>
      <c r="H4271" t="s">
        <v>61</v>
      </c>
      <c r="I4271" s="3">
        <v>523</v>
      </c>
      <c r="J4271">
        <v>20190106</v>
      </c>
      <c r="K4271" s="4">
        <v>1230</v>
      </c>
      <c r="L4271">
        <v>255247</v>
      </c>
      <c r="M4271" s="5">
        <v>155</v>
      </c>
      <c r="N4271" t="s">
        <v>44</v>
      </c>
      <c r="O4271" t="s">
        <v>62</v>
      </c>
      <c r="P4271" t="s">
        <v>63</v>
      </c>
      <c r="Q4271" s="5">
        <v>28</v>
      </c>
      <c r="R4271" s="5">
        <v>4340</v>
      </c>
      <c r="S4271" t="s">
        <v>290</v>
      </c>
      <c r="T4271" t="s">
        <v>65</v>
      </c>
      <c r="U4271" t="s">
        <v>49</v>
      </c>
      <c r="V4271" t="s">
        <v>5448</v>
      </c>
      <c r="W4271" t="s">
        <v>51</v>
      </c>
      <c r="X4271" t="s">
        <v>52</v>
      </c>
      <c r="Y4271">
        <v>0</v>
      </c>
      <c r="Z4271" t="s">
        <v>53</v>
      </c>
      <c r="AA4271">
        <v>2019</v>
      </c>
      <c r="AB4271" t="s">
        <v>335</v>
      </c>
      <c r="AC4271" t="s">
        <v>55</v>
      </c>
      <c r="AD4271" t="s">
        <v>113</v>
      </c>
      <c r="AE4271">
        <v>1403546</v>
      </c>
      <c r="AF4271" t="s">
        <v>69</v>
      </c>
      <c r="AG4271" t="s">
        <v>58</v>
      </c>
      <c r="AH4271" t="s">
        <v>55</v>
      </c>
      <c r="AI4271" t="s">
        <v>270</v>
      </c>
    </row>
    <row r="4272" spans="1:35" x14ac:dyDescent="0.25">
      <c r="A4272" s="14" t="str">
        <f t="shared" si="66"/>
        <v>http://dodappwlsprd2.cloud.pge.com:8003/ilis_rpt/dailyeventlogdetail.jsp?odbeventlogid=19-0005082&amp;numberofmonths=24&amp;showchangehistorylog=1</v>
      </c>
      <c r="B4272" s="15" t="str">
        <f>HYPERLINK(A4272,V4272)</f>
        <v>19-0005082</v>
      </c>
      <c r="C4272" t="s">
        <v>5084</v>
      </c>
      <c r="D4272" t="s">
        <v>1527</v>
      </c>
      <c r="E4272" t="s">
        <v>40</v>
      </c>
      <c r="F4272" t="s">
        <v>5097</v>
      </c>
      <c r="G4272" s="2">
        <v>43321103</v>
      </c>
      <c r="H4272" t="s">
        <v>61</v>
      </c>
      <c r="I4272" s="3">
        <v>15035</v>
      </c>
      <c r="J4272">
        <v>20190106</v>
      </c>
      <c r="K4272" s="4">
        <v>1142</v>
      </c>
      <c r="L4272">
        <v>255169</v>
      </c>
      <c r="M4272" s="5">
        <v>378</v>
      </c>
      <c r="N4272" t="s">
        <v>44</v>
      </c>
      <c r="O4272" t="s">
        <v>62</v>
      </c>
      <c r="P4272" t="s">
        <v>63</v>
      </c>
      <c r="Q4272" s="5">
        <v>11</v>
      </c>
      <c r="R4272" s="5">
        <v>4158</v>
      </c>
      <c r="S4272" t="s">
        <v>290</v>
      </c>
      <c r="T4272" t="s">
        <v>65</v>
      </c>
      <c r="U4272" t="s">
        <v>49</v>
      </c>
      <c r="V4272" t="s">
        <v>5449</v>
      </c>
      <c r="W4272" t="s">
        <v>51</v>
      </c>
      <c r="X4272" t="s">
        <v>52</v>
      </c>
      <c r="Y4272">
        <v>0</v>
      </c>
      <c r="Z4272" t="s">
        <v>53</v>
      </c>
      <c r="AA4272">
        <v>2019</v>
      </c>
      <c r="AB4272" t="s">
        <v>335</v>
      </c>
      <c r="AC4272" t="s">
        <v>55</v>
      </c>
      <c r="AD4272" t="s">
        <v>88</v>
      </c>
      <c r="AE4272">
        <v>1403554</v>
      </c>
      <c r="AF4272" t="s">
        <v>69</v>
      </c>
      <c r="AG4272" t="s">
        <v>58</v>
      </c>
      <c r="AH4272" t="s">
        <v>55</v>
      </c>
      <c r="AI4272" t="s">
        <v>270</v>
      </c>
    </row>
    <row r="4273" spans="1:35" x14ac:dyDescent="0.25">
      <c r="A4273" s="14" t="str">
        <f t="shared" si="66"/>
        <v>http://dodappwlsprd2.cloud.pge.com:8003/ilis_rpt/dailyeventlogdetail.jsp?odbeventlogid=19-0009930&amp;numberofmonths=24&amp;showchangehistorylog=1</v>
      </c>
      <c r="B4273" s="15" t="str">
        <f>HYPERLINK(A4273,V4273)</f>
        <v>19-0009930</v>
      </c>
      <c r="C4273" t="s">
        <v>5084</v>
      </c>
      <c r="D4273" t="s">
        <v>1527</v>
      </c>
      <c r="E4273" t="s">
        <v>84</v>
      </c>
      <c r="F4273" t="s">
        <v>5105</v>
      </c>
      <c r="G4273" s="2">
        <v>42271103</v>
      </c>
      <c r="H4273" t="s">
        <v>61</v>
      </c>
      <c r="I4273" s="3">
        <v>2443</v>
      </c>
      <c r="J4273">
        <v>20190116</v>
      </c>
      <c r="K4273" s="4">
        <v>1434</v>
      </c>
      <c r="L4273">
        <v>267187</v>
      </c>
      <c r="M4273" s="5">
        <v>1531</v>
      </c>
      <c r="N4273" t="s">
        <v>44</v>
      </c>
      <c r="O4273" t="s">
        <v>45</v>
      </c>
      <c r="P4273" t="s">
        <v>281</v>
      </c>
      <c r="Q4273" s="5">
        <v>9</v>
      </c>
      <c r="R4273" s="5">
        <v>13431</v>
      </c>
      <c r="S4273" t="s">
        <v>283</v>
      </c>
      <c r="T4273" t="s">
        <v>65</v>
      </c>
      <c r="U4273" t="s">
        <v>49</v>
      </c>
      <c r="V4273" t="s">
        <v>5450</v>
      </c>
      <c r="W4273" t="s">
        <v>51</v>
      </c>
      <c r="X4273" t="s">
        <v>52</v>
      </c>
      <c r="Y4273">
        <v>0</v>
      </c>
      <c r="Z4273" t="s">
        <v>53</v>
      </c>
      <c r="AA4273">
        <v>2019</v>
      </c>
      <c r="AB4273" t="s">
        <v>335</v>
      </c>
      <c r="AC4273" t="s">
        <v>55</v>
      </c>
      <c r="AD4273" t="s">
        <v>68</v>
      </c>
      <c r="AE4273">
        <v>1406801</v>
      </c>
      <c r="AF4273" t="s">
        <v>69</v>
      </c>
      <c r="AG4273" t="s">
        <v>58</v>
      </c>
      <c r="AH4273" t="s">
        <v>55</v>
      </c>
      <c r="AI4273" t="s">
        <v>270</v>
      </c>
    </row>
    <row r="4274" spans="1:35" x14ac:dyDescent="0.25">
      <c r="A4274" s="14" t="str">
        <f t="shared" si="66"/>
        <v>http://dodappwlsprd2.cloud.pge.com:8003/ilis_rpt/dailyeventlogdetail.jsp?odbeventlogid=19-0010286&amp;numberofmonths=24&amp;showchangehistorylog=1</v>
      </c>
      <c r="B4274" s="15" t="str">
        <f>HYPERLINK(A4274,V4274)</f>
        <v>19-0010286</v>
      </c>
      <c r="C4274" t="s">
        <v>5084</v>
      </c>
      <c r="D4274" t="s">
        <v>1527</v>
      </c>
      <c r="E4274" t="s">
        <v>84</v>
      </c>
      <c r="F4274" t="s">
        <v>5105</v>
      </c>
      <c r="G4274" s="2">
        <v>42271103</v>
      </c>
      <c r="H4274" t="s">
        <v>75</v>
      </c>
      <c r="I4274" s="3" t="s">
        <v>5451</v>
      </c>
      <c r="J4274">
        <v>20190116</v>
      </c>
      <c r="K4274" s="4">
        <v>1904</v>
      </c>
      <c r="L4274">
        <v>271160</v>
      </c>
      <c r="M4274" s="5">
        <v>1200</v>
      </c>
      <c r="N4274" t="s">
        <v>44</v>
      </c>
      <c r="O4274" t="s">
        <v>62</v>
      </c>
      <c r="P4274" t="s">
        <v>63</v>
      </c>
      <c r="Q4274" s="5">
        <v>227</v>
      </c>
      <c r="R4274" s="5">
        <v>260078</v>
      </c>
      <c r="S4274" t="s">
        <v>298</v>
      </c>
      <c r="T4274" t="s">
        <v>65</v>
      </c>
      <c r="U4274" t="s">
        <v>49</v>
      </c>
      <c r="V4274" t="s">
        <v>5452</v>
      </c>
      <c r="W4274" t="s">
        <v>51</v>
      </c>
      <c r="X4274" t="s">
        <v>52</v>
      </c>
      <c r="Y4274">
        <v>0</v>
      </c>
      <c r="Z4274" t="s">
        <v>53</v>
      </c>
      <c r="AA4274">
        <v>2019</v>
      </c>
      <c r="AB4274" t="s">
        <v>335</v>
      </c>
      <c r="AC4274" t="s">
        <v>55</v>
      </c>
      <c r="AD4274" t="s">
        <v>68</v>
      </c>
      <c r="AE4274">
        <v>1407151</v>
      </c>
      <c r="AF4274" t="s">
        <v>69</v>
      </c>
      <c r="AG4274" t="s">
        <v>58</v>
      </c>
      <c r="AH4274" t="s">
        <v>55</v>
      </c>
      <c r="AI4274" t="s">
        <v>270</v>
      </c>
    </row>
    <row r="4275" spans="1:35" x14ac:dyDescent="0.25">
      <c r="A4275" s="14" t="str">
        <f t="shared" si="66"/>
        <v>http://dodappwlsprd2.cloud.pge.com:8003/ilis_rpt/dailyeventlogdetail.jsp?odbeventlogid=19-0009868&amp;numberofmonths=24&amp;showchangehistorylog=1</v>
      </c>
      <c r="B4275" s="15" t="str">
        <f>HYPERLINK(A4275,V4275)</f>
        <v>19-0009868</v>
      </c>
      <c r="C4275" t="s">
        <v>5084</v>
      </c>
      <c r="D4275" t="s">
        <v>1527</v>
      </c>
      <c r="E4275" t="s">
        <v>40</v>
      </c>
      <c r="F4275" t="s">
        <v>5085</v>
      </c>
      <c r="G4275" s="2">
        <v>42751113</v>
      </c>
      <c r="H4275" t="s">
        <v>414</v>
      </c>
      <c r="I4275" s="3">
        <v>6751</v>
      </c>
      <c r="J4275">
        <v>20190116</v>
      </c>
      <c r="K4275" s="4">
        <v>1450</v>
      </c>
      <c r="L4275">
        <v>267251</v>
      </c>
      <c r="M4275" s="5">
        <v>256</v>
      </c>
      <c r="N4275" t="s">
        <v>44</v>
      </c>
      <c r="O4275" t="s">
        <v>62</v>
      </c>
      <c r="P4275" t="s">
        <v>70</v>
      </c>
      <c r="Q4275" s="5">
        <v>134</v>
      </c>
      <c r="R4275" s="5">
        <v>15145</v>
      </c>
      <c r="S4275" t="s">
        <v>290</v>
      </c>
      <c r="T4275" t="s">
        <v>65</v>
      </c>
      <c r="U4275" t="s">
        <v>49</v>
      </c>
      <c r="V4275" t="s">
        <v>5453</v>
      </c>
      <c r="W4275" t="s">
        <v>51</v>
      </c>
      <c r="X4275" t="s">
        <v>52</v>
      </c>
      <c r="Y4275">
        <v>0</v>
      </c>
      <c r="Z4275" t="s">
        <v>53</v>
      </c>
      <c r="AA4275">
        <v>2019</v>
      </c>
      <c r="AB4275" t="s">
        <v>335</v>
      </c>
      <c r="AC4275" t="s">
        <v>55</v>
      </c>
      <c r="AD4275" t="s">
        <v>117</v>
      </c>
      <c r="AE4275">
        <v>1406748</v>
      </c>
      <c r="AF4275" t="s">
        <v>69</v>
      </c>
      <c r="AG4275" t="s">
        <v>58</v>
      </c>
      <c r="AH4275" t="s">
        <v>55</v>
      </c>
      <c r="AI4275" t="s">
        <v>270</v>
      </c>
    </row>
    <row r="4276" spans="1:35" x14ac:dyDescent="0.25">
      <c r="A4276" s="14" t="str">
        <f t="shared" si="66"/>
        <v>http://dodappwlsprd2.cloud.pge.com:8003/ilis_rpt/dailyeventlogdetail.jsp?odbeventlogid=19-0009997&amp;numberofmonths=24&amp;showchangehistorylog=1</v>
      </c>
      <c r="B4276" s="15" t="str">
        <f>HYPERLINK(A4276,V4276)</f>
        <v>19-0009997</v>
      </c>
      <c r="C4276" t="s">
        <v>5084</v>
      </c>
      <c r="D4276" t="s">
        <v>1527</v>
      </c>
      <c r="E4276" t="s">
        <v>84</v>
      </c>
      <c r="F4276" t="s">
        <v>5085</v>
      </c>
      <c r="G4276" s="2">
        <v>42751113</v>
      </c>
      <c r="H4276" t="s">
        <v>61</v>
      </c>
      <c r="I4276" s="3">
        <v>16211</v>
      </c>
      <c r="J4276">
        <v>20190116</v>
      </c>
      <c r="K4276" s="4">
        <v>1748</v>
      </c>
      <c r="L4276">
        <v>267899</v>
      </c>
      <c r="M4276" s="5">
        <v>2502</v>
      </c>
      <c r="N4276" t="s">
        <v>44</v>
      </c>
      <c r="O4276" t="s">
        <v>62</v>
      </c>
      <c r="P4276" t="s">
        <v>63</v>
      </c>
      <c r="Q4276" s="5">
        <v>14</v>
      </c>
      <c r="R4276" s="5">
        <v>20397</v>
      </c>
      <c r="S4276" t="s">
        <v>283</v>
      </c>
      <c r="T4276" t="s">
        <v>65</v>
      </c>
      <c r="U4276" t="s">
        <v>49</v>
      </c>
      <c r="V4276" t="s">
        <v>5454</v>
      </c>
      <c r="W4276" t="s">
        <v>51</v>
      </c>
      <c r="X4276" t="s">
        <v>52</v>
      </c>
      <c r="Y4276">
        <v>0</v>
      </c>
      <c r="Z4276" t="s">
        <v>53</v>
      </c>
      <c r="AA4276">
        <v>2019</v>
      </c>
      <c r="AB4276" t="s">
        <v>335</v>
      </c>
      <c r="AC4276" t="s">
        <v>55</v>
      </c>
      <c r="AD4276" t="s">
        <v>68</v>
      </c>
      <c r="AE4276">
        <v>1406863</v>
      </c>
      <c r="AF4276" t="s">
        <v>69</v>
      </c>
      <c r="AG4276" t="s">
        <v>58</v>
      </c>
      <c r="AH4276" t="s">
        <v>55</v>
      </c>
      <c r="AI4276" t="s">
        <v>270</v>
      </c>
    </row>
    <row r="4277" spans="1:35" x14ac:dyDescent="0.25">
      <c r="A4277" s="14" t="str">
        <f t="shared" si="66"/>
        <v>http://dodappwlsprd2.cloud.pge.com:8003/ilis_rpt/dailyeventlogdetail.jsp?odbeventlogid=19-0010313&amp;numberofmonths=24&amp;showchangehistorylog=1</v>
      </c>
      <c r="B4277" s="15" t="str">
        <f>HYPERLINK(A4277,V4277)</f>
        <v>19-0010313</v>
      </c>
      <c r="C4277" t="s">
        <v>5084</v>
      </c>
      <c r="D4277" t="s">
        <v>1527</v>
      </c>
      <c r="E4277" t="s">
        <v>84</v>
      </c>
      <c r="F4277" t="s">
        <v>5085</v>
      </c>
      <c r="G4277" s="2">
        <v>42751113</v>
      </c>
      <c r="H4277" t="s">
        <v>61</v>
      </c>
      <c r="I4277" s="3">
        <v>6049</v>
      </c>
      <c r="J4277">
        <v>20190116</v>
      </c>
      <c r="K4277" s="4">
        <v>1900</v>
      </c>
      <c r="L4277">
        <v>269566</v>
      </c>
      <c r="M4277" s="5">
        <v>2454</v>
      </c>
      <c r="N4277" t="s">
        <v>44</v>
      </c>
      <c r="O4277" t="s">
        <v>62</v>
      </c>
      <c r="P4277" t="s">
        <v>63</v>
      </c>
      <c r="Q4277" s="5">
        <v>4</v>
      </c>
      <c r="R4277" s="5">
        <v>9816</v>
      </c>
      <c r="S4277" t="s">
        <v>290</v>
      </c>
      <c r="T4277" t="s">
        <v>65</v>
      </c>
      <c r="U4277" t="s">
        <v>49</v>
      </c>
      <c r="V4277" t="s">
        <v>5455</v>
      </c>
      <c r="W4277" t="s">
        <v>51</v>
      </c>
      <c r="X4277" t="s">
        <v>52</v>
      </c>
      <c r="Y4277">
        <v>0</v>
      </c>
      <c r="Z4277" t="s">
        <v>53</v>
      </c>
      <c r="AA4277">
        <v>2019</v>
      </c>
      <c r="AB4277" t="s">
        <v>335</v>
      </c>
      <c r="AC4277" t="s">
        <v>55</v>
      </c>
      <c r="AD4277" t="s">
        <v>97</v>
      </c>
      <c r="AE4277">
        <v>1407178</v>
      </c>
      <c r="AF4277" t="s">
        <v>69</v>
      </c>
      <c r="AG4277" t="s">
        <v>58</v>
      </c>
      <c r="AH4277" t="s">
        <v>55</v>
      </c>
      <c r="AI4277" t="s">
        <v>270</v>
      </c>
    </row>
    <row r="4278" spans="1:35" x14ac:dyDescent="0.25">
      <c r="A4278" s="14" t="str">
        <f t="shared" si="66"/>
        <v>http://dodappwlsprd2.cloud.pge.com:8003/ilis_rpt/dailyeventlogdetail.jsp?odbeventlogid=19-0010519&amp;numberofmonths=24&amp;showchangehistorylog=1</v>
      </c>
      <c r="B4278" s="15" t="str">
        <f>HYPERLINK(A4278,V4278)</f>
        <v>19-0010519</v>
      </c>
      <c r="C4278" t="s">
        <v>5084</v>
      </c>
      <c r="D4278" t="s">
        <v>1527</v>
      </c>
      <c r="E4278" t="s">
        <v>40</v>
      </c>
      <c r="F4278" t="s">
        <v>5085</v>
      </c>
      <c r="G4278" s="2">
        <v>42751113</v>
      </c>
      <c r="H4278" t="s">
        <v>75</v>
      </c>
      <c r="I4278" s="3" t="s">
        <v>5456</v>
      </c>
      <c r="J4278">
        <v>20190116</v>
      </c>
      <c r="K4278" s="4">
        <v>1832</v>
      </c>
      <c r="L4278">
        <v>272312</v>
      </c>
      <c r="M4278" s="5">
        <v>1361</v>
      </c>
      <c r="N4278" t="s">
        <v>44</v>
      </c>
      <c r="O4278" t="s">
        <v>62</v>
      </c>
      <c r="P4278" t="s">
        <v>70</v>
      </c>
      <c r="Q4278" s="5">
        <v>138</v>
      </c>
      <c r="R4278" s="5">
        <v>166097</v>
      </c>
      <c r="S4278" t="s">
        <v>279</v>
      </c>
      <c r="T4278" t="s">
        <v>150</v>
      </c>
      <c r="U4278" t="s">
        <v>49</v>
      </c>
      <c r="V4278" t="s">
        <v>5457</v>
      </c>
      <c r="W4278" t="s">
        <v>51</v>
      </c>
      <c r="X4278" t="s">
        <v>52</v>
      </c>
      <c r="Y4278">
        <v>0</v>
      </c>
      <c r="Z4278" t="s">
        <v>53</v>
      </c>
      <c r="AA4278">
        <v>2019</v>
      </c>
      <c r="AB4278" t="s">
        <v>335</v>
      </c>
      <c r="AC4278" t="s">
        <v>55</v>
      </c>
      <c r="AD4278" t="s">
        <v>97</v>
      </c>
      <c r="AE4278">
        <v>1407382</v>
      </c>
      <c r="AF4278" t="s">
        <v>152</v>
      </c>
      <c r="AG4278" t="s">
        <v>58</v>
      </c>
      <c r="AH4278" t="s">
        <v>55</v>
      </c>
      <c r="AI4278" t="s">
        <v>55</v>
      </c>
    </row>
    <row r="4279" spans="1:35" x14ac:dyDescent="0.25">
      <c r="A4279" s="14" t="str">
        <f t="shared" si="66"/>
        <v>http://dodappwlsprd2.cloud.pge.com:8003/ilis_rpt/dailyeventlogdetail.jsp?odbeventlogid=19-0011389&amp;numberofmonths=24&amp;showchangehistorylog=1</v>
      </c>
      <c r="B4279" s="15" t="str">
        <f>HYPERLINK(A4279,V4279)</f>
        <v>19-0011389</v>
      </c>
      <c r="C4279" t="s">
        <v>5084</v>
      </c>
      <c r="D4279" t="s">
        <v>1527</v>
      </c>
      <c r="E4279" t="s">
        <v>40</v>
      </c>
      <c r="F4279" t="s">
        <v>5166</v>
      </c>
      <c r="G4279" s="2">
        <v>42561107</v>
      </c>
      <c r="H4279" t="s">
        <v>61</v>
      </c>
      <c r="I4279" s="3">
        <v>11889</v>
      </c>
      <c r="J4279">
        <v>20190116</v>
      </c>
      <c r="K4279" s="4">
        <v>1829</v>
      </c>
      <c r="L4279">
        <v>269281</v>
      </c>
      <c r="M4279" s="5">
        <v>2483</v>
      </c>
      <c r="N4279" t="s">
        <v>44</v>
      </c>
      <c r="O4279" t="s">
        <v>62</v>
      </c>
      <c r="P4279" t="s">
        <v>63</v>
      </c>
      <c r="Q4279" s="5">
        <v>11</v>
      </c>
      <c r="R4279" s="5">
        <v>27313</v>
      </c>
      <c r="S4279" t="s">
        <v>298</v>
      </c>
      <c r="T4279" t="s">
        <v>65</v>
      </c>
      <c r="U4279" t="s">
        <v>229</v>
      </c>
      <c r="V4279" t="s">
        <v>5458</v>
      </c>
      <c r="W4279" t="s">
        <v>51</v>
      </c>
      <c r="X4279" t="s">
        <v>52</v>
      </c>
      <c r="Y4279">
        <v>0</v>
      </c>
      <c r="Z4279" t="s">
        <v>53</v>
      </c>
      <c r="AA4279">
        <v>2019</v>
      </c>
      <c r="AB4279" t="s">
        <v>335</v>
      </c>
      <c r="AC4279" t="s">
        <v>55</v>
      </c>
      <c r="AD4279" t="s">
        <v>310</v>
      </c>
      <c r="AE4279">
        <v>1407934</v>
      </c>
      <c r="AF4279" t="s">
        <v>69</v>
      </c>
      <c r="AG4279" t="s">
        <v>58</v>
      </c>
      <c r="AH4279" t="s">
        <v>55</v>
      </c>
      <c r="AI4279" t="s">
        <v>270</v>
      </c>
    </row>
    <row r="4280" spans="1:35" x14ac:dyDescent="0.25">
      <c r="A4280" s="14" t="str">
        <f t="shared" si="66"/>
        <v>http://dodappwlsprd2.cloud.pge.com:8003/ilis_rpt/dailyeventlogdetail.jsp?odbeventlogid=19-0009962&amp;numberofmonths=24&amp;showchangehistorylog=1</v>
      </c>
      <c r="B4280" s="15" t="str">
        <f>HYPERLINK(A4280,V4280)</f>
        <v>19-0009962</v>
      </c>
      <c r="C4280" t="s">
        <v>5084</v>
      </c>
      <c r="D4280" t="s">
        <v>1527</v>
      </c>
      <c r="E4280" t="s">
        <v>84</v>
      </c>
      <c r="F4280" t="s">
        <v>5119</v>
      </c>
      <c r="G4280" s="2">
        <v>42891101</v>
      </c>
      <c r="H4280" t="s">
        <v>61</v>
      </c>
      <c r="I4280" s="3">
        <v>5531</v>
      </c>
      <c r="J4280">
        <v>20190116</v>
      </c>
      <c r="K4280" s="4">
        <v>1455</v>
      </c>
      <c r="L4280">
        <v>267287</v>
      </c>
      <c r="M4280" s="5">
        <v>2980</v>
      </c>
      <c r="N4280" t="s">
        <v>44</v>
      </c>
      <c r="O4280" t="s">
        <v>62</v>
      </c>
      <c r="P4280" t="s">
        <v>63</v>
      </c>
      <c r="Q4280" s="5">
        <v>25</v>
      </c>
      <c r="R4280" s="5">
        <v>51425</v>
      </c>
      <c r="S4280" t="s">
        <v>283</v>
      </c>
      <c r="T4280" t="s">
        <v>65</v>
      </c>
      <c r="U4280" t="s">
        <v>49</v>
      </c>
      <c r="V4280" t="s">
        <v>5459</v>
      </c>
      <c r="W4280" t="s">
        <v>51</v>
      </c>
      <c r="X4280" t="s">
        <v>52</v>
      </c>
      <c r="Y4280">
        <v>0</v>
      </c>
      <c r="Z4280" t="s">
        <v>53</v>
      </c>
      <c r="AA4280">
        <v>2019</v>
      </c>
      <c r="AB4280" t="s">
        <v>335</v>
      </c>
      <c r="AC4280" t="s">
        <v>55</v>
      </c>
      <c r="AD4280" t="s">
        <v>88</v>
      </c>
      <c r="AE4280">
        <v>1406831</v>
      </c>
      <c r="AF4280" t="s">
        <v>69</v>
      </c>
      <c r="AG4280" t="s">
        <v>58</v>
      </c>
      <c r="AH4280" t="s">
        <v>55</v>
      </c>
      <c r="AI4280" t="s">
        <v>270</v>
      </c>
    </row>
    <row r="4281" spans="1:35" x14ac:dyDescent="0.25">
      <c r="A4281" s="14" t="str">
        <f t="shared" si="66"/>
        <v>http://dodappwlsprd2.cloud.pge.com:8003/ilis_rpt/dailyeventlogdetail.jsp?odbeventlogid=19-0009869&amp;numberofmonths=24&amp;showchangehistorylog=1</v>
      </c>
      <c r="B4281" s="15" t="str">
        <f>HYPERLINK(A4281,V4281)</f>
        <v>19-0009869</v>
      </c>
      <c r="C4281" t="s">
        <v>5084</v>
      </c>
      <c r="D4281" t="s">
        <v>1527</v>
      </c>
      <c r="E4281" t="s">
        <v>40</v>
      </c>
      <c r="F4281" t="s">
        <v>5089</v>
      </c>
      <c r="G4281" s="2">
        <v>42091101</v>
      </c>
      <c r="H4281" t="s">
        <v>75</v>
      </c>
      <c r="I4281" s="3" t="s">
        <v>5460</v>
      </c>
      <c r="J4281">
        <v>20190116</v>
      </c>
      <c r="K4281" s="4">
        <v>1519</v>
      </c>
      <c r="L4281">
        <v>267795</v>
      </c>
      <c r="M4281" s="5">
        <v>3913</v>
      </c>
      <c r="N4281" t="s">
        <v>44</v>
      </c>
      <c r="O4281" t="s">
        <v>62</v>
      </c>
      <c r="P4281" t="s">
        <v>63</v>
      </c>
      <c r="Q4281" s="5">
        <v>69</v>
      </c>
      <c r="R4281" s="5">
        <v>114879</v>
      </c>
      <c r="S4281" t="s">
        <v>293</v>
      </c>
      <c r="T4281" t="s">
        <v>65</v>
      </c>
      <c r="U4281" t="s">
        <v>49</v>
      </c>
      <c r="V4281" t="s">
        <v>5461</v>
      </c>
      <c r="W4281" t="s">
        <v>51</v>
      </c>
      <c r="X4281" t="s">
        <v>52</v>
      </c>
      <c r="Y4281">
        <v>0</v>
      </c>
      <c r="Z4281" t="s">
        <v>53</v>
      </c>
      <c r="AA4281">
        <v>2019</v>
      </c>
      <c r="AB4281" t="s">
        <v>335</v>
      </c>
      <c r="AC4281" t="s">
        <v>55</v>
      </c>
      <c r="AD4281" t="s">
        <v>97</v>
      </c>
      <c r="AE4281">
        <v>1406749</v>
      </c>
      <c r="AF4281" t="s">
        <v>69</v>
      </c>
      <c r="AG4281" t="s">
        <v>58</v>
      </c>
      <c r="AH4281" t="s">
        <v>55</v>
      </c>
      <c r="AI4281" t="s">
        <v>270</v>
      </c>
    </row>
    <row r="4282" spans="1:35" x14ac:dyDescent="0.25">
      <c r="A4282" s="14" t="str">
        <f t="shared" si="66"/>
        <v>http://dodappwlsprd2.cloud.pge.com:8003/ilis_rpt/dailyeventlogdetail.jsp?odbeventlogid=19-0011618&amp;numberofmonths=24&amp;showchangehistorylog=1</v>
      </c>
      <c r="B4282" s="15" t="str">
        <f>HYPERLINK(A4282,V4282)</f>
        <v>19-0011618</v>
      </c>
      <c r="C4282" t="s">
        <v>5084</v>
      </c>
      <c r="D4282" t="s">
        <v>1527</v>
      </c>
      <c r="E4282" t="s">
        <v>84</v>
      </c>
      <c r="F4282" t="s">
        <v>5089</v>
      </c>
      <c r="G4282" s="2">
        <v>42091101</v>
      </c>
      <c r="H4282" t="s">
        <v>61</v>
      </c>
      <c r="I4282" s="3">
        <v>6485</v>
      </c>
      <c r="J4282">
        <v>20190116</v>
      </c>
      <c r="K4282" s="4">
        <v>2045</v>
      </c>
      <c r="L4282">
        <v>270806</v>
      </c>
      <c r="M4282" s="5">
        <v>2765</v>
      </c>
      <c r="N4282" t="s">
        <v>44</v>
      </c>
      <c r="O4282" t="s">
        <v>62</v>
      </c>
      <c r="P4282" t="s">
        <v>63</v>
      </c>
      <c r="Q4282" s="5">
        <v>8</v>
      </c>
      <c r="R4282" s="5">
        <v>22120</v>
      </c>
      <c r="S4282" t="s">
        <v>326</v>
      </c>
      <c r="T4282" t="s">
        <v>65</v>
      </c>
      <c r="U4282" t="s">
        <v>49</v>
      </c>
      <c r="V4282" t="s">
        <v>5462</v>
      </c>
      <c r="W4282" t="s">
        <v>51</v>
      </c>
      <c r="X4282" t="s">
        <v>52</v>
      </c>
      <c r="Y4282">
        <v>0</v>
      </c>
      <c r="Z4282" t="s">
        <v>53</v>
      </c>
      <c r="AA4282">
        <v>2019</v>
      </c>
      <c r="AB4282" t="s">
        <v>335</v>
      </c>
      <c r="AC4282" t="s">
        <v>55</v>
      </c>
      <c r="AD4282" t="s">
        <v>68</v>
      </c>
      <c r="AE4282">
        <v>1408112</v>
      </c>
      <c r="AF4282" t="s">
        <v>69</v>
      </c>
      <c r="AG4282" t="s">
        <v>58</v>
      </c>
      <c r="AH4282" t="s">
        <v>55</v>
      </c>
      <c r="AI4282" t="s">
        <v>270</v>
      </c>
    </row>
    <row r="4283" spans="1:35" x14ac:dyDescent="0.25">
      <c r="A4283" s="14" t="str">
        <f t="shared" si="66"/>
        <v>http://dodappwlsprd2.cloud.pge.com:8003/ilis_rpt/dailyeventlogdetail.jsp?odbeventlogid=19-0011036&amp;numberofmonths=24&amp;showchangehistorylog=1</v>
      </c>
      <c r="B4283" s="15" t="str">
        <f>HYPERLINK(A4283,V4283)</f>
        <v>19-0011036</v>
      </c>
      <c r="C4283" t="s">
        <v>5084</v>
      </c>
      <c r="D4283" t="s">
        <v>1527</v>
      </c>
      <c r="E4283" t="s">
        <v>40</v>
      </c>
      <c r="F4283" t="s">
        <v>5091</v>
      </c>
      <c r="G4283" s="2">
        <v>42091102</v>
      </c>
      <c r="H4283" t="s">
        <v>61</v>
      </c>
      <c r="I4283" s="3">
        <v>1335</v>
      </c>
      <c r="J4283">
        <v>20190116</v>
      </c>
      <c r="K4283" s="4">
        <v>2243</v>
      </c>
      <c r="L4283">
        <v>271679</v>
      </c>
      <c r="M4283" s="5">
        <v>2612</v>
      </c>
      <c r="N4283" t="s">
        <v>44</v>
      </c>
      <c r="O4283" t="s">
        <v>62</v>
      </c>
      <c r="P4283" t="s">
        <v>63</v>
      </c>
      <c r="Q4283" s="5">
        <v>37</v>
      </c>
      <c r="R4283" s="5">
        <v>96644</v>
      </c>
      <c r="S4283" t="s">
        <v>283</v>
      </c>
      <c r="T4283" t="s">
        <v>150</v>
      </c>
      <c r="U4283" t="s">
        <v>49</v>
      </c>
      <c r="V4283" t="s">
        <v>5463</v>
      </c>
      <c r="W4283" t="s">
        <v>51</v>
      </c>
      <c r="X4283" t="s">
        <v>52</v>
      </c>
      <c r="Y4283">
        <v>0</v>
      </c>
      <c r="Z4283" t="s">
        <v>53</v>
      </c>
      <c r="AA4283">
        <v>2019</v>
      </c>
      <c r="AB4283" t="s">
        <v>335</v>
      </c>
      <c r="AC4283" t="s">
        <v>55</v>
      </c>
      <c r="AD4283" t="s">
        <v>88</v>
      </c>
      <c r="AE4283">
        <v>1407690</v>
      </c>
      <c r="AF4283" t="s">
        <v>152</v>
      </c>
      <c r="AG4283" t="s">
        <v>58</v>
      </c>
      <c r="AH4283" t="s">
        <v>55</v>
      </c>
      <c r="AI4283" t="s">
        <v>270</v>
      </c>
    </row>
    <row r="4284" spans="1:35" x14ac:dyDescent="0.25">
      <c r="A4284" s="14" t="str">
        <f t="shared" si="66"/>
        <v>http://dodappwlsprd2.cloud.pge.com:8003/ilis_rpt/dailyeventlogdetail.jsp?odbeventlogid=19-0010090&amp;numberofmonths=24&amp;showchangehistorylog=1</v>
      </c>
      <c r="B4284" s="15" t="str">
        <f>HYPERLINK(A4284,V4284)</f>
        <v>19-0010090</v>
      </c>
      <c r="C4284" t="s">
        <v>5084</v>
      </c>
      <c r="D4284" t="s">
        <v>1527</v>
      </c>
      <c r="E4284" t="s">
        <v>84</v>
      </c>
      <c r="F4284" t="s">
        <v>5202</v>
      </c>
      <c r="G4284" s="2">
        <v>42571101</v>
      </c>
      <c r="H4284" t="s">
        <v>61</v>
      </c>
      <c r="I4284" s="3">
        <v>1761</v>
      </c>
      <c r="J4284">
        <v>20190116</v>
      </c>
      <c r="K4284" s="4">
        <v>1522</v>
      </c>
      <c r="L4284">
        <v>267478</v>
      </c>
      <c r="M4284" s="5">
        <v>1588</v>
      </c>
      <c r="N4284" t="s">
        <v>44</v>
      </c>
      <c r="O4284" t="s">
        <v>62</v>
      </c>
      <c r="P4284" t="s">
        <v>70</v>
      </c>
      <c r="Q4284" s="5">
        <v>33</v>
      </c>
      <c r="R4284" s="5">
        <v>52404</v>
      </c>
      <c r="S4284" t="s">
        <v>283</v>
      </c>
      <c r="T4284" t="s">
        <v>65</v>
      </c>
      <c r="U4284" t="s">
        <v>49</v>
      </c>
      <c r="V4284" t="s">
        <v>5464</v>
      </c>
      <c r="W4284" t="s">
        <v>51</v>
      </c>
      <c r="X4284" t="s">
        <v>52</v>
      </c>
      <c r="Y4284">
        <v>0</v>
      </c>
      <c r="Z4284" t="s">
        <v>53</v>
      </c>
      <c r="AA4284">
        <v>2019</v>
      </c>
      <c r="AB4284" t="s">
        <v>335</v>
      </c>
      <c r="AC4284" t="s">
        <v>55</v>
      </c>
      <c r="AD4284" t="s">
        <v>68</v>
      </c>
      <c r="AE4284">
        <v>1406957</v>
      </c>
      <c r="AF4284" t="s">
        <v>69</v>
      </c>
      <c r="AG4284" t="s">
        <v>58</v>
      </c>
      <c r="AH4284" t="s">
        <v>55</v>
      </c>
      <c r="AI4284" t="s">
        <v>270</v>
      </c>
    </row>
    <row r="4285" spans="1:35" x14ac:dyDescent="0.25">
      <c r="A4285" s="14" t="str">
        <f t="shared" si="66"/>
        <v>http://dodappwlsprd2.cloud.pge.com:8003/ilis_rpt/dailyeventlogdetail.jsp?odbeventlogid=19-0010428&amp;numberofmonths=24&amp;showchangehistorylog=1</v>
      </c>
      <c r="B4285" s="15" t="str">
        <f>HYPERLINK(A4285,V4285)</f>
        <v>19-0010428</v>
      </c>
      <c r="C4285" t="s">
        <v>5084</v>
      </c>
      <c r="D4285" t="s">
        <v>1527</v>
      </c>
      <c r="E4285" t="s">
        <v>40</v>
      </c>
      <c r="F4285" t="s">
        <v>5202</v>
      </c>
      <c r="G4285" s="2">
        <v>42571101</v>
      </c>
      <c r="H4285" t="s">
        <v>61</v>
      </c>
      <c r="I4285" s="3">
        <v>6051</v>
      </c>
      <c r="J4285">
        <v>20190116</v>
      </c>
      <c r="K4285" s="4">
        <v>1812</v>
      </c>
      <c r="L4285">
        <v>269199</v>
      </c>
      <c r="M4285" s="5">
        <v>1149</v>
      </c>
      <c r="N4285" t="s">
        <v>44</v>
      </c>
      <c r="O4285" t="s">
        <v>62</v>
      </c>
      <c r="P4285" t="s">
        <v>63</v>
      </c>
      <c r="Q4285" s="5">
        <v>79</v>
      </c>
      <c r="R4285" s="5">
        <v>90771</v>
      </c>
      <c r="S4285" t="s">
        <v>283</v>
      </c>
      <c r="T4285" t="s">
        <v>65</v>
      </c>
      <c r="U4285" t="s">
        <v>49</v>
      </c>
      <c r="V4285" t="s">
        <v>5465</v>
      </c>
      <c r="W4285" t="s">
        <v>51</v>
      </c>
      <c r="X4285" t="s">
        <v>52</v>
      </c>
      <c r="Y4285">
        <v>0</v>
      </c>
      <c r="Z4285" t="s">
        <v>53</v>
      </c>
      <c r="AA4285">
        <v>2019</v>
      </c>
      <c r="AB4285" t="s">
        <v>335</v>
      </c>
      <c r="AC4285" t="s">
        <v>55</v>
      </c>
      <c r="AD4285" t="s">
        <v>88</v>
      </c>
      <c r="AE4285">
        <v>1407293</v>
      </c>
      <c r="AF4285" t="s">
        <v>69</v>
      </c>
      <c r="AG4285" t="s">
        <v>58</v>
      </c>
      <c r="AH4285" t="s">
        <v>55</v>
      </c>
      <c r="AI4285" t="s">
        <v>270</v>
      </c>
    </row>
    <row r="4286" spans="1:35" x14ac:dyDescent="0.25">
      <c r="A4286" s="14" t="str">
        <f t="shared" si="66"/>
        <v>http://dodappwlsprd2.cloud.pge.com:8003/ilis_rpt/dailyeventlogdetail.jsp?odbeventlogid=19-0010518&amp;numberofmonths=24&amp;showchangehistorylog=1</v>
      </c>
      <c r="B4286" s="15" t="str">
        <f>HYPERLINK(A4286,V4286)</f>
        <v>19-0010518</v>
      </c>
      <c r="C4286" t="s">
        <v>5084</v>
      </c>
      <c r="D4286" t="s">
        <v>1527</v>
      </c>
      <c r="E4286" t="s">
        <v>84</v>
      </c>
      <c r="F4286" t="s">
        <v>5202</v>
      </c>
      <c r="G4286" s="2">
        <v>42571101</v>
      </c>
      <c r="H4286" t="s">
        <v>414</v>
      </c>
      <c r="I4286" s="3">
        <v>891</v>
      </c>
      <c r="J4286">
        <v>20190116</v>
      </c>
      <c r="K4286" s="4">
        <v>1825</v>
      </c>
      <c r="L4286">
        <v>269411</v>
      </c>
      <c r="M4286" s="5">
        <v>2684</v>
      </c>
      <c r="N4286" t="s">
        <v>44</v>
      </c>
      <c r="O4286" t="s">
        <v>62</v>
      </c>
      <c r="P4286" t="s">
        <v>63</v>
      </c>
      <c r="Q4286" s="5">
        <v>94</v>
      </c>
      <c r="R4286" s="5">
        <v>53036</v>
      </c>
      <c r="S4286" t="s">
        <v>283</v>
      </c>
      <c r="T4286" t="s">
        <v>65</v>
      </c>
      <c r="U4286" t="s">
        <v>49</v>
      </c>
      <c r="V4286" t="s">
        <v>5466</v>
      </c>
      <c r="W4286" t="s">
        <v>51</v>
      </c>
      <c r="X4286" t="s">
        <v>52</v>
      </c>
      <c r="Y4286">
        <v>0</v>
      </c>
      <c r="Z4286" t="s">
        <v>53</v>
      </c>
      <c r="AA4286">
        <v>2019</v>
      </c>
      <c r="AB4286" t="s">
        <v>335</v>
      </c>
      <c r="AC4286" t="s">
        <v>55</v>
      </c>
      <c r="AD4286" t="s">
        <v>68</v>
      </c>
      <c r="AE4286">
        <v>1407381</v>
      </c>
      <c r="AF4286" t="s">
        <v>69</v>
      </c>
      <c r="AG4286" t="s">
        <v>58</v>
      </c>
      <c r="AH4286" t="s">
        <v>55</v>
      </c>
      <c r="AI4286" t="s">
        <v>270</v>
      </c>
    </row>
    <row r="4287" spans="1:35" x14ac:dyDescent="0.25">
      <c r="A4287" s="14" t="str">
        <f t="shared" si="66"/>
        <v>http://dodappwlsprd2.cloud.pge.com:8003/ilis_rpt/dailyeventlogdetail.jsp?odbeventlogid=19-0009804&amp;numberofmonths=24&amp;showchangehistorylog=1</v>
      </c>
      <c r="B4287" s="15" t="str">
        <f>HYPERLINK(A4287,V4287)</f>
        <v>19-0009804</v>
      </c>
      <c r="C4287" t="s">
        <v>5084</v>
      </c>
      <c r="D4287" t="s">
        <v>1527</v>
      </c>
      <c r="E4287" t="s">
        <v>40</v>
      </c>
      <c r="F4287" t="s">
        <v>5125</v>
      </c>
      <c r="G4287" s="2">
        <v>42571102</v>
      </c>
      <c r="H4287" t="s">
        <v>61</v>
      </c>
      <c r="I4287" s="3">
        <v>7317</v>
      </c>
      <c r="J4287">
        <v>20190116</v>
      </c>
      <c r="K4287" s="4">
        <v>1453</v>
      </c>
      <c r="L4287">
        <v>267275</v>
      </c>
      <c r="M4287" s="5">
        <v>265</v>
      </c>
      <c r="N4287" t="s">
        <v>44</v>
      </c>
      <c r="O4287" t="s">
        <v>62</v>
      </c>
      <c r="P4287" t="s">
        <v>70</v>
      </c>
      <c r="Q4287" s="5">
        <v>28</v>
      </c>
      <c r="R4287" s="5">
        <v>7420</v>
      </c>
      <c r="S4287" t="s">
        <v>283</v>
      </c>
      <c r="T4287" t="s">
        <v>65</v>
      </c>
      <c r="U4287" t="s">
        <v>49</v>
      </c>
      <c r="V4287" t="s">
        <v>5467</v>
      </c>
      <c r="W4287" t="s">
        <v>51</v>
      </c>
      <c r="X4287" t="s">
        <v>52</v>
      </c>
      <c r="Y4287">
        <v>0</v>
      </c>
      <c r="Z4287" t="s">
        <v>53</v>
      </c>
      <c r="AA4287">
        <v>2019</v>
      </c>
      <c r="AB4287" t="s">
        <v>335</v>
      </c>
      <c r="AC4287" t="s">
        <v>55</v>
      </c>
      <c r="AD4287" t="s">
        <v>68</v>
      </c>
      <c r="AE4287">
        <v>1406700</v>
      </c>
      <c r="AF4287" t="s">
        <v>69</v>
      </c>
      <c r="AG4287" t="s">
        <v>58</v>
      </c>
      <c r="AH4287" t="s">
        <v>55</v>
      </c>
      <c r="AI4287" t="s">
        <v>270</v>
      </c>
    </row>
    <row r="4288" spans="1:35" x14ac:dyDescent="0.25">
      <c r="A4288" s="14" t="str">
        <f t="shared" si="66"/>
        <v>http://dodappwlsprd2.cloud.pge.com:8003/ilis_rpt/dailyeventlogdetail.jsp?odbeventlogid=19-0010411&amp;numberofmonths=24&amp;showchangehistorylog=1</v>
      </c>
      <c r="B4288" s="15" t="str">
        <f>HYPERLINK(A4288,V4288)</f>
        <v>19-0010411</v>
      </c>
      <c r="C4288" t="s">
        <v>5084</v>
      </c>
      <c r="D4288" t="s">
        <v>1527</v>
      </c>
      <c r="E4288" t="s">
        <v>40</v>
      </c>
      <c r="F4288" t="s">
        <v>5125</v>
      </c>
      <c r="G4288" s="2">
        <v>42571102</v>
      </c>
      <c r="H4288" t="s">
        <v>61</v>
      </c>
      <c r="I4288" s="3">
        <v>4899</v>
      </c>
      <c r="J4288">
        <v>20190116</v>
      </c>
      <c r="K4288" s="4">
        <v>1829</v>
      </c>
      <c r="L4288">
        <v>272008</v>
      </c>
      <c r="M4288" s="5">
        <v>2346</v>
      </c>
      <c r="N4288" t="s">
        <v>44</v>
      </c>
      <c r="O4288" t="s">
        <v>62</v>
      </c>
      <c r="P4288" t="s">
        <v>63</v>
      </c>
      <c r="Q4288" s="5">
        <v>13</v>
      </c>
      <c r="R4288" s="5">
        <v>23028</v>
      </c>
      <c r="S4288" t="s">
        <v>283</v>
      </c>
      <c r="T4288" t="s">
        <v>65</v>
      </c>
      <c r="U4288" t="s">
        <v>49</v>
      </c>
      <c r="V4288" t="s">
        <v>5468</v>
      </c>
      <c r="W4288" t="s">
        <v>51</v>
      </c>
      <c r="X4288" t="s">
        <v>52</v>
      </c>
      <c r="Y4288">
        <v>0</v>
      </c>
      <c r="Z4288" t="s">
        <v>53</v>
      </c>
      <c r="AA4288">
        <v>2019</v>
      </c>
      <c r="AB4288" t="s">
        <v>335</v>
      </c>
      <c r="AC4288" t="s">
        <v>55</v>
      </c>
      <c r="AD4288" t="s">
        <v>68</v>
      </c>
      <c r="AE4288">
        <v>1407276</v>
      </c>
      <c r="AF4288" t="s">
        <v>69</v>
      </c>
      <c r="AG4288" t="s">
        <v>58</v>
      </c>
      <c r="AH4288" t="s">
        <v>55</v>
      </c>
      <c r="AI4288" t="s">
        <v>270</v>
      </c>
    </row>
    <row r="4289" spans="1:35" x14ac:dyDescent="0.25">
      <c r="A4289" s="14" t="str">
        <f t="shared" si="66"/>
        <v>http://dodappwlsprd2.cloud.pge.com:8003/ilis_rpt/dailyeventlogdetail.jsp?odbeventlogid=19-0010577&amp;numberofmonths=24&amp;showchangehistorylog=1</v>
      </c>
      <c r="B4289" s="15" t="str">
        <f>HYPERLINK(A4289,V4289)</f>
        <v>19-0010577</v>
      </c>
      <c r="C4289" t="s">
        <v>5084</v>
      </c>
      <c r="D4289" t="s">
        <v>1527</v>
      </c>
      <c r="E4289" t="s">
        <v>40</v>
      </c>
      <c r="F4289" t="s">
        <v>5125</v>
      </c>
      <c r="G4289" s="2">
        <v>42571102</v>
      </c>
      <c r="H4289" t="s">
        <v>61</v>
      </c>
      <c r="I4289" s="3">
        <v>11991</v>
      </c>
      <c r="J4289">
        <v>20190116</v>
      </c>
      <c r="K4289" s="4">
        <v>1626</v>
      </c>
      <c r="L4289">
        <v>272510</v>
      </c>
      <c r="M4289" s="5">
        <v>1658</v>
      </c>
      <c r="N4289" t="s">
        <v>44</v>
      </c>
      <c r="O4289" t="s">
        <v>62</v>
      </c>
      <c r="P4289" t="s">
        <v>63</v>
      </c>
      <c r="Q4289" s="5">
        <v>28</v>
      </c>
      <c r="R4289" s="5">
        <v>46424</v>
      </c>
      <c r="S4289" t="s">
        <v>283</v>
      </c>
      <c r="T4289" t="s">
        <v>65</v>
      </c>
      <c r="U4289" t="s">
        <v>49</v>
      </c>
      <c r="V4289" t="s">
        <v>5469</v>
      </c>
      <c r="W4289" t="s">
        <v>51</v>
      </c>
      <c r="X4289" t="s">
        <v>52</v>
      </c>
      <c r="Y4289">
        <v>0</v>
      </c>
      <c r="Z4289" t="s">
        <v>53</v>
      </c>
      <c r="AA4289">
        <v>2019</v>
      </c>
      <c r="AB4289" t="s">
        <v>335</v>
      </c>
      <c r="AC4289" t="s">
        <v>55</v>
      </c>
      <c r="AD4289" t="s">
        <v>68</v>
      </c>
      <c r="AE4289">
        <v>1407440</v>
      </c>
      <c r="AF4289" t="s">
        <v>69</v>
      </c>
      <c r="AG4289" t="s">
        <v>58</v>
      </c>
      <c r="AH4289" t="s">
        <v>55</v>
      </c>
      <c r="AI4289" t="s">
        <v>270</v>
      </c>
    </row>
    <row r="4290" spans="1:35" x14ac:dyDescent="0.25">
      <c r="A4290" s="14" t="str">
        <f t="shared" si="66"/>
        <v>http://dodappwlsprd2.cloud.pge.com:8003/ilis_rpt/dailyeventlogdetail.jsp?odbeventlogid=19-0010594&amp;numberofmonths=24&amp;showchangehistorylog=1</v>
      </c>
      <c r="B4290" s="15" t="str">
        <f>HYPERLINK(A4290,V4290)</f>
        <v>19-0010594</v>
      </c>
      <c r="C4290" t="s">
        <v>5084</v>
      </c>
      <c r="D4290" t="s">
        <v>1527</v>
      </c>
      <c r="E4290" t="s">
        <v>40</v>
      </c>
      <c r="F4290" t="s">
        <v>5125</v>
      </c>
      <c r="G4290" s="2">
        <v>42571102</v>
      </c>
      <c r="H4290" t="s">
        <v>61</v>
      </c>
      <c r="I4290" s="3">
        <v>7183</v>
      </c>
      <c r="J4290">
        <v>20190116</v>
      </c>
      <c r="K4290" s="4">
        <v>1830</v>
      </c>
      <c r="L4290">
        <v>272660</v>
      </c>
      <c r="M4290" s="5">
        <v>1125</v>
      </c>
      <c r="N4290" t="s">
        <v>44</v>
      </c>
      <c r="O4290" t="s">
        <v>62</v>
      </c>
      <c r="P4290" t="s">
        <v>70</v>
      </c>
      <c r="Q4290" s="5">
        <v>40</v>
      </c>
      <c r="R4290" s="5">
        <v>45000</v>
      </c>
      <c r="S4290" t="s">
        <v>1119</v>
      </c>
      <c r="T4290" t="s">
        <v>65</v>
      </c>
      <c r="U4290" t="s">
        <v>49</v>
      </c>
      <c r="V4290" t="s">
        <v>5470</v>
      </c>
      <c r="W4290" t="s">
        <v>51</v>
      </c>
      <c r="X4290" t="s">
        <v>52</v>
      </c>
      <c r="Y4290">
        <v>0</v>
      </c>
      <c r="Z4290" t="s">
        <v>53</v>
      </c>
      <c r="AA4290">
        <v>2019</v>
      </c>
      <c r="AB4290" t="s">
        <v>335</v>
      </c>
      <c r="AC4290" t="s">
        <v>55</v>
      </c>
      <c r="AD4290" t="s">
        <v>88</v>
      </c>
      <c r="AE4290">
        <v>1407458</v>
      </c>
      <c r="AF4290" t="s">
        <v>69</v>
      </c>
      <c r="AG4290" t="s">
        <v>58</v>
      </c>
      <c r="AH4290" t="s">
        <v>55</v>
      </c>
      <c r="AI4290" t="s">
        <v>270</v>
      </c>
    </row>
    <row r="4291" spans="1:35" x14ac:dyDescent="0.25">
      <c r="A4291" s="14" t="str">
        <f t="shared" si="66"/>
        <v>http://dodappwlsprd2.cloud.pge.com:8003/ilis_rpt/dailyeventlogdetail.jsp?odbeventlogid=19-0009575&amp;numberofmonths=24&amp;showchangehistorylog=1</v>
      </c>
      <c r="B4291" s="15" t="str">
        <f>HYPERLINK(A4291,V4291)</f>
        <v>19-0009575</v>
      </c>
      <c r="C4291" t="s">
        <v>5084</v>
      </c>
      <c r="D4291" t="s">
        <v>1527</v>
      </c>
      <c r="E4291" t="s">
        <v>40</v>
      </c>
      <c r="F4291" t="s">
        <v>5110</v>
      </c>
      <c r="G4291" s="2">
        <v>42811111</v>
      </c>
      <c r="H4291" t="s">
        <v>414</v>
      </c>
      <c r="I4291" s="3">
        <v>53477</v>
      </c>
      <c r="J4291">
        <v>20190116</v>
      </c>
      <c r="K4291" s="4">
        <v>1040</v>
      </c>
      <c r="L4291">
        <v>266734</v>
      </c>
      <c r="M4291" s="5">
        <v>343</v>
      </c>
      <c r="N4291" t="s">
        <v>44</v>
      </c>
      <c r="O4291" t="s">
        <v>62</v>
      </c>
      <c r="P4291" t="s">
        <v>70</v>
      </c>
      <c r="Q4291" s="5">
        <v>56</v>
      </c>
      <c r="R4291" s="5">
        <v>18548</v>
      </c>
      <c r="S4291" t="s">
        <v>290</v>
      </c>
      <c r="T4291" t="s">
        <v>65</v>
      </c>
      <c r="U4291" t="s">
        <v>49</v>
      </c>
      <c r="V4291" t="s">
        <v>5471</v>
      </c>
      <c r="W4291" t="s">
        <v>51</v>
      </c>
      <c r="X4291" t="s">
        <v>52</v>
      </c>
      <c r="Y4291">
        <v>0</v>
      </c>
      <c r="Z4291" t="s">
        <v>53</v>
      </c>
      <c r="AA4291">
        <v>2019</v>
      </c>
      <c r="AB4291" t="s">
        <v>335</v>
      </c>
      <c r="AC4291" t="s">
        <v>55</v>
      </c>
      <c r="AD4291" t="s">
        <v>88</v>
      </c>
      <c r="AE4291">
        <v>1406584</v>
      </c>
      <c r="AF4291" t="s">
        <v>69</v>
      </c>
      <c r="AG4291" t="s">
        <v>58</v>
      </c>
      <c r="AH4291" t="s">
        <v>55</v>
      </c>
      <c r="AI4291" t="s">
        <v>270</v>
      </c>
    </row>
    <row r="4292" spans="1:35" x14ac:dyDescent="0.25">
      <c r="A4292" s="14" t="str">
        <f t="shared" si="66"/>
        <v>http://dodappwlsprd2.cloud.pge.com:8003/ilis_rpt/dailyeventlogdetail.jsp?odbeventlogid=19-0009960&amp;numberofmonths=24&amp;showchangehistorylog=1</v>
      </c>
      <c r="B4292" s="15" t="str">
        <f>HYPERLINK(A4292,V4292)</f>
        <v>19-0009960</v>
      </c>
      <c r="C4292" t="s">
        <v>5084</v>
      </c>
      <c r="D4292" t="s">
        <v>1527</v>
      </c>
      <c r="E4292" t="s">
        <v>40</v>
      </c>
      <c r="F4292" t="s">
        <v>5110</v>
      </c>
      <c r="G4292" s="2">
        <v>42811111</v>
      </c>
      <c r="H4292" t="s">
        <v>61</v>
      </c>
      <c r="I4292" s="3">
        <v>15399</v>
      </c>
      <c r="J4292">
        <v>20190116</v>
      </c>
      <c r="K4292" s="4">
        <v>1609</v>
      </c>
      <c r="L4292">
        <v>267714</v>
      </c>
      <c r="M4292" s="5">
        <v>226</v>
      </c>
      <c r="N4292" t="s">
        <v>44</v>
      </c>
      <c r="O4292" t="s">
        <v>62</v>
      </c>
      <c r="P4292" t="s">
        <v>63</v>
      </c>
      <c r="Q4292" s="5">
        <v>53</v>
      </c>
      <c r="R4292" s="5">
        <v>11978</v>
      </c>
      <c r="S4292" t="s">
        <v>283</v>
      </c>
      <c r="T4292" t="s">
        <v>65</v>
      </c>
      <c r="U4292" t="s">
        <v>229</v>
      </c>
      <c r="V4292" t="s">
        <v>5472</v>
      </c>
      <c r="W4292" t="s">
        <v>51</v>
      </c>
      <c r="X4292" t="s">
        <v>52</v>
      </c>
      <c r="Y4292">
        <v>0</v>
      </c>
      <c r="Z4292" t="s">
        <v>53</v>
      </c>
      <c r="AA4292">
        <v>2019</v>
      </c>
      <c r="AB4292" t="s">
        <v>335</v>
      </c>
      <c r="AC4292" t="s">
        <v>55</v>
      </c>
      <c r="AD4292" t="s">
        <v>88</v>
      </c>
      <c r="AE4292">
        <v>1406829</v>
      </c>
      <c r="AF4292" t="s">
        <v>69</v>
      </c>
      <c r="AG4292" t="s">
        <v>58</v>
      </c>
      <c r="AH4292" t="s">
        <v>55</v>
      </c>
      <c r="AI4292" t="s">
        <v>270</v>
      </c>
    </row>
    <row r="4293" spans="1:35" x14ac:dyDescent="0.25">
      <c r="A4293" s="14" t="str">
        <f t="shared" si="66"/>
        <v>http://dodappwlsprd2.cloud.pge.com:8003/ilis_rpt/dailyeventlogdetail.jsp?odbeventlogid=19-0010284&amp;numberofmonths=24&amp;showchangehistorylog=1</v>
      </c>
      <c r="B4293" s="15" t="str">
        <f>HYPERLINK(A4293,V4293)</f>
        <v>19-0010284</v>
      </c>
      <c r="C4293" t="s">
        <v>5084</v>
      </c>
      <c r="D4293" t="s">
        <v>1527</v>
      </c>
      <c r="E4293" t="s">
        <v>40</v>
      </c>
      <c r="F4293" t="s">
        <v>5110</v>
      </c>
      <c r="G4293" s="2">
        <v>42811111</v>
      </c>
      <c r="H4293" t="s">
        <v>75</v>
      </c>
      <c r="I4293" s="3" t="s">
        <v>5473</v>
      </c>
      <c r="J4293">
        <v>20190116</v>
      </c>
      <c r="K4293" s="4">
        <v>1721</v>
      </c>
      <c r="L4293">
        <v>270517</v>
      </c>
      <c r="M4293" s="5">
        <v>1511</v>
      </c>
      <c r="N4293" t="s">
        <v>44</v>
      </c>
      <c r="O4293" t="s">
        <v>62</v>
      </c>
      <c r="P4293" t="s">
        <v>70</v>
      </c>
      <c r="Q4293" s="5">
        <v>505</v>
      </c>
      <c r="R4293" s="5">
        <v>471427</v>
      </c>
      <c r="S4293" t="s">
        <v>298</v>
      </c>
      <c r="T4293" t="s">
        <v>65</v>
      </c>
      <c r="U4293" t="s">
        <v>49</v>
      </c>
      <c r="V4293" t="s">
        <v>5474</v>
      </c>
      <c r="W4293" t="s">
        <v>51</v>
      </c>
      <c r="X4293" t="s">
        <v>52</v>
      </c>
      <c r="Y4293">
        <v>0</v>
      </c>
      <c r="Z4293" t="s">
        <v>53</v>
      </c>
      <c r="AA4293">
        <v>2019</v>
      </c>
      <c r="AB4293" t="s">
        <v>335</v>
      </c>
      <c r="AC4293" t="s">
        <v>55</v>
      </c>
      <c r="AD4293" t="s">
        <v>97</v>
      </c>
      <c r="AE4293">
        <v>1407149</v>
      </c>
      <c r="AF4293" t="s">
        <v>69</v>
      </c>
      <c r="AG4293" t="s">
        <v>58</v>
      </c>
      <c r="AH4293" t="s">
        <v>55</v>
      </c>
      <c r="AI4293" t="s">
        <v>55</v>
      </c>
    </row>
    <row r="4294" spans="1:35" x14ac:dyDescent="0.25">
      <c r="A4294" s="14" t="str">
        <f t="shared" ref="A4294:A4357" si="67">CONCATENATE("http://dodappwlsprd2.cloud.pge.com:8003/ilis_rpt/dailyeventlogdetail.jsp?odbeventlogid="&amp;V4294&amp;"&amp;numberofmonths=24&amp;showchangehistorylog=1")</f>
        <v>http://dodappwlsprd2.cloud.pge.com:8003/ilis_rpt/dailyeventlogdetail.jsp?odbeventlogid=19-0011220&amp;numberofmonths=24&amp;showchangehistorylog=1</v>
      </c>
      <c r="B4294" s="15" t="str">
        <f>HYPERLINK(A4294,V4294)</f>
        <v>19-0011220</v>
      </c>
      <c r="C4294" t="s">
        <v>5084</v>
      </c>
      <c r="D4294" t="s">
        <v>1527</v>
      </c>
      <c r="E4294" t="s">
        <v>40</v>
      </c>
      <c r="F4294" t="s">
        <v>5110</v>
      </c>
      <c r="G4294" s="2">
        <v>42811111</v>
      </c>
      <c r="H4294" t="s">
        <v>61</v>
      </c>
      <c r="I4294" s="3">
        <v>74315</v>
      </c>
      <c r="J4294">
        <v>20190116</v>
      </c>
      <c r="K4294" s="4">
        <v>1741</v>
      </c>
      <c r="L4294">
        <v>270792</v>
      </c>
      <c r="M4294" s="5">
        <v>2570</v>
      </c>
      <c r="N4294" t="s">
        <v>44</v>
      </c>
      <c r="O4294" t="s">
        <v>62</v>
      </c>
      <c r="P4294" t="s">
        <v>63</v>
      </c>
      <c r="Q4294" s="5">
        <v>20</v>
      </c>
      <c r="R4294" s="5">
        <v>51400</v>
      </c>
      <c r="S4294" t="s">
        <v>298</v>
      </c>
      <c r="T4294" t="s">
        <v>65</v>
      </c>
      <c r="U4294" t="s">
        <v>49</v>
      </c>
      <c r="V4294" t="s">
        <v>5475</v>
      </c>
      <c r="W4294" t="s">
        <v>51</v>
      </c>
      <c r="X4294" t="s">
        <v>52</v>
      </c>
      <c r="Y4294">
        <v>0</v>
      </c>
      <c r="Z4294" t="s">
        <v>53</v>
      </c>
      <c r="AA4294">
        <v>2019</v>
      </c>
      <c r="AB4294" t="s">
        <v>335</v>
      </c>
      <c r="AC4294" t="s">
        <v>55</v>
      </c>
      <c r="AD4294" t="s">
        <v>68</v>
      </c>
      <c r="AE4294">
        <v>1407804</v>
      </c>
      <c r="AF4294" t="s">
        <v>69</v>
      </c>
      <c r="AG4294" t="s">
        <v>58</v>
      </c>
      <c r="AH4294" t="s">
        <v>55</v>
      </c>
      <c r="AI4294" t="s">
        <v>270</v>
      </c>
    </row>
    <row r="4295" spans="1:35" x14ac:dyDescent="0.25">
      <c r="A4295" s="14" t="str">
        <f t="shared" si="67"/>
        <v>http://dodappwlsprd2.cloud.pge.com:8003/ilis_rpt/dailyeventlogdetail.jsp?odbeventlogid=19-0011309&amp;numberofmonths=24&amp;showchangehistorylog=1</v>
      </c>
      <c r="B4295" s="15" t="str">
        <f>HYPERLINK(A4295,V4295)</f>
        <v>19-0011309</v>
      </c>
      <c r="C4295" t="s">
        <v>5084</v>
      </c>
      <c r="D4295" t="s">
        <v>1527</v>
      </c>
      <c r="E4295" t="s">
        <v>40</v>
      </c>
      <c r="F4295" t="s">
        <v>5134</v>
      </c>
      <c r="G4295" s="2">
        <v>42811112</v>
      </c>
      <c r="H4295" t="s">
        <v>61</v>
      </c>
      <c r="I4295" s="3">
        <v>439</v>
      </c>
      <c r="J4295">
        <v>20190116</v>
      </c>
      <c r="K4295" s="4">
        <v>1958</v>
      </c>
      <c r="L4295">
        <v>270264</v>
      </c>
      <c r="M4295" s="5">
        <v>2894</v>
      </c>
      <c r="N4295" t="s">
        <v>44</v>
      </c>
      <c r="O4295" t="s">
        <v>62</v>
      </c>
      <c r="P4295" t="s">
        <v>63</v>
      </c>
      <c r="Q4295" s="5">
        <v>15</v>
      </c>
      <c r="R4295" s="5">
        <v>43410</v>
      </c>
      <c r="S4295" t="s">
        <v>283</v>
      </c>
      <c r="T4295" t="s">
        <v>65</v>
      </c>
      <c r="U4295" t="s">
        <v>49</v>
      </c>
      <c r="V4295" t="s">
        <v>5476</v>
      </c>
      <c r="W4295" t="s">
        <v>51</v>
      </c>
      <c r="X4295" t="s">
        <v>52</v>
      </c>
      <c r="Y4295">
        <v>0</v>
      </c>
      <c r="Z4295" t="s">
        <v>53</v>
      </c>
      <c r="AA4295">
        <v>2019</v>
      </c>
      <c r="AB4295" t="s">
        <v>335</v>
      </c>
      <c r="AC4295" t="s">
        <v>55</v>
      </c>
      <c r="AD4295" t="s">
        <v>88</v>
      </c>
      <c r="AE4295">
        <v>1407869</v>
      </c>
      <c r="AF4295" t="s">
        <v>69</v>
      </c>
      <c r="AG4295" t="s">
        <v>58</v>
      </c>
      <c r="AH4295" t="s">
        <v>55</v>
      </c>
      <c r="AI4295" t="s">
        <v>270</v>
      </c>
    </row>
    <row r="4296" spans="1:35" x14ac:dyDescent="0.25">
      <c r="A4296" s="14" t="str">
        <f t="shared" si="67"/>
        <v>http://dodappwlsprd2.cloud.pge.com:8003/ilis_rpt/dailyeventlogdetail.jsp?odbeventlogid=19-0009626&amp;numberofmonths=24&amp;showchangehistorylog=1</v>
      </c>
      <c r="B4296" s="15" t="str">
        <f>HYPERLINK(A4296,V4296)</f>
        <v>19-0009626</v>
      </c>
      <c r="C4296" t="s">
        <v>5084</v>
      </c>
      <c r="D4296" t="s">
        <v>1527</v>
      </c>
      <c r="E4296" t="s">
        <v>40</v>
      </c>
      <c r="F4296" t="s">
        <v>5136</v>
      </c>
      <c r="G4296" s="2">
        <v>42811113</v>
      </c>
      <c r="H4296" t="s">
        <v>61</v>
      </c>
      <c r="I4296" s="3">
        <v>2027</v>
      </c>
      <c r="J4296">
        <v>20190116</v>
      </c>
      <c r="K4296" s="4">
        <v>1207</v>
      </c>
      <c r="L4296">
        <v>266854</v>
      </c>
      <c r="M4296" s="5">
        <v>264</v>
      </c>
      <c r="N4296" t="s">
        <v>44</v>
      </c>
      <c r="O4296" t="s">
        <v>62</v>
      </c>
      <c r="P4296" t="s">
        <v>70</v>
      </c>
      <c r="Q4296" s="5">
        <v>27</v>
      </c>
      <c r="R4296" s="5">
        <v>7128</v>
      </c>
      <c r="S4296" t="s">
        <v>283</v>
      </c>
      <c r="T4296" t="s">
        <v>65</v>
      </c>
      <c r="U4296" t="s">
        <v>49</v>
      </c>
      <c r="V4296" t="s">
        <v>5477</v>
      </c>
      <c r="W4296" t="s">
        <v>51</v>
      </c>
      <c r="X4296" t="s">
        <v>52</v>
      </c>
      <c r="Y4296">
        <v>0</v>
      </c>
      <c r="Z4296" t="s">
        <v>53</v>
      </c>
      <c r="AA4296">
        <v>2019</v>
      </c>
      <c r="AB4296" t="s">
        <v>335</v>
      </c>
      <c r="AC4296" t="s">
        <v>55</v>
      </c>
      <c r="AD4296" t="s">
        <v>68</v>
      </c>
      <c r="AE4296">
        <v>1406621</v>
      </c>
      <c r="AF4296" t="s">
        <v>69</v>
      </c>
      <c r="AG4296" t="s">
        <v>58</v>
      </c>
      <c r="AH4296" t="s">
        <v>55</v>
      </c>
      <c r="AI4296" t="s">
        <v>270</v>
      </c>
    </row>
    <row r="4297" spans="1:35" x14ac:dyDescent="0.25">
      <c r="A4297" s="14" t="str">
        <f t="shared" si="67"/>
        <v>http://dodappwlsprd2.cloud.pge.com:8003/ilis_rpt/dailyeventlogdetail.jsp?odbeventlogid=19-0009770&amp;numberofmonths=24&amp;showchangehistorylog=1</v>
      </c>
      <c r="B4297" s="15" t="str">
        <f>HYPERLINK(A4297,V4297)</f>
        <v>19-0009770</v>
      </c>
      <c r="C4297" t="s">
        <v>5084</v>
      </c>
      <c r="D4297" t="s">
        <v>1527</v>
      </c>
      <c r="E4297" t="s">
        <v>40</v>
      </c>
      <c r="F4297" t="s">
        <v>5136</v>
      </c>
      <c r="G4297" s="2">
        <v>42811113</v>
      </c>
      <c r="H4297" t="s">
        <v>61</v>
      </c>
      <c r="I4297" s="3">
        <v>15609</v>
      </c>
      <c r="J4297">
        <v>20190116</v>
      </c>
      <c r="K4297" s="4">
        <v>1441</v>
      </c>
      <c r="L4297">
        <v>267208</v>
      </c>
      <c r="M4297" s="5">
        <v>324</v>
      </c>
      <c r="N4297" t="s">
        <v>44</v>
      </c>
      <c r="O4297" t="s">
        <v>62</v>
      </c>
      <c r="P4297" t="s">
        <v>70</v>
      </c>
      <c r="Q4297" s="5">
        <v>98</v>
      </c>
      <c r="R4297" s="5">
        <v>31752</v>
      </c>
      <c r="S4297" t="s">
        <v>283</v>
      </c>
      <c r="T4297" t="s">
        <v>65</v>
      </c>
      <c r="U4297" t="s">
        <v>49</v>
      </c>
      <c r="V4297" t="s">
        <v>5478</v>
      </c>
      <c r="W4297" t="s">
        <v>51</v>
      </c>
      <c r="X4297" t="s">
        <v>52</v>
      </c>
      <c r="Y4297">
        <v>0</v>
      </c>
      <c r="Z4297" t="s">
        <v>53</v>
      </c>
      <c r="AA4297">
        <v>2019</v>
      </c>
      <c r="AB4297" t="s">
        <v>335</v>
      </c>
      <c r="AC4297" t="s">
        <v>55</v>
      </c>
      <c r="AD4297" t="s">
        <v>68</v>
      </c>
      <c r="AE4297">
        <v>1406675</v>
      </c>
      <c r="AF4297" t="s">
        <v>69</v>
      </c>
      <c r="AG4297" t="s">
        <v>58</v>
      </c>
      <c r="AH4297" t="s">
        <v>55</v>
      </c>
      <c r="AI4297" t="s">
        <v>270</v>
      </c>
    </row>
    <row r="4298" spans="1:35" x14ac:dyDescent="0.25">
      <c r="A4298" s="14" t="str">
        <f t="shared" si="67"/>
        <v>http://dodappwlsprd2.cloud.pge.com:8003/ilis_rpt/dailyeventlogdetail.jsp?odbeventlogid=19-0010452&amp;numberofmonths=24&amp;showchangehistorylog=1</v>
      </c>
      <c r="B4298" s="15" t="str">
        <f>HYPERLINK(A4298,V4298)</f>
        <v>19-0010452</v>
      </c>
      <c r="C4298" t="s">
        <v>5084</v>
      </c>
      <c r="D4298" t="s">
        <v>1527</v>
      </c>
      <c r="E4298" t="s">
        <v>40</v>
      </c>
      <c r="F4298" t="s">
        <v>5136</v>
      </c>
      <c r="G4298" s="2">
        <v>42811113</v>
      </c>
      <c r="H4298" t="s">
        <v>61</v>
      </c>
      <c r="I4298" s="3">
        <v>1031</v>
      </c>
      <c r="J4298">
        <v>20190116</v>
      </c>
      <c r="K4298" s="4">
        <v>2025</v>
      </c>
      <c r="L4298">
        <v>270607</v>
      </c>
      <c r="M4298" s="5">
        <v>2543</v>
      </c>
      <c r="N4298" t="s">
        <v>44</v>
      </c>
      <c r="O4298" t="s">
        <v>62</v>
      </c>
      <c r="P4298" t="s">
        <v>63</v>
      </c>
      <c r="Q4298" s="5">
        <v>24</v>
      </c>
      <c r="R4298" s="5">
        <v>61032</v>
      </c>
      <c r="S4298" t="s">
        <v>283</v>
      </c>
      <c r="T4298" t="s">
        <v>65</v>
      </c>
      <c r="U4298" t="s">
        <v>49</v>
      </c>
      <c r="V4298" t="s">
        <v>5479</v>
      </c>
      <c r="W4298" t="s">
        <v>51</v>
      </c>
      <c r="X4298" t="s">
        <v>52</v>
      </c>
      <c r="Y4298">
        <v>0</v>
      </c>
      <c r="Z4298" t="s">
        <v>53</v>
      </c>
      <c r="AA4298">
        <v>2019</v>
      </c>
      <c r="AB4298" t="s">
        <v>335</v>
      </c>
      <c r="AC4298" t="s">
        <v>55</v>
      </c>
      <c r="AD4298" t="s">
        <v>68</v>
      </c>
      <c r="AE4298">
        <v>1407316</v>
      </c>
      <c r="AF4298" t="s">
        <v>69</v>
      </c>
      <c r="AG4298" t="s">
        <v>58</v>
      </c>
      <c r="AH4298" t="s">
        <v>55</v>
      </c>
      <c r="AI4298" t="s">
        <v>270</v>
      </c>
    </row>
    <row r="4299" spans="1:35" x14ac:dyDescent="0.25">
      <c r="A4299" s="14" t="str">
        <f t="shared" si="67"/>
        <v>http://dodappwlsprd2.cloud.pge.com:8003/ilis_rpt/dailyeventlogdetail.jsp?odbeventlogid=19-0010992&amp;numberofmonths=24&amp;showchangehistorylog=1</v>
      </c>
      <c r="B4299" s="15" t="str">
        <f>HYPERLINK(A4299,V4299)</f>
        <v>19-0010992</v>
      </c>
      <c r="C4299" t="s">
        <v>5084</v>
      </c>
      <c r="D4299" t="s">
        <v>1527</v>
      </c>
      <c r="E4299" t="s">
        <v>40</v>
      </c>
      <c r="F4299" t="s">
        <v>5136</v>
      </c>
      <c r="G4299" s="2">
        <v>42811113</v>
      </c>
      <c r="H4299" t="s">
        <v>414</v>
      </c>
      <c r="I4299" s="3">
        <v>1067</v>
      </c>
      <c r="J4299">
        <v>20190116</v>
      </c>
      <c r="K4299" s="4">
        <v>2010</v>
      </c>
      <c r="L4299">
        <v>270390</v>
      </c>
      <c r="M4299" s="5">
        <v>1052</v>
      </c>
      <c r="N4299" t="s">
        <v>44</v>
      </c>
      <c r="O4299" t="s">
        <v>62</v>
      </c>
      <c r="P4299" t="s">
        <v>63</v>
      </c>
      <c r="Q4299" s="5">
        <v>109</v>
      </c>
      <c r="R4299" s="5">
        <v>114668</v>
      </c>
      <c r="S4299" t="s">
        <v>283</v>
      </c>
      <c r="T4299" t="s">
        <v>65</v>
      </c>
      <c r="U4299" t="s">
        <v>49</v>
      </c>
      <c r="V4299" t="s">
        <v>5480</v>
      </c>
      <c r="W4299" t="s">
        <v>51</v>
      </c>
      <c r="X4299" t="s">
        <v>52</v>
      </c>
      <c r="Y4299">
        <v>0</v>
      </c>
      <c r="Z4299" t="s">
        <v>53</v>
      </c>
      <c r="AA4299">
        <v>2019</v>
      </c>
      <c r="AB4299" t="s">
        <v>335</v>
      </c>
      <c r="AC4299" t="s">
        <v>55</v>
      </c>
      <c r="AD4299" t="s">
        <v>68</v>
      </c>
      <c r="AE4299">
        <v>1407657</v>
      </c>
      <c r="AF4299" t="s">
        <v>69</v>
      </c>
      <c r="AG4299" t="s">
        <v>58</v>
      </c>
      <c r="AH4299" t="s">
        <v>55</v>
      </c>
      <c r="AI4299" t="s">
        <v>270</v>
      </c>
    </row>
    <row r="4300" spans="1:35" x14ac:dyDescent="0.25">
      <c r="A4300" s="14" t="str">
        <f t="shared" si="67"/>
        <v>http://dodappwlsprd2.cloud.pge.com:8003/ilis_rpt/dailyeventlogdetail.jsp?odbeventlogid=19-0011011&amp;numberofmonths=24&amp;showchangehistorylog=1</v>
      </c>
      <c r="B4300" s="15" t="str">
        <f>HYPERLINK(A4300,V4300)</f>
        <v>19-0011011</v>
      </c>
      <c r="C4300" t="s">
        <v>5084</v>
      </c>
      <c r="D4300" t="s">
        <v>1527</v>
      </c>
      <c r="E4300" t="s">
        <v>40</v>
      </c>
      <c r="F4300" t="s">
        <v>5136</v>
      </c>
      <c r="G4300" s="2">
        <v>42811113</v>
      </c>
      <c r="H4300" t="s">
        <v>61</v>
      </c>
      <c r="I4300" s="3">
        <v>1993</v>
      </c>
      <c r="J4300">
        <v>20190116</v>
      </c>
      <c r="K4300" s="4">
        <v>2123</v>
      </c>
      <c r="L4300">
        <v>273321</v>
      </c>
      <c r="M4300" s="5">
        <v>1356</v>
      </c>
      <c r="N4300" t="s">
        <v>44</v>
      </c>
      <c r="O4300" t="s">
        <v>62</v>
      </c>
      <c r="P4300" t="s">
        <v>70</v>
      </c>
      <c r="Q4300" s="5">
        <v>25</v>
      </c>
      <c r="R4300" s="5">
        <v>33900</v>
      </c>
      <c r="S4300" t="s">
        <v>283</v>
      </c>
      <c r="T4300" t="s">
        <v>65</v>
      </c>
      <c r="U4300" t="s">
        <v>49</v>
      </c>
      <c r="V4300" t="s">
        <v>5481</v>
      </c>
      <c r="W4300" t="s">
        <v>51</v>
      </c>
      <c r="X4300" t="s">
        <v>52</v>
      </c>
      <c r="Y4300">
        <v>0</v>
      </c>
      <c r="Z4300" t="s">
        <v>53</v>
      </c>
      <c r="AA4300">
        <v>2019</v>
      </c>
      <c r="AB4300" t="s">
        <v>335</v>
      </c>
      <c r="AC4300" t="s">
        <v>55</v>
      </c>
      <c r="AD4300" t="s">
        <v>88</v>
      </c>
      <c r="AE4300">
        <v>1407675</v>
      </c>
      <c r="AF4300" t="s">
        <v>69</v>
      </c>
      <c r="AG4300" t="s">
        <v>58</v>
      </c>
      <c r="AH4300" t="s">
        <v>55</v>
      </c>
      <c r="AI4300" t="s">
        <v>270</v>
      </c>
    </row>
    <row r="4301" spans="1:35" x14ac:dyDescent="0.25">
      <c r="A4301" s="14" t="str">
        <f t="shared" si="67"/>
        <v>http://dodappwlsprd2.cloud.pge.com:8003/ilis_rpt/dailyeventlogdetail.jsp?odbeventlogid=19-0011193&amp;numberofmonths=24&amp;showchangehistorylog=1</v>
      </c>
      <c r="B4301" s="15" t="str">
        <f>HYPERLINK(A4301,V4301)</f>
        <v>19-0011193</v>
      </c>
      <c r="C4301" t="s">
        <v>5084</v>
      </c>
      <c r="D4301" t="s">
        <v>1527</v>
      </c>
      <c r="E4301" t="s">
        <v>40</v>
      </c>
      <c r="F4301" t="s">
        <v>5136</v>
      </c>
      <c r="G4301" s="2">
        <v>42811113</v>
      </c>
      <c r="H4301" t="s">
        <v>61</v>
      </c>
      <c r="I4301" s="3">
        <v>7709</v>
      </c>
      <c r="J4301">
        <v>20190116</v>
      </c>
      <c r="K4301" s="4">
        <v>2112</v>
      </c>
      <c r="L4301">
        <v>270941</v>
      </c>
      <c r="M4301" s="5">
        <v>2438</v>
      </c>
      <c r="N4301" t="s">
        <v>44</v>
      </c>
      <c r="O4301" t="s">
        <v>62</v>
      </c>
      <c r="P4301" t="s">
        <v>63</v>
      </c>
      <c r="Q4301" s="5">
        <v>8</v>
      </c>
      <c r="R4301" s="5">
        <v>19504</v>
      </c>
      <c r="S4301" t="s">
        <v>283</v>
      </c>
      <c r="T4301" t="s">
        <v>65</v>
      </c>
      <c r="U4301" t="s">
        <v>49</v>
      </c>
      <c r="V4301" t="s">
        <v>5482</v>
      </c>
      <c r="W4301" t="s">
        <v>51</v>
      </c>
      <c r="X4301" t="s">
        <v>52</v>
      </c>
      <c r="Y4301">
        <v>0</v>
      </c>
      <c r="Z4301" t="s">
        <v>53</v>
      </c>
      <c r="AA4301">
        <v>2019</v>
      </c>
      <c r="AB4301" t="s">
        <v>335</v>
      </c>
      <c r="AC4301" t="s">
        <v>55</v>
      </c>
      <c r="AD4301" t="s">
        <v>88</v>
      </c>
      <c r="AE4301">
        <v>1407790</v>
      </c>
      <c r="AF4301" t="s">
        <v>69</v>
      </c>
      <c r="AG4301" t="s">
        <v>58</v>
      </c>
      <c r="AH4301" t="s">
        <v>55</v>
      </c>
      <c r="AI4301" t="s">
        <v>270</v>
      </c>
    </row>
    <row r="4302" spans="1:35" x14ac:dyDescent="0.25">
      <c r="A4302" s="14" t="str">
        <f t="shared" si="67"/>
        <v>http://dodappwlsprd2.cloud.pge.com:8003/ilis_rpt/dailyeventlogdetail.jsp?odbeventlogid=19-0010085&amp;numberofmonths=24&amp;showchangehistorylog=1</v>
      </c>
      <c r="B4302" s="15" t="str">
        <f>HYPERLINK(A4302,V4302)</f>
        <v>19-0010085</v>
      </c>
      <c r="C4302" t="s">
        <v>5084</v>
      </c>
      <c r="D4302" t="s">
        <v>1527</v>
      </c>
      <c r="E4302" t="s">
        <v>84</v>
      </c>
      <c r="F4302" t="s">
        <v>5140</v>
      </c>
      <c r="G4302" s="2">
        <v>42631108</v>
      </c>
      <c r="H4302" t="s">
        <v>61</v>
      </c>
      <c r="I4302" s="3">
        <v>3331</v>
      </c>
      <c r="J4302">
        <v>20190116</v>
      </c>
      <c r="K4302" s="4">
        <v>1757</v>
      </c>
      <c r="L4302">
        <v>268867</v>
      </c>
      <c r="M4302" s="5">
        <v>2634</v>
      </c>
      <c r="N4302" t="s">
        <v>44</v>
      </c>
      <c r="O4302" t="s">
        <v>62</v>
      </c>
      <c r="P4302" t="s">
        <v>63</v>
      </c>
      <c r="Q4302" s="5">
        <v>20</v>
      </c>
      <c r="R4302" s="5">
        <v>52680</v>
      </c>
      <c r="S4302" t="s">
        <v>298</v>
      </c>
      <c r="T4302" t="s">
        <v>65</v>
      </c>
      <c r="U4302" t="s">
        <v>49</v>
      </c>
      <c r="V4302" t="s">
        <v>5483</v>
      </c>
      <c r="W4302" t="s">
        <v>51</v>
      </c>
      <c r="X4302" t="s">
        <v>52</v>
      </c>
      <c r="Y4302">
        <v>0</v>
      </c>
      <c r="Z4302" t="s">
        <v>53</v>
      </c>
      <c r="AA4302">
        <v>2019</v>
      </c>
      <c r="AB4302" t="s">
        <v>335</v>
      </c>
      <c r="AC4302" t="s">
        <v>55</v>
      </c>
      <c r="AD4302" t="s">
        <v>68</v>
      </c>
      <c r="AE4302">
        <v>1406951</v>
      </c>
      <c r="AF4302" t="s">
        <v>69</v>
      </c>
      <c r="AG4302" t="s">
        <v>58</v>
      </c>
      <c r="AH4302" t="s">
        <v>55</v>
      </c>
      <c r="AI4302" t="s">
        <v>270</v>
      </c>
    </row>
    <row r="4303" spans="1:35" x14ac:dyDescent="0.25">
      <c r="A4303" s="14" t="str">
        <f t="shared" si="67"/>
        <v>http://dodappwlsprd2.cloud.pge.com:8003/ilis_rpt/dailyeventlogdetail.jsp?odbeventlogid=19-0011442&amp;numberofmonths=24&amp;showchangehistorylog=1</v>
      </c>
      <c r="B4303" s="15" t="str">
        <f>HYPERLINK(A4303,V4303)</f>
        <v>19-0011442</v>
      </c>
      <c r="C4303" t="s">
        <v>5084</v>
      </c>
      <c r="D4303" t="s">
        <v>1527</v>
      </c>
      <c r="E4303" t="s">
        <v>84</v>
      </c>
      <c r="F4303" t="s">
        <v>5105</v>
      </c>
      <c r="G4303" s="2">
        <v>42271103</v>
      </c>
      <c r="H4303" t="s">
        <v>61</v>
      </c>
      <c r="I4303" s="3">
        <v>4571</v>
      </c>
      <c r="J4303">
        <v>20190117</v>
      </c>
      <c r="K4303" s="4">
        <v>2022</v>
      </c>
      <c r="L4303">
        <v>275008</v>
      </c>
      <c r="M4303" s="5">
        <v>1004</v>
      </c>
      <c r="N4303" t="s">
        <v>44</v>
      </c>
      <c r="O4303" t="s">
        <v>62</v>
      </c>
      <c r="P4303" t="s">
        <v>63</v>
      </c>
      <c r="Q4303" s="5">
        <v>2</v>
      </c>
      <c r="R4303" s="5">
        <v>2008</v>
      </c>
      <c r="S4303" t="s">
        <v>283</v>
      </c>
      <c r="T4303" t="s">
        <v>65</v>
      </c>
      <c r="U4303" t="s">
        <v>229</v>
      </c>
      <c r="V4303" t="s">
        <v>5484</v>
      </c>
      <c r="W4303" t="s">
        <v>51</v>
      </c>
      <c r="X4303" t="s">
        <v>52</v>
      </c>
      <c r="Y4303">
        <v>0</v>
      </c>
      <c r="Z4303" t="s">
        <v>53</v>
      </c>
      <c r="AA4303">
        <v>2019</v>
      </c>
      <c r="AB4303" t="s">
        <v>335</v>
      </c>
      <c r="AC4303" t="s">
        <v>55</v>
      </c>
      <c r="AD4303" t="s">
        <v>310</v>
      </c>
      <c r="AE4303">
        <v>1407982</v>
      </c>
      <c r="AF4303" t="s">
        <v>69</v>
      </c>
      <c r="AG4303" t="s">
        <v>58</v>
      </c>
      <c r="AH4303" t="s">
        <v>55</v>
      </c>
      <c r="AI4303" t="s">
        <v>270</v>
      </c>
    </row>
    <row r="4304" spans="1:35" x14ac:dyDescent="0.25">
      <c r="A4304" s="14" t="str">
        <f t="shared" si="67"/>
        <v>http://dodappwlsprd2.cloud.pge.com:8003/ilis_rpt/dailyeventlogdetail.jsp?odbeventlogid=19-0011665&amp;numberofmonths=24&amp;showchangehistorylog=1</v>
      </c>
      <c r="B4304" s="15" t="str">
        <f>HYPERLINK(A4304,V4304)</f>
        <v>19-0011665</v>
      </c>
      <c r="C4304" t="s">
        <v>5084</v>
      </c>
      <c r="D4304" t="s">
        <v>1527</v>
      </c>
      <c r="E4304" t="s">
        <v>40</v>
      </c>
      <c r="F4304" t="s">
        <v>5087</v>
      </c>
      <c r="G4304" s="2">
        <v>42851121</v>
      </c>
      <c r="H4304" t="s">
        <v>414</v>
      </c>
      <c r="I4304" s="3">
        <v>2987</v>
      </c>
      <c r="J4304">
        <v>20190117</v>
      </c>
      <c r="K4304" s="4">
        <v>459</v>
      </c>
      <c r="L4304">
        <v>272558</v>
      </c>
      <c r="M4304" s="5">
        <v>1962</v>
      </c>
      <c r="N4304" t="s">
        <v>44</v>
      </c>
      <c r="O4304" t="s">
        <v>62</v>
      </c>
      <c r="P4304" t="s">
        <v>63</v>
      </c>
      <c r="Q4304" s="5">
        <v>79</v>
      </c>
      <c r="R4304" s="5">
        <v>154998</v>
      </c>
      <c r="S4304" t="s">
        <v>277</v>
      </c>
      <c r="T4304" t="s">
        <v>65</v>
      </c>
      <c r="U4304" t="s">
        <v>49</v>
      </c>
      <c r="V4304" t="s">
        <v>5485</v>
      </c>
      <c r="W4304" t="s">
        <v>51</v>
      </c>
      <c r="X4304" t="s">
        <v>52</v>
      </c>
      <c r="Y4304">
        <v>0</v>
      </c>
      <c r="Z4304" t="s">
        <v>53</v>
      </c>
      <c r="AA4304">
        <v>2019</v>
      </c>
      <c r="AB4304" t="s">
        <v>335</v>
      </c>
      <c r="AC4304" t="s">
        <v>55</v>
      </c>
      <c r="AD4304" t="s">
        <v>68</v>
      </c>
      <c r="AE4304">
        <v>1408151</v>
      </c>
      <c r="AF4304" t="s">
        <v>69</v>
      </c>
      <c r="AG4304" t="s">
        <v>58</v>
      </c>
      <c r="AH4304" t="s">
        <v>55</v>
      </c>
      <c r="AI4304" t="s">
        <v>270</v>
      </c>
    </row>
    <row r="4305" spans="1:35" x14ac:dyDescent="0.25">
      <c r="A4305" s="14" t="str">
        <f t="shared" si="67"/>
        <v>http://dodappwlsprd2.cloud.pge.com:8003/ilis_rpt/dailyeventlogdetail.jsp?odbeventlogid=19-0011667&amp;numberofmonths=24&amp;showchangehistorylog=1</v>
      </c>
      <c r="B4305" s="15" t="str">
        <f>HYPERLINK(A4305,V4305)</f>
        <v>19-0011667</v>
      </c>
      <c r="C4305" t="s">
        <v>5084</v>
      </c>
      <c r="D4305" t="s">
        <v>1527</v>
      </c>
      <c r="E4305" t="s">
        <v>40</v>
      </c>
      <c r="F4305" t="s">
        <v>5087</v>
      </c>
      <c r="G4305" s="2">
        <v>42851121</v>
      </c>
      <c r="H4305" t="s">
        <v>61</v>
      </c>
      <c r="I4305" s="3">
        <v>11513</v>
      </c>
      <c r="J4305">
        <v>20190117</v>
      </c>
      <c r="K4305" s="4">
        <v>1629</v>
      </c>
      <c r="L4305">
        <v>274567</v>
      </c>
      <c r="M4305" s="5">
        <v>2630</v>
      </c>
      <c r="N4305" t="s">
        <v>44</v>
      </c>
      <c r="O4305" t="s">
        <v>62</v>
      </c>
      <c r="P4305" t="s">
        <v>63</v>
      </c>
      <c r="Q4305" s="5">
        <v>10</v>
      </c>
      <c r="R4305" s="5">
        <v>26300</v>
      </c>
      <c r="S4305" t="s">
        <v>283</v>
      </c>
      <c r="T4305" t="s">
        <v>65</v>
      </c>
      <c r="U4305" t="s">
        <v>49</v>
      </c>
      <c r="V4305" t="s">
        <v>5486</v>
      </c>
      <c r="W4305" t="s">
        <v>51</v>
      </c>
      <c r="X4305" t="s">
        <v>52</v>
      </c>
      <c r="Y4305">
        <v>0</v>
      </c>
      <c r="Z4305" t="s">
        <v>53</v>
      </c>
      <c r="AA4305">
        <v>2019</v>
      </c>
      <c r="AB4305" t="s">
        <v>335</v>
      </c>
      <c r="AC4305" t="s">
        <v>55</v>
      </c>
      <c r="AD4305" t="s">
        <v>68</v>
      </c>
      <c r="AE4305">
        <v>1408152</v>
      </c>
      <c r="AF4305" t="s">
        <v>69</v>
      </c>
      <c r="AG4305" t="s">
        <v>58</v>
      </c>
      <c r="AH4305" t="s">
        <v>55</v>
      </c>
      <c r="AI4305" t="s">
        <v>270</v>
      </c>
    </row>
    <row r="4306" spans="1:35" x14ac:dyDescent="0.25">
      <c r="A4306" s="14" t="str">
        <f t="shared" si="67"/>
        <v>http://dodappwlsprd2.cloud.pge.com:8003/ilis_rpt/dailyeventlogdetail.jsp?odbeventlogid=19-0011668&amp;numberofmonths=24&amp;showchangehistorylog=1</v>
      </c>
      <c r="B4306" s="15" t="str">
        <f>HYPERLINK(A4306,V4306)</f>
        <v>19-0011668</v>
      </c>
      <c r="C4306" t="s">
        <v>5084</v>
      </c>
      <c r="D4306" t="s">
        <v>1527</v>
      </c>
      <c r="E4306" t="s">
        <v>40</v>
      </c>
      <c r="F4306" t="s">
        <v>5087</v>
      </c>
      <c r="G4306" s="2">
        <v>42851121</v>
      </c>
      <c r="H4306" t="s">
        <v>61</v>
      </c>
      <c r="I4306" s="3">
        <v>13477</v>
      </c>
      <c r="J4306">
        <v>20190117</v>
      </c>
      <c r="K4306" s="4">
        <v>806</v>
      </c>
      <c r="L4306">
        <v>272990</v>
      </c>
      <c r="M4306" s="5">
        <v>1923</v>
      </c>
      <c r="N4306" t="s">
        <v>44</v>
      </c>
      <c r="O4306" t="s">
        <v>62</v>
      </c>
      <c r="P4306" t="s">
        <v>63</v>
      </c>
      <c r="Q4306" s="5">
        <v>1</v>
      </c>
      <c r="R4306" s="5">
        <v>1923</v>
      </c>
      <c r="S4306" t="s">
        <v>283</v>
      </c>
      <c r="T4306" t="s">
        <v>65</v>
      </c>
      <c r="U4306" t="s">
        <v>49</v>
      </c>
      <c r="V4306" t="s">
        <v>5487</v>
      </c>
      <c r="W4306" t="s">
        <v>51</v>
      </c>
      <c r="X4306" t="s">
        <v>52</v>
      </c>
      <c r="Y4306">
        <v>0</v>
      </c>
      <c r="Z4306" t="s">
        <v>53</v>
      </c>
      <c r="AA4306">
        <v>2019</v>
      </c>
      <c r="AB4306" t="s">
        <v>335</v>
      </c>
      <c r="AC4306" t="s">
        <v>55</v>
      </c>
      <c r="AD4306" t="s">
        <v>68</v>
      </c>
      <c r="AE4306">
        <v>1408154</v>
      </c>
      <c r="AF4306" t="s">
        <v>69</v>
      </c>
      <c r="AG4306" t="s">
        <v>58</v>
      </c>
      <c r="AH4306" t="s">
        <v>55</v>
      </c>
      <c r="AI4306" t="s">
        <v>270</v>
      </c>
    </row>
    <row r="4307" spans="1:35" x14ac:dyDescent="0.25">
      <c r="A4307" s="14" t="str">
        <f t="shared" si="67"/>
        <v>http://dodappwlsprd2.cloud.pge.com:8003/ilis_rpt/dailyeventlogdetail.jsp?odbeventlogid=19-0011085&amp;numberofmonths=24&amp;showchangehistorylog=1</v>
      </c>
      <c r="B4307" s="15" t="str">
        <f>HYPERLINK(A4307,V4307)</f>
        <v>19-0011085</v>
      </c>
      <c r="C4307" t="s">
        <v>5084</v>
      </c>
      <c r="D4307" t="s">
        <v>1527</v>
      </c>
      <c r="E4307" t="s">
        <v>40</v>
      </c>
      <c r="F4307" t="s">
        <v>5125</v>
      </c>
      <c r="G4307" s="2">
        <v>42571102</v>
      </c>
      <c r="H4307" t="s">
        <v>75</v>
      </c>
      <c r="I4307" s="3" t="s">
        <v>5488</v>
      </c>
      <c r="J4307">
        <v>20190117</v>
      </c>
      <c r="K4307" s="4">
        <v>702</v>
      </c>
      <c r="L4307">
        <v>274066</v>
      </c>
      <c r="M4307" s="5">
        <v>678</v>
      </c>
      <c r="N4307" t="s">
        <v>44</v>
      </c>
      <c r="O4307" t="s">
        <v>62</v>
      </c>
      <c r="P4307" t="s">
        <v>63</v>
      </c>
      <c r="Q4307" s="5">
        <v>45</v>
      </c>
      <c r="R4307" s="5">
        <v>24066</v>
      </c>
      <c r="S4307" t="s">
        <v>283</v>
      </c>
      <c r="T4307" t="s">
        <v>65</v>
      </c>
      <c r="U4307" t="s">
        <v>49</v>
      </c>
      <c r="V4307" t="s">
        <v>5489</v>
      </c>
      <c r="W4307" t="s">
        <v>51</v>
      </c>
      <c r="X4307" t="s">
        <v>52</v>
      </c>
      <c r="Y4307">
        <v>0</v>
      </c>
      <c r="Z4307" t="s">
        <v>53</v>
      </c>
      <c r="AA4307">
        <v>2019</v>
      </c>
      <c r="AB4307" t="s">
        <v>335</v>
      </c>
      <c r="AC4307" t="s">
        <v>55</v>
      </c>
      <c r="AD4307" t="s">
        <v>68</v>
      </c>
      <c r="AE4307">
        <v>1407712</v>
      </c>
      <c r="AF4307" t="s">
        <v>69</v>
      </c>
      <c r="AG4307" t="s">
        <v>58</v>
      </c>
      <c r="AH4307" t="s">
        <v>55</v>
      </c>
      <c r="AI4307" t="s">
        <v>55</v>
      </c>
    </row>
    <row r="4308" spans="1:35" x14ac:dyDescent="0.25">
      <c r="A4308" s="14" t="str">
        <f t="shared" si="67"/>
        <v>http://dodappwlsprd2.cloud.pge.com:8003/ilis_rpt/dailyeventlogdetail.jsp?odbeventlogid=19-0010876&amp;numberofmonths=24&amp;showchangehistorylog=1</v>
      </c>
      <c r="B4308" s="15" t="str">
        <f>HYPERLINK(A4308,V4308)</f>
        <v>19-0010876</v>
      </c>
      <c r="C4308" t="s">
        <v>5084</v>
      </c>
      <c r="D4308" t="s">
        <v>1527</v>
      </c>
      <c r="E4308" t="s">
        <v>40</v>
      </c>
      <c r="F4308" t="s">
        <v>5136</v>
      </c>
      <c r="G4308" s="2">
        <v>42811113</v>
      </c>
      <c r="H4308" t="s">
        <v>61</v>
      </c>
      <c r="I4308" s="3">
        <v>15455</v>
      </c>
      <c r="J4308">
        <v>20190117</v>
      </c>
      <c r="K4308" s="4">
        <v>823</v>
      </c>
      <c r="L4308">
        <v>273062</v>
      </c>
      <c r="M4308" s="5">
        <v>1680</v>
      </c>
      <c r="N4308" t="s">
        <v>44</v>
      </c>
      <c r="O4308" t="s">
        <v>62</v>
      </c>
      <c r="P4308" t="s">
        <v>70</v>
      </c>
      <c r="Q4308" s="5">
        <v>5</v>
      </c>
      <c r="R4308" s="5">
        <v>8400</v>
      </c>
      <c r="S4308" t="s">
        <v>283</v>
      </c>
      <c r="T4308" t="s">
        <v>65</v>
      </c>
      <c r="U4308" t="s">
        <v>49</v>
      </c>
      <c r="V4308" t="s">
        <v>5490</v>
      </c>
      <c r="W4308" t="s">
        <v>51</v>
      </c>
      <c r="X4308" t="s">
        <v>52</v>
      </c>
      <c r="Y4308">
        <v>0</v>
      </c>
      <c r="Z4308" t="s">
        <v>53</v>
      </c>
      <c r="AA4308">
        <v>2019</v>
      </c>
      <c r="AB4308" t="s">
        <v>335</v>
      </c>
      <c r="AC4308" t="s">
        <v>55</v>
      </c>
      <c r="AD4308" t="s">
        <v>68</v>
      </c>
      <c r="AE4308">
        <v>1407583</v>
      </c>
      <c r="AF4308" t="s">
        <v>69</v>
      </c>
      <c r="AG4308" t="s">
        <v>58</v>
      </c>
      <c r="AH4308" t="s">
        <v>55</v>
      </c>
      <c r="AI4308" t="s">
        <v>270</v>
      </c>
    </row>
    <row r="4309" spans="1:35" x14ac:dyDescent="0.25">
      <c r="A4309" s="14" t="str">
        <f t="shared" si="67"/>
        <v>http://dodappwlsprd2.cloud.pge.com:8003/ilis_rpt/dailyeventlogdetail.jsp?odbeventlogid=19-0010966&amp;numberofmonths=24&amp;showchangehistorylog=1</v>
      </c>
      <c r="B4309" s="15" t="str">
        <f>HYPERLINK(A4309,V4309)</f>
        <v>19-0010966</v>
      </c>
      <c r="C4309" t="s">
        <v>5084</v>
      </c>
      <c r="D4309" t="s">
        <v>1527</v>
      </c>
      <c r="E4309" t="s">
        <v>40</v>
      </c>
      <c r="F4309" t="s">
        <v>5136</v>
      </c>
      <c r="G4309" s="2">
        <v>42811113</v>
      </c>
      <c r="H4309" t="s">
        <v>414</v>
      </c>
      <c r="I4309" s="3">
        <v>4859</v>
      </c>
      <c r="J4309">
        <v>20190117</v>
      </c>
      <c r="K4309" s="4">
        <v>802</v>
      </c>
      <c r="L4309">
        <v>272971</v>
      </c>
      <c r="M4309" s="5">
        <v>600</v>
      </c>
      <c r="N4309" t="s">
        <v>44</v>
      </c>
      <c r="O4309" t="s">
        <v>62</v>
      </c>
      <c r="P4309" t="s">
        <v>63</v>
      </c>
      <c r="Q4309" s="5">
        <v>48</v>
      </c>
      <c r="R4309" s="5">
        <v>28800</v>
      </c>
      <c r="S4309" t="s">
        <v>283</v>
      </c>
      <c r="T4309" t="s">
        <v>65</v>
      </c>
      <c r="U4309" t="s">
        <v>49</v>
      </c>
      <c r="V4309" t="s">
        <v>5491</v>
      </c>
      <c r="W4309" t="s">
        <v>51</v>
      </c>
      <c r="X4309" t="s">
        <v>52</v>
      </c>
      <c r="Y4309">
        <v>0</v>
      </c>
      <c r="Z4309" t="s">
        <v>53</v>
      </c>
      <c r="AA4309">
        <v>2019</v>
      </c>
      <c r="AB4309" t="s">
        <v>335</v>
      </c>
      <c r="AC4309" t="s">
        <v>55</v>
      </c>
      <c r="AD4309" t="s">
        <v>88</v>
      </c>
      <c r="AE4309">
        <v>1407635</v>
      </c>
      <c r="AF4309" t="s">
        <v>69</v>
      </c>
      <c r="AG4309" t="s">
        <v>58</v>
      </c>
      <c r="AH4309" t="s">
        <v>55</v>
      </c>
      <c r="AI4309" t="s">
        <v>55</v>
      </c>
    </row>
    <row r="4310" spans="1:35" x14ac:dyDescent="0.25">
      <c r="A4310" s="14" t="str">
        <f t="shared" si="67"/>
        <v>http://dodappwlsprd2.cloud.pge.com:8003/ilis_rpt/dailyeventlogdetail.jsp?odbeventlogid=19-0011322&amp;numberofmonths=24&amp;showchangehistorylog=1</v>
      </c>
      <c r="B4310" s="15" t="str">
        <f>HYPERLINK(A4310,V4310)</f>
        <v>19-0011322</v>
      </c>
      <c r="C4310" t="s">
        <v>5084</v>
      </c>
      <c r="D4310" t="s">
        <v>1527</v>
      </c>
      <c r="E4310" t="s">
        <v>84</v>
      </c>
      <c r="F4310" t="s">
        <v>5140</v>
      </c>
      <c r="G4310" s="2">
        <v>42631108</v>
      </c>
      <c r="H4310" t="s">
        <v>75</v>
      </c>
      <c r="I4310" s="3" t="s">
        <v>5492</v>
      </c>
      <c r="J4310">
        <v>20190117</v>
      </c>
      <c r="K4310" s="4">
        <v>1052</v>
      </c>
      <c r="L4310">
        <v>274703</v>
      </c>
      <c r="M4310" s="5">
        <v>1455</v>
      </c>
      <c r="N4310" t="s">
        <v>44</v>
      </c>
      <c r="O4310" t="s">
        <v>62</v>
      </c>
      <c r="P4310" t="s">
        <v>63</v>
      </c>
      <c r="Q4310" s="5">
        <v>4</v>
      </c>
      <c r="R4310" s="5">
        <v>5820</v>
      </c>
      <c r="S4310" t="s">
        <v>332</v>
      </c>
      <c r="T4310" t="s">
        <v>65</v>
      </c>
      <c r="U4310" t="s">
        <v>49</v>
      </c>
      <c r="V4310" t="s">
        <v>5493</v>
      </c>
      <c r="W4310" t="s">
        <v>51</v>
      </c>
      <c r="X4310" t="s">
        <v>52</v>
      </c>
      <c r="Y4310">
        <v>0</v>
      </c>
      <c r="Z4310" t="s">
        <v>53</v>
      </c>
      <c r="AA4310">
        <v>2019</v>
      </c>
      <c r="AB4310" t="s">
        <v>335</v>
      </c>
      <c r="AC4310" t="s">
        <v>55</v>
      </c>
      <c r="AD4310" t="s">
        <v>97</v>
      </c>
      <c r="AE4310">
        <v>1407876</v>
      </c>
      <c r="AF4310" t="s">
        <v>69</v>
      </c>
      <c r="AG4310" t="s">
        <v>58</v>
      </c>
      <c r="AH4310" t="s">
        <v>55</v>
      </c>
      <c r="AI4310" t="s">
        <v>55</v>
      </c>
    </row>
    <row r="4311" spans="1:35" x14ac:dyDescent="0.25">
      <c r="A4311" s="14" t="str">
        <f t="shared" si="67"/>
        <v>http://dodappwlsprd2.cloud.pge.com:8003/ilis_rpt/dailyeventlogdetail.jsp?odbeventlogid=19-0011487&amp;numberofmonths=24&amp;showchangehistorylog=1</v>
      </c>
      <c r="B4311" s="15" t="str">
        <f>HYPERLINK(A4311,V4311)</f>
        <v>19-0011487</v>
      </c>
      <c r="C4311" t="s">
        <v>5084</v>
      </c>
      <c r="D4311" t="s">
        <v>1527</v>
      </c>
      <c r="E4311" t="s">
        <v>40</v>
      </c>
      <c r="F4311" t="s">
        <v>5144</v>
      </c>
      <c r="G4311" s="2">
        <v>43161101</v>
      </c>
      <c r="H4311" t="s">
        <v>61</v>
      </c>
      <c r="I4311" s="3">
        <v>615</v>
      </c>
      <c r="J4311">
        <v>20190117</v>
      </c>
      <c r="K4311" s="4">
        <v>2320</v>
      </c>
      <c r="L4311">
        <v>275085</v>
      </c>
      <c r="M4311" s="5">
        <v>1177</v>
      </c>
      <c r="N4311" t="s">
        <v>44</v>
      </c>
      <c r="O4311" t="s">
        <v>62</v>
      </c>
      <c r="P4311" t="s">
        <v>63</v>
      </c>
      <c r="Q4311" s="5">
        <v>3</v>
      </c>
      <c r="R4311" s="5">
        <v>3531</v>
      </c>
      <c r="S4311" t="s">
        <v>2964</v>
      </c>
      <c r="T4311" t="s">
        <v>65</v>
      </c>
      <c r="U4311" t="s">
        <v>49</v>
      </c>
      <c r="V4311" t="s">
        <v>5494</v>
      </c>
      <c r="W4311" t="s">
        <v>51</v>
      </c>
      <c r="X4311" t="s">
        <v>52</v>
      </c>
      <c r="Y4311">
        <v>0</v>
      </c>
      <c r="Z4311" t="s">
        <v>53</v>
      </c>
      <c r="AA4311">
        <v>2019</v>
      </c>
      <c r="AB4311" t="s">
        <v>335</v>
      </c>
      <c r="AC4311" t="s">
        <v>55</v>
      </c>
      <c r="AD4311" t="s">
        <v>113</v>
      </c>
      <c r="AE4311">
        <v>1408029</v>
      </c>
      <c r="AF4311" t="s">
        <v>69</v>
      </c>
      <c r="AG4311" t="s">
        <v>58</v>
      </c>
      <c r="AH4311" t="s">
        <v>55</v>
      </c>
      <c r="AI4311" t="s">
        <v>270</v>
      </c>
    </row>
    <row r="4312" spans="1:35" x14ac:dyDescent="0.25">
      <c r="A4312" s="14" t="str">
        <f t="shared" si="67"/>
        <v>http://dodappwlsprd2.cloud.pge.com:8003/ilis_rpt/dailyeventlogdetail.jsp?odbeventlogid=19-0018037&amp;numberofmonths=24&amp;showchangehistorylog=1</v>
      </c>
      <c r="B4312" s="15" t="str">
        <f>HYPERLINK(A4312,V4312)</f>
        <v>19-0018037</v>
      </c>
      <c r="C4312" t="s">
        <v>5084</v>
      </c>
      <c r="D4312" t="s">
        <v>1527</v>
      </c>
      <c r="E4312" t="s">
        <v>40</v>
      </c>
      <c r="F4312" t="s">
        <v>5146</v>
      </c>
      <c r="G4312" s="2">
        <v>43071101</v>
      </c>
      <c r="H4312" t="s">
        <v>61</v>
      </c>
      <c r="I4312" s="3">
        <v>481459</v>
      </c>
      <c r="J4312">
        <v>20190204</v>
      </c>
      <c r="K4312" s="4">
        <v>1329</v>
      </c>
      <c r="L4312">
        <v>290547</v>
      </c>
      <c r="M4312" s="5">
        <v>365</v>
      </c>
      <c r="N4312" t="s">
        <v>44</v>
      </c>
      <c r="O4312" t="s">
        <v>62</v>
      </c>
      <c r="P4312" t="s">
        <v>63</v>
      </c>
      <c r="Q4312" s="5">
        <v>2</v>
      </c>
      <c r="R4312" s="5">
        <v>730</v>
      </c>
      <c r="S4312" t="s">
        <v>277</v>
      </c>
      <c r="T4312" t="s">
        <v>65</v>
      </c>
      <c r="U4312" t="s">
        <v>49</v>
      </c>
      <c r="V4312" t="s">
        <v>5495</v>
      </c>
      <c r="W4312" t="s">
        <v>51</v>
      </c>
      <c r="X4312" t="s">
        <v>52</v>
      </c>
      <c r="Y4312">
        <v>0</v>
      </c>
      <c r="Z4312" t="s">
        <v>53</v>
      </c>
      <c r="AA4312">
        <v>2019</v>
      </c>
      <c r="AB4312" t="s">
        <v>247</v>
      </c>
      <c r="AC4312" t="s">
        <v>55</v>
      </c>
      <c r="AD4312" t="s">
        <v>68</v>
      </c>
      <c r="AE4312">
        <v>1412310</v>
      </c>
      <c r="AF4312" t="s">
        <v>69</v>
      </c>
      <c r="AG4312" t="s">
        <v>58</v>
      </c>
      <c r="AH4312" t="s">
        <v>55</v>
      </c>
      <c r="AI4312" t="s">
        <v>270</v>
      </c>
    </row>
    <row r="4313" spans="1:35" x14ac:dyDescent="0.25">
      <c r="A4313" s="14" t="str">
        <f t="shared" si="67"/>
        <v>http://dodappwlsprd2.cloud.pge.com:8003/ilis_rpt/dailyeventlogdetail.jsp?odbeventlogid=19-0020377&amp;numberofmonths=24&amp;showchangehistorylog=1</v>
      </c>
      <c r="B4313" s="15" t="str">
        <f>HYPERLINK(A4313,V4313)</f>
        <v>19-0020377</v>
      </c>
      <c r="C4313" t="s">
        <v>5084</v>
      </c>
      <c r="D4313" t="s">
        <v>1527</v>
      </c>
      <c r="E4313" t="s">
        <v>84</v>
      </c>
      <c r="F4313" t="s">
        <v>5105</v>
      </c>
      <c r="G4313" s="2">
        <v>42271103</v>
      </c>
      <c r="H4313" t="s">
        <v>42</v>
      </c>
      <c r="I4313" s="3">
        <v>132</v>
      </c>
      <c r="J4313">
        <v>20190209</v>
      </c>
      <c r="K4313" s="4">
        <v>1628</v>
      </c>
      <c r="L4313">
        <v>297191</v>
      </c>
      <c r="M4313" s="5">
        <v>1225</v>
      </c>
      <c r="N4313" t="s">
        <v>44</v>
      </c>
      <c r="O4313" t="s">
        <v>45</v>
      </c>
      <c r="P4313" t="s">
        <v>281</v>
      </c>
      <c r="Q4313" s="5">
        <v>1019</v>
      </c>
      <c r="R4313" s="5">
        <v>544883</v>
      </c>
      <c r="S4313" t="s">
        <v>613</v>
      </c>
      <c r="T4313" t="s">
        <v>48</v>
      </c>
      <c r="U4313" t="s">
        <v>49</v>
      </c>
      <c r="V4313" t="s">
        <v>5496</v>
      </c>
      <c r="W4313" t="s">
        <v>51</v>
      </c>
      <c r="X4313" t="s">
        <v>52</v>
      </c>
      <c r="Y4313">
        <v>43672759</v>
      </c>
      <c r="Z4313" t="s">
        <v>53</v>
      </c>
      <c r="AA4313">
        <v>2019</v>
      </c>
      <c r="AB4313" t="s">
        <v>247</v>
      </c>
      <c r="AC4313" t="s">
        <v>55</v>
      </c>
      <c r="AD4313" t="s">
        <v>310</v>
      </c>
      <c r="AE4313">
        <v>1414050</v>
      </c>
      <c r="AF4313" t="s">
        <v>57</v>
      </c>
      <c r="AG4313" t="s">
        <v>58</v>
      </c>
      <c r="AH4313" t="s">
        <v>55</v>
      </c>
      <c r="AI4313" t="s">
        <v>55</v>
      </c>
    </row>
    <row r="4314" spans="1:35" x14ac:dyDescent="0.25">
      <c r="A4314" s="14" t="str">
        <f t="shared" si="67"/>
        <v>http://dodappwlsprd2.cloud.pge.com:8003/ilis_rpt/dailyeventlogdetail.jsp?odbeventlogid=19-0020629&amp;numberofmonths=24&amp;showchangehistorylog=1</v>
      </c>
      <c r="B4314" s="15" t="str">
        <f>HYPERLINK(A4314,V4314)</f>
        <v>19-0020629</v>
      </c>
      <c r="C4314" t="s">
        <v>5084</v>
      </c>
      <c r="D4314" t="s">
        <v>1527</v>
      </c>
      <c r="E4314" t="s">
        <v>84</v>
      </c>
      <c r="F4314" t="s">
        <v>1571</v>
      </c>
      <c r="G4314" s="2">
        <v>42861101</v>
      </c>
      <c r="H4314" t="s">
        <v>61</v>
      </c>
      <c r="I4314" s="3">
        <v>4585</v>
      </c>
      <c r="J4314">
        <v>20190210</v>
      </c>
      <c r="K4314" s="4">
        <v>912</v>
      </c>
      <c r="L4314">
        <v>297225</v>
      </c>
      <c r="M4314" s="5">
        <v>206</v>
      </c>
      <c r="N4314" t="s">
        <v>44</v>
      </c>
      <c r="O4314" t="s">
        <v>62</v>
      </c>
      <c r="P4314" t="s">
        <v>70</v>
      </c>
      <c r="Q4314" s="5">
        <v>2</v>
      </c>
      <c r="R4314" s="5">
        <v>412</v>
      </c>
      <c r="S4314" t="s">
        <v>476</v>
      </c>
      <c r="T4314" t="s">
        <v>65</v>
      </c>
      <c r="U4314" t="s">
        <v>49</v>
      </c>
      <c r="V4314" t="s">
        <v>5497</v>
      </c>
      <c r="W4314" t="s">
        <v>51</v>
      </c>
      <c r="X4314" t="s">
        <v>52</v>
      </c>
      <c r="Y4314">
        <v>0</v>
      </c>
      <c r="Z4314" t="s">
        <v>53</v>
      </c>
      <c r="AA4314">
        <v>2019</v>
      </c>
      <c r="AB4314" t="s">
        <v>247</v>
      </c>
      <c r="AC4314" t="s">
        <v>55</v>
      </c>
      <c r="AD4314" t="s">
        <v>88</v>
      </c>
      <c r="AE4314">
        <v>1414320</v>
      </c>
      <c r="AF4314" t="s">
        <v>69</v>
      </c>
      <c r="AG4314" t="s">
        <v>58</v>
      </c>
      <c r="AH4314" t="s">
        <v>55</v>
      </c>
      <c r="AI4314" t="s">
        <v>270</v>
      </c>
    </row>
    <row r="4315" spans="1:35" x14ac:dyDescent="0.25">
      <c r="A4315" s="14" t="str">
        <f t="shared" si="67"/>
        <v>http://dodappwlsprd2.cloud.pge.com:8003/ilis_rpt/dailyeventlogdetail.jsp?odbeventlogid=19-0021884&amp;numberofmonths=24&amp;showchangehistorylog=1</v>
      </c>
      <c r="B4315" s="15" t="str">
        <f>HYPERLINK(A4315,V4315)</f>
        <v>19-0021884</v>
      </c>
      <c r="C4315" t="s">
        <v>5084</v>
      </c>
      <c r="D4315" t="s">
        <v>1527</v>
      </c>
      <c r="E4315" t="s">
        <v>84</v>
      </c>
      <c r="F4315" t="s">
        <v>5087</v>
      </c>
      <c r="G4315" s="2">
        <v>42851121</v>
      </c>
      <c r="H4315" t="s">
        <v>42</v>
      </c>
      <c r="I4315" s="3">
        <v>134</v>
      </c>
      <c r="J4315">
        <v>20190212</v>
      </c>
      <c r="K4315" s="4">
        <v>1810</v>
      </c>
      <c r="L4315">
        <v>300950</v>
      </c>
      <c r="M4315" s="5">
        <v>1434</v>
      </c>
      <c r="N4315" t="s">
        <v>44</v>
      </c>
      <c r="O4315" t="s">
        <v>62</v>
      </c>
      <c r="P4315" t="s">
        <v>70</v>
      </c>
      <c r="Q4315" s="5">
        <v>229</v>
      </c>
      <c r="R4315" s="5">
        <v>248170</v>
      </c>
      <c r="S4315" t="s">
        <v>283</v>
      </c>
      <c r="T4315" t="s">
        <v>65</v>
      </c>
      <c r="U4315" t="s">
        <v>49</v>
      </c>
      <c r="V4315" t="s">
        <v>5498</v>
      </c>
      <c r="W4315" t="s">
        <v>51</v>
      </c>
      <c r="X4315" t="s">
        <v>52</v>
      </c>
      <c r="Y4315">
        <v>0</v>
      </c>
      <c r="Z4315" t="s">
        <v>53</v>
      </c>
      <c r="AA4315">
        <v>2019</v>
      </c>
      <c r="AB4315" t="s">
        <v>247</v>
      </c>
      <c r="AC4315" t="s">
        <v>55</v>
      </c>
      <c r="AD4315" t="s">
        <v>117</v>
      </c>
      <c r="AE4315">
        <v>1415329</v>
      </c>
      <c r="AF4315" t="s">
        <v>69</v>
      </c>
      <c r="AG4315" t="s">
        <v>58</v>
      </c>
      <c r="AH4315" t="s">
        <v>55</v>
      </c>
      <c r="AI4315" t="s">
        <v>270</v>
      </c>
    </row>
    <row r="4316" spans="1:35" x14ac:dyDescent="0.25">
      <c r="A4316" s="14" t="str">
        <f t="shared" si="67"/>
        <v>http://dodappwlsprd2.cloud.pge.com:8003/ilis_rpt/dailyeventlogdetail.jsp?odbeventlogid=19-0021522&amp;numberofmonths=24&amp;showchangehistorylog=1</v>
      </c>
      <c r="B4316" s="15" t="str">
        <f>HYPERLINK(A4316,V4316)</f>
        <v>19-0021522</v>
      </c>
      <c r="C4316" t="s">
        <v>5084</v>
      </c>
      <c r="D4316" t="s">
        <v>1527</v>
      </c>
      <c r="E4316" t="s">
        <v>40</v>
      </c>
      <c r="F4316" t="s">
        <v>5125</v>
      </c>
      <c r="G4316" s="2">
        <v>42571102</v>
      </c>
      <c r="H4316" t="s">
        <v>61</v>
      </c>
      <c r="I4316" s="3">
        <v>12003</v>
      </c>
      <c r="J4316">
        <v>20190212</v>
      </c>
      <c r="K4316" s="4">
        <v>1520</v>
      </c>
      <c r="L4316">
        <v>300805</v>
      </c>
      <c r="M4316" s="5">
        <v>325</v>
      </c>
      <c r="N4316" t="s">
        <v>44</v>
      </c>
      <c r="O4316" t="s">
        <v>62</v>
      </c>
      <c r="P4316" t="s">
        <v>63</v>
      </c>
      <c r="Q4316" s="5">
        <v>247</v>
      </c>
      <c r="R4316" s="5">
        <v>18338</v>
      </c>
      <c r="S4316" t="s">
        <v>283</v>
      </c>
      <c r="T4316" t="s">
        <v>65</v>
      </c>
      <c r="U4316" t="s">
        <v>49</v>
      </c>
      <c r="V4316" t="s">
        <v>5499</v>
      </c>
      <c r="W4316" t="s">
        <v>51</v>
      </c>
      <c r="X4316" t="s">
        <v>52</v>
      </c>
      <c r="Y4316">
        <v>43678033</v>
      </c>
      <c r="Z4316" t="s">
        <v>53</v>
      </c>
      <c r="AA4316">
        <v>2019</v>
      </c>
      <c r="AB4316" t="s">
        <v>247</v>
      </c>
      <c r="AC4316" t="s">
        <v>55</v>
      </c>
      <c r="AD4316" t="s">
        <v>68</v>
      </c>
      <c r="AE4316">
        <v>1414980</v>
      </c>
      <c r="AF4316" t="s">
        <v>69</v>
      </c>
      <c r="AG4316" t="s">
        <v>58</v>
      </c>
      <c r="AH4316" t="s">
        <v>55</v>
      </c>
      <c r="AI4316" t="s">
        <v>270</v>
      </c>
    </row>
    <row r="4317" spans="1:35" x14ac:dyDescent="0.25">
      <c r="A4317" s="14" t="str">
        <f t="shared" si="67"/>
        <v>http://dodappwlsprd2.cloud.pge.com:8003/ilis_rpt/dailyeventlogdetail.jsp?odbeventlogid=19-0021683&amp;numberofmonths=24&amp;showchangehistorylog=1</v>
      </c>
      <c r="B4317" s="15" t="str">
        <f>HYPERLINK(A4317,V4317)</f>
        <v>19-0021683</v>
      </c>
      <c r="C4317" t="s">
        <v>5084</v>
      </c>
      <c r="D4317" t="s">
        <v>1527</v>
      </c>
      <c r="E4317" t="s">
        <v>40</v>
      </c>
      <c r="F4317" t="s">
        <v>5125</v>
      </c>
      <c r="G4317" s="2">
        <v>42571102</v>
      </c>
      <c r="H4317" t="s">
        <v>61</v>
      </c>
      <c r="I4317" s="3">
        <v>883</v>
      </c>
      <c r="J4317">
        <v>20190212</v>
      </c>
      <c r="K4317" s="4">
        <v>2254</v>
      </c>
      <c r="L4317">
        <v>301430</v>
      </c>
      <c r="M4317" s="5">
        <v>676</v>
      </c>
      <c r="N4317" t="s">
        <v>44</v>
      </c>
      <c r="O4317" t="s">
        <v>62</v>
      </c>
      <c r="P4317" t="s">
        <v>63</v>
      </c>
      <c r="Q4317" s="5">
        <v>247</v>
      </c>
      <c r="R4317" s="5">
        <v>166972</v>
      </c>
      <c r="S4317" t="s">
        <v>283</v>
      </c>
      <c r="T4317" t="s">
        <v>65</v>
      </c>
      <c r="U4317" t="s">
        <v>49</v>
      </c>
      <c r="V4317" t="s">
        <v>5500</v>
      </c>
      <c r="W4317" t="s">
        <v>51</v>
      </c>
      <c r="X4317" t="s">
        <v>52</v>
      </c>
      <c r="Y4317">
        <v>43678389</v>
      </c>
      <c r="Z4317" t="s">
        <v>53</v>
      </c>
      <c r="AA4317">
        <v>2019</v>
      </c>
      <c r="AB4317" t="s">
        <v>247</v>
      </c>
      <c r="AC4317" t="s">
        <v>55</v>
      </c>
      <c r="AD4317" t="s">
        <v>68</v>
      </c>
      <c r="AE4317">
        <v>1415130</v>
      </c>
      <c r="AF4317" t="s">
        <v>69</v>
      </c>
      <c r="AG4317" t="s">
        <v>58</v>
      </c>
      <c r="AH4317" t="s">
        <v>55</v>
      </c>
      <c r="AI4317" t="s">
        <v>270</v>
      </c>
    </row>
    <row r="4318" spans="1:35" x14ac:dyDescent="0.25">
      <c r="A4318" s="14" t="str">
        <f t="shared" si="67"/>
        <v>http://dodappwlsprd2.cloud.pge.com:8003/ilis_rpt/dailyeventlogdetail.jsp?odbeventlogid=19-0022647&amp;numberofmonths=24&amp;showchangehistorylog=1</v>
      </c>
      <c r="B4318" s="15" t="str">
        <f>HYPERLINK(A4318,V4318)</f>
        <v>19-0022647</v>
      </c>
      <c r="C4318" t="s">
        <v>5084</v>
      </c>
      <c r="D4318" t="s">
        <v>1527</v>
      </c>
      <c r="E4318" t="s">
        <v>40</v>
      </c>
      <c r="F4318" t="s">
        <v>5085</v>
      </c>
      <c r="G4318" s="2">
        <v>42751113</v>
      </c>
      <c r="H4318" t="s">
        <v>42</v>
      </c>
      <c r="I4318" s="3">
        <v>24918</v>
      </c>
      <c r="J4318">
        <v>20190213</v>
      </c>
      <c r="K4318" s="4">
        <v>2208</v>
      </c>
      <c r="L4318">
        <v>305797</v>
      </c>
      <c r="M4318" s="5">
        <v>609</v>
      </c>
      <c r="N4318" t="s">
        <v>44</v>
      </c>
      <c r="O4318" t="s">
        <v>62</v>
      </c>
      <c r="P4318" t="s">
        <v>70</v>
      </c>
      <c r="Q4318" s="5">
        <v>187</v>
      </c>
      <c r="R4318" s="5">
        <v>113883</v>
      </c>
      <c r="S4318" t="s">
        <v>273</v>
      </c>
      <c r="T4318" t="s">
        <v>65</v>
      </c>
      <c r="U4318" t="s">
        <v>49</v>
      </c>
      <c r="V4318" t="s">
        <v>5501</v>
      </c>
      <c r="W4318" t="s">
        <v>51</v>
      </c>
      <c r="X4318" t="s">
        <v>52</v>
      </c>
      <c r="Y4318">
        <v>0</v>
      </c>
      <c r="Z4318" t="s">
        <v>53</v>
      </c>
      <c r="AA4318">
        <v>2019</v>
      </c>
      <c r="AB4318" t="s">
        <v>247</v>
      </c>
      <c r="AC4318" t="s">
        <v>55</v>
      </c>
      <c r="AD4318" t="s">
        <v>68</v>
      </c>
      <c r="AE4318">
        <v>1415880</v>
      </c>
      <c r="AF4318" t="s">
        <v>69</v>
      </c>
      <c r="AG4318" t="s">
        <v>58</v>
      </c>
      <c r="AH4318" t="s">
        <v>55</v>
      </c>
      <c r="AI4318" t="s">
        <v>270</v>
      </c>
    </row>
    <row r="4319" spans="1:35" x14ac:dyDescent="0.25">
      <c r="A4319" s="14" t="str">
        <f t="shared" si="67"/>
        <v>http://dodappwlsprd2.cloud.pge.com:8003/ilis_rpt/dailyeventlogdetail.jsp?odbeventlogid=19-0022552&amp;numberofmonths=24&amp;showchangehistorylog=1</v>
      </c>
      <c r="B4319" s="15" t="str">
        <f>HYPERLINK(A4319,V4319)</f>
        <v>19-0022552</v>
      </c>
      <c r="C4319" t="s">
        <v>5084</v>
      </c>
      <c r="D4319" t="s">
        <v>1527</v>
      </c>
      <c r="E4319" t="s">
        <v>40</v>
      </c>
      <c r="F4319" t="s">
        <v>5089</v>
      </c>
      <c r="G4319" s="2">
        <v>42091101</v>
      </c>
      <c r="H4319" t="s">
        <v>61</v>
      </c>
      <c r="I4319" s="3">
        <v>1939</v>
      </c>
      <c r="J4319">
        <v>20190213</v>
      </c>
      <c r="K4319" s="4">
        <v>1748</v>
      </c>
      <c r="L4319">
        <v>305424</v>
      </c>
      <c r="M4319" s="5">
        <v>1705</v>
      </c>
      <c r="N4319" t="s">
        <v>44</v>
      </c>
      <c r="O4319" t="s">
        <v>62</v>
      </c>
      <c r="P4319" t="s">
        <v>63</v>
      </c>
      <c r="Q4319" s="5">
        <v>9</v>
      </c>
      <c r="R4319" s="5">
        <v>15345</v>
      </c>
      <c r="S4319" t="s">
        <v>273</v>
      </c>
      <c r="T4319" t="s">
        <v>65</v>
      </c>
      <c r="U4319" t="s">
        <v>49</v>
      </c>
      <c r="V4319" t="s">
        <v>5502</v>
      </c>
      <c r="W4319" t="s">
        <v>51</v>
      </c>
      <c r="X4319" t="s">
        <v>52</v>
      </c>
      <c r="Y4319">
        <v>0</v>
      </c>
      <c r="Z4319" t="s">
        <v>53</v>
      </c>
      <c r="AA4319">
        <v>2019</v>
      </c>
      <c r="AB4319" t="s">
        <v>247</v>
      </c>
      <c r="AC4319" t="s">
        <v>55</v>
      </c>
      <c r="AD4319" t="s">
        <v>88</v>
      </c>
      <c r="AE4319">
        <v>1415789</v>
      </c>
      <c r="AF4319" t="s">
        <v>69</v>
      </c>
      <c r="AG4319" t="s">
        <v>58</v>
      </c>
      <c r="AH4319" t="s">
        <v>55</v>
      </c>
      <c r="AI4319" t="s">
        <v>270</v>
      </c>
    </row>
    <row r="4320" spans="1:35" x14ac:dyDescent="0.25">
      <c r="A4320" s="14" t="str">
        <f t="shared" si="67"/>
        <v>http://dodappwlsprd2.cloud.pge.com:8003/ilis_rpt/dailyeventlogdetail.jsp?odbeventlogid=19-0022539&amp;numberofmonths=24&amp;showchangehistorylog=1</v>
      </c>
      <c r="B4320" s="15" t="str">
        <f>HYPERLINK(A4320,V4320)</f>
        <v>19-0022539</v>
      </c>
      <c r="C4320" t="s">
        <v>5084</v>
      </c>
      <c r="D4320" t="s">
        <v>1527</v>
      </c>
      <c r="E4320" t="s">
        <v>40</v>
      </c>
      <c r="F4320" t="s">
        <v>5110</v>
      </c>
      <c r="G4320" s="2">
        <v>42811111</v>
      </c>
      <c r="H4320" t="s">
        <v>61</v>
      </c>
      <c r="I4320" s="3">
        <v>56225</v>
      </c>
      <c r="J4320">
        <v>20190213</v>
      </c>
      <c r="K4320" s="4">
        <v>1700</v>
      </c>
      <c r="L4320">
        <v>305331</v>
      </c>
      <c r="M4320" s="5">
        <v>1570</v>
      </c>
      <c r="N4320" t="s">
        <v>44</v>
      </c>
      <c r="O4320" t="s">
        <v>62</v>
      </c>
      <c r="P4320" t="s">
        <v>70</v>
      </c>
      <c r="Q4320" s="5">
        <v>37</v>
      </c>
      <c r="R4320" s="5">
        <v>58090</v>
      </c>
      <c r="S4320" t="s">
        <v>273</v>
      </c>
      <c r="T4320" t="s">
        <v>65</v>
      </c>
      <c r="U4320" t="s">
        <v>49</v>
      </c>
      <c r="V4320" t="s">
        <v>5503</v>
      </c>
      <c r="W4320" t="s">
        <v>51</v>
      </c>
      <c r="X4320" t="s">
        <v>52</v>
      </c>
      <c r="Y4320">
        <v>0</v>
      </c>
      <c r="Z4320" t="s">
        <v>53</v>
      </c>
      <c r="AA4320">
        <v>2019</v>
      </c>
      <c r="AB4320" t="s">
        <v>247</v>
      </c>
      <c r="AC4320" t="s">
        <v>55</v>
      </c>
      <c r="AD4320" t="s">
        <v>88</v>
      </c>
      <c r="AE4320">
        <v>1415778</v>
      </c>
      <c r="AF4320" t="s">
        <v>69</v>
      </c>
      <c r="AG4320" t="s">
        <v>58</v>
      </c>
      <c r="AH4320" t="s">
        <v>55</v>
      </c>
      <c r="AI4320" t="s">
        <v>270</v>
      </c>
    </row>
    <row r="4321" spans="1:35" x14ac:dyDescent="0.25">
      <c r="A4321" s="14" t="str">
        <f t="shared" si="67"/>
        <v>http://dodappwlsprd2.cloud.pge.com:8003/ilis_rpt/dailyeventlogdetail.jsp?odbeventlogid=19-0023156&amp;numberofmonths=24&amp;showchangehistorylog=1</v>
      </c>
      <c r="B4321" s="15" t="str">
        <f>HYPERLINK(A4321,V4321)</f>
        <v>19-0023156</v>
      </c>
      <c r="C4321" t="s">
        <v>5084</v>
      </c>
      <c r="D4321" t="s">
        <v>1527</v>
      </c>
      <c r="E4321" t="s">
        <v>84</v>
      </c>
      <c r="F4321" t="s">
        <v>5372</v>
      </c>
      <c r="G4321" s="2">
        <v>42271102</v>
      </c>
      <c r="H4321" t="s">
        <v>570</v>
      </c>
      <c r="I4321" s="3">
        <v>217930822751</v>
      </c>
      <c r="J4321">
        <v>20190214</v>
      </c>
      <c r="K4321" s="4">
        <v>1138</v>
      </c>
      <c r="L4321">
        <v>307125</v>
      </c>
      <c r="M4321" s="5">
        <v>545</v>
      </c>
      <c r="N4321" t="s">
        <v>44</v>
      </c>
      <c r="O4321" t="s">
        <v>45</v>
      </c>
      <c r="P4321" t="s">
        <v>281</v>
      </c>
      <c r="Q4321" s="5">
        <v>2</v>
      </c>
      <c r="R4321" s="5">
        <v>1090</v>
      </c>
      <c r="S4321" t="s">
        <v>332</v>
      </c>
      <c r="T4321" t="s">
        <v>65</v>
      </c>
      <c r="U4321" t="s">
        <v>49</v>
      </c>
      <c r="V4321" t="s">
        <v>5504</v>
      </c>
      <c r="W4321" t="s">
        <v>51</v>
      </c>
      <c r="X4321" t="s">
        <v>52</v>
      </c>
      <c r="Y4321">
        <v>0</v>
      </c>
      <c r="Z4321" t="s">
        <v>53</v>
      </c>
      <c r="AA4321">
        <v>2019</v>
      </c>
      <c r="AB4321" t="s">
        <v>247</v>
      </c>
      <c r="AC4321" t="s">
        <v>55</v>
      </c>
      <c r="AD4321" t="s">
        <v>68</v>
      </c>
      <c r="AE4321">
        <v>1416347</v>
      </c>
      <c r="AF4321" t="s">
        <v>69</v>
      </c>
      <c r="AG4321" t="s">
        <v>58</v>
      </c>
      <c r="AH4321" t="s">
        <v>55</v>
      </c>
      <c r="AI4321" t="s">
        <v>270</v>
      </c>
    </row>
    <row r="4322" spans="1:35" x14ac:dyDescent="0.25">
      <c r="A4322" s="14" t="str">
        <f t="shared" si="67"/>
        <v>http://dodappwlsprd2.cloud.pge.com:8003/ilis_rpt/dailyeventlogdetail.jsp?odbeventlogid=19-0023075&amp;numberofmonths=24&amp;showchangehistorylog=1</v>
      </c>
      <c r="B4322" s="15" t="str">
        <f>HYPERLINK(A4322,V4322)</f>
        <v>19-0023075</v>
      </c>
      <c r="C4322" t="s">
        <v>5084</v>
      </c>
      <c r="D4322" t="s">
        <v>1527</v>
      </c>
      <c r="E4322" t="s">
        <v>84</v>
      </c>
      <c r="F4322" t="s">
        <v>5105</v>
      </c>
      <c r="G4322" s="2">
        <v>42271103</v>
      </c>
      <c r="H4322" t="s">
        <v>61</v>
      </c>
      <c r="I4322" s="3">
        <v>3421</v>
      </c>
      <c r="J4322">
        <v>20190214</v>
      </c>
      <c r="K4322" s="4">
        <v>714</v>
      </c>
      <c r="L4322">
        <v>307326</v>
      </c>
      <c r="M4322" s="5">
        <v>1836</v>
      </c>
      <c r="N4322" t="s">
        <v>44</v>
      </c>
      <c r="O4322" t="s">
        <v>45</v>
      </c>
      <c r="P4322" t="s">
        <v>281</v>
      </c>
      <c r="Q4322" s="5">
        <v>7</v>
      </c>
      <c r="R4322" s="5">
        <v>12852</v>
      </c>
      <c r="S4322" t="s">
        <v>375</v>
      </c>
      <c r="T4322" t="s">
        <v>65</v>
      </c>
      <c r="U4322" t="s">
        <v>49</v>
      </c>
      <c r="V4322" t="s">
        <v>5505</v>
      </c>
      <c r="W4322" t="s">
        <v>51</v>
      </c>
      <c r="X4322" t="s">
        <v>52</v>
      </c>
      <c r="Y4322">
        <v>0</v>
      </c>
      <c r="Z4322" t="s">
        <v>53</v>
      </c>
      <c r="AA4322">
        <v>2019</v>
      </c>
      <c r="AB4322" t="s">
        <v>247</v>
      </c>
      <c r="AC4322" t="s">
        <v>55</v>
      </c>
      <c r="AD4322" t="s">
        <v>68</v>
      </c>
      <c r="AE4322">
        <v>1416276</v>
      </c>
      <c r="AF4322" t="s">
        <v>69</v>
      </c>
      <c r="AG4322" t="s">
        <v>58</v>
      </c>
      <c r="AH4322" t="s">
        <v>55</v>
      </c>
      <c r="AI4322" t="s">
        <v>270</v>
      </c>
    </row>
    <row r="4323" spans="1:35" x14ac:dyDescent="0.25">
      <c r="A4323" s="14" t="str">
        <f t="shared" si="67"/>
        <v>http://dodappwlsprd2.cloud.pge.com:8003/ilis_rpt/dailyeventlogdetail.jsp?odbeventlogid=19-0023305&amp;numberofmonths=24&amp;showchangehistorylog=1</v>
      </c>
      <c r="B4323" s="15" t="str">
        <f>HYPERLINK(A4323,V4323)</f>
        <v>19-0023305</v>
      </c>
      <c r="C4323" t="s">
        <v>5084</v>
      </c>
      <c r="D4323" t="s">
        <v>1527</v>
      </c>
      <c r="E4323" t="s">
        <v>84</v>
      </c>
      <c r="F4323" t="s">
        <v>5105</v>
      </c>
      <c r="G4323" s="2">
        <v>42271103</v>
      </c>
      <c r="H4323" t="s">
        <v>61</v>
      </c>
      <c r="I4323" s="3">
        <v>4571</v>
      </c>
      <c r="J4323">
        <v>20190214</v>
      </c>
      <c r="K4323" s="4">
        <v>1335</v>
      </c>
      <c r="L4323">
        <v>309444</v>
      </c>
      <c r="M4323" s="5">
        <v>1705</v>
      </c>
      <c r="N4323" t="s">
        <v>44</v>
      </c>
      <c r="O4323" t="s">
        <v>62</v>
      </c>
      <c r="P4323" t="s">
        <v>70</v>
      </c>
      <c r="Q4323" s="5">
        <v>2</v>
      </c>
      <c r="R4323" s="5">
        <v>3410</v>
      </c>
      <c r="S4323" t="s">
        <v>283</v>
      </c>
      <c r="T4323" t="s">
        <v>65</v>
      </c>
      <c r="U4323" t="s">
        <v>49</v>
      </c>
      <c r="V4323" t="s">
        <v>5506</v>
      </c>
      <c r="W4323" t="s">
        <v>51</v>
      </c>
      <c r="X4323" t="s">
        <v>52</v>
      </c>
      <c r="Y4323">
        <v>0</v>
      </c>
      <c r="Z4323" t="s">
        <v>53</v>
      </c>
      <c r="AA4323">
        <v>2019</v>
      </c>
      <c r="AB4323" t="s">
        <v>247</v>
      </c>
      <c r="AC4323" t="s">
        <v>55</v>
      </c>
      <c r="AD4323" t="s">
        <v>68</v>
      </c>
      <c r="AE4323">
        <v>1416489</v>
      </c>
      <c r="AF4323" t="s">
        <v>69</v>
      </c>
      <c r="AG4323" t="s">
        <v>58</v>
      </c>
      <c r="AH4323" t="s">
        <v>55</v>
      </c>
      <c r="AI4323" t="s">
        <v>270</v>
      </c>
    </row>
    <row r="4324" spans="1:35" x14ac:dyDescent="0.25">
      <c r="A4324" s="14" t="str">
        <f t="shared" si="67"/>
        <v>http://dodappwlsprd2.cloud.pge.com:8003/ilis_rpt/dailyeventlogdetail.jsp?odbeventlogid=19-0022725&amp;numberofmonths=24&amp;showchangehistorylog=1</v>
      </c>
      <c r="B4324" s="15" t="str">
        <f>HYPERLINK(A4324,V4324)</f>
        <v>19-0022725</v>
      </c>
      <c r="C4324" t="s">
        <v>5084</v>
      </c>
      <c r="D4324" t="s">
        <v>1527</v>
      </c>
      <c r="E4324" t="s">
        <v>84</v>
      </c>
      <c r="F4324" t="s">
        <v>5112</v>
      </c>
      <c r="G4324" s="2">
        <v>42271105</v>
      </c>
      <c r="H4324" t="s">
        <v>42</v>
      </c>
      <c r="I4324" s="3">
        <v>99720</v>
      </c>
      <c r="J4324">
        <v>20190214</v>
      </c>
      <c r="K4324" s="4">
        <v>102</v>
      </c>
      <c r="L4324">
        <v>306093</v>
      </c>
      <c r="M4324" s="5">
        <v>1212</v>
      </c>
      <c r="N4324" t="s">
        <v>44</v>
      </c>
      <c r="O4324" t="s">
        <v>62</v>
      </c>
      <c r="P4324" t="s">
        <v>63</v>
      </c>
      <c r="Q4324" s="5">
        <v>375</v>
      </c>
      <c r="R4324" s="5">
        <v>146016</v>
      </c>
      <c r="S4324" t="s">
        <v>283</v>
      </c>
      <c r="T4324" t="s">
        <v>65</v>
      </c>
      <c r="U4324" t="s">
        <v>49</v>
      </c>
      <c r="V4324" t="s">
        <v>5507</v>
      </c>
      <c r="W4324" t="s">
        <v>51</v>
      </c>
      <c r="X4324" t="s">
        <v>52</v>
      </c>
      <c r="Y4324">
        <v>0</v>
      </c>
      <c r="Z4324" t="s">
        <v>53</v>
      </c>
      <c r="AA4324">
        <v>2019</v>
      </c>
      <c r="AB4324" t="s">
        <v>247</v>
      </c>
      <c r="AC4324" t="s">
        <v>55</v>
      </c>
      <c r="AD4324" t="s">
        <v>68</v>
      </c>
      <c r="AE4324">
        <v>1415963</v>
      </c>
      <c r="AF4324" t="s">
        <v>69</v>
      </c>
      <c r="AG4324" t="s">
        <v>58</v>
      </c>
      <c r="AH4324" t="s">
        <v>55</v>
      </c>
      <c r="AI4324" t="s">
        <v>270</v>
      </c>
    </row>
    <row r="4325" spans="1:35" x14ac:dyDescent="0.25">
      <c r="A4325" s="14" t="str">
        <f t="shared" si="67"/>
        <v>http://dodappwlsprd2.cloud.pge.com:8003/ilis_rpt/dailyeventlogdetail.jsp?odbeventlogid=19-0023097&amp;numberofmonths=24&amp;showchangehistorylog=1</v>
      </c>
      <c r="B4325" s="15" t="str">
        <f>HYPERLINK(A4325,V4325)</f>
        <v>19-0023097</v>
      </c>
      <c r="C4325" t="s">
        <v>5084</v>
      </c>
      <c r="D4325" t="s">
        <v>1527</v>
      </c>
      <c r="E4325" t="s">
        <v>84</v>
      </c>
      <c r="F4325" t="s">
        <v>5089</v>
      </c>
      <c r="G4325" s="2">
        <v>42091101</v>
      </c>
      <c r="H4325" t="s">
        <v>61</v>
      </c>
      <c r="I4325" s="3">
        <v>2007</v>
      </c>
      <c r="J4325">
        <v>20190214</v>
      </c>
      <c r="K4325" s="4">
        <v>822</v>
      </c>
      <c r="L4325">
        <v>307730</v>
      </c>
      <c r="M4325" s="5">
        <v>1878</v>
      </c>
      <c r="N4325" t="s">
        <v>44</v>
      </c>
      <c r="O4325" t="s">
        <v>62</v>
      </c>
      <c r="P4325" t="s">
        <v>63</v>
      </c>
      <c r="Q4325" s="5">
        <v>5</v>
      </c>
      <c r="R4325" s="5">
        <v>9390</v>
      </c>
      <c r="S4325" t="s">
        <v>332</v>
      </c>
      <c r="T4325" t="s">
        <v>65</v>
      </c>
      <c r="U4325" t="s">
        <v>49</v>
      </c>
      <c r="V4325" t="s">
        <v>5508</v>
      </c>
      <c r="W4325" t="s">
        <v>51</v>
      </c>
      <c r="X4325" t="s">
        <v>52</v>
      </c>
      <c r="Y4325">
        <v>0</v>
      </c>
      <c r="Z4325" t="s">
        <v>53</v>
      </c>
      <c r="AA4325">
        <v>2019</v>
      </c>
      <c r="AB4325" t="s">
        <v>247</v>
      </c>
      <c r="AC4325" t="s">
        <v>55</v>
      </c>
      <c r="AD4325" t="s">
        <v>88</v>
      </c>
      <c r="AE4325">
        <v>1416294</v>
      </c>
      <c r="AF4325" t="s">
        <v>69</v>
      </c>
      <c r="AG4325" t="s">
        <v>58</v>
      </c>
      <c r="AH4325" t="s">
        <v>55</v>
      </c>
      <c r="AI4325" t="s">
        <v>270</v>
      </c>
    </row>
    <row r="4326" spans="1:35" x14ac:dyDescent="0.25">
      <c r="A4326" s="14" t="str">
        <f t="shared" si="67"/>
        <v>http://dodappwlsprd2.cloud.pge.com:8003/ilis_rpt/dailyeventlogdetail.jsp?odbeventlogid=19-0022908&amp;numberofmonths=24&amp;showchangehistorylog=1</v>
      </c>
      <c r="B4326" s="15" t="str">
        <f>HYPERLINK(A4326,V4326)</f>
        <v>19-0022908</v>
      </c>
      <c r="C4326" t="s">
        <v>5084</v>
      </c>
      <c r="D4326" t="s">
        <v>1527</v>
      </c>
      <c r="E4326" t="s">
        <v>40</v>
      </c>
      <c r="F4326" t="s">
        <v>5091</v>
      </c>
      <c r="G4326" s="2">
        <v>42091102</v>
      </c>
      <c r="H4326" t="s">
        <v>61</v>
      </c>
      <c r="I4326" s="3">
        <v>49587</v>
      </c>
      <c r="J4326">
        <v>20190214</v>
      </c>
      <c r="K4326" s="4">
        <v>243</v>
      </c>
      <c r="L4326">
        <v>307636</v>
      </c>
      <c r="M4326" s="5">
        <v>1896</v>
      </c>
      <c r="N4326" t="s">
        <v>44</v>
      </c>
      <c r="O4326" t="s">
        <v>62</v>
      </c>
      <c r="P4326" t="s">
        <v>63</v>
      </c>
      <c r="Q4326" s="5">
        <v>5</v>
      </c>
      <c r="R4326" s="5">
        <v>9480</v>
      </c>
      <c r="S4326" t="s">
        <v>283</v>
      </c>
      <c r="T4326" t="s">
        <v>65</v>
      </c>
      <c r="U4326" t="s">
        <v>49</v>
      </c>
      <c r="V4326" t="s">
        <v>5509</v>
      </c>
      <c r="W4326" t="s">
        <v>51</v>
      </c>
      <c r="X4326" t="s">
        <v>52</v>
      </c>
      <c r="Y4326">
        <v>0</v>
      </c>
      <c r="Z4326" t="s">
        <v>53</v>
      </c>
      <c r="AA4326">
        <v>2019</v>
      </c>
      <c r="AB4326" t="s">
        <v>247</v>
      </c>
      <c r="AC4326" t="s">
        <v>55</v>
      </c>
      <c r="AD4326" t="s">
        <v>68</v>
      </c>
      <c r="AE4326">
        <v>1416142</v>
      </c>
      <c r="AF4326" t="s">
        <v>69</v>
      </c>
      <c r="AG4326" t="s">
        <v>58</v>
      </c>
      <c r="AH4326" t="s">
        <v>55</v>
      </c>
      <c r="AI4326" t="s">
        <v>270</v>
      </c>
    </row>
    <row r="4327" spans="1:35" x14ac:dyDescent="0.25">
      <c r="A4327" s="14" t="str">
        <f t="shared" si="67"/>
        <v>http://dodappwlsprd2.cloud.pge.com:8003/ilis_rpt/dailyeventlogdetail.jsp?odbeventlogid=19-0023155&amp;numberofmonths=24&amp;showchangehistorylog=1</v>
      </c>
      <c r="B4327" s="15" t="str">
        <f>HYPERLINK(A4327,V4327)</f>
        <v>19-0023155</v>
      </c>
      <c r="C4327" t="s">
        <v>5084</v>
      </c>
      <c r="D4327" t="s">
        <v>1527</v>
      </c>
      <c r="E4327" t="s">
        <v>84</v>
      </c>
      <c r="F4327" t="s">
        <v>5202</v>
      </c>
      <c r="G4327" s="2">
        <v>42571101</v>
      </c>
      <c r="H4327" t="s">
        <v>61</v>
      </c>
      <c r="I4327" s="3">
        <v>12801</v>
      </c>
      <c r="J4327">
        <v>20190214</v>
      </c>
      <c r="K4327" s="4">
        <v>809</v>
      </c>
      <c r="L4327">
        <v>307621</v>
      </c>
      <c r="M4327" s="5">
        <v>1800</v>
      </c>
      <c r="N4327" t="s">
        <v>44</v>
      </c>
      <c r="O4327" t="s">
        <v>62</v>
      </c>
      <c r="P4327" t="s">
        <v>63</v>
      </c>
      <c r="Q4327" s="5">
        <v>4</v>
      </c>
      <c r="R4327" s="5">
        <v>7200</v>
      </c>
      <c r="S4327" t="s">
        <v>283</v>
      </c>
      <c r="T4327" t="s">
        <v>65</v>
      </c>
      <c r="U4327" t="s">
        <v>49</v>
      </c>
      <c r="V4327" t="s">
        <v>5510</v>
      </c>
      <c r="W4327" t="s">
        <v>51</v>
      </c>
      <c r="X4327" t="s">
        <v>52</v>
      </c>
      <c r="Y4327">
        <v>0</v>
      </c>
      <c r="Z4327" t="s">
        <v>53</v>
      </c>
      <c r="AA4327">
        <v>2019</v>
      </c>
      <c r="AB4327" t="s">
        <v>247</v>
      </c>
      <c r="AC4327" t="s">
        <v>55</v>
      </c>
      <c r="AD4327" t="s">
        <v>88</v>
      </c>
      <c r="AE4327">
        <v>1416346</v>
      </c>
      <c r="AF4327" t="s">
        <v>69</v>
      </c>
      <c r="AG4327" t="s">
        <v>58</v>
      </c>
      <c r="AH4327" t="s">
        <v>55</v>
      </c>
      <c r="AI4327" t="s">
        <v>270</v>
      </c>
    </row>
    <row r="4328" spans="1:35" x14ac:dyDescent="0.25">
      <c r="A4328" s="14" t="str">
        <f t="shared" si="67"/>
        <v>http://dodappwlsprd2.cloud.pge.com:8003/ilis_rpt/dailyeventlogdetail.jsp?odbeventlogid=19-0022797&amp;numberofmonths=24&amp;showchangehistorylog=1</v>
      </c>
      <c r="B4328" s="15" t="str">
        <f>HYPERLINK(A4328,V4328)</f>
        <v>19-0022797</v>
      </c>
      <c r="C4328" t="s">
        <v>5084</v>
      </c>
      <c r="D4328" t="s">
        <v>1527</v>
      </c>
      <c r="E4328" t="s">
        <v>84</v>
      </c>
      <c r="F4328" t="s">
        <v>5125</v>
      </c>
      <c r="G4328" s="2">
        <v>42571102</v>
      </c>
      <c r="H4328" t="s">
        <v>61</v>
      </c>
      <c r="I4328" s="3">
        <v>525</v>
      </c>
      <c r="J4328">
        <v>20190214</v>
      </c>
      <c r="K4328" s="4">
        <v>221</v>
      </c>
      <c r="L4328">
        <v>306375</v>
      </c>
      <c r="M4328" s="5">
        <v>519</v>
      </c>
      <c r="N4328" t="s">
        <v>44</v>
      </c>
      <c r="O4328" t="s">
        <v>62</v>
      </c>
      <c r="P4328" t="s">
        <v>63</v>
      </c>
      <c r="Q4328" s="5">
        <v>38</v>
      </c>
      <c r="R4328" s="5">
        <v>19722</v>
      </c>
      <c r="S4328" t="s">
        <v>283</v>
      </c>
      <c r="T4328" t="s">
        <v>65</v>
      </c>
      <c r="U4328" t="s">
        <v>49</v>
      </c>
      <c r="V4328" t="s">
        <v>5511</v>
      </c>
      <c r="W4328" t="s">
        <v>51</v>
      </c>
      <c r="X4328" t="s">
        <v>52</v>
      </c>
      <c r="Y4328">
        <v>0</v>
      </c>
      <c r="Z4328" t="s">
        <v>53</v>
      </c>
      <c r="AA4328">
        <v>2019</v>
      </c>
      <c r="AB4328" t="s">
        <v>247</v>
      </c>
      <c r="AC4328" t="s">
        <v>55</v>
      </c>
      <c r="AD4328" t="s">
        <v>88</v>
      </c>
      <c r="AE4328">
        <v>1416040</v>
      </c>
      <c r="AF4328" t="s">
        <v>69</v>
      </c>
      <c r="AG4328" t="s">
        <v>58</v>
      </c>
      <c r="AH4328" t="s">
        <v>55</v>
      </c>
      <c r="AI4328" t="s">
        <v>270</v>
      </c>
    </row>
    <row r="4329" spans="1:35" x14ac:dyDescent="0.25">
      <c r="A4329" s="14" t="str">
        <f t="shared" si="67"/>
        <v>http://dodappwlsprd2.cloud.pge.com:8003/ilis_rpt/dailyeventlogdetail.jsp?odbeventlogid=19-0023186&amp;numberofmonths=24&amp;showchangehistorylog=1</v>
      </c>
      <c r="B4329" s="15" t="str">
        <f>HYPERLINK(A4329,V4329)</f>
        <v>19-0023186</v>
      </c>
      <c r="C4329" t="s">
        <v>5084</v>
      </c>
      <c r="D4329" t="s">
        <v>1527</v>
      </c>
      <c r="E4329" t="s">
        <v>40</v>
      </c>
      <c r="F4329" t="s">
        <v>5110</v>
      </c>
      <c r="G4329" s="2">
        <v>42811111</v>
      </c>
      <c r="H4329" t="s">
        <v>61</v>
      </c>
      <c r="I4329" s="3">
        <v>7499</v>
      </c>
      <c r="J4329">
        <v>20190214</v>
      </c>
      <c r="K4329" s="4">
        <v>1211</v>
      </c>
      <c r="L4329">
        <v>308918</v>
      </c>
      <c r="M4329" s="5">
        <v>1815</v>
      </c>
      <c r="N4329" t="s">
        <v>44</v>
      </c>
      <c r="O4329" t="s">
        <v>62</v>
      </c>
      <c r="P4329" t="s">
        <v>63</v>
      </c>
      <c r="Q4329" s="5">
        <v>3</v>
      </c>
      <c r="R4329" s="5">
        <v>5445</v>
      </c>
      <c r="S4329" t="s">
        <v>283</v>
      </c>
      <c r="T4329" t="s">
        <v>65</v>
      </c>
      <c r="U4329" t="s">
        <v>49</v>
      </c>
      <c r="V4329" t="s">
        <v>5512</v>
      </c>
      <c r="W4329" t="s">
        <v>51</v>
      </c>
      <c r="X4329" t="s">
        <v>52</v>
      </c>
      <c r="Y4329">
        <v>0</v>
      </c>
      <c r="Z4329" t="s">
        <v>53</v>
      </c>
      <c r="AA4329">
        <v>2019</v>
      </c>
      <c r="AB4329" t="s">
        <v>247</v>
      </c>
      <c r="AC4329" t="s">
        <v>55</v>
      </c>
      <c r="AD4329" t="s">
        <v>88</v>
      </c>
      <c r="AE4329">
        <v>1416377</v>
      </c>
      <c r="AF4329" t="s">
        <v>69</v>
      </c>
      <c r="AG4329" t="s">
        <v>58</v>
      </c>
      <c r="AH4329" t="s">
        <v>55</v>
      </c>
      <c r="AI4329" t="s">
        <v>270</v>
      </c>
    </row>
    <row r="4330" spans="1:35" x14ac:dyDescent="0.25">
      <c r="A4330" s="14" t="str">
        <f t="shared" si="67"/>
        <v>http://dodappwlsprd2.cloud.pge.com:8003/ilis_rpt/dailyeventlogdetail.jsp?odbeventlogid=19-0023123&amp;numberofmonths=24&amp;showchangehistorylog=1</v>
      </c>
      <c r="B4330" s="15" t="str">
        <f>HYPERLINK(A4330,V4330)</f>
        <v>19-0023123</v>
      </c>
      <c r="C4330" t="s">
        <v>5084</v>
      </c>
      <c r="D4330" t="s">
        <v>1527</v>
      </c>
      <c r="E4330" t="s">
        <v>40</v>
      </c>
      <c r="F4330" t="s">
        <v>5136</v>
      </c>
      <c r="G4330" s="2">
        <v>42811113</v>
      </c>
      <c r="H4330" t="s">
        <v>61</v>
      </c>
      <c r="I4330" s="3">
        <v>7927</v>
      </c>
      <c r="J4330">
        <v>20190214</v>
      </c>
      <c r="K4330" s="4">
        <v>201</v>
      </c>
      <c r="L4330">
        <v>307665</v>
      </c>
      <c r="M4330" s="5">
        <v>3328</v>
      </c>
      <c r="N4330" t="s">
        <v>44</v>
      </c>
      <c r="O4330" t="s">
        <v>62</v>
      </c>
      <c r="P4330" t="s">
        <v>63</v>
      </c>
      <c r="Q4330" s="5">
        <v>15</v>
      </c>
      <c r="R4330" s="5">
        <v>49920</v>
      </c>
      <c r="S4330" t="s">
        <v>283</v>
      </c>
      <c r="T4330" t="s">
        <v>65</v>
      </c>
      <c r="U4330" t="s">
        <v>49</v>
      </c>
      <c r="V4330" t="s">
        <v>5513</v>
      </c>
      <c r="W4330" t="s">
        <v>51</v>
      </c>
      <c r="X4330" t="s">
        <v>52</v>
      </c>
      <c r="Y4330">
        <v>0</v>
      </c>
      <c r="Z4330" t="s">
        <v>53</v>
      </c>
      <c r="AA4330">
        <v>2019</v>
      </c>
      <c r="AB4330" t="s">
        <v>247</v>
      </c>
      <c r="AC4330" t="s">
        <v>55</v>
      </c>
      <c r="AD4330" t="s">
        <v>88</v>
      </c>
      <c r="AE4330">
        <v>1416315</v>
      </c>
      <c r="AF4330" t="s">
        <v>69</v>
      </c>
      <c r="AG4330" t="s">
        <v>58</v>
      </c>
      <c r="AH4330" t="s">
        <v>55</v>
      </c>
      <c r="AI4330" t="s">
        <v>270</v>
      </c>
    </row>
    <row r="4331" spans="1:35" x14ac:dyDescent="0.25">
      <c r="A4331" s="14" t="str">
        <f t="shared" si="67"/>
        <v>http://dodappwlsprd2.cloud.pge.com:8003/ilis_rpt/dailyeventlogdetail.jsp?odbeventlogid=19-0023738&amp;numberofmonths=24&amp;showchangehistorylog=1</v>
      </c>
      <c r="B4331" s="15" t="str">
        <f>HYPERLINK(A4331,V4331)</f>
        <v>19-0023738</v>
      </c>
      <c r="C4331" t="s">
        <v>5084</v>
      </c>
      <c r="D4331" t="s">
        <v>1527</v>
      </c>
      <c r="E4331" t="s">
        <v>40</v>
      </c>
      <c r="F4331" t="s">
        <v>5136</v>
      </c>
      <c r="G4331" s="2">
        <v>42811113</v>
      </c>
      <c r="H4331" t="s">
        <v>42</v>
      </c>
      <c r="I4331" s="3">
        <v>11132</v>
      </c>
      <c r="J4331">
        <v>20190214</v>
      </c>
      <c r="K4331" s="4">
        <v>2215</v>
      </c>
      <c r="L4331">
        <v>310977</v>
      </c>
      <c r="M4331" s="5">
        <v>3917</v>
      </c>
      <c r="N4331" t="s">
        <v>44</v>
      </c>
      <c r="O4331" t="s">
        <v>62</v>
      </c>
      <c r="P4331" t="s">
        <v>63</v>
      </c>
      <c r="Q4331" s="5">
        <v>3897</v>
      </c>
      <c r="R4331" s="5">
        <v>403375</v>
      </c>
      <c r="S4331" t="s">
        <v>283</v>
      </c>
      <c r="T4331" t="s">
        <v>79</v>
      </c>
      <c r="U4331" t="s">
        <v>49</v>
      </c>
      <c r="V4331" t="s">
        <v>5514</v>
      </c>
      <c r="W4331" t="s">
        <v>51</v>
      </c>
      <c r="X4331" t="s">
        <v>52</v>
      </c>
      <c r="Y4331">
        <v>0</v>
      </c>
      <c r="Z4331" t="s">
        <v>53</v>
      </c>
      <c r="AA4331">
        <v>2019</v>
      </c>
      <c r="AB4331" t="s">
        <v>247</v>
      </c>
      <c r="AC4331" t="s">
        <v>55</v>
      </c>
      <c r="AD4331" t="s">
        <v>113</v>
      </c>
      <c r="AE4331">
        <v>1416888</v>
      </c>
      <c r="AF4331" t="s">
        <v>81</v>
      </c>
      <c r="AG4331" t="s">
        <v>58</v>
      </c>
      <c r="AH4331" t="s">
        <v>55</v>
      </c>
      <c r="AI4331" t="s">
        <v>270</v>
      </c>
    </row>
    <row r="4332" spans="1:35" x14ac:dyDescent="0.25">
      <c r="A4332" s="14" t="str">
        <f t="shared" si="67"/>
        <v>http://dodappwlsprd2.cloud.pge.com:8003/ilis_rpt/dailyeventlogdetail.jsp?odbeventlogid=19-0022753&amp;numberofmonths=24&amp;showchangehistorylog=1</v>
      </c>
      <c r="B4332" s="15" t="str">
        <f>HYPERLINK(A4332,V4332)</f>
        <v>19-0022753</v>
      </c>
      <c r="C4332" t="s">
        <v>5084</v>
      </c>
      <c r="D4332" t="s">
        <v>1527</v>
      </c>
      <c r="E4332" t="s">
        <v>84</v>
      </c>
      <c r="F4332" t="s">
        <v>5140</v>
      </c>
      <c r="G4332" s="2">
        <v>42631108</v>
      </c>
      <c r="H4332" t="s">
        <v>42</v>
      </c>
      <c r="I4332" s="3">
        <v>636</v>
      </c>
      <c r="J4332">
        <v>20190214</v>
      </c>
      <c r="K4332" s="4">
        <v>245</v>
      </c>
      <c r="L4332">
        <v>306425</v>
      </c>
      <c r="M4332" s="5">
        <v>847</v>
      </c>
      <c r="N4332" t="s">
        <v>44</v>
      </c>
      <c r="O4332" t="s">
        <v>62</v>
      </c>
      <c r="P4332" t="s">
        <v>63</v>
      </c>
      <c r="Q4332" s="5">
        <v>141</v>
      </c>
      <c r="R4332" s="5">
        <v>36769</v>
      </c>
      <c r="S4332" t="s">
        <v>396</v>
      </c>
      <c r="T4332" t="s">
        <v>65</v>
      </c>
      <c r="U4332" t="s">
        <v>49</v>
      </c>
      <c r="V4332" t="s">
        <v>5515</v>
      </c>
      <c r="W4332" t="s">
        <v>51</v>
      </c>
      <c r="X4332" t="s">
        <v>52</v>
      </c>
      <c r="Y4332">
        <v>0</v>
      </c>
      <c r="Z4332" t="s">
        <v>53</v>
      </c>
      <c r="AA4332">
        <v>2019</v>
      </c>
      <c r="AB4332" t="s">
        <v>247</v>
      </c>
      <c r="AC4332" t="s">
        <v>55</v>
      </c>
      <c r="AD4332" t="s">
        <v>68</v>
      </c>
      <c r="AE4332">
        <v>1415993</v>
      </c>
      <c r="AF4332" t="s">
        <v>69</v>
      </c>
      <c r="AG4332" t="s">
        <v>58</v>
      </c>
      <c r="AH4332" t="s">
        <v>55</v>
      </c>
      <c r="AI4332" t="s">
        <v>270</v>
      </c>
    </row>
    <row r="4333" spans="1:35" x14ac:dyDescent="0.25">
      <c r="A4333" s="14" t="str">
        <f t="shared" si="67"/>
        <v>http://dodappwlsprd2.cloud.pge.com:8003/ilis_rpt/dailyeventlogdetail.jsp?odbeventlogid=19-0022833&amp;numberofmonths=24&amp;showchangehistorylog=1</v>
      </c>
      <c r="B4333" s="15" t="str">
        <f>HYPERLINK(A4333,V4333)</f>
        <v>19-0022833</v>
      </c>
      <c r="C4333" t="s">
        <v>5084</v>
      </c>
      <c r="D4333" t="s">
        <v>1527</v>
      </c>
      <c r="E4333" t="s">
        <v>84</v>
      </c>
      <c r="F4333" t="s">
        <v>5140</v>
      </c>
      <c r="G4333" s="2">
        <v>42631108</v>
      </c>
      <c r="H4333" t="s">
        <v>75</v>
      </c>
      <c r="I4333" s="3" t="s">
        <v>5516</v>
      </c>
      <c r="J4333">
        <v>20190214</v>
      </c>
      <c r="K4333" s="4">
        <v>156</v>
      </c>
      <c r="L4333">
        <v>306893</v>
      </c>
      <c r="M4333" s="5">
        <v>916</v>
      </c>
      <c r="N4333" t="s">
        <v>44</v>
      </c>
      <c r="O4333" t="s">
        <v>62</v>
      </c>
      <c r="P4333" t="s">
        <v>63</v>
      </c>
      <c r="Q4333" s="5">
        <v>138</v>
      </c>
      <c r="R4333" s="5">
        <v>86236</v>
      </c>
      <c r="S4333" t="s">
        <v>396</v>
      </c>
      <c r="T4333" t="s">
        <v>65</v>
      </c>
      <c r="U4333" t="s">
        <v>49</v>
      </c>
      <c r="V4333" t="s">
        <v>5517</v>
      </c>
      <c r="W4333" t="s">
        <v>51</v>
      </c>
      <c r="X4333" t="s">
        <v>52</v>
      </c>
      <c r="Y4333">
        <v>0</v>
      </c>
      <c r="Z4333" t="s">
        <v>53</v>
      </c>
      <c r="AA4333">
        <v>2019</v>
      </c>
      <c r="AB4333" t="s">
        <v>247</v>
      </c>
      <c r="AC4333" t="s">
        <v>55</v>
      </c>
      <c r="AD4333" t="s">
        <v>68</v>
      </c>
      <c r="AE4333">
        <v>1416080</v>
      </c>
      <c r="AF4333" t="s">
        <v>69</v>
      </c>
      <c r="AG4333" t="s">
        <v>58</v>
      </c>
      <c r="AH4333" t="s">
        <v>55</v>
      </c>
      <c r="AI4333" t="s">
        <v>55</v>
      </c>
    </row>
    <row r="4334" spans="1:35" x14ac:dyDescent="0.25">
      <c r="A4334" s="14" t="str">
        <f t="shared" si="67"/>
        <v>http://dodappwlsprd2.cloud.pge.com:8003/ilis_rpt/dailyeventlogdetail.jsp?odbeventlogid=19-0022857&amp;numberofmonths=24&amp;showchangehistorylog=1</v>
      </c>
      <c r="B4334" s="15" t="str">
        <f>HYPERLINK(A4334,V4334)</f>
        <v>19-0022857</v>
      </c>
      <c r="C4334" t="s">
        <v>5084</v>
      </c>
      <c r="D4334" t="s">
        <v>1527</v>
      </c>
      <c r="E4334" t="s">
        <v>84</v>
      </c>
      <c r="F4334" t="s">
        <v>5140</v>
      </c>
      <c r="G4334" s="2">
        <v>42631108</v>
      </c>
      <c r="H4334" t="s">
        <v>61</v>
      </c>
      <c r="I4334" s="3">
        <v>1627</v>
      </c>
      <c r="J4334">
        <v>20190214</v>
      </c>
      <c r="K4334" s="4">
        <v>21</v>
      </c>
      <c r="L4334">
        <v>306046</v>
      </c>
      <c r="M4334" s="5">
        <v>921</v>
      </c>
      <c r="N4334" t="s">
        <v>44</v>
      </c>
      <c r="O4334" t="s">
        <v>62</v>
      </c>
      <c r="P4334" t="s">
        <v>63</v>
      </c>
      <c r="Q4334" s="5">
        <v>54</v>
      </c>
      <c r="R4334" s="5">
        <v>49734</v>
      </c>
      <c r="S4334" t="s">
        <v>5518</v>
      </c>
      <c r="T4334" t="s">
        <v>65</v>
      </c>
      <c r="U4334" t="s">
        <v>49</v>
      </c>
      <c r="V4334" t="s">
        <v>5519</v>
      </c>
      <c r="W4334" t="s">
        <v>51</v>
      </c>
      <c r="X4334" t="s">
        <v>52</v>
      </c>
      <c r="Y4334">
        <v>0</v>
      </c>
      <c r="Z4334" t="s">
        <v>53</v>
      </c>
      <c r="AA4334">
        <v>2019</v>
      </c>
      <c r="AB4334" t="s">
        <v>247</v>
      </c>
      <c r="AC4334" t="s">
        <v>55</v>
      </c>
      <c r="AD4334" t="s">
        <v>117</v>
      </c>
      <c r="AE4334">
        <v>1416099</v>
      </c>
      <c r="AF4334" t="s">
        <v>69</v>
      </c>
      <c r="AG4334" t="s">
        <v>58</v>
      </c>
      <c r="AH4334" t="s">
        <v>55</v>
      </c>
      <c r="AI4334" t="s">
        <v>270</v>
      </c>
    </row>
    <row r="4335" spans="1:35" x14ac:dyDescent="0.25">
      <c r="A4335" s="14" t="str">
        <f t="shared" si="67"/>
        <v>http://dodappwlsprd2.cloud.pge.com:8003/ilis_rpt/dailyeventlogdetail.jsp?odbeventlogid=19-0022889&amp;numberofmonths=24&amp;showchangehistorylog=1</v>
      </c>
      <c r="B4335" s="15" t="str">
        <f>HYPERLINK(A4335,V4335)</f>
        <v>19-0022889</v>
      </c>
      <c r="C4335" t="s">
        <v>5084</v>
      </c>
      <c r="D4335" t="s">
        <v>1527</v>
      </c>
      <c r="E4335" t="s">
        <v>84</v>
      </c>
      <c r="F4335" t="s">
        <v>5140</v>
      </c>
      <c r="G4335" s="2">
        <v>42631108</v>
      </c>
      <c r="H4335" t="s">
        <v>61</v>
      </c>
      <c r="I4335" s="3">
        <v>12217</v>
      </c>
      <c r="J4335">
        <v>20190214</v>
      </c>
      <c r="K4335" s="4">
        <v>711</v>
      </c>
      <c r="L4335">
        <v>307157</v>
      </c>
      <c r="M4335" s="5">
        <v>769</v>
      </c>
      <c r="N4335" t="s">
        <v>44</v>
      </c>
      <c r="O4335" t="s">
        <v>62</v>
      </c>
      <c r="P4335" t="s">
        <v>70</v>
      </c>
      <c r="Q4335" s="5">
        <v>3</v>
      </c>
      <c r="R4335" s="5">
        <v>2307</v>
      </c>
      <c r="S4335" t="s">
        <v>375</v>
      </c>
      <c r="T4335" t="s">
        <v>65</v>
      </c>
      <c r="U4335" t="s">
        <v>49</v>
      </c>
      <c r="V4335" t="s">
        <v>5520</v>
      </c>
      <c r="W4335" t="s">
        <v>51</v>
      </c>
      <c r="X4335" t="s">
        <v>52</v>
      </c>
      <c r="Y4335">
        <v>0</v>
      </c>
      <c r="Z4335" t="s">
        <v>53</v>
      </c>
      <c r="AA4335">
        <v>2019</v>
      </c>
      <c r="AB4335" t="s">
        <v>247</v>
      </c>
      <c r="AC4335" t="s">
        <v>55</v>
      </c>
      <c r="AD4335" t="s">
        <v>68</v>
      </c>
      <c r="AE4335">
        <v>1416126</v>
      </c>
      <c r="AF4335" t="s">
        <v>69</v>
      </c>
      <c r="AG4335" t="s">
        <v>58</v>
      </c>
      <c r="AH4335" t="s">
        <v>55</v>
      </c>
      <c r="AI4335" t="s">
        <v>270</v>
      </c>
    </row>
    <row r="4336" spans="1:35" x14ac:dyDescent="0.25">
      <c r="A4336" s="14" t="str">
        <f t="shared" si="67"/>
        <v>http://dodappwlsprd2.cloud.pge.com:8003/ilis_rpt/dailyeventlogdetail.jsp?odbeventlogid=19-0023589&amp;numberofmonths=24&amp;showchangehistorylog=1</v>
      </c>
      <c r="B4336" s="15" t="str">
        <f>HYPERLINK(A4336,V4336)</f>
        <v>19-0023589</v>
      </c>
      <c r="C4336" t="s">
        <v>5084</v>
      </c>
      <c r="D4336" t="s">
        <v>1527</v>
      </c>
      <c r="E4336" t="s">
        <v>84</v>
      </c>
      <c r="F4336" t="s">
        <v>5140</v>
      </c>
      <c r="G4336" s="2">
        <v>42631108</v>
      </c>
      <c r="H4336" t="s">
        <v>61</v>
      </c>
      <c r="I4336" s="3">
        <v>12223</v>
      </c>
      <c r="J4336">
        <v>20190214</v>
      </c>
      <c r="K4336" s="4">
        <v>1630</v>
      </c>
      <c r="L4336">
        <v>310194</v>
      </c>
      <c r="M4336" s="5">
        <v>1465</v>
      </c>
      <c r="N4336" t="s">
        <v>44</v>
      </c>
      <c r="O4336" t="s">
        <v>62</v>
      </c>
      <c r="P4336" t="s">
        <v>63</v>
      </c>
      <c r="Q4336" s="5">
        <v>1</v>
      </c>
      <c r="R4336" s="5">
        <v>1465</v>
      </c>
      <c r="S4336" t="s">
        <v>279</v>
      </c>
      <c r="T4336" t="s">
        <v>65</v>
      </c>
      <c r="U4336" t="s">
        <v>49</v>
      </c>
      <c r="V4336" t="s">
        <v>5521</v>
      </c>
      <c r="W4336" t="s">
        <v>51</v>
      </c>
      <c r="X4336" t="s">
        <v>52</v>
      </c>
      <c r="Y4336">
        <v>0</v>
      </c>
      <c r="Z4336" t="s">
        <v>53</v>
      </c>
      <c r="AA4336">
        <v>2019</v>
      </c>
      <c r="AB4336" t="s">
        <v>247</v>
      </c>
      <c r="AC4336" t="s">
        <v>55</v>
      </c>
      <c r="AD4336" t="s">
        <v>88</v>
      </c>
      <c r="AE4336">
        <v>1416737</v>
      </c>
      <c r="AF4336" t="s">
        <v>69</v>
      </c>
      <c r="AG4336" t="s">
        <v>58</v>
      </c>
      <c r="AH4336" t="s">
        <v>55</v>
      </c>
      <c r="AI4336" t="s">
        <v>270</v>
      </c>
    </row>
    <row r="4337" spans="1:35" x14ac:dyDescent="0.25">
      <c r="A4337" s="14" t="str">
        <f t="shared" si="67"/>
        <v>http://dodappwlsprd2.cloud.pge.com:8003/ilis_rpt/dailyeventlogdetail.jsp?odbeventlogid=19-0022920&amp;numberofmonths=24&amp;showchangehistorylog=1</v>
      </c>
      <c r="B4337" s="15" t="str">
        <f>HYPERLINK(A4337,V4337)</f>
        <v>19-0022920</v>
      </c>
      <c r="C4337" t="s">
        <v>5084</v>
      </c>
      <c r="D4337" t="s">
        <v>1527</v>
      </c>
      <c r="E4337" t="s">
        <v>84</v>
      </c>
      <c r="F4337" t="s">
        <v>5522</v>
      </c>
      <c r="G4337" s="2">
        <v>42631109</v>
      </c>
      <c r="H4337" t="s">
        <v>61</v>
      </c>
      <c r="I4337" s="3">
        <v>2621</v>
      </c>
      <c r="J4337">
        <v>20190214</v>
      </c>
      <c r="K4337" s="4">
        <v>235</v>
      </c>
      <c r="L4337">
        <v>306411</v>
      </c>
      <c r="M4337" s="5">
        <v>743</v>
      </c>
      <c r="N4337" t="s">
        <v>44</v>
      </c>
      <c r="O4337" t="s">
        <v>62</v>
      </c>
      <c r="P4337" t="s">
        <v>63</v>
      </c>
      <c r="Q4337" s="5">
        <v>15</v>
      </c>
      <c r="R4337" s="5">
        <v>11145</v>
      </c>
      <c r="S4337" t="s">
        <v>396</v>
      </c>
      <c r="T4337" t="s">
        <v>65</v>
      </c>
      <c r="U4337" t="s">
        <v>49</v>
      </c>
      <c r="V4337" t="s">
        <v>5523</v>
      </c>
      <c r="W4337" t="s">
        <v>51</v>
      </c>
      <c r="X4337" t="s">
        <v>52</v>
      </c>
      <c r="Y4337">
        <v>0</v>
      </c>
      <c r="Z4337" t="s">
        <v>53</v>
      </c>
      <c r="AA4337">
        <v>2019</v>
      </c>
      <c r="AB4337" t="s">
        <v>247</v>
      </c>
      <c r="AC4337" t="s">
        <v>55</v>
      </c>
      <c r="AD4337" t="s">
        <v>117</v>
      </c>
      <c r="AE4337">
        <v>1416153</v>
      </c>
      <c r="AF4337" t="s">
        <v>69</v>
      </c>
      <c r="AG4337" t="s">
        <v>58</v>
      </c>
      <c r="AH4337" t="s">
        <v>55</v>
      </c>
      <c r="AI4337" t="s">
        <v>270</v>
      </c>
    </row>
    <row r="4338" spans="1:35" x14ac:dyDescent="0.25">
      <c r="A4338" s="14" t="str">
        <f t="shared" si="67"/>
        <v>http://dodappwlsprd2.cloud.pge.com:8003/ilis_rpt/dailyeventlogdetail.jsp?odbeventlogid=19-0023646&amp;numberofmonths=24&amp;showchangehistorylog=1</v>
      </c>
      <c r="B4338" s="15" t="str">
        <f>HYPERLINK(A4338,V4338)</f>
        <v>19-0023646</v>
      </c>
      <c r="C4338" t="s">
        <v>5084</v>
      </c>
      <c r="D4338" t="s">
        <v>1527</v>
      </c>
      <c r="E4338" t="s">
        <v>84</v>
      </c>
      <c r="F4338" t="s">
        <v>5144</v>
      </c>
      <c r="G4338" s="2">
        <v>43161101</v>
      </c>
      <c r="H4338" t="s">
        <v>42</v>
      </c>
      <c r="I4338" s="3">
        <v>37368</v>
      </c>
      <c r="J4338">
        <v>20190214</v>
      </c>
      <c r="K4338" s="4">
        <v>1934</v>
      </c>
      <c r="L4338">
        <v>310741</v>
      </c>
      <c r="M4338" s="5">
        <v>1296</v>
      </c>
      <c r="N4338" t="s">
        <v>44</v>
      </c>
      <c r="O4338" t="s">
        <v>45</v>
      </c>
      <c r="P4338" t="s">
        <v>281</v>
      </c>
      <c r="Q4338" s="5">
        <v>182</v>
      </c>
      <c r="R4338" s="5">
        <v>171819</v>
      </c>
      <c r="S4338" t="s">
        <v>283</v>
      </c>
      <c r="T4338" t="s">
        <v>65</v>
      </c>
      <c r="U4338" t="s">
        <v>49</v>
      </c>
      <c r="V4338" t="s">
        <v>5524</v>
      </c>
      <c r="W4338" t="s">
        <v>51</v>
      </c>
      <c r="X4338" t="s">
        <v>52</v>
      </c>
      <c r="Y4338">
        <v>0</v>
      </c>
      <c r="Z4338" t="s">
        <v>53</v>
      </c>
      <c r="AA4338">
        <v>2019</v>
      </c>
      <c r="AB4338" t="s">
        <v>247</v>
      </c>
      <c r="AC4338" t="s">
        <v>55</v>
      </c>
      <c r="AD4338" t="s">
        <v>68</v>
      </c>
      <c r="AE4338">
        <v>1416797</v>
      </c>
      <c r="AF4338" t="s">
        <v>69</v>
      </c>
      <c r="AG4338" t="s">
        <v>58</v>
      </c>
      <c r="AH4338" t="s">
        <v>55</v>
      </c>
      <c r="AI4338" t="s">
        <v>270</v>
      </c>
    </row>
    <row r="4339" spans="1:35" x14ac:dyDescent="0.25">
      <c r="A4339" s="14" t="str">
        <f t="shared" si="67"/>
        <v>http://dodappwlsprd2.cloud.pge.com:8003/ilis_rpt/dailyeventlogdetail.jsp?odbeventlogid=19-0028671&amp;numberofmonths=24&amp;showchangehistorylog=1</v>
      </c>
      <c r="B4339" s="15" t="str">
        <f>HYPERLINK(A4339,V4339)</f>
        <v>19-0028671</v>
      </c>
      <c r="C4339" t="s">
        <v>5084</v>
      </c>
      <c r="D4339" t="s">
        <v>1527</v>
      </c>
      <c r="E4339" t="s">
        <v>84</v>
      </c>
      <c r="F4339" t="s">
        <v>5099</v>
      </c>
      <c r="G4339" s="2">
        <v>42821101</v>
      </c>
      <c r="H4339" t="s">
        <v>61</v>
      </c>
      <c r="I4339" s="3">
        <v>1231</v>
      </c>
      <c r="J4339">
        <v>20190226</v>
      </c>
      <c r="K4339" s="4">
        <v>2230</v>
      </c>
      <c r="L4339">
        <v>325553</v>
      </c>
      <c r="M4339" s="5">
        <v>705</v>
      </c>
      <c r="N4339" t="s">
        <v>44</v>
      </c>
      <c r="O4339" t="s">
        <v>62</v>
      </c>
      <c r="P4339" t="s">
        <v>63</v>
      </c>
      <c r="Q4339" s="5">
        <v>93</v>
      </c>
      <c r="R4339" s="5">
        <v>61694</v>
      </c>
      <c r="S4339" t="s">
        <v>283</v>
      </c>
      <c r="T4339" t="s">
        <v>65</v>
      </c>
      <c r="U4339" t="s">
        <v>49</v>
      </c>
      <c r="V4339" t="s">
        <v>5525</v>
      </c>
      <c r="W4339" t="s">
        <v>51</v>
      </c>
      <c r="X4339" t="s">
        <v>52</v>
      </c>
      <c r="Y4339">
        <v>0</v>
      </c>
      <c r="Z4339" t="s">
        <v>53</v>
      </c>
      <c r="AA4339">
        <v>2019</v>
      </c>
      <c r="AB4339" t="s">
        <v>247</v>
      </c>
      <c r="AC4339" t="s">
        <v>55</v>
      </c>
      <c r="AD4339" t="s">
        <v>68</v>
      </c>
      <c r="AE4339">
        <v>1420578</v>
      </c>
      <c r="AF4339" t="s">
        <v>69</v>
      </c>
      <c r="AG4339" t="s">
        <v>58</v>
      </c>
      <c r="AH4339" t="s">
        <v>55</v>
      </c>
      <c r="AI4339" t="s">
        <v>270</v>
      </c>
    </row>
    <row r="4340" spans="1:35" x14ac:dyDescent="0.25">
      <c r="A4340" s="14" t="str">
        <f t="shared" si="67"/>
        <v>http://dodappwlsprd2.cloud.pge.com:8003/ilis_rpt/dailyeventlogdetail.jsp?odbeventlogid=19-0029041&amp;numberofmonths=24&amp;showchangehistorylog=1</v>
      </c>
      <c r="B4340" s="15" t="str">
        <f>HYPERLINK(A4340,V4340)</f>
        <v>19-0029041</v>
      </c>
      <c r="C4340" t="s">
        <v>5084</v>
      </c>
      <c r="D4340" t="s">
        <v>1527</v>
      </c>
      <c r="E4340" t="s">
        <v>84</v>
      </c>
      <c r="F4340" t="s">
        <v>5105</v>
      </c>
      <c r="G4340" s="2">
        <v>42271103</v>
      </c>
      <c r="H4340" t="s">
        <v>61</v>
      </c>
      <c r="I4340" s="3">
        <v>4139</v>
      </c>
      <c r="J4340">
        <v>20190226</v>
      </c>
      <c r="K4340" s="4">
        <v>2256</v>
      </c>
      <c r="L4340">
        <v>327079</v>
      </c>
      <c r="M4340" s="5">
        <v>2382</v>
      </c>
      <c r="N4340" t="s">
        <v>44</v>
      </c>
      <c r="O4340" t="s">
        <v>45</v>
      </c>
      <c r="P4340" t="s">
        <v>281</v>
      </c>
      <c r="Q4340" s="5">
        <v>1</v>
      </c>
      <c r="R4340" s="5">
        <v>2382</v>
      </c>
      <c r="S4340" t="s">
        <v>283</v>
      </c>
      <c r="T4340" t="s">
        <v>65</v>
      </c>
      <c r="U4340" t="s">
        <v>49</v>
      </c>
      <c r="V4340" t="s">
        <v>5526</v>
      </c>
      <c r="W4340" t="s">
        <v>51</v>
      </c>
      <c r="X4340" t="s">
        <v>52</v>
      </c>
      <c r="Y4340">
        <v>0</v>
      </c>
      <c r="Z4340" t="s">
        <v>53</v>
      </c>
      <c r="AA4340">
        <v>2019</v>
      </c>
      <c r="AB4340" t="s">
        <v>247</v>
      </c>
      <c r="AC4340" t="s">
        <v>55</v>
      </c>
      <c r="AD4340" t="s">
        <v>68</v>
      </c>
      <c r="AE4340">
        <v>1420837</v>
      </c>
      <c r="AF4340" t="s">
        <v>69</v>
      </c>
      <c r="AG4340" t="s">
        <v>58</v>
      </c>
      <c r="AH4340" t="s">
        <v>55</v>
      </c>
      <c r="AI4340" t="s">
        <v>270</v>
      </c>
    </row>
    <row r="4341" spans="1:35" x14ac:dyDescent="0.25">
      <c r="A4341" s="14" t="str">
        <f t="shared" si="67"/>
        <v>http://dodappwlsprd2.cloud.pge.com:8003/ilis_rpt/dailyeventlogdetail.jsp?odbeventlogid=19-0028067&amp;numberofmonths=24&amp;showchangehistorylog=1</v>
      </c>
      <c r="B4341" s="15" t="str">
        <f>HYPERLINK(A4341,V4341)</f>
        <v>19-0028067</v>
      </c>
      <c r="C4341" t="s">
        <v>5084</v>
      </c>
      <c r="D4341" t="s">
        <v>1527</v>
      </c>
      <c r="E4341" t="s">
        <v>40</v>
      </c>
      <c r="F4341" t="s">
        <v>5087</v>
      </c>
      <c r="G4341" s="2">
        <v>42851121</v>
      </c>
      <c r="H4341" t="s">
        <v>42</v>
      </c>
      <c r="I4341" s="3">
        <v>70288</v>
      </c>
      <c r="J4341">
        <v>20190226</v>
      </c>
      <c r="K4341" s="4">
        <v>217</v>
      </c>
      <c r="L4341">
        <v>323781</v>
      </c>
      <c r="M4341" s="5">
        <v>1056</v>
      </c>
      <c r="N4341" t="s">
        <v>44</v>
      </c>
      <c r="O4341" t="s">
        <v>62</v>
      </c>
      <c r="P4341" t="s">
        <v>63</v>
      </c>
      <c r="Q4341" s="5">
        <v>156</v>
      </c>
      <c r="R4341" s="5">
        <v>30950</v>
      </c>
      <c r="S4341" t="s">
        <v>283</v>
      </c>
      <c r="T4341" t="s">
        <v>79</v>
      </c>
      <c r="U4341" t="s">
        <v>49</v>
      </c>
      <c r="V4341" t="s">
        <v>5527</v>
      </c>
      <c r="W4341" t="s">
        <v>51</v>
      </c>
      <c r="X4341" t="s">
        <v>52</v>
      </c>
      <c r="Y4341">
        <v>0</v>
      </c>
      <c r="Z4341" t="s">
        <v>53</v>
      </c>
      <c r="AA4341">
        <v>2019</v>
      </c>
      <c r="AB4341" t="s">
        <v>247</v>
      </c>
      <c r="AC4341" t="s">
        <v>55</v>
      </c>
      <c r="AD4341" t="s">
        <v>68</v>
      </c>
      <c r="AE4341">
        <v>1420178</v>
      </c>
      <c r="AF4341" t="s">
        <v>81</v>
      </c>
      <c r="AG4341" t="s">
        <v>58</v>
      </c>
      <c r="AH4341" t="s">
        <v>55</v>
      </c>
      <c r="AI4341" t="s">
        <v>270</v>
      </c>
    </row>
    <row r="4342" spans="1:35" x14ac:dyDescent="0.25">
      <c r="A4342" s="14" t="str">
        <f t="shared" si="67"/>
        <v>http://dodappwlsprd2.cloud.pge.com:8003/ilis_rpt/dailyeventlogdetail.jsp?odbeventlogid=19-0029351&amp;numberofmonths=24&amp;showchangehistorylog=1</v>
      </c>
      <c r="B4342" s="15" t="str">
        <f>HYPERLINK(A4342,V4342)</f>
        <v>19-0029351</v>
      </c>
      <c r="C4342" t="s">
        <v>5084</v>
      </c>
      <c r="D4342" t="s">
        <v>1527</v>
      </c>
      <c r="E4342" t="s">
        <v>84</v>
      </c>
      <c r="F4342" t="s">
        <v>5087</v>
      </c>
      <c r="G4342" s="2">
        <v>42851121</v>
      </c>
      <c r="H4342" t="s">
        <v>61</v>
      </c>
      <c r="I4342" s="3">
        <v>4271</v>
      </c>
      <c r="J4342">
        <v>20190226</v>
      </c>
      <c r="K4342" s="4">
        <v>1932</v>
      </c>
      <c r="L4342">
        <v>325162</v>
      </c>
      <c r="M4342" s="5">
        <v>2764</v>
      </c>
      <c r="N4342" t="s">
        <v>44</v>
      </c>
      <c r="O4342" t="s">
        <v>62</v>
      </c>
      <c r="P4342" t="s">
        <v>63</v>
      </c>
      <c r="Q4342" s="5">
        <v>14</v>
      </c>
      <c r="R4342" s="5">
        <v>38696</v>
      </c>
      <c r="S4342" t="s">
        <v>283</v>
      </c>
      <c r="T4342" t="s">
        <v>65</v>
      </c>
      <c r="U4342" t="s">
        <v>66</v>
      </c>
      <c r="V4342" t="s">
        <v>5528</v>
      </c>
      <c r="W4342" t="s">
        <v>51</v>
      </c>
      <c r="X4342" t="s">
        <v>52</v>
      </c>
      <c r="Y4342">
        <v>0</v>
      </c>
      <c r="Z4342" t="s">
        <v>53</v>
      </c>
      <c r="AA4342">
        <v>2019</v>
      </c>
      <c r="AB4342" t="s">
        <v>247</v>
      </c>
      <c r="AC4342" t="s">
        <v>55</v>
      </c>
      <c r="AD4342" t="s">
        <v>113</v>
      </c>
      <c r="AE4342">
        <v>1421063</v>
      </c>
      <c r="AF4342" t="s">
        <v>69</v>
      </c>
      <c r="AG4342" t="s">
        <v>58</v>
      </c>
      <c r="AH4342" t="s">
        <v>55</v>
      </c>
      <c r="AI4342" t="s">
        <v>270</v>
      </c>
    </row>
    <row r="4343" spans="1:35" x14ac:dyDescent="0.25">
      <c r="A4343" s="14" t="str">
        <f t="shared" si="67"/>
        <v>http://dodappwlsprd2.cloud.pge.com:8003/ilis_rpt/dailyeventlogdetail.jsp?odbeventlogid=19-0029861&amp;numberofmonths=24&amp;showchangehistorylog=1</v>
      </c>
      <c r="B4343" s="15" t="str">
        <f>HYPERLINK(A4343,V4343)</f>
        <v>19-0029861</v>
      </c>
      <c r="C4343" t="s">
        <v>5084</v>
      </c>
      <c r="D4343" t="s">
        <v>1527</v>
      </c>
      <c r="E4343" t="s">
        <v>40</v>
      </c>
      <c r="F4343" t="s">
        <v>5087</v>
      </c>
      <c r="G4343" s="2">
        <v>42851121</v>
      </c>
      <c r="H4343" t="s">
        <v>61</v>
      </c>
      <c r="I4343" s="3">
        <v>4523</v>
      </c>
      <c r="J4343">
        <v>20190226</v>
      </c>
      <c r="K4343" s="4">
        <v>1930</v>
      </c>
      <c r="L4343">
        <v>325158</v>
      </c>
      <c r="M4343" s="5">
        <v>5563</v>
      </c>
      <c r="N4343" t="s">
        <v>44</v>
      </c>
      <c r="O4343" t="s">
        <v>359</v>
      </c>
      <c r="P4343" t="s">
        <v>360</v>
      </c>
      <c r="Q4343" s="5">
        <v>16</v>
      </c>
      <c r="R4343" s="5">
        <v>89008</v>
      </c>
      <c r="S4343" t="s">
        <v>283</v>
      </c>
      <c r="T4343" t="s">
        <v>79</v>
      </c>
      <c r="U4343" t="s">
        <v>49</v>
      </c>
      <c r="V4343" t="s">
        <v>5529</v>
      </c>
      <c r="W4343" t="s">
        <v>51</v>
      </c>
      <c r="X4343" t="s">
        <v>52</v>
      </c>
      <c r="Y4343">
        <v>0</v>
      </c>
      <c r="Z4343" t="s">
        <v>53</v>
      </c>
      <c r="AA4343">
        <v>2019</v>
      </c>
      <c r="AB4343" t="s">
        <v>247</v>
      </c>
      <c r="AC4343" t="s">
        <v>55</v>
      </c>
      <c r="AD4343" t="s">
        <v>88</v>
      </c>
      <c r="AE4343">
        <v>1421350</v>
      </c>
      <c r="AF4343" t="s">
        <v>81</v>
      </c>
      <c r="AG4343" t="s">
        <v>58</v>
      </c>
      <c r="AH4343" t="s">
        <v>55</v>
      </c>
      <c r="AI4343" t="s">
        <v>270</v>
      </c>
    </row>
    <row r="4344" spans="1:35" x14ac:dyDescent="0.25">
      <c r="A4344" s="14" t="str">
        <f t="shared" si="67"/>
        <v>http://dodappwlsprd2.cloud.pge.com:8003/ilis_rpt/dailyeventlogdetail.jsp?odbeventlogid=19-0028881&amp;numberofmonths=24&amp;showchangehistorylog=1</v>
      </c>
      <c r="B4344" s="15" t="str">
        <f>HYPERLINK(A4344,V4344)</f>
        <v>19-0028881</v>
      </c>
      <c r="C4344" t="s">
        <v>5084</v>
      </c>
      <c r="D4344" t="s">
        <v>1527</v>
      </c>
      <c r="E4344" t="s">
        <v>84</v>
      </c>
      <c r="F4344" t="s">
        <v>5119</v>
      </c>
      <c r="G4344" s="2">
        <v>42891101</v>
      </c>
      <c r="H4344" t="s">
        <v>61</v>
      </c>
      <c r="I4344" s="3">
        <v>2473</v>
      </c>
      <c r="J4344">
        <v>20190226</v>
      </c>
      <c r="K4344" s="4">
        <v>2220</v>
      </c>
      <c r="L4344">
        <v>325471</v>
      </c>
      <c r="M4344" s="5">
        <v>1214</v>
      </c>
      <c r="N4344" t="s">
        <v>44</v>
      </c>
      <c r="O4344" t="s">
        <v>62</v>
      </c>
      <c r="P4344" t="s">
        <v>63</v>
      </c>
      <c r="Q4344" s="5">
        <v>45</v>
      </c>
      <c r="R4344" s="5">
        <v>43850</v>
      </c>
      <c r="S4344" t="s">
        <v>273</v>
      </c>
      <c r="T4344" t="s">
        <v>65</v>
      </c>
      <c r="U4344" t="s">
        <v>66</v>
      </c>
      <c r="V4344" t="s">
        <v>5530</v>
      </c>
      <c r="W4344" t="s">
        <v>51</v>
      </c>
      <c r="X4344" t="s">
        <v>52</v>
      </c>
      <c r="Y4344">
        <v>0</v>
      </c>
      <c r="Z4344" t="s">
        <v>53</v>
      </c>
      <c r="AA4344">
        <v>2019</v>
      </c>
      <c r="AB4344" t="s">
        <v>247</v>
      </c>
      <c r="AC4344" t="s">
        <v>55</v>
      </c>
      <c r="AD4344" t="s">
        <v>88</v>
      </c>
      <c r="AE4344">
        <v>1420756</v>
      </c>
      <c r="AF4344" t="s">
        <v>69</v>
      </c>
      <c r="AG4344" t="s">
        <v>58</v>
      </c>
      <c r="AH4344" t="s">
        <v>55</v>
      </c>
      <c r="AI4344" t="s">
        <v>270</v>
      </c>
    </row>
    <row r="4345" spans="1:35" x14ac:dyDescent="0.25">
      <c r="A4345" s="14" t="str">
        <f t="shared" si="67"/>
        <v>http://dodappwlsprd2.cloud.pge.com:8003/ilis_rpt/dailyeventlogdetail.jsp?odbeventlogid=19-0028499&amp;numberofmonths=24&amp;showchangehistorylog=1</v>
      </c>
      <c r="B4345" s="15" t="str">
        <f>HYPERLINK(A4345,V4345)</f>
        <v>19-0028499</v>
      </c>
      <c r="C4345" t="s">
        <v>5084</v>
      </c>
      <c r="D4345" t="s">
        <v>1527</v>
      </c>
      <c r="E4345" t="s">
        <v>40</v>
      </c>
      <c r="F4345" t="s">
        <v>5091</v>
      </c>
      <c r="G4345" s="2">
        <v>42091102</v>
      </c>
      <c r="H4345" t="s">
        <v>61</v>
      </c>
      <c r="I4345" s="3">
        <v>433</v>
      </c>
      <c r="J4345">
        <v>20190226</v>
      </c>
      <c r="K4345" s="4">
        <v>1635</v>
      </c>
      <c r="L4345">
        <v>324876</v>
      </c>
      <c r="M4345" s="5">
        <v>4209</v>
      </c>
      <c r="N4345" t="s">
        <v>44</v>
      </c>
      <c r="O4345" t="s">
        <v>62</v>
      </c>
      <c r="P4345" t="s">
        <v>63</v>
      </c>
      <c r="Q4345" s="5">
        <v>33</v>
      </c>
      <c r="R4345" s="5">
        <v>138897</v>
      </c>
      <c r="S4345" t="s">
        <v>293</v>
      </c>
      <c r="T4345" t="s">
        <v>65</v>
      </c>
      <c r="U4345" t="s">
        <v>49</v>
      </c>
      <c r="V4345" t="s">
        <v>5531</v>
      </c>
      <c r="W4345" t="s">
        <v>51</v>
      </c>
      <c r="X4345" t="s">
        <v>52</v>
      </c>
      <c r="Y4345">
        <v>0</v>
      </c>
      <c r="Z4345" t="s">
        <v>53</v>
      </c>
      <c r="AA4345">
        <v>2019</v>
      </c>
      <c r="AB4345" t="s">
        <v>247</v>
      </c>
      <c r="AC4345" t="s">
        <v>55</v>
      </c>
      <c r="AD4345" t="s">
        <v>68</v>
      </c>
      <c r="AE4345">
        <v>1420408</v>
      </c>
      <c r="AF4345" t="s">
        <v>69</v>
      </c>
      <c r="AG4345" t="s">
        <v>58</v>
      </c>
      <c r="AH4345" t="s">
        <v>55</v>
      </c>
      <c r="AI4345" t="s">
        <v>270</v>
      </c>
    </row>
    <row r="4346" spans="1:35" x14ac:dyDescent="0.25">
      <c r="A4346" s="14" t="str">
        <f t="shared" si="67"/>
        <v>http://dodappwlsprd2.cloud.pge.com:8003/ilis_rpt/dailyeventlogdetail.jsp?odbeventlogid=19-0028600&amp;numberofmonths=24&amp;showchangehistorylog=1</v>
      </c>
      <c r="B4346" s="15" t="str">
        <f>HYPERLINK(A4346,V4346)</f>
        <v>19-0028600</v>
      </c>
      <c r="C4346" t="s">
        <v>5084</v>
      </c>
      <c r="D4346" t="s">
        <v>1527</v>
      </c>
      <c r="E4346" t="s">
        <v>84</v>
      </c>
      <c r="F4346" t="s">
        <v>5091</v>
      </c>
      <c r="G4346" s="2">
        <v>42091102</v>
      </c>
      <c r="H4346" t="s">
        <v>61</v>
      </c>
      <c r="I4346" s="3">
        <v>13669</v>
      </c>
      <c r="J4346">
        <v>20190226</v>
      </c>
      <c r="K4346" s="4">
        <v>1854</v>
      </c>
      <c r="L4346">
        <v>325128</v>
      </c>
      <c r="M4346" s="5">
        <v>4191</v>
      </c>
      <c r="N4346" t="s">
        <v>44</v>
      </c>
      <c r="O4346" t="s">
        <v>62</v>
      </c>
      <c r="P4346" t="s">
        <v>63</v>
      </c>
      <c r="Q4346" s="5">
        <v>9</v>
      </c>
      <c r="R4346" s="5">
        <v>37719</v>
      </c>
      <c r="S4346" t="s">
        <v>1838</v>
      </c>
      <c r="T4346" t="s">
        <v>65</v>
      </c>
      <c r="U4346" t="s">
        <v>49</v>
      </c>
      <c r="V4346" t="s">
        <v>5532</v>
      </c>
      <c r="W4346" t="s">
        <v>51</v>
      </c>
      <c r="X4346" t="s">
        <v>52</v>
      </c>
      <c r="Y4346">
        <v>0</v>
      </c>
      <c r="Z4346" t="s">
        <v>53</v>
      </c>
      <c r="AA4346">
        <v>2019</v>
      </c>
      <c r="AB4346" t="s">
        <v>247</v>
      </c>
      <c r="AC4346" t="s">
        <v>55</v>
      </c>
      <c r="AD4346" t="s">
        <v>68</v>
      </c>
      <c r="AE4346">
        <v>1420506</v>
      </c>
      <c r="AF4346" t="s">
        <v>69</v>
      </c>
      <c r="AG4346" t="s">
        <v>58</v>
      </c>
      <c r="AH4346" t="s">
        <v>55</v>
      </c>
      <c r="AI4346" t="s">
        <v>270</v>
      </c>
    </row>
    <row r="4347" spans="1:35" x14ac:dyDescent="0.25">
      <c r="A4347" s="14" t="str">
        <f t="shared" si="67"/>
        <v>http://dodappwlsprd2.cloud.pge.com:8003/ilis_rpt/dailyeventlogdetail.jsp?odbeventlogid=19-0029680&amp;numberofmonths=24&amp;showchangehistorylog=1</v>
      </c>
      <c r="B4347" s="15" t="str">
        <f>HYPERLINK(A4347,V4347)</f>
        <v>19-0029680</v>
      </c>
      <c r="C4347" t="s">
        <v>5084</v>
      </c>
      <c r="D4347" t="s">
        <v>1527</v>
      </c>
      <c r="E4347" t="s">
        <v>40</v>
      </c>
      <c r="F4347" t="s">
        <v>5091</v>
      </c>
      <c r="G4347" s="2">
        <v>42091102</v>
      </c>
      <c r="H4347" t="s">
        <v>61</v>
      </c>
      <c r="I4347" s="3">
        <v>8457</v>
      </c>
      <c r="J4347">
        <v>20190226</v>
      </c>
      <c r="K4347" s="4">
        <v>2115</v>
      </c>
      <c r="L4347">
        <v>325305</v>
      </c>
      <c r="M4347" s="5">
        <v>4064</v>
      </c>
      <c r="N4347" t="s">
        <v>44</v>
      </c>
      <c r="O4347" t="s">
        <v>62</v>
      </c>
      <c r="P4347" t="s">
        <v>63</v>
      </c>
      <c r="Q4347" s="5">
        <v>13</v>
      </c>
      <c r="R4347" s="5">
        <v>52832</v>
      </c>
      <c r="S4347" t="s">
        <v>273</v>
      </c>
      <c r="T4347" t="s">
        <v>65</v>
      </c>
      <c r="U4347" t="s">
        <v>66</v>
      </c>
      <c r="V4347" t="s">
        <v>5533</v>
      </c>
      <c r="W4347" t="s">
        <v>51</v>
      </c>
      <c r="X4347" t="s">
        <v>52</v>
      </c>
      <c r="Y4347">
        <v>0</v>
      </c>
      <c r="Z4347" t="s">
        <v>53</v>
      </c>
      <c r="AA4347">
        <v>2019</v>
      </c>
      <c r="AB4347" t="s">
        <v>247</v>
      </c>
      <c r="AC4347" t="s">
        <v>55</v>
      </c>
      <c r="AD4347" t="s">
        <v>88</v>
      </c>
      <c r="AE4347">
        <v>1421251</v>
      </c>
      <c r="AF4347" t="s">
        <v>69</v>
      </c>
      <c r="AG4347" t="s">
        <v>58</v>
      </c>
      <c r="AH4347" t="s">
        <v>55</v>
      </c>
      <c r="AI4347" t="s">
        <v>270</v>
      </c>
    </row>
    <row r="4348" spans="1:35" x14ac:dyDescent="0.25">
      <c r="A4348" s="14" t="str">
        <f t="shared" si="67"/>
        <v>http://dodappwlsprd2.cloud.pge.com:8003/ilis_rpt/dailyeventlogdetail.jsp?odbeventlogid=19-0028903&amp;numberofmonths=24&amp;showchangehistorylog=1</v>
      </c>
      <c r="B4348" s="15" t="str">
        <f>HYPERLINK(A4348,V4348)</f>
        <v>19-0028903</v>
      </c>
      <c r="C4348" t="s">
        <v>5084</v>
      </c>
      <c r="D4348" t="s">
        <v>1527</v>
      </c>
      <c r="E4348" t="s">
        <v>40</v>
      </c>
      <c r="F4348" t="s">
        <v>5125</v>
      </c>
      <c r="G4348" s="2">
        <v>42571102</v>
      </c>
      <c r="H4348" t="s">
        <v>61</v>
      </c>
      <c r="I4348" s="3">
        <v>15399</v>
      </c>
      <c r="J4348">
        <v>20190226</v>
      </c>
      <c r="K4348" s="4">
        <v>1717</v>
      </c>
      <c r="L4348">
        <v>324909</v>
      </c>
      <c r="M4348" s="5">
        <v>1513</v>
      </c>
      <c r="N4348" t="s">
        <v>44</v>
      </c>
      <c r="O4348" t="s">
        <v>62</v>
      </c>
      <c r="P4348" t="s">
        <v>63</v>
      </c>
      <c r="Q4348" s="5">
        <v>53</v>
      </c>
      <c r="R4348" s="5">
        <v>58874</v>
      </c>
      <c r="S4348" t="s">
        <v>273</v>
      </c>
      <c r="T4348" t="s">
        <v>65</v>
      </c>
      <c r="U4348" t="s">
        <v>49</v>
      </c>
      <c r="V4348" t="s">
        <v>5534</v>
      </c>
      <c r="W4348" t="s">
        <v>51</v>
      </c>
      <c r="X4348" t="s">
        <v>52</v>
      </c>
      <c r="Y4348">
        <v>0</v>
      </c>
      <c r="Z4348" t="s">
        <v>53</v>
      </c>
      <c r="AA4348">
        <v>2019</v>
      </c>
      <c r="AB4348" t="s">
        <v>247</v>
      </c>
      <c r="AC4348" t="s">
        <v>55</v>
      </c>
      <c r="AD4348" t="s">
        <v>88</v>
      </c>
      <c r="AE4348">
        <v>1420769</v>
      </c>
      <c r="AF4348" t="s">
        <v>69</v>
      </c>
      <c r="AG4348" t="s">
        <v>58</v>
      </c>
      <c r="AH4348" t="s">
        <v>55</v>
      </c>
      <c r="AI4348" t="s">
        <v>270</v>
      </c>
    </row>
    <row r="4349" spans="1:35" x14ac:dyDescent="0.25">
      <c r="A4349" s="14" t="str">
        <f t="shared" si="67"/>
        <v>http://dodappwlsprd2.cloud.pge.com:8003/ilis_rpt/dailyeventlogdetail.jsp?odbeventlogid=19-0028952&amp;numberofmonths=24&amp;showchangehistorylog=1</v>
      </c>
      <c r="B4349" s="15" t="str">
        <f>HYPERLINK(A4349,V4349)</f>
        <v>19-0028952</v>
      </c>
      <c r="C4349" t="s">
        <v>5084</v>
      </c>
      <c r="D4349" t="s">
        <v>1527</v>
      </c>
      <c r="E4349" t="s">
        <v>40</v>
      </c>
      <c r="F4349" t="s">
        <v>5125</v>
      </c>
      <c r="G4349" s="2">
        <v>42571102</v>
      </c>
      <c r="H4349" t="s">
        <v>61</v>
      </c>
      <c r="I4349" s="3">
        <v>2561</v>
      </c>
      <c r="J4349">
        <v>20190226</v>
      </c>
      <c r="K4349" s="4">
        <v>1949</v>
      </c>
      <c r="L4349">
        <v>325181</v>
      </c>
      <c r="M4349" s="5">
        <v>2726</v>
      </c>
      <c r="N4349" t="s">
        <v>44</v>
      </c>
      <c r="O4349" t="s">
        <v>62</v>
      </c>
      <c r="P4349" t="s">
        <v>63</v>
      </c>
      <c r="Q4349" s="5">
        <v>21</v>
      </c>
      <c r="R4349" s="5">
        <v>57246</v>
      </c>
      <c r="S4349" t="s">
        <v>283</v>
      </c>
      <c r="T4349" t="s">
        <v>79</v>
      </c>
      <c r="U4349" t="s">
        <v>49</v>
      </c>
      <c r="V4349" t="s">
        <v>5535</v>
      </c>
      <c r="W4349" t="s">
        <v>51</v>
      </c>
      <c r="X4349" t="s">
        <v>52</v>
      </c>
      <c r="Y4349">
        <v>0</v>
      </c>
      <c r="Z4349" t="s">
        <v>53</v>
      </c>
      <c r="AA4349">
        <v>2019</v>
      </c>
      <c r="AB4349" t="s">
        <v>247</v>
      </c>
      <c r="AC4349" t="s">
        <v>55</v>
      </c>
      <c r="AD4349" t="s">
        <v>88</v>
      </c>
      <c r="AE4349">
        <v>1420793</v>
      </c>
      <c r="AF4349" t="s">
        <v>81</v>
      </c>
      <c r="AG4349" t="s">
        <v>58</v>
      </c>
      <c r="AH4349" t="s">
        <v>55</v>
      </c>
      <c r="AI4349" t="s">
        <v>270</v>
      </c>
    </row>
    <row r="4350" spans="1:35" x14ac:dyDescent="0.25">
      <c r="A4350" s="14" t="str">
        <f t="shared" si="67"/>
        <v>http://dodappwlsprd2.cloud.pge.com:8003/ilis_rpt/dailyeventlogdetail.jsp?odbeventlogid=19-0029113&amp;numberofmonths=24&amp;showchangehistorylog=1</v>
      </c>
      <c r="B4350" s="15" t="str">
        <f>HYPERLINK(A4350,V4350)</f>
        <v>19-0029113</v>
      </c>
      <c r="C4350" t="s">
        <v>5084</v>
      </c>
      <c r="D4350" t="s">
        <v>1527</v>
      </c>
      <c r="E4350" t="s">
        <v>40</v>
      </c>
      <c r="F4350" t="s">
        <v>5125</v>
      </c>
      <c r="G4350" s="2">
        <v>42571102</v>
      </c>
      <c r="H4350" t="s">
        <v>61</v>
      </c>
      <c r="I4350" s="3">
        <v>3043</v>
      </c>
      <c r="J4350">
        <v>20190226</v>
      </c>
      <c r="K4350" s="4">
        <v>1310</v>
      </c>
      <c r="L4350">
        <v>324525</v>
      </c>
      <c r="M4350" s="5">
        <v>3230</v>
      </c>
      <c r="N4350" t="s">
        <v>44</v>
      </c>
      <c r="O4350" t="s">
        <v>62</v>
      </c>
      <c r="P4350" t="s">
        <v>63</v>
      </c>
      <c r="Q4350" s="5">
        <v>8</v>
      </c>
      <c r="R4350" s="5">
        <v>25840</v>
      </c>
      <c r="S4350" t="s">
        <v>283</v>
      </c>
      <c r="T4350" t="s">
        <v>79</v>
      </c>
      <c r="U4350" t="s">
        <v>49</v>
      </c>
      <c r="V4350" t="s">
        <v>5536</v>
      </c>
      <c r="W4350" t="s">
        <v>51</v>
      </c>
      <c r="X4350" t="s">
        <v>52</v>
      </c>
      <c r="Y4350">
        <v>0</v>
      </c>
      <c r="Z4350" t="s">
        <v>53</v>
      </c>
      <c r="AA4350">
        <v>2019</v>
      </c>
      <c r="AB4350" t="s">
        <v>247</v>
      </c>
      <c r="AC4350" t="s">
        <v>55</v>
      </c>
      <c r="AD4350" t="s">
        <v>88</v>
      </c>
      <c r="AE4350">
        <v>1420876</v>
      </c>
      <c r="AF4350" t="s">
        <v>81</v>
      </c>
      <c r="AG4350" t="s">
        <v>58</v>
      </c>
      <c r="AH4350" t="s">
        <v>55</v>
      </c>
      <c r="AI4350" t="s">
        <v>270</v>
      </c>
    </row>
    <row r="4351" spans="1:35" x14ac:dyDescent="0.25">
      <c r="A4351" s="14" t="str">
        <f t="shared" si="67"/>
        <v>http://dodappwlsprd2.cloud.pge.com:8003/ilis_rpt/dailyeventlogdetail.jsp?odbeventlogid=19-0028074&amp;numberofmonths=24&amp;showchangehistorylog=1</v>
      </c>
      <c r="B4351" s="15" t="str">
        <f>HYPERLINK(A4351,V4351)</f>
        <v>19-0028074</v>
      </c>
      <c r="C4351" t="s">
        <v>5084</v>
      </c>
      <c r="D4351" t="s">
        <v>1527</v>
      </c>
      <c r="E4351" t="s">
        <v>40</v>
      </c>
      <c r="F4351" t="s">
        <v>5110</v>
      </c>
      <c r="G4351" s="2">
        <v>42811111</v>
      </c>
      <c r="H4351" t="s">
        <v>61</v>
      </c>
      <c r="I4351" s="3">
        <v>4001</v>
      </c>
      <c r="J4351">
        <v>20190226</v>
      </c>
      <c r="K4351" s="4">
        <v>339</v>
      </c>
      <c r="L4351">
        <v>323831</v>
      </c>
      <c r="M4351" s="5">
        <v>511</v>
      </c>
      <c r="N4351" t="s">
        <v>44</v>
      </c>
      <c r="O4351" t="s">
        <v>62</v>
      </c>
      <c r="P4351" t="s">
        <v>63</v>
      </c>
      <c r="Q4351" s="5">
        <v>1</v>
      </c>
      <c r="R4351" s="5">
        <v>511</v>
      </c>
      <c r="S4351" t="s">
        <v>283</v>
      </c>
      <c r="T4351" t="s">
        <v>65</v>
      </c>
      <c r="U4351" t="s">
        <v>49</v>
      </c>
      <c r="V4351" t="s">
        <v>5537</v>
      </c>
      <c r="W4351" t="s">
        <v>51</v>
      </c>
      <c r="X4351" t="s">
        <v>52</v>
      </c>
      <c r="Y4351">
        <v>0</v>
      </c>
      <c r="Z4351" t="s">
        <v>53</v>
      </c>
      <c r="AA4351">
        <v>2019</v>
      </c>
      <c r="AB4351" t="s">
        <v>247</v>
      </c>
      <c r="AC4351" t="s">
        <v>55</v>
      </c>
      <c r="AD4351" t="s">
        <v>68</v>
      </c>
      <c r="AE4351">
        <v>1420185</v>
      </c>
      <c r="AF4351" t="s">
        <v>69</v>
      </c>
      <c r="AG4351" t="s">
        <v>58</v>
      </c>
      <c r="AH4351" t="s">
        <v>55</v>
      </c>
      <c r="AI4351" t="s">
        <v>270</v>
      </c>
    </row>
    <row r="4352" spans="1:35" x14ac:dyDescent="0.25">
      <c r="A4352" s="14" t="str">
        <f t="shared" si="67"/>
        <v>http://dodappwlsprd2.cloud.pge.com:8003/ilis_rpt/dailyeventlogdetail.jsp?odbeventlogid=19-0028605&amp;numberofmonths=24&amp;showchangehistorylog=1</v>
      </c>
      <c r="B4352" s="15" t="str">
        <f>HYPERLINK(A4352,V4352)</f>
        <v>19-0028605</v>
      </c>
      <c r="C4352" t="s">
        <v>5084</v>
      </c>
      <c r="D4352" t="s">
        <v>1527</v>
      </c>
      <c r="E4352" t="s">
        <v>40</v>
      </c>
      <c r="F4352" t="s">
        <v>5110</v>
      </c>
      <c r="G4352" s="2">
        <v>42811111</v>
      </c>
      <c r="H4352" t="s">
        <v>42</v>
      </c>
      <c r="I4352" s="3">
        <v>256</v>
      </c>
      <c r="J4352">
        <v>20190226</v>
      </c>
      <c r="K4352" s="4">
        <v>2248</v>
      </c>
      <c r="L4352">
        <v>325487</v>
      </c>
      <c r="M4352" s="5">
        <v>4178</v>
      </c>
      <c r="N4352" t="s">
        <v>44</v>
      </c>
      <c r="O4352" t="s">
        <v>359</v>
      </c>
      <c r="P4352" t="s">
        <v>360</v>
      </c>
      <c r="Q4352" s="5">
        <v>1431</v>
      </c>
      <c r="R4352" s="5">
        <v>4432998</v>
      </c>
      <c r="S4352" t="s">
        <v>283</v>
      </c>
      <c r="T4352" t="s">
        <v>79</v>
      </c>
      <c r="U4352" t="s">
        <v>49</v>
      </c>
      <c r="V4352" t="s">
        <v>5538</v>
      </c>
      <c r="W4352" t="s">
        <v>51</v>
      </c>
      <c r="X4352" t="s">
        <v>52</v>
      </c>
      <c r="Y4352">
        <v>0</v>
      </c>
      <c r="Z4352" t="s">
        <v>53</v>
      </c>
      <c r="AA4352">
        <v>2019</v>
      </c>
      <c r="AB4352" t="s">
        <v>247</v>
      </c>
      <c r="AC4352" t="s">
        <v>55</v>
      </c>
      <c r="AD4352" t="s">
        <v>68</v>
      </c>
      <c r="AE4352">
        <v>1420511</v>
      </c>
      <c r="AF4352" t="s">
        <v>81</v>
      </c>
      <c r="AG4352" t="s">
        <v>58</v>
      </c>
      <c r="AH4352" t="s">
        <v>55</v>
      </c>
      <c r="AI4352" t="s">
        <v>270</v>
      </c>
    </row>
    <row r="4353" spans="1:35" x14ac:dyDescent="0.25">
      <c r="A4353" s="14" t="str">
        <f t="shared" si="67"/>
        <v>http://dodappwlsprd2.cloud.pge.com:8003/ilis_rpt/dailyeventlogdetail.jsp?odbeventlogid=19-0029297&amp;numberofmonths=24&amp;showchangehistorylog=1</v>
      </c>
      <c r="B4353" s="15" t="str">
        <f>HYPERLINK(A4353,V4353)</f>
        <v>19-0029297</v>
      </c>
      <c r="C4353" t="s">
        <v>5084</v>
      </c>
      <c r="D4353" t="s">
        <v>1527</v>
      </c>
      <c r="E4353" t="s">
        <v>40</v>
      </c>
      <c r="F4353" t="s">
        <v>5110</v>
      </c>
      <c r="G4353" s="2">
        <v>42811111</v>
      </c>
      <c r="H4353" t="s">
        <v>61</v>
      </c>
      <c r="I4353" s="3">
        <v>2659</v>
      </c>
      <c r="J4353">
        <v>20190226</v>
      </c>
      <c r="K4353" s="4">
        <v>2229</v>
      </c>
      <c r="L4353">
        <v>327860</v>
      </c>
      <c r="M4353" s="5">
        <v>4131</v>
      </c>
      <c r="N4353" t="s">
        <v>44</v>
      </c>
      <c r="O4353" t="s">
        <v>62</v>
      </c>
      <c r="P4353" t="s">
        <v>63</v>
      </c>
      <c r="Q4353" s="5">
        <v>37</v>
      </c>
      <c r="R4353" s="5">
        <v>152847</v>
      </c>
      <c r="S4353" t="s">
        <v>273</v>
      </c>
      <c r="T4353" t="s">
        <v>65</v>
      </c>
      <c r="U4353" t="s">
        <v>49</v>
      </c>
      <c r="V4353" t="s">
        <v>5539</v>
      </c>
      <c r="W4353" t="s">
        <v>51</v>
      </c>
      <c r="X4353" t="s">
        <v>52</v>
      </c>
      <c r="Y4353">
        <v>0</v>
      </c>
      <c r="Z4353" t="s">
        <v>53</v>
      </c>
      <c r="AA4353">
        <v>2019</v>
      </c>
      <c r="AB4353" t="s">
        <v>247</v>
      </c>
      <c r="AC4353" t="s">
        <v>55</v>
      </c>
      <c r="AD4353" t="s">
        <v>88</v>
      </c>
      <c r="AE4353">
        <v>1421025</v>
      </c>
      <c r="AF4353" t="s">
        <v>69</v>
      </c>
      <c r="AG4353" t="s">
        <v>58</v>
      </c>
      <c r="AH4353" t="s">
        <v>55</v>
      </c>
      <c r="AI4353" t="s">
        <v>270</v>
      </c>
    </row>
    <row r="4354" spans="1:35" x14ac:dyDescent="0.25">
      <c r="A4354" s="14" t="str">
        <f t="shared" si="67"/>
        <v>http://dodappwlsprd2.cloud.pge.com:8003/ilis_rpt/dailyeventlogdetail.jsp?odbeventlogid=19-0029299&amp;numberofmonths=24&amp;showchangehistorylog=1</v>
      </c>
      <c r="B4354" s="15" t="str">
        <f>HYPERLINK(A4354,V4354)</f>
        <v>19-0029299</v>
      </c>
      <c r="C4354" t="s">
        <v>5084</v>
      </c>
      <c r="D4354" t="s">
        <v>1527</v>
      </c>
      <c r="E4354" t="s">
        <v>40</v>
      </c>
      <c r="F4354" t="s">
        <v>5110</v>
      </c>
      <c r="G4354" s="2">
        <v>42811111</v>
      </c>
      <c r="H4354" t="s">
        <v>61</v>
      </c>
      <c r="I4354" s="3">
        <v>3895</v>
      </c>
      <c r="J4354">
        <v>20190226</v>
      </c>
      <c r="K4354" s="4">
        <v>2029</v>
      </c>
      <c r="L4354">
        <v>325251</v>
      </c>
      <c r="M4354" s="5">
        <v>4268</v>
      </c>
      <c r="N4354" t="s">
        <v>44</v>
      </c>
      <c r="O4354" t="s">
        <v>62</v>
      </c>
      <c r="P4354" t="s">
        <v>63</v>
      </c>
      <c r="Q4354" s="5">
        <v>11</v>
      </c>
      <c r="R4354" s="5">
        <v>46948</v>
      </c>
      <c r="S4354" t="s">
        <v>273</v>
      </c>
      <c r="T4354" t="s">
        <v>65</v>
      </c>
      <c r="U4354" t="s">
        <v>49</v>
      </c>
      <c r="V4354" t="s">
        <v>5540</v>
      </c>
      <c r="W4354" t="s">
        <v>51</v>
      </c>
      <c r="X4354" t="s">
        <v>52</v>
      </c>
      <c r="Y4354">
        <v>0</v>
      </c>
      <c r="Z4354" t="s">
        <v>53</v>
      </c>
      <c r="AA4354">
        <v>2019</v>
      </c>
      <c r="AB4354" t="s">
        <v>247</v>
      </c>
      <c r="AC4354" t="s">
        <v>55</v>
      </c>
      <c r="AD4354" t="s">
        <v>88</v>
      </c>
      <c r="AE4354">
        <v>1421026</v>
      </c>
      <c r="AF4354" t="s">
        <v>69</v>
      </c>
      <c r="AG4354" t="s">
        <v>58</v>
      </c>
      <c r="AH4354" t="s">
        <v>55</v>
      </c>
      <c r="AI4354" t="s">
        <v>270</v>
      </c>
    </row>
    <row r="4355" spans="1:35" x14ac:dyDescent="0.25">
      <c r="A4355" s="14" t="str">
        <f t="shared" si="67"/>
        <v>http://dodappwlsprd2.cloud.pge.com:8003/ilis_rpt/dailyeventlogdetail.jsp?odbeventlogid=19-0029429&amp;numberofmonths=24&amp;showchangehistorylog=1</v>
      </c>
      <c r="B4355" s="15" t="str">
        <f>HYPERLINK(A4355,V4355)</f>
        <v>19-0029429</v>
      </c>
      <c r="C4355" t="s">
        <v>5084</v>
      </c>
      <c r="D4355" t="s">
        <v>1527</v>
      </c>
      <c r="E4355" t="s">
        <v>40</v>
      </c>
      <c r="F4355" t="s">
        <v>5110</v>
      </c>
      <c r="G4355" s="2">
        <v>42811111</v>
      </c>
      <c r="H4355" t="s">
        <v>414</v>
      </c>
      <c r="I4355" s="3">
        <v>2987</v>
      </c>
      <c r="J4355">
        <v>20190226</v>
      </c>
      <c r="K4355" s="4">
        <v>1556</v>
      </c>
      <c r="L4355">
        <v>324897</v>
      </c>
      <c r="M4355" s="5">
        <v>4590</v>
      </c>
      <c r="N4355" t="s">
        <v>44</v>
      </c>
      <c r="O4355" t="s">
        <v>62</v>
      </c>
      <c r="P4355" t="s">
        <v>63</v>
      </c>
      <c r="Q4355" s="5">
        <v>79</v>
      </c>
      <c r="R4355" s="5">
        <v>362610</v>
      </c>
      <c r="S4355" t="s">
        <v>290</v>
      </c>
      <c r="T4355" t="s">
        <v>65</v>
      </c>
      <c r="U4355" t="s">
        <v>66</v>
      </c>
      <c r="V4355" t="s">
        <v>5541</v>
      </c>
      <c r="W4355" t="s">
        <v>51</v>
      </c>
      <c r="X4355" t="s">
        <v>52</v>
      </c>
      <c r="Y4355">
        <v>0</v>
      </c>
      <c r="Z4355" t="s">
        <v>53</v>
      </c>
      <c r="AA4355">
        <v>2019</v>
      </c>
      <c r="AB4355" t="s">
        <v>247</v>
      </c>
      <c r="AC4355" t="s">
        <v>55</v>
      </c>
      <c r="AD4355" t="s">
        <v>113</v>
      </c>
      <c r="AE4355">
        <v>1421098</v>
      </c>
      <c r="AF4355" t="s">
        <v>69</v>
      </c>
      <c r="AG4355" t="s">
        <v>58</v>
      </c>
      <c r="AH4355" t="s">
        <v>55</v>
      </c>
      <c r="AI4355" t="s">
        <v>270</v>
      </c>
    </row>
    <row r="4356" spans="1:35" x14ac:dyDescent="0.25">
      <c r="A4356" s="14" t="str">
        <f t="shared" si="67"/>
        <v>http://dodappwlsprd2.cloud.pge.com:8003/ilis_rpt/dailyeventlogdetail.jsp?odbeventlogid=19-0029858&amp;numberofmonths=24&amp;showchangehistorylog=1</v>
      </c>
      <c r="B4356" s="15" t="str">
        <f>HYPERLINK(A4356,V4356)</f>
        <v>19-0029858</v>
      </c>
      <c r="C4356" t="s">
        <v>5084</v>
      </c>
      <c r="D4356" t="s">
        <v>1527</v>
      </c>
      <c r="E4356" t="s">
        <v>40</v>
      </c>
      <c r="F4356" t="s">
        <v>5110</v>
      </c>
      <c r="G4356" s="2">
        <v>42811111</v>
      </c>
      <c r="H4356" t="s">
        <v>61</v>
      </c>
      <c r="I4356" s="3">
        <v>2579</v>
      </c>
      <c r="J4356">
        <v>20190226</v>
      </c>
      <c r="K4356" s="4">
        <v>2236</v>
      </c>
      <c r="L4356">
        <v>325505</v>
      </c>
      <c r="M4356" s="5">
        <v>5126</v>
      </c>
      <c r="N4356" t="s">
        <v>44</v>
      </c>
      <c r="O4356" t="s">
        <v>359</v>
      </c>
      <c r="P4356" t="s">
        <v>360</v>
      </c>
      <c r="Q4356" s="5">
        <v>10</v>
      </c>
      <c r="R4356" s="5">
        <v>51260</v>
      </c>
      <c r="S4356" t="s">
        <v>273</v>
      </c>
      <c r="T4356" t="s">
        <v>65</v>
      </c>
      <c r="U4356" t="s">
        <v>49</v>
      </c>
      <c r="V4356" t="s">
        <v>5542</v>
      </c>
      <c r="W4356" t="s">
        <v>51</v>
      </c>
      <c r="X4356" t="s">
        <v>52</v>
      </c>
      <c r="Y4356">
        <v>0</v>
      </c>
      <c r="Z4356" t="s">
        <v>53</v>
      </c>
      <c r="AA4356">
        <v>2019</v>
      </c>
      <c r="AB4356" t="s">
        <v>247</v>
      </c>
      <c r="AC4356" t="s">
        <v>55</v>
      </c>
      <c r="AD4356" t="s">
        <v>68</v>
      </c>
      <c r="AE4356">
        <v>1421347</v>
      </c>
      <c r="AF4356" t="s">
        <v>69</v>
      </c>
      <c r="AG4356" t="s">
        <v>58</v>
      </c>
      <c r="AH4356" t="s">
        <v>55</v>
      </c>
      <c r="AI4356" t="s">
        <v>270</v>
      </c>
    </row>
    <row r="4357" spans="1:35" x14ac:dyDescent="0.25">
      <c r="A4357" s="14" t="str">
        <f t="shared" si="67"/>
        <v>http://dodappwlsprd2.cloud.pge.com:8003/ilis_rpt/dailyeventlogdetail.jsp?odbeventlogid=19-0028450&amp;numberofmonths=24&amp;showchangehistorylog=1</v>
      </c>
      <c r="B4357" s="15" t="str">
        <f>HYPERLINK(A4357,V4357)</f>
        <v>19-0028450</v>
      </c>
      <c r="C4357" t="s">
        <v>5084</v>
      </c>
      <c r="D4357" t="s">
        <v>1527</v>
      </c>
      <c r="E4357" t="s">
        <v>40</v>
      </c>
      <c r="F4357" t="s">
        <v>5134</v>
      </c>
      <c r="G4357" s="2">
        <v>42811112</v>
      </c>
      <c r="H4357" t="s">
        <v>42</v>
      </c>
      <c r="I4357" s="3">
        <v>120</v>
      </c>
      <c r="J4357">
        <v>20190226</v>
      </c>
      <c r="K4357" s="4">
        <v>1536</v>
      </c>
      <c r="L4357">
        <v>324785</v>
      </c>
      <c r="M4357" s="5">
        <v>5870</v>
      </c>
      <c r="N4357" t="s">
        <v>44</v>
      </c>
      <c r="O4357" t="s">
        <v>359</v>
      </c>
      <c r="P4357" t="s">
        <v>360</v>
      </c>
      <c r="Q4357" s="5">
        <v>492</v>
      </c>
      <c r="R4357" s="5">
        <v>300853</v>
      </c>
      <c r="S4357" t="s">
        <v>283</v>
      </c>
      <c r="T4357" t="s">
        <v>79</v>
      </c>
      <c r="U4357" t="s">
        <v>49</v>
      </c>
      <c r="V4357" t="s">
        <v>5543</v>
      </c>
      <c r="W4357" t="s">
        <v>51</v>
      </c>
      <c r="X4357" t="s">
        <v>52</v>
      </c>
      <c r="Y4357">
        <v>0</v>
      </c>
      <c r="Z4357" t="s">
        <v>53</v>
      </c>
      <c r="AA4357">
        <v>2019</v>
      </c>
      <c r="AB4357" t="s">
        <v>247</v>
      </c>
      <c r="AC4357" t="s">
        <v>55</v>
      </c>
      <c r="AD4357" t="s">
        <v>113</v>
      </c>
      <c r="AE4357">
        <v>1420378</v>
      </c>
      <c r="AF4357" t="s">
        <v>81</v>
      </c>
      <c r="AG4357" t="s">
        <v>58</v>
      </c>
      <c r="AH4357" t="s">
        <v>55</v>
      </c>
      <c r="AI4357" t="s">
        <v>270</v>
      </c>
    </row>
    <row r="4358" spans="1:35" x14ac:dyDescent="0.25">
      <c r="A4358" s="14" t="str">
        <f t="shared" ref="A4358:A4421" si="68">CONCATENATE("http://dodappwlsprd2.cloud.pge.com:8003/ilis_rpt/dailyeventlogdetail.jsp?odbeventlogid="&amp;V4358&amp;"&amp;numberofmonths=24&amp;showchangehistorylog=1")</f>
        <v>http://dodappwlsprd2.cloud.pge.com:8003/ilis_rpt/dailyeventlogdetail.jsp?odbeventlogid=19-0028092&amp;numberofmonths=24&amp;showchangehistorylog=1</v>
      </c>
      <c r="B4358" s="15" t="str">
        <f>HYPERLINK(A4358,V4358)</f>
        <v>19-0028092</v>
      </c>
      <c r="C4358" t="s">
        <v>5084</v>
      </c>
      <c r="D4358" t="s">
        <v>1527</v>
      </c>
      <c r="E4358" t="s">
        <v>40</v>
      </c>
      <c r="F4358" t="s">
        <v>5136</v>
      </c>
      <c r="G4358" s="2">
        <v>42811113</v>
      </c>
      <c r="H4358" t="s">
        <v>61</v>
      </c>
      <c r="I4358" s="3">
        <v>2035</v>
      </c>
      <c r="J4358">
        <v>20190226</v>
      </c>
      <c r="K4358" s="4">
        <v>605</v>
      </c>
      <c r="L4358">
        <v>323868</v>
      </c>
      <c r="M4358" s="5">
        <v>5260</v>
      </c>
      <c r="N4358" t="s">
        <v>44</v>
      </c>
      <c r="O4358" t="s">
        <v>62</v>
      </c>
      <c r="P4358" t="s">
        <v>63</v>
      </c>
      <c r="Q4358" s="5">
        <v>144</v>
      </c>
      <c r="R4358" s="5">
        <v>160137</v>
      </c>
      <c r="S4358" t="s">
        <v>283</v>
      </c>
      <c r="T4358" t="s">
        <v>65</v>
      </c>
      <c r="U4358" t="s">
        <v>49</v>
      </c>
      <c r="V4358" t="s">
        <v>5544</v>
      </c>
      <c r="W4358" t="s">
        <v>51</v>
      </c>
      <c r="X4358" t="s">
        <v>52</v>
      </c>
      <c r="Y4358">
        <v>0</v>
      </c>
      <c r="Z4358" t="s">
        <v>53</v>
      </c>
      <c r="AA4358">
        <v>2019</v>
      </c>
      <c r="AB4358" t="s">
        <v>247</v>
      </c>
      <c r="AC4358" t="s">
        <v>55</v>
      </c>
      <c r="AD4358" t="s">
        <v>88</v>
      </c>
      <c r="AE4358">
        <v>1420198</v>
      </c>
      <c r="AF4358" t="s">
        <v>69</v>
      </c>
      <c r="AG4358" t="s">
        <v>58</v>
      </c>
      <c r="AH4358" t="s">
        <v>55</v>
      </c>
      <c r="AI4358" t="s">
        <v>270</v>
      </c>
    </row>
    <row r="4359" spans="1:35" x14ac:dyDescent="0.25">
      <c r="A4359" s="14" t="str">
        <f t="shared" si="68"/>
        <v>http://dodappwlsprd2.cloud.pge.com:8003/ilis_rpt/dailyeventlogdetail.jsp?odbeventlogid=19-0028795&amp;numberofmonths=24&amp;showchangehistorylog=1</v>
      </c>
      <c r="B4359" s="15" t="str">
        <f>HYPERLINK(A4359,V4359)</f>
        <v>19-0028795</v>
      </c>
      <c r="C4359" t="s">
        <v>5084</v>
      </c>
      <c r="D4359" t="s">
        <v>1527</v>
      </c>
      <c r="E4359" t="s">
        <v>84</v>
      </c>
      <c r="F4359" t="s">
        <v>5140</v>
      </c>
      <c r="G4359" s="2">
        <v>42631108</v>
      </c>
      <c r="H4359" t="s">
        <v>61</v>
      </c>
      <c r="I4359" s="3">
        <v>1621</v>
      </c>
      <c r="J4359">
        <v>20190226</v>
      </c>
      <c r="K4359" s="4">
        <v>2135</v>
      </c>
      <c r="L4359">
        <v>325329</v>
      </c>
      <c r="M4359" s="5">
        <v>2243</v>
      </c>
      <c r="N4359" t="s">
        <v>44</v>
      </c>
      <c r="O4359" t="s">
        <v>62</v>
      </c>
      <c r="P4359" t="s">
        <v>63</v>
      </c>
      <c r="Q4359" s="5">
        <v>43</v>
      </c>
      <c r="R4359" s="5">
        <v>47603</v>
      </c>
      <c r="S4359" t="s">
        <v>1181</v>
      </c>
      <c r="T4359" t="s">
        <v>65</v>
      </c>
      <c r="U4359" t="s">
        <v>66</v>
      </c>
      <c r="V4359" t="s">
        <v>5545</v>
      </c>
      <c r="W4359" t="s">
        <v>51</v>
      </c>
      <c r="X4359" t="s">
        <v>52</v>
      </c>
      <c r="Y4359">
        <v>0</v>
      </c>
      <c r="Z4359" t="s">
        <v>53</v>
      </c>
      <c r="AA4359">
        <v>2019</v>
      </c>
      <c r="AB4359" t="s">
        <v>247</v>
      </c>
      <c r="AC4359" t="s">
        <v>55</v>
      </c>
      <c r="AD4359" t="s">
        <v>68</v>
      </c>
      <c r="AE4359">
        <v>1420683</v>
      </c>
      <c r="AF4359" t="s">
        <v>69</v>
      </c>
      <c r="AG4359" t="s">
        <v>58</v>
      </c>
      <c r="AH4359" t="s">
        <v>55</v>
      </c>
      <c r="AI4359" t="s">
        <v>270</v>
      </c>
    </row>
    <row r="4360" spans="1:35" x14ac:dyDescent="0.25">
      <c r="A4360" s="14" t="str">
        <f t="shared" si="68"/>
        <v>http://dodappwlsprd2.cloud.pge.com:8003/ilis_rpt/dailyeventlogdetail.jsp?odbeventlogid=19-0028728&amp;numberofmonths=24&amp;showchangehistorylog=1</v>
      </c>
      <c r="B4360" s="15" t="str">
        <f>HYPERLINK(A4360,V4360)</f>
        <v>19-0028728</v>
      </c>
      <c r="C4360" t="s">
        <v>5084</v>
      </c>
      <c r="D4360" t="s">
        <v>1527</v>
      </c>
      <c r="E4360" t="s">
        <v>84</v>
      </c>
      <c r="F4360" t="s">
        <v>5087</v>
      </c>
      <c r="G4360" s="2">
        <v>42851121</v>
      </c>
      <c r="H4360" t="s">
        <v>42</v>
      </c>
      <c r="I4360" s="3">
        <v>204</v>
      </c>
      <c r="J4360">
        <v>20190227</v>
      </c>
      <c r="K4360" s="4">
        <v>543</v>
      </c>
      <c r="L4360">
        <v>326383</v>
      </c>
      <c r="M4360" s="5">
        <v>3763</v>
      </c>
      <c r="N4360" t="s">
        <v>44</v>
      </c>
      <c r="O4360" t="s">
        <v>359</v>
      </c>
      <c r="P4360" t="s">
        <v>360</v>
      </c>
      <c r="Q4360" s="5">
        <v>117</v>
      </c>
      <c r="R4360" s="5">
        <v>245153</v>
      </c>
      <c r="S4360" t="s">
        <v>283</v>
      </c>
      <c r="T4360" t="s">
        <v>65</v>
      </c>
      <c r="U4360" t="s">
        <v>66</v>
      </c>
      <c r="V4360" t="s">
        <v>5546</v>
      </c>
      <c r="W4360" t="s">
        <v>51</v>
      </c>
      <c r="X4360" t="s">
        <v>52</v>
      </c>
      <c r="Y4360">
        <v>0</v>
      </c>
      <c r="Z4360" t="s">
        <v>53</v>
      </c>
      <c r="AA4360">
        <v>2019</v>
      </c>
      <c r="AB4360" t="s">
        <v>247</v>
      </c>
      <c r="AC4360" t="s">
        <v>55</v>
      </c>
      <c r="AD4360" t="s">
        <v>68</v>
      </c>
      <c r="AE4360">
        <v>1420639</v>
      </c>
      <c r="AF4360" t="s">
        <v>69</v>
      </c>
      <c r="AG4360" t="s">
        <v>58</v>
      </c>
      <c r="AH4360" t="s">
        <v>55</v>
      </c>
      <c r="AI4360" t="s">
        <v>270</v>
      </c>
    </row>
    <row r="4361" spans="1:35" x14ac:dyDescent="0.25">
      <c r="A4361" s="14" t="str">
        <f t="shared" si="68"/>
        <v>http://dodappwlsprd2.cloud.pge.com:8003/ilis_rpt/dailyeventlogdetail.jsp?odbeventlogid=19-0029828&amp;numberofmonths=24&amp;showchangehistorylog=1</v>
      </c>
      <c r="B4361" s="15" t="str">
        <f>HYPERLINK(A4361,V4361)</f>
        <v>19-0029828</v>
      </c>
      <c r="C4361" t="s">
        <v>5084</v>
      </c>
      <c r="D4361" t="s">
        <v>1527</v>
      </c>
      <c r="E4361" t="s">
        <v>84</v>
      </c>
      <c r="F4361" t="s">
        <v>5091</v>
      </c>
      <c r="G4361" s="2">
        <v>42091102</v>
      </c>
      <c r="H4361" t="s">
        <v>61</v>
      </c>
      <c r="I4361" s="3">
        <v>7711</v>
      </c>
      <c r="J4361">
        <v>20190227</v>
      </c>
      <c r="K4361" s="4">
        <v>1051</v>
      </c>
      <c r="L4361">
        <v>326672</v>
      </c>
      <c r="M4361" s="5">
        <v>4654</v>
      </c>
      <c r="N4361" t="s">
        <v>44</v>
      </c>
      <c r="O4361" t="s">
        <v>359</v>
      </c>
      <c r="P4361" t="s">
        <v>360</v>
      </c>
      <c r="Q4361" s="5">
        <v>35</v>
      </c>
      <c r="R4361" s="5">
        <v>23082</v>
      </c>
      <c r="S4361" t="s">
        <v>476</v>
      </c>
      <c r="T4361" t="s">
        <v>65</v>
      </c>
      <c r="U4361" t="s">
        <v>49</v>
      </c>
      <c r="V4361" t="s">
        <v>5547</v>
      </c>
      <c r="W4361" t="s">
        <v>51</v>
      </c>
      <c r="X4361" t="s">
        <v>52</v>
      </c>
      <c r="Y4361">
        <v>0</v>
      </c>
      <c r="Z4361" t="s">
        <v>53</v>
      </c>
      <c r="AA4361">
        <v>2019</v>
      </c>
      <c r="AB4361" t="s">
        <v>247</v>
      </c>
      <c r="AC4361" t="s">
        <v>55</v>
      </c>
      <c r="AD4361" t="s">
        <v>68</v>
      </c>
      <c r="AE4361">
        <v>1421326</v>
      </c>
      <c r="AF4361" t="s">
        <v>69</v>
      </c>
      <c r="AG4361" t="s">
        <v>58</v>
      </c>
      <c r="AH4361" t="s">
        <v>55</v>
      </c>
      <c r="AI4361" t="s">
        <v>270</v>
      </c>
    </row>
    <row r="4362" spans="1:35" x14ac:dyDescent="0.25">
      <c r="A4362" s="14" t="str">
        <f t="shared" si="68"/>
        <v>http://dodappwlsprd2.cloud.pge.com:8003/ilis_rpt/dailyeventlogdetail.jsp?odbeventlogid=19-0028695&amp;numberofmonths=24&amp;showchangehistorylog=1</v>
      </c>
      <c r="B4362" s="15" t="str">
        <f>HYPERLINK(A4362,V4362)</f>
        <v>19-0028695</v>
      </c>
      <c r="C4362" t="s">
        <v>5084</v>
      </c>
      <c r="D4362" t="s">
        <v>1527</v>
      </c>
      <c r="E4362" t="s">
        <v>40</v>
      </c>
      <c r="F4362" t="s">
        <v>5125</v>
      </c>
      <c r="G4362" s="2">
        <v>42571102</v>
      </c>
      <c r="H4362" t="s">
        <v>61</v>
      </c>
      <c r="I4362" s="3">
        <v>467555</v>
      </c>
      <c r="J4362">
        <v>20190227</v>
      </c>
      <c r="K4362" s="4">
        <v>100</v>
      </c>
      <c r="L4362">
        <v>326056</v>
      </c>
      <c r="M4362" s="5">
        <v>2204</v>
      </c>
      <c r="N4362" t="s">
        <v>44</v>
      </c>
      <c r="O4362" t="s">
        <v>62</v>
      </c>
      <c r="P4362" t="s">
        <v>63</v>
      </c>
      <c r="Q4362" s="5">
        <v>253</v>
      </c>
      <c r="R4362" s="5">
        <v>23104</v>
      </c>
      <c r="S4362" t="s">
        <v>283</v>
      </c>
      <c r="T4362" t="s">
        <v>1641</v>
      </c>
      <c r="U4362" t="s">
        <v>49</v>
      </c>
      <c r="V4362" t="s">
        <v>5548</v>
      </c>
      <c r="W4362" t="s">
        <v>51</v>
      </c>
      <c r="X4362" t="s">
        <v>52</v>
      </c>
      <c r="Y4362">
        <v>0</v>
      </c>
      <c r="Z4362" t="s">
        <v>53</v>
      </c>
      <c r="AA4362">
        <v>2019</v>
      </c>
      <c r="AB4362" t="s">
        <v>247</v>
      </c>
      <c r="AC4362" t="s">
        <v>55</v>
      </c>
      <c r="AD4362" t="s">
        <v>68</v>
      </c>
      <c r="AE4362">
        <v>1420606</v>
      </c>
      <c r="AF4362" t="s">
        <v>1643</v>
      </c>
      <c r="AG4362" t="s">
        <v>58</v>
      </c>
      <c r="AH4362" t="s">
        <v>55</v>
      </c>
      <c r="AI4362" t="s">
        <v>270</v>
      </c>
    </row>
    <row r="4363" spans="1:35" x14ac:dyDescent="0.25">
      <c r="A4363" s="14" t="str">
        <f t="shared" si="68"/>
        <v>http://dodappwlsprd2.cloud.pge.com:8003/ilis_rpt/dailyeventlogdetail.jsp?odbeventlogid=19-0029052&amp;numberofmonths=24&amp;showchangehistorylog=1</v>
      </c>
      <c r="B4363" s="15" t="str">
        <f>HYPERLINK(A4363,V4363)</f>
        <v>19-0029052</v>
      </c>
      <c r="C4363" t="s">
        <v>5084</v>
      </c>
      <c r="D4363" t="s">
        <v>1527</v>
      </c>
      <c r="E4363" t="s">
        <v>40</v>
      </c>
      <c r="F4363" t="s">
        <v>5125</v>
      </c>
      <c r="G4363" s="2">
        <v>42571102</v>
      </c>
      <c r="H4363" t="s">
        <v>61</v>
      </c>
      <c r="I4363" s="3">
        <v>4899</v>
      </c>
      <c r="J4363">
        <v>20190227</v>
      </c>
      <c r="K4363" s="4">
        <v>1336</v>
      </c>
      <c r="L4363">
        <v>327124</v>
      </c>
      <c r="M4363" s="5">
        <v>1377</v>
      </c>
      <c r="N4363" t="s">
        <v>44</v>
      </c>
      <c r="O4363" t="s">
        <v>62</v>
      </c>
      <c r="P4363" t="s">
        <v>63</v>
      </c>
      <c r="Q4363" s="5">
        <v>9</v>
      </c>
      <c r="R4363" s="5">
        <v>4081</v>
      </c>
      <c r="S4363" t="s">
        <v>283</v>
      </c>
      <c r="T4363" t="s">
        <v>65</v>
      </c>
      <c r="U4363" t="s">
        <v>66</v>
      </c>
      <c r="V4363" t="s">
        <v>5549</v>
      </c>
      <c r="W4363" t="s">
        <v>51</v>
      </c>
      <c r="X4363" t="s">
        <v>52</v>
      </c>
      <c r="Y4363">
        <v>0</v>
      </c>
      <c r="Z4363" t="s">
        <v>53</v>
      </c>
      <c r="AA4363">
        <v>2019</v>
      </c>
      <c r="AB4363" t="s">
        <v>247</v>
      </c>
      <c r="AC4363" t="s">
        <v>55</v>
      </c>
      <c r="AD4363" t="s">
        <v>68</v>
      </c>
      <c r="AE4363">
        <v>1420845</v>
      </c>
      <c r="AF4363" t="s">
        <v>69</v>
      </c>
      <c r="AG4363" t="s">
        <v>58</v>
      </c>
      <c r="AH4363" t="s">
        <v>55</v>
      </c>
      <c r="AI4363" t="s">
        <v>270</v>
      </c>
    </row>
    <row r="4364" spans="1:35" x14ac:dyDescent="0.25">
      <c r="A4364" s="14" t="str">
        <f t="shared" si="68"/>
        <v>http://dodappwlsprd2.cloud.pge.com:8003/ilis_rpt/dailyeventlogdetail.jsp?odbeventlogid=19-0029555&amp;numberofmonths=24&amp;showchangehistorylog=1</v>
      </c>
      <c r="B4364" s="15" t="str">
        <f>HYPERLINK(A4364,V4364)</f>
        <v>19-0029555</v>
      </c>
      <c r="C4364" t="s">
        <v>5084</v>
      </c>
      <c r="D4364" t="s">
        <v>1527</v>
      </c>
      <c r="E4364" t="s">
        <v>40</v>
      </c>
      <c r="F4364" t="s">
        <v>5136</v>
      </c>
      <c r="G4364" s="2">
        <v>42811113</v>
      </c>
      <c r="H4364" t="s">
        <v>42</v>
      </c>
      <c r="I4364" s="3">
        <v>250</v>
      </c>
      <c r="J4364">
        <v>20190227</v>
      </c>
      <c r="K4364" s="4">
        <v>54</v>
      </c>
      <c r="L4364">
        <v>325997</v>
      </c>
      <c r="M4364" s="5">
        <v>3944</v>
      </c>
      <c r="N4364" t="s">
        <v>44</v>
      </c>
      <c r="O4364" t="s">
        <v>62</v>
      </c>
      <c r="P4364" t="s">
        <v>63</v>
      </c>
      <c r="Q4364" s="5">
        <v>62</v>
      </c>
      <c r="R4364" s="5">
        <v>244528</v>
      </c>
      <c r="S4364" t="s">
        <v>283</v>
      </c>
      <c r="T4364" t="s">
        <v>79</v>
      </c>
      <c r="U4364" t="s">
        <v>49</v>
      </c>
      <c r="V4364" t="s">
        <v>5550</v>
      </c>
      <c r="W4364" t="s">
        <v>51</v>
      </c>
      <c r="X4364" t="s">
        <v>52</v>
      </c>
      <c r="Y4364">
        <v>0</v>
      </c>
      <c r="Z4364" t="s">
        <v>53</v>
      </c>
      <c r="AA4364">
        <v>2019</v>
      </c>
      <c r="AB4364" t="s">
        <v>247</v>
      </c>
      <c r="AC4364" t="s">
        <v>55</v>
      </c>
      <c r="AD4364" t="s">
        <v>113</v>
      </c>
      <c r="AE4364">
        <v>1421124</v>
      </c>
      <c r="AF4364" t="s">
        <v>81</v>
      </c>
      <c r="AG4364" t="s">
        <v>58</v>
      </c>
      <c r="AH4364" t="s">
        <v>55</v>
      </c>
      <c r="AI4364" t="s">
        <v>270</v>
      </c>
    </row>
    <row r="4365" spans="1:35" x14ac:dyDescent="0.25">
      <c r="A4365" s="14" t="str">
        <f t="shared" si="68"/>
        <v>http://dodappwlsprd2.cloud.pge.com:8003/ilis_rpt/dailyeventlogdetail.jsp?odbeventlogid=19-0028857&amp;numberofmonths=24&amp;showchangehistorylog=1</v>
      </c>
      <c r="B4365" s="15" t="str">
        <f>HYPERLINK(A4365,V4365)</f>
        <v>19-0028857</v>
      </c>
      <c r="C4365" t="s">
        <v>5084</v>
      </c>
      <c r="D4365" t="s">
        <v>1527</v>
      </c>
      <c r="E4365" t="s">
        <v>84</v>
      </c>
      <c r="F4365" t="s">
        <v>5522</v>
      </c>
      <c r="G4365" s="2">
        <v>42631109</v>
      </c>
      <c r="H4365" t="s">
        <v>265</v>
      </c>
      <c r="I4365" s="3" t="s">
        <v>455</v>
      </c>
      <c r="J4365">
        <v>20190227</v>
      </c>
      <c r="K4365" s="4">
        <v>748</v>
      </c>
      <c r="L4365">
        <v>326533</v>
      </c>
      <c r="M4365" s="5">
        <v>244</v>
      </c>
      <c r="N4365" t="s">
        <v>44</v>
      </c>
      <c r="O4365" t="s">
        <v>62</v>
      </c>
      <c r="P4365" t="s">
        <v>63</v>
      </c>
      <c r="Q4365" s="5">
        <v>5</v>
      </c>
      <c r="R4365" s="5">
        <v>788</v>
      </c>
      <c r="S4365" t="s">
        <v>283</v>
      </c>
      <c r="T4365" t="s">
        <v>65</v>
      </c>
      <c r="U4365" t="s">
        <v>49</v>
      </c>
      <c r="V4365" t="s">
        <v>5551</v>
      </c>
      <c r="W4365" t="s">
        <v>51</v>
      </c>
      <c r="X4365" t="s">
        <v>52</v>
      </c>
      <c r="Y4365">
        <v>0</v>
      </c>
      <c r="Z4365" t="s">
        <v>53</v>
      </c>
      <c r="AA4365">
        <v>2019</v>
      </c>
      <c r="AB4365" t="s">
        <v>247</v>
      </c>
      <c r="AC4365" t="s">
        <v>55</v>
      </c>
      <c r="AD4365" t="s">
        <v>68</v>
      </c>
      <c r="AE4365">
        <v>1420737</v>
      </c>
      <c r="AF4365" t="s">
        <v>69</v>
      </c>
      <c r="AG4365" t="s">
        <v>58</v>
      </c>
      <c r="AH4365" t="s">
        <v>55</v>
      </c>
      <c r="AI4365" t="s">
        <v>270</v>
      </c>
    </row>
    <row r="4366" spans="1:35" x14ac:dyDescent="0.25">
      <c r="A4366" s="14" t="str">
        <f t="shared" si="68"/>
        <v>http://dodappwlsprd2.cloud.pge.com:8003/ilis_rpt/dailyeventlogdetail.jsp?odbeventlogid=19-0028678&amp;numberofmonths=24&amp;showchangehistorylog=1</v>
      </c>
      <c r="B4366" s="15" t="str">
        <f>HYPERLINK(A4366,V4366)</f>
        <v>19-0028678</v>
      </c>
      <c r="C4366" t="s">
        <v>5084</v>
      </c>
      <c r="D4366" t="s">
        <v>1527</v>
      </c>
      <c r="E4366" t="s">
        <v>40</v>
      </c>
      <c r="F4366" t="s">
        <v>5097</v>
      </c>
      <c r="G4366" s="2">
        <v>43321103</v>
      </c>
      <c r="H4366" t="s">
        <v>61</v>
      </c>
      <c r="I4366" s="3">
        <v>2223</v>
      </c>
      <c r="J4366">
        <v>20190227</v>
      </c>
      <c r="K4366" s="4">
        <v>40</v>
      </c>
      <c r="L4366">
        <v>326022</v>
      </c>
      <c r="M4366" s="5">
        <v>1092</v>
      </c>
      <c r="N4366" t="s">
        <v>44</v>
      </c>
      <c r="O4366" t="s">
        <v>62</v>
      </c>
      <c r="P4366" t="s">
        <v>63</v>
      </c>
      <c r="Q4366" s="5">
        <v>44</v>
      </c>
      <c r="R4366" s="5">
        <v>48048</v>
      </c>
      <c r="S4366" t="s">
        <v>290</v>
      </c>
      <c r="T4366" t="s">
        <v>65</v>
      </c>
      <c r="U4366" t="s">
        <v>49</v>
      </c>
      <c r="V4366" t="s">
        <v>5552</v>
      </c>
      <c r="W4366" t="s">
        <v>51</v>
      </c>
      <c r="X4366" t="s">
        <v>52</v>
      </c>
      <c r="Y4366">
        <v>0</v>
      </c>
      <c r="Z4366" t="s">
        <v>53</v>
      </c>
      <c r="AA4366">
        <v>2019</v>
      </c>
      <c r="AB4366" t="s">
        <v>247</v>
      </c>
      <c r="AC4366" t="s">
        <v>55</v>
      </c>
      <c r="AD4366" t="s">
        <v>68</v>
      </c>
      <c r="AE4366">
        <v>1420587</v>
      </c>
      <c r="AF4366" t="s">
        <v>69</v>
      </c>
      <c r="AG4366" t="s">
        <v>58</v>
      </c>
      <c r="AH4366" t="s">
        <v>55</v>
      </c>
      <c r="AI4366" t="s">
        <v>270</v>
      </c>
    </row>
    <row r="4367" spans="1:35" x14ac:dyDescent="0.25">
      <c r="A4367" s="14" t="str">
        <f t="shared" si="68"/>
        <v>http://dodappwlsprd2.cloud.pge.com:8003/ilis_rpt/dailyeventlogdetail.jsp?odbeventlogid=19-0064689&amp;numberofmonths=24&amp;showchangehistorylog=1</v>
      </c>
      <c r="B4367" s="15" t="str">
        <f>HYPERLINK(A4367,V4367)</f>
        <v>19-0064689</v>
      </c>
      <c r="C4367" t="s">
        <v>5084</v>
      </c>
      <c r="D4367" t="s">
        <v>1527</v>
      </c>
      <c r="E4367" t="s">
        <v>40</v>
      </c>
      <c r="F4367" t="s">
        <v>5085</v>
      </c>
      <c r="G4367" s="2">
        <v>42751113</v>
      </c>
      <c r="H4367" t="s">
        <v>414</v>
      </c>
      <c r="I4367" s="3">
        <v>6751</v>
      </c>
      <c r="J4367">
        <v>20190608</v>
      </c>
      <c r="K4367" s="4">
        <v>1848</v>
      </c>
      <c r="L4367">
        <v>401789</v>
      </c>
      <c r="M4367" s="5">
        <v>1065</v>
      </c>
      <c r="N4367" t="s">
        <v>44</v>
      </c>
      <c r="O4367" t="s">
        <v>62</v>
      </c>
      <c r="P4367" t="s">
        <v>63</v>
      </c>
      <c r="Q4367" s="5">
        <v>134</v>
      </c>
      <c r="R4367" s="5">
        <v>44664</v>
      </c>
      <c r="S4367" t="s">
        <v>613</v>
      </c>
      <c r="T4367" t="s">
        <v>65</v>
      </c>
      <c r="U4367" t="s">
        <v>49</v>
      </c>
      <c r="V4367" t="s">
        <v>5553</v>
      </c>
      <c r="W4367" t="s">
        <v>51</v>
      </c>
      <c r="X4367" t="s">
        <v>52</v>
      </c>
      <c r="Y4367">
        <v>0</v>
      </c>
      <c r="Z4367" t="s">
        <v>53</v>
      </c>
      <c r="AA4367">
        <v>2019</v>
      </c>
      <c r="AB4367" t="s">
        <v>100</v>
      </c>
      <c r="AC4367" t="s">
        <v>55</v>
      </c>
      <c r="AD4367" t="s">
        <v>68</v>
      </c>
      <c r="AE4367">
        <v>1446871</v>
      </c>
      <c r="AF4367" t="s">
        <v>69</v>
      </c>
      <c r="AG4367" t="s">
        <v>58</v>
      </c>
      <c r="AH4367" t="s">
        <v>55</v>
      </c>
      <c r="AI4367" t="s">
        <v>270</v>
      </c>
    </row>
    <row r="4368" spans="1:35" x14ac:dyDescent="0.25">
      <c r="A4368" s="14" t="str">
        <f t="shared" si="68"/>
        <v>http://dodappwlsprd2.cloud.pge.com:8003/ilis_rpt/dailyeventlogdetail.jsp?odbeventlogid=19-0064576&amp;numberofmonths=24&amp;showchangehistorylog=1</v>
      </c>
      <c r="B4368" s="15" t="str">
        <f>HYPERLINK(A4368,V4368)</f>
        <v>19-0064576</v>
      </c>
      <c r="C4368" t="s">
        <v>5084</v>
      </c>
      <c r="D4368" t="s">
        <v>1527</v>
      </c>
      <c r="E4368" t="s">
        <v>40</v>
      </c>
      <c r="F4368" t="s">
        <v>5097</v>
      </c>
      <c r="G4368" s="2">
        <v>43321103</v>
      </c>
      <c r="H4368" t="s">
        <v>61</v>
      </c>
      <c r="I4368" s="3">
        <v>2225</v>
      </c>
      <c r="J4368">
        <v>20190608</v>
      </c>
      <c r="K4368" s="4">
        <v>1017</v>
      </c>
      <c r="L4368">
        <v>401355</v>
      </c>
      <c r="M4368" s="5">
        <v>241</v>
      </c>
      <c r="N4368" t="s">
        <v>44</v>
      </c>
      <c r="O4368" t="s">
        <v>62</v>
      </c>
      <c r="P4368" t="s">
        <v>63</v>
      </c>
      <c r="Q4368" s="5">
        <v>90</v>
      </c>
      <c r="R4368" s="5">
        <v>21690</v>
      </c>
      <c r="S4368" t="s">
        <v>283</v>
      </c>
      <c r="T4368" t="s">
        <v>65</v>
      </c>
      <c r="U4368" t="s">
        <v>49</v>
      </c>
      <c r="V4368" t="s">
        <v>5554</v>
      </c>
      <c r="W4368" t="s">
        <v>51</v>
      </c>
      <c r="X4368" t="s">
        <v>52</v>
      </c>
      <c r="Y4368">
        <v>0</v>
      </c>
      <c r="Z4368" t="s">
        <v>53</v>
      </c>
      <c r="AA4368">
        <v>2019</v>
      </c>
      <c r="AB4368" t="s">
        <v>100</v>
      </c>
      <c r="AC4368" t="s">
        <v>55</v>
      </c>
      <c r="AD4368" t="s">
        <v>113</v>
      </c>
      <c r="AE4368">
        <v>1446800</v>
      </c>
      <c r="AF4368" t="s">
        <v>69</v>
      </c>
      <c r="AG4368" t="s">
        <v>58</v>
      </c>
      <c r="AH4368" t="s">
        <v>55</v>
      </c>
      <c r="AI4368" t="s">
        <v>270</v>
      </c>
    </row>
    <row r="4369" spans="1:35" x14ac:dyDescent="0.25">
      <c r="A4369" s="14" t="str">
        <f t="shared" si="68"/>
        <v>http://dodappwlsprd2.cloud.pge.com:8003/ilis_rpt/dailyeventlogdetail.jsp?odbeventlogid=19-0102604&amp;numberofmonths=24&amp;showchangehistorylog=1</v>
      </c>
      <c r="B4369" s="15" t="str">
        <f>HYPERLINK(A4369,V4369)</f>
        <v>19-0102604</v>
      </c>
      <c r="C4369" t="s">
        <v>5084</v>
      </c>
      <c r="D4369" t="s">
        <v>1527</v>
      </c>
      <c r="E4369" t="s">
        <v>40</v>
      </c>
      <c r="F4369" t="s">
        <v>5091</v>
      </c>
      <c r="G4369" s="2">
        <v>42091102</v>
      </c>
      <c r="H4369" t="s">
        <v>75</v>
      </c>
      <c r="I4369" s="3" t="s">
        <v>5555</v>
      </c>
      <c r="J4369">
        <v>20190923</v>
      </c>
      <c r="K4369" s="4">
        <v>1452</v>
      </c>
      <c r="L4369">
        <v>607255</v>
      </c>
      <c r="M4369" s="5">
        <v>642</v>
      </c>
      <c r="N4369" t="s">
        <v>44</v>
      </c>
      <c r="O4369" t="s">
        <v>479</v>
      </c>
      <c r="P4369" t="s">
        <v>2462</v>
      </c>
      <c r="Q4369" s="5">
        <v>14</v>
      </c>
      <c r="R4369" s="5">
        <v>8708</v>
      </c>
      <c r="S4369" t="s">
        <v>283</v>
      </c>
      <c r="T4369" t="s">
        <v>65</v>
      </c>
      <c r="U4369" t="s">
        <v>49</v>
      </c>
      <c r="V4369" t="s">
        <v>5556</v>
      </c>
      <c r="W4369" t="s">
        <v>51</v>
      </c>
      <c r="X4369" t="s">
        <v>52</v>
      </c>
      <c r="Y4369">
        <v>43964302</v>
      </c>
      <c r="Z4369" t="s">
        <v>53</v>
      </c>
      <c r="AA4369">
        <v>2019</v>
      </c>
      <c r="AB4369" t="s">
        <v>737</v>
      </c>
      <c r="AC4369" t="s">
        <v>55</v>
      </c>
      <c r="AD4369" t="s">
        <v>97</v>
      </c>
      <c r="AE4369">
        <v>1472157</v>
      </c>
      <c r="AF4369" t="s">
        <v>69</v>
      </c>
      <c r="AG4369" t="s">
        <v>58</v>
      </c>
      <c r="AH4369" t="s">
        <v>55</v>
      </c>
      <c r="AI4369" t="s">
        <v>55</v>
      </c>
    </row>
    <row r="4370" spans="1:35" x14ac:dyDescent="0.25">
      <c r="A4370" s="14" t="str">
        <f t="shared" si="68"/>
        <v>http://dodappwlsprd2.cloud.pge.com:8003/ilis_rpt/dailyeventlogdetail.jsp?odbeventlogid=19-0109622&amp;numberofmonths=24&amp;showchangehistorylog=1</v>
      </c>
      <c r="B4370" s="15" t="str">
        <f>HYPERLINK(A4370,V4370)</f>
        <v>19-0109622</v>
      </c>
      <c r="C4370" t="s">
        <v>5084</v>
      </c>
      <c r="D4370" t="s">
        <v>1527</v>
      </c>
      <c r="E4370" t="s">
        <v>84</v>
      </c>
      <c r="F4370" t="s">
        <v>5140</v>
      </c>
      <c r="G4370" s="2">
        <v>42631108</v>
      </c>
      <c r="H4370" t="s">
        <v>61</v>
      </c>
      <c r="I4370" s="3">
        <v>8287</v>
      </c>
      <c r="J4370">
        <v>20191009</v>
      </c>
      <c r="K4370" s="4">
        <v>1056</v>
      </c>
      <c r="L4370">
        <v>650876</v>
      </c>
      <c r="M4370" s="5">
        <v>357</v>
      </c>
      <c r="N4370" t="s">
        <v>44</v>
      </c>
      <c r="O4370" t="s">
        <v>479</v>
      </c>
      <c r="P4370" t="s">
        <v>480</v>
      </c>
      <c r="Q4370" s="5">
        <v>11</v>
      </c>
      <c r="R4370" s="5">
        <v>1127</v>
      </c>
      <c r="S4370" t="s">
        <v>283</v>
      </c>
      <c r="T4370" t="s">
        <v>65</v>
      </c>
      <c r="U4370" t="s">
        <v>49</v>
      </c>
      <c r="V4370" t="s">
        <v>5557</v>
      </c>
      <c r="W4370" t="s">
        <v>51</v>
      </c>
      <c r="X4370" t="s">
        <v>52</v>
      </c>
      <c r="Y4370">
        <v>0</v>
      </c>
      <c r="Z4370" t="s">
        <v>53</v>
      </c>
      <c r="AA4370">
        <v>2019</v>
      </c>
      <c r="AB4370" t="s">
        <v>269</v>
      </c>
      <c r="AC4370" t="s">
        <v>55</v>
      </c>
      <c r="AD4370" t="s">
        <v>68</v>
      </c>
      <c r="AE4370">
        <v>1477739</v>
      </c>
      <c r="AF4370" t="s">
        <v>69</v>
      </c>
      <c r="AG4370" t="s">
        <v>58</v>
      </c>
      <c r="AH4370" t="s">
        <v>55</v>
      </c>
      <c r="AI4370" t="s">
        <v>270</v>
      </c>
    </row>
    <row r="4371" spans="1:35" x14ac:dyDescent="0.25">
      <c r="A4371" s="14" t="str">
        <f t="shared" si="68"/>
        <v>http://dodappwlsprd2.cloud.pge.com:8003/ilis_rpt/dailyeventlogdetail.jsp?odbeventlogid=19-0110133&amp;numberofmonths=24&amp;showchangehistorylog=1</v>
      </c>
      <c r="B4371" s="15" t="str">
        <f>HYPERLINK(A4371,V4371)</f>
        <v>19-0110133</v>
      </c>
      <c r="C4371" t="s">
        <v>5084</v>
      </c>
      <c r="D4371" t="s">
        <v>1527</v>
      </c>
      <c r="E4371" t="s">
        <v>40</v>
      </c>
      <c r="F4371" t="s">
        <v>5144</v>
      </c>
      <c r="G4371" s="2">
        <v>43161101</v>
      </c>
      <c r="H4371" t="s">
        <v>61</v>
      </c>
      <c r="I4371" s="3">
        <v>615</v>
      </c>
      <c r="J4371">
        <v>20191010</v>
      </c>
      <c r="K4371" s="4">
        <v>1439</v>
      </c>
      <c r="L4371">
        <v>653377</v>
      </c>
      <c r="M4371" s="5">
        <v>473</v>
      </c>
      <c r="N4371" t="s">
        <v>44</v>
      </c>
      <c r="O4371" t="s">
        <v>479</v>
      </c>
      <c r="P4371" t="s">
        <v>2462</v>
      </c>
      <c r="Q4371" s="5">
        <v>3</v>
      </c>
      <c r="R4371" s="5">
        <v>1419</v>
      </c>
      <c r="S4371" t="s">
        <v>613</v>
      </c>
      <c r="T4371" t="s">
        <v>65</v>
      </c>
      <c r="U4371" t="s">
        <v>49</v>
      </c>
      <c r="V4371" t="s">
        <v>5558</v>
      </c>
      <c r="W4371" t="s">
        <v>51</v>
      </c>
      <c r="X4371" t="s">
        <v>52</v>
      </c>
      <c r="Y4371">
        <v>0</v>
      </c>
      <c r="Z4371" t="s">
        <v>53</v>
      </c>
      <c r="AA4371">
        <v>2019</v>
      </c>
      <c r="AB4371" t="s">
        <v>269</v>
      </c>
      <c r="AC4371" t="s">
        <v>55</v>
      </c>
      <c r="AD4371" t="s">
        <v>68</v>
      </c>
      <c r="AE4371">
        <v>1479227</v>
      </c>
      <c r="AF4371" t="s">
        <v>69</v>
      </c>
      <c r="AG4371" t="s">
        <v>58</v>
      </c>
      <c r="AH4371" t="s">
        <v>55</v>
      </c>
      <c r="AI4371" t="s">
        <v>270</v>
      </c>
    </row>
    <row r="4372" spans="1:35" x14ac:dyDescent="0.25">
      <c r="A4372" s="14" t="str">
        <f t="shared" si="68"/>
        <v>http://dodappwlsprd2.cloud.pge.com:8003/ilis_rpt/dailyeventlogdetail.jsp?odbeventlogid=19-0126948&amp;numberofmonths=24&amp;showchangehistorylog=1</v>
      </c>
      <c r="B4372" s="15" t="str">
        <f>HYPERLINK(A4372,V4372)</f>
        <v>19-0126948</v>
      </c>
      <c r="C4372" t="s">
        <v>5084</v>
      </c>
      <c r="D4372" t="s">
        <v>1527</v>
      </c>
      <c r="E4372" t="s">
        <v>40</v>
      </c>
      <c r="F4372" t="s">
        <v>5089</v>
      </c>
      <c r="G4372" s="2">
        <v>42091101</v>
      </c>
      <c r="H4372" t="s">
        <v>61</v>
      </c>
      <c r="I4372" s="3">
        <v>15463</v>
      </c>
      <c r="J4372">
        <v>20191120</v>
      </c>
      <c r="K4372" s="4">
        <v>1400</v>
      </c>
      <c r="L4372">
        <v>711702</v>
      </c>
      <c r="M4372" s="5">
        <v>488</v>
      </c>
      <c r="N4372" t="s">
        <v>44</v>
      </c>
      <c r="O4372" t="s">
        <v>62</v>
      </c>
      <c r="P4372" t="s">
        <v>70</v>
      </c>
      <c r="Q4372" s="5">
        <v>10</v>
      </c>
      <c r="R4372" s="5">
        <v>4880</v>
      </c>
      <c r="S4372" t="s">
        <v>283</v>
      </c>
      <c r="T4372" t="s">
        <v>65</v>
      </c>
      <c r="U4372" t="s">
        <v>49</v>
      </c>
      <c r="V4372" t="s">
        <v>5559</v>
      </c>
      <c r="W4372" t="s">
        <v>51</v>
      </c>
      <c r="X4372" t="s">
        <v>52</v>
      </c>
      <c r="Y4372">
        <v>0</v>
      </c>
      <c r="Z4372" t="s">
        <v>53</v>
      </c>
      <c r="AA4372">
        <v>2019</v>
      </c>
      <c r="AB4372" t="s">
        <v>767</v>
      </c>
      <c r="AC4372" t="s">
        <v>55</v>
      </c>
      <c r="AD4372" t="s">
        <v>68</v>
      </c>
      <c r="AE4372">
        <v>1493042</v>
      </c>
      <c r="AF4372" t="s">
        <v>69</v>
      </c>
      <c r="AG4372" t="s">
        <v>58</v>
      </c>
      <c r="AH4372" t="s">
        <v>55</v>
      </c>
      <c r="AI4372" t="s">
        <v>270</v>
      </c>
    </row>
    <row r="4373" spans="1:35" x14ac:dyDescent="0.25">
      <c r="A4373" s="14" t="str">
        <f t="shared" si="68"/>
        <v>http://dodappwlsprd2.cloud.pge.com:8003/ilis_rpt/dailyeventlogdetail.jsp?odbeventlogid=19-0130309&amp;numberofmonths=24&amp;showchangehistorylog=1</v>
      </c>
      <c r="B4373" s="15" t="str">
        <f>HYPERLINK(A4373,V4373)</f>
        <v>19-0130309</v>
      </c>
      <c r="C4373" t="s">
        <v>5084</v>
      </c>
      <c r="D4373" t="s">
        <v>1527</v>
      </c>
      <c r="E4373" t="s">
        <v>84</v>
      </c>
      <c r="F4373" t="s">
        <v>5140</v>
      </c>
      <c r="G4373" s="2">
        <v>42631108</v>
      </c>
      <c r="H4373" t="s">
        <v>61</v>
      </c>
      <c r="I4373" s="3">
        <v>840899</v>
      </c>
      <c r="J4373">
        <v>20191127</v>
      </c>
      <c r="K4373" s="4">
        <v>1103</v>
      </c>
      <c r="L4373">
        <v>721010</v>
      </c>
      <c r="M4373" s="5">
        <v>344</v>
      </c>
      <c r="N4373" t="s">
        <v>44</v>
      </c>
      <c r="O4373" t="s">
        <v>62</v>
      </c>
      <c r="P4373" t="s">
        <v>70</v>
      </c>
      <c r="Q4373" s="5">
        <v>3</v>
      </c>
      <c r="R4373" s="5">
        <v>1032</v>
      </c>
      <c r="S4373" t="s">
        <v>613</v>
      </c>
      <c r="T4373" t="s">
        <v>65</v>
      </c>
      <c r="U4373" t="s">
        <v>49</v>
      </c>
      <c r="V4373" t="s">
        <v>5560</v>
      </c>
      <c r="W4373" t="s">
        <v>51</v>
      </c>
      <c r="X4373" t="s">
        <v>52</v>
      </c>
      <c r="Y4373">
        <v>0</v>
      </c>
      <c r="Z4373" t="s">
        <v>53</v>
      </c>
      <c r="AA4373">
        <v>2019</v>
      </c>
      <c r="AB4373" t="s">
        <v>767</v>
      </c>
      <c r="AC4373" t="s">
        <v>55</v>
      </c>
      <c r="AD4373" t="s">
        <v>68</v>
      </c>
      <c r="AE4373">
        <v>1495142</v>
      </c>
      <c r="AF4373" t="s">
        <v>69</v>
      </c>
      <c r="AG4373" t="s">
        <v>58</v>
      </c>
      <c r="AH4373" t="s">
        <v>55</v>
      </c>
      <c r="AI4373" t="s">
        <v>270</v>
      </c>
    </row>
    <row r="4374" spans="1:35" x14ac:dyDescent="0.25">
      <c r="A4374" s="14" t="str">
        <f t="shared" si="68"/>
        <v>http://dodappwlsprd2.cloud.pge.com:8003/ilis_rpt/dailyeventlogdetail.jsp?odbeventlogid=20-0019030&amp;numberofmonths=24&amp;showchangehistorylog=1</v>
      </c>
      <c r="B4374" s="15" t="str">
        <f>HYPERLINK(A4374,V4374)</f>
        <v>20-0019030</v>
      </c>
      <c r="C4374" t="s">
        <v>5084</v>
      </c>
      <c r="D4374" t="s">
        <v>1527</v>
      </c>
      <c r="E4374" t="s">
        <v>84</v>
      </c>
      <c r="F4374" t="s">
        <v>5156</v>
      </c>
      <c r="G4374" s="2">
        <v>43071102</v>
      </c>
      <c r="H4374" t="s">
        <v>42</v>
      </c>
      <c r="I4374" s="3">
        <v>694641</v>
      </c>
      <c r="J4374">
        <v>20200209</v>
      </c>
      <c r="K4374" s="4">
        <v>925</v>
      </c>
      <c r="L4374">
        <v>781601</v>
      </c>
      <c r="M4374" s="5">
        <v>669</v>
      </c>
      <c r="N4374" t="s">
        <v>44</v>
      </c>
      <c r="O4374" t="s">
        <v>62</v>
      </c>
      <c r="P4374" t="s">
        <v>63</v>
      </c>
      <c r="Q4374" s="5">
        <v>60</v>
      </c>
      <c r="R4374" s="5">
        <v>40140</v>
      </c>
      <c r="S4374" t="s">
        <v>283</v>
      </c>
      <c r="T4374" t="s">
        <v>65</v>
      </c>
      <c r="U4374" t="s">
        <v>49</v>
      </c>
      <c r="V4374" t="s">
        <v>5561</v>
      </c>
      <c r="W4374" t="s">
        <v>51</v>
      </c>
      <c r="X4374" t="s">
        <v>52</v>
      </c>
      <c r="Y4374">
        <v>0</v>
      </c>
      <c r="Z4374" t="s">
        <v>53</v>
      </c>
      <c r="AA4374">
        <v>2020</v>
      </c>
      <c r="AB4374" t="s">
        <v>247</v>
      </c>
      <c r="AC4374" t="s">
        <v>55</v>
      </c>
      <c r="AD4374" t="s">
        <v>68</v>
      </c>
      <c r="AE4374">
        <v>1513044</v>
      </c>
      <c r="AF4374" t="s">
        <v>69</v>
      </c>
      <c r="AG4374" t="s">
        <v>58</v>
      </c>
      <c r="AH4374" t="s">
        <v>55</v>
      </c>
      <c r="AI4374" t="s">
        <v>270</v>
      </c>
    </row>
    <row r="4375" spans="1:35" x14ac:dyDescent="0.25">
      <c r="A4375" s="14" t="str">
        <f t="shared" si="68"/>
        <v>http://dodappwlsprd2.cloud.pge.com:8003/ilis_rpt/dailyeventlogdetail.jsp?odbeventlogid=20-0019132&amp;numberofmonths=24&amp;showchangehistorylog=1</v>
      </c>
      <c r="B4375" s="15" t="str">
        <f>HYPERLINK(A4375,V4375)</f>
        <v>20-0019132</v>
      </c>
      <c r="C4375" t="s">
        <v>5084</v>
      </c>
      <c r="D4375" t="s">
        <v>1527</v>
      </c>
      <c r="E4375" t="s">
        <v>84</v>
      </c>
      <c r="F4375" t="s">
        <v>5156</v>
      </c>
      <c r="G4375" s="2">
        <v>43071102</v>
      </c>
      <c r="H4375" t="s">
        <v>42</v>
      </c>
      <c r="I4375" s="3">
        <v>246</v>
      </c>
      <c r="J4375">
        <v>20200209</v>
      </c>
      <c r="K4375" s="4">
        <v>1053</v>
      </c>
      <c r="L4375">
        <v>782348</v>
      </c>
      <c r="M4375" s="5">
        <v>456</v>
      </c>
      <c r="N4375" t="s">
        <v>44</v>
      </c>
      <c r="O4375" t="s">
        <v>62</v>
      </c>
      <c r="P4375" t="s">
        <v>63</v>
      </c>
      <c r="Q4375" s="5">
        <v>352</v>
      </c>
      <c r="R4375" s="5">
        <v>67040</v>
      </c>
      <c r="S4375" t="s">
        <v>283</v>
      </c>
      <c r="T4375" t="s">
        <v>65</v>
      </c>
      <c r="U4375" t="s">
        <v>49</v>
      </c>
      <c r="V4375" t="s">
        <v>5562</v>
      </c>
      <c r="W4375" t="s">
        <v>51</v>
      </c>
      <c r="X4375" t="s">
        <v>52</v>
      </c>
      <c r="Y4375">
        <v>0</v>
      </c>
      <c r="Z4375" t="s">
        <v>53</v>
      </c>
      <c r="AA4375">
        <v>2020</v>
      </c>
      <c r="AB4375" t="s">
        <v>247</v>
      </c>
      <c r="AC4375" t="s">
        <v>55</v>
      </c>
      <c r="AD4375" t="s">
        <v>68</v>
      </c>
      <c r="AE4375">
        <v>1513153</v>
      </c>
      <c r="AF4375" t="s">
        <v>69</v>
      </c>
      <c r="AG4375" t="s">
        <v>58</v>
      </c>
      <c r="AH4375" t="s">
        <v>55</v>
      </c>
      <c r="AI4375" t="s">
        <v>270</v>
      </c>
    </row>
    <row r="4376" spans="1:35" x14ac:dyDescent="0.25">
      <c r="A4376" s="14" t="str">
        <f t="shared" si="68"/>
        <v>http://dodappwlsprd2.cloud.pge.com:8003/ilis_rpt/dailyeventlogdetail.jsp?odbeventlogid=20-0019479&amp;numberofmonths=24&amp;showchangehistorylog=1</v>
      </c>
      <c r="B4376" s="15" t="str">
        <f>HYPERLINK(A4376,V4376)</f>
        <v>20-0019479</v>
      </c>
      <c r="C4376" t="s">
        <v>5084</v>
      </c>
      <c r="D4376" t="s">
        <v>1527</v>
      </c>
      <c r="E4376" t="s">
        <v>84</v>
      </c>
      <c r="F4376" t="s">
        <v>5156</v>
      </c>
      <c r="G4376" s="2">
        <v>43071102</v>
      </c>
      <c r="H4376" t="s">
        <v>61</v>
      </c>
      <c r="I4376" s="3">
        <v>4889</v>
      </c>
      <c r="J4376">
        <v>20200209</v>
      </c>
      <c r="K4376" s="4">
        <v>1020</v>
      </c>
      <c r="L4376">
        <v>785843</v>
      </c>
      <c r="M4376" s="5">
        <v>738</v>
      </c>
      <c r="N4376" t="s">
        <v>44</v>
      </c>
      <c r="O4376" t="s">
        <v>62</v>
      </c>
      <c r="P4376" t="s">
        <v>63</v>
      </c>
      <c r="Q4376" s="5">
        <v>114</v>
      </c>
      <c r="R4376" s="5">
        <v>84132</v>
      </c>
      <c r="S4376" t="s">
        <v>283</v>
      </c>
      <c r="T4376" t="s">
        <v>65</v>
      </c>
      <c r="U4376" t="s">
        <v>49</v>
      </c>
      <c r="V4376" t="s">
        <v>5563</v>
      </c>
      <c r="W4376" t="s">
        <v>51</v>
      </c>
      <c r="X4376" t="s">
        <v>52</v>
      </c>
      <c r="Y4376">
        <v>0</v>
      </c>
      <c r="Z4376" t="s">
        <v>53</v>
      </c>
      <c r="AA4376">
        <v>2020</v>
      </c>
      <c r="AB4376" t="s">
        <v>247</v>
      </c>
      <c r="AC4376" t="s">
        <v>55</v>
      </c>
      <c r="AD4376" t="s">
        <v>68</v>
      </c>
      <c r="AE4376">
        <v>1513505</v>
      </c>
      <c r="AF4376" t="s">
        <v>69</v>
      </c>
      <c r="AG4376" t="s">
        <v>58</v>
      </c>
      <c r="AH4376" t="s">
        <v>55</v>
      </c>
      <c r="AI4376" t="s">
        <v>270</v>
      </c>
    </row>
    <row r="4377" spans="1:35" x14ac:dyDescent="0.25">
      <c r="A4377" s="14" t="str">
        <f t="shared" si="68"/>
        <v>http://dodappwlsprd2.cloud.pge.com:8003/ilis_rpt/dailyeventlogdetail.jsp?odbeventlogid=20-0019175&amp;numberofmonths=24&amp;showchangehistorylog=1</v>
      </c>
      <c r="B4377" s="15" t="str">
        <f>HYPERLINK(A4377,V4377)</f>
        <v>20-0019175</v>
      </c>
      <c r="C4377" t="s">
        <v>5084</v>
      </c>
      <c r="D4377" t="s">
        <v>1527</v>
      </c>
      <c r="E4377" t="s">
        <v>40</v>
      </c>
      <c r="F4377" t="s">
        <v>5089</v>
      </c>
      <c r="G4377" s="2">
        <v>42091101</v>
      </c>
      <c r="H4377" t="s">
        <v>61</v>
      </c>
      <c r="I4377" s="3">
        <v>15441</v>
      </c>
      <c r="J4377">
        <v>20200209</v>
      </c>
      <c r="K4377" s="4">
        <v>1108</v>
      </c>
      <c r="L4377">
        <v>782144</v>
      </c>
      <c r="M4377" s="5">
        <v>284</v>
      </c>
      <c r="N4377" t="s">
        <v>44</v>
      </c>
      <c r="O4377" t="s">
        <v>62</v>
      </c>
      <c r="P4377" t="s">
        <v>70</v>
      </c>
      <c r="Q4377" s="5">
        <v>10</v>
      </c>
      <c r="R4377" s="5">
        <v>2840</v>
      </c>
      <c r="S4377" t="s">
        <v>283</v>
      </c>
      <c r="T4377" t="s">
        <v>65</v>
      </c>
      <c r="U4377" t="s">
        <v>49</v>
      </c>
      <c r="V4377" t="s">
        <v>5564</v>
      </c>
      <c r="W4377" t="s">
        <v>51</v>
      </c>
      <c r="X4377" t="s">
        <v>52</v>
      </c>
      <c r="Y4377">
        <v>0</v>
      </c>
      <c r="Z4377" t="s">
        <v>53</v>
      </c>
      <c r="AA4377">
        <v>2020</v>
      </c>
      <c r="AB4377" t="s">
        <v>247</v>
      </c>
      <c r="AC4377" t="s">
        <v>55</v>
      </c>
      <c r="AD4377" t="s">
        <v>68</v>
      </c>
      <c r="AE4377">
        <v>1513198</v>
      </c>
      <c r="AF4377" t="s">
        <v>69</v>
      </c>
      <c r="AG4377" t="s">
        <v>58</v>
      </c>
      <c r="AH4377" t="s">
        <v>55</v>
      </c>
      <c r="AI4377" t="s">
        <v>270</v>
      </c>
    </row>
    <row r="4378" spans="1:35" x14ac:dyDescent="0.25">
      <c r="A4378" s="14" t="str">
        <f t="shared" si="68"/>
        <v>http://dodappwlsprd2.cloud.pge.com:8003/ilis_rpt/dailyeventlogdetail.jsp?odbeventlogid=20-0084737&amp;numberofmonths=24&amp;showchangehistorylog=1</v>
      </c>
      <c r="B4378" s="15" t="str">
        <f>HYPERLINK(A4378,V4378)</f>
        <v>20-0084737</v>
      </c>
      <c r="C4378" t="s">
        <v>5084</v>
      </c>
      <c r="D4378" t="s">
        <v>1527</v>
      </c>
      <c r="E4378" t="s">
        <v>84</v>
      </c>
      <c r="F4378" t="s">
        <v>5085</v>
      </c>
      <c r="G4378" s="2">
        <v>42751113</v>
      </c>
      <c r="H4378" t="s">
        <v>61</v>
      </c>
      <c r="I4378" s="3">
        <v>1297</v>
      </c>
      <c r="J4378">
        <v>20200816</v>
      </c>
      <c r="K4378" s="4">
        <v>455</v>
      </c>
      <c r="L4378">
        <v>1010637</v>
      </c>
      <c r="M4378" s="5">
        <v>707</v>
      </c>
      <c r="N4378" t="s">
        <v>44</v>
      </c>
      <c r="O4378" t="s">
        <v>62</v>
      </c>
      <c r="P4378" t="s">
        <v>70</v>
      </c>
      <c r="Q4378" s="5">
        <v>179</v>
      </c>
      <c r="R4378" s="5">
        <v>126553</v>
      </c>
      <c r="S4378" t="s">
        <v>5565</v>
      </c>
      <c r="T4378" t="s">
        <v>65</v>
      </c>
      <c r="U4378" t="s">
        <v>49</v>
      </c>
      <c r="V4378" t="s">
        <v>5566</v>
      </c>
      <c r="W4378" t="s">
        <v>51</v>
      </c>
      <c r="X4378" t="s">
        <v>52</v>
      </c>
      <c r="Y4378">
        <v>0</v>
      </c>
      <c r="Z4378" t="s">
        <v>53</v>
      </c>
      <c r="AA4378">
        <v>2020</v>
      </c>
      <c r="AB4378" t="s">
        <v>1000</v>
      </c>
      <c r="AC4378" t="s">
        <v>55</v>
      </c>
      <c r="AD4378" t="s">
        <v>68</v>
      </c>
      <c r="AE4378">
        <v>1555208</v>
      </c>
      <c r="AF4378" t="s">
        <v>69</v>
      </c>
      <c r="AG4378" t="s">
        <v>58</v>
      </c>
      <c r="AH4378" t="s">
        <v>55</v>
      </c>
      <c r="AI4378" t="s">
        <v>270</v>
      </c>
    </row>
    <row r="4379" spans="1:35" x14ac:dyDescent="0.25">
      <c r="A4379" s="14" t="str">
        <f t="shared" si="68"/>
        <v>http://dodappwlsprd2.cloud.pge.com:8003/ilis_rpt/dailyeventlogdetail.jsp?odbeventlogid=20-0084672&amp;numberofmonths=24&amp;showchangehistorylog=1</v>
      </c>
      <c r="B4379" s="15" t="str">
        <f>HYPERLINK(A4379,V4379)</f>
        <v>20-0084672</v>
      </c>
      <c r="C4379" t="s">
        <v>5084</v>
      </c>
      <c r="D4379" t="s">
        <v>1527</v>
      </c>
      <c r="E4379" t="s">
        <v>40</v>
      </c>
      <c r="F4379" t="s">
        <v>5125</v>
      </c>
      <c r="G4379" s="2">
        <v>42571102</v>
      </c>
      <c r="H4379" t="s">
        <v>42</v>
      </c>
      <c r="I4379" s="3">
        <v>318</v>
      </c>
      <c r="J4379">
        <v>20200816</v>
      </c>
      <c r="K4379" s="4">
        <v>425</v>
      </c>
      <c r="L4379">
        <v>1010400</v>
      </c>
      <c r="M4379" s="5">
        <v>750</v>
      </c>
      <c r="N4379" t="s">
        <v>44</v>
      </c>
      <c r="O4379" t="s">
        <v>62</v>
      </c>
      <c r="P4379" t="s">
        <v>70</v>
      </c>
      <c r="Q4379" s="5">
        <v>434</v>
      </c>
      <c r="R4379" s="5">
        <v>325500</v>
      </c>
      <c r="S4379" t="s">
        <v>283</v>
      </c>
      <c r="T4379" t="s">
        <v>65</v>
      </c>
      <c r="U4379" t="s">
        <v>49</v>
      </c>
      <c r="V4379" t="s">
        <v>5567</v>
      </c>
      <c r="W4379" t="s">
        <v>51</v>
      </c>
      <c r="X4379" t="s">
        <v>52</v>
      </c>
      <c r="Y4379">
        <v>0</v>
      </c>
      <c r="Z4379" t="s">
        <v>53</v>
      </c>
      <c r="AA4379">
        <v>2020</v>
      </c>
      <c r="AB4379" t="s">
        <v>1000</v>
      </c>
      <c r="AC4379" t="s">
        <v>55</v>
      </c>
      <c r="AD4379" t="s">
        <v>68</v>
      </c>
      <c r="AE4379">
        <v>1555142</v>
      </c>
      <c r="AF4379" t="s">
        <v>69</v>
      </c>
      <c r="AG4379" t="s">
        <v>58</v>
      </c>
      <c r="AH4379" t="s">
        <v>55</v>
      </c>
      <c r="AI4379" t="s">
        <v>270</v>
      </c>
    </row>
    <row r="4380" spans="1:35" x14ac:dyDescent="0.25">
      <c r="A4380" s="14" t="str">
        <f t="shared" si="68"/>
        <v>http://dodappwlsprd2.cloud.pge.com:8003/ilis_rpt/dailyeventlogdetail.jsp?odbeventlogid=20-0084813&amp;numberofmonths=24&amp;showchangehistorylog=1</v>
      </c>
      <c r="B4380" s="15" t="str">
        <f>HYPERLINK(A4380,V4380)</f>
        <v>20-0084813</v>
      </c>
      <c r="C4380" t="s">
        <v>5084</v>
      </c>
      <c r="D4380" t="s">
        <v>1527</v>
      </c>
      <c r="E4380" t="s">
        <v>40</v>
      </c>
      <c r="F4380" t="s">
        <v>5370</v>
      </c>
      <c r="G4380" s="2">
        <v>42151104</v>
      </c>
      <c r="H4380" t="s">
        <v>61</v>
      </c>
      <c r="I4380" s="3">
        <v>12111</v>
      </c>
      <c r="J4380">
        <v>20200816</v>
      </c>
      <c r="K4380" s="4">
        <v>448</v>
      </c>
      <c r="L4380">
        <v>1010564</v>
      </c>
      <c r="M4380" s="5">
        <v>860</v>
      </c>
      <c r="N4380" t="s">
        <v>44</v>
      </c>
      <c r="O4380" t="s">
        <v>359</v>
      </c>
      <c r="P4380" t="s">
        <v>741</v>
      </c>
      <c r="Q4380" s="5">
        <v>33</v>
      </c>
      <c r="R4380" s="5">
        <v>28380</v>
      </c>
      <c r="S4380" t="s">
        <v>5568</v>
      </c>
      <c r="T4380" t="s">
        <v>65</v>
      </c>
      <c r="U4380" t="s">
        <v>49</v>
      </c>
      <c r="V4380" t="s">
        <v>5569</v>
      </c>
      <c r="W4380" t="s">
        <v>51</v>
      </c>
      <c r="X4380" t="s">
        <v>52</v>
      </c>
      <c r="Y4380">
        <v>0</v>
      </c>
      <c r="Z4380" t="s">
        <v>53</v>
      </c>
      <c r="AA4380">
        <v>2020</v>
      </c>
      <c r="AB4380" t="s">
        <v>1000</v>
      </c>
      <c r="AC4380" t="s">
        <v>55</v>
      </c>
      <c r="AD4380" t="s">
        <v>310</v>
      </c>
      <c r="AE4380">
        <v>1555286</v>
      </c>
      <c r="AF4380" t="s">
        <v>69</v>
      </c>
      <c r="AG4380" t="s">
        <v>58</v>
      </c>
      <c r="AH4380" t="s">
        <v>55</v>
      </c>
      <c r="AI4380" t="s">
        <v>270</v>
      </c>
    </row>
    <row r="4381" spans="1:35" x14ac:dyDescent="0.25">
      <c r="A4381" s="14" t="str">
        <f t="shared" si="68"/>
        <v>http://dodappwlsprd2.cloud.pge.com:8003/ilis_rpt/dailyeventlogdetail.jsp?odbeventlogid=20-0102103&amp;numberofmonths=24&amp;showchangehistorylog=1</v>
      </c>
      <c r="B4381" s="15" t="str">
        <f>HYPERLINK(A4381,V4381)</f>
        <v>20-0102103</v>
      </c>
      <c r="C4381" t="s">
        <v>5084</v>
      </c>
      <c r="D4381" t="s">
        <v>1527</v>
      </c>
      <c r="E4381" t="s">
        <v>84</v>
      </c>
      <c r="F4381" t="s">
        <v>5156</v>
      </c>
      <c r="G4381" s="2">
        <v>43071102</v>
      </c>
      <c r="H4381" t="s">
        <v>42</v>
      </c>
      <c r="I4381" s="3">
        <v>261774</v>
      </c>
      <c r="J4381">
        <v>20200927</v>
      </c>
      <c r="K4381" s="4">
        <v>1241</v>
      </c>
      <c r="L4381">
        <v>1095169</v>
      </c>
      <c r="M4381" s="5">
        <v>428</v>
      </c>
      <c r="N4381" t="s">
        <v>44</v>
      </c>
      <c r="O4381" t="s">
        <v>62</v>
      </c>
      <c r="P4381" t="s">
        <v>63</v>
      </c>
      <c r="Q4381" s="5">
        <v>185</v>
      </c>
      <c r="R4381" s="5">
        <v>70828</v>
      </c>
      <c r="S4381" t="s">
        <v>2451</v>
      </c>
      <c r="T4381" t="s">
        <v>65</v>
      </c>
      <c r="U4381" t="s">
        <v>49</v>
      </c>
      <c r="V4381" t="s">
        <v>5570</v>
      </c>
      <c r="W4381" t="s">
        <v>51</v>
      </c>
      <c r="X4381" t="s">
        <v>52</v>
      </c>
      <c r="Y4381">
        <v>31514675</v>
      </c>
      <c r="Z4381" t="s">
        <v>53</v>
      </c>
      <c r="AA4381">
        <v>2020</v>
      </c>
      <c r="AB4381" t="s">
        <v>737</v>
      </c>
      <c r="AC4381" t="s">
        <v>55</v>
      </c>
      <c r="AD4381" t="s">
        <v>68</v>
      </c>
      <c r="AE4381">
        <v>1566519</v>
      </c>
      <c r="AF4381" t="s">
        <v>69</v>
      </c>
      <c r="AG4381" t="s">
        <v>58</v>
      </c>
      <c r="AH4381" t="s">
        <v>55</v>
      </c>
      <c r="AI4381" t="s">
        <v>270</v>
      </c>
    </row>
    <row r="4382" spans="1:35" x14ac:dyDescent="0.25">
      <c r="A4382" s="14" t="str">
        <f t="shared" si="68"/>
        <v>http://dodappwlsprd2.cloud.pge.com:8003/ilis_rpt/dailyeventlogdetail.jsp?odbeventlogid=21-0010120&amp;numberofmonths=24&amp;showchangehistorylog=1</v>
      </c>
      <c r="B4382" s="15" t="str">
        <f>HYPERLINK(A4382,V4382)</f>
        <v>21-0010120</v>
      </c>
      <c r="C4382" t="s">
        <v>5084</v>
      </c>
      <c r="D4382" t="s">
        <v>1527</v>
      </c>
      <c r="E4382" t="s">
        <v>40</v>
      </c>
      <c r="F4382" t="s">
        <v>5146</v>
      </c>
      <c r="G4382" s="2">
        <v>43071101</v>
      </c>
      <c r="H4382" t="s">
        <v>61</v>
      </c>
      <c r="I4382" s="3">
        <v>4829</v>
      </c>
      <c r="J4382">
        <v>20210119</v>
      </c>
      <c r="K4382" s="4">
        <v>154</v>
      </c>
      <c r="L4382">
        <v>1214097</v>
      </c>
      <c r="M4382" s="5">
        <v>916</v>
      </c>
      <c r="N4382" t="s">
        <v>44</v>
      </c>
      <c r="O4382" t="s">
        <v>62</v>
      </c>
      <c r="P4382" t="s">
        <v>70</v>
      </c>
      <c r="Q4382" s="5">
        <v>3</v>
      </c>
      <c r="R4382" s="5">
        <v>2748</v>
      </c>
      <c r="S4382" t="s">
        <v>283</v>
      </c>
      <c r="T4382" t="s">
        <v>79</v>
      </c>
      <c r="U4382" t="s">
        <v>49</v>
      </c>
      <c r="V4382" t="s">
        <v>5571</v>
      </c>
      <c r="W4382" t="s">
        <v>51</v>
      </c>
      <c r="X4382" t="s">
        <v>52</v>
      </c>
      <c r="Y4382">
        <v>0</v>
      </c>
      <c r="Z4382" t="s">
        <v>270</v>
      </c>
      <c r="AA4382">
        <v>2021</v>
      </c>
      <c r="AB4382" t="s">
        <v>335</v>
      </c>
      <c r="AC4382" t="s">
        <v>55</v>
      </c>
      <c r="AD4382" t="s">
        <v>88</v>
      </c>
      <c r="AE4382">
        <v>1594087</v>
      </c>
      <c r="AF4382" t="s">
        <v>81</v>
      </c>
      <c r="AG4382" t="s">
        <v>58</v>
      </c>
      <c r="AH4382" t="s">
        <v>55</v>
      </c>
      <c r="AI4382" t="s">
        <v>270</v>
      </c>
    </row>
    <row r="4383" spans="1:35" x14ac:dyDescent="0.25">
      <c r="A4383" s="14" t="str">
        <f t="shared" si="68"/>
        <v>http://dodappwlsprd2.cloud.pge.com:8003/ilis_rpt/dailyeventlogdetail.jsp?odbeventlogid=21-0010240&amp;numberofmonths=24&amp;showchangehistorylog=1</v>
      </c>
      <c r="B4383" s="15" t="str">
        <f>HYPERLINK(A4383,V4383)</f>
        <v>21-0010240</v>
      </c>
      <c r="C4383" t="s">
        <v>5084</v>
      </c>
      <c r="D4383" t="s">
        <v>1527</v>
      </c>
      <c r="E4383" t="s">
        <v>40</v>
      </c>
      <c r="F4383" t="s">
        <v>5107</v>
      </c>
      <c r="G4383" s="2">
        <v>43071103</v>
      </c>
      <c r="H4383" t="s">
        <v>61</v>
      </c>
      <c r="I4383" s="3">
        <v>13499</v>
      </c>
      <c r="J4383">
        <v>20210119</v>
      </c>
      <c r="K4383" s="4">
        <v>439</v>
      </c>
      <c r="L4383">
        <v>1214692</v>
      </c>
      <c r="M4383" s="5">
        <v>475</v>
      </c>
      <c r="N4383" t="s">
        <v>44</v>
      </c>
      <c r="O4383" t="s">
        <v>62</v>
      </c>
      <c r="P4383" t="s">
        <v>63</v>
      </c>
      <c r="Q4383" s="5">
        <v>7</v>
      </c>
      <c r="R4383" s="5">
        <v>3325</v>
      </c>
      <c r="S4383" t="s">
        <v>283</v>
      </c>
      <c r="T4383" t="s">
        <v>65</v>
      </c>
      <c r="U4383" t="s">
        <v>49</v>
      </c>
      <c r="V4383" t="s">
        <v>5572</v>
      </c>
      <c r="W4383" t="s">
        <v>51</v>
      </c>
      <c r="X4383" t="s">
        <v>52</v>
      </c>
      <c r="Y4383">
        <v>0</v>
      </c>
      <c r="Z4383" t="s">
        <v>270</v>
      </c>
      <c r="AA4383">
        <v>2021</v>
      </c>
      <c r="AB4383" t="s">
        <v>335</v>
      </c>
      <c r="AC4383" t="s">
        <v>55</v>
      </c>
      <c r="AD4383" t="s">
        <v>68</v>
      </c>
      <c r="AE4383">
        <v>1594219</v>
      </c>
      <c r="AF4383" t="s">
        <v>69</v>
      </c>
      <c r="AG4383" t="s">
        <v>58</v>
      </c>
      <c r="AH4383" t="s">
        <v>55</v>
      </c>
      <c r="AI4383" t="s">
        <v>270</v>
      </c>
    </row>
    <row r="4384" spans="1:35" x14ac:dyDescent="0.25">
      <c r="A4384" s="14" t="str">
        <f t="shared" si="68"/>
        <v>http://dodappwlsprd2.cloud.pge.com:8003/ilis_rpt/dailyeventlogdetail.jsp?odbeventlogid=21-0010196&amp;numberofmonths=24&amp;showchangehistorylog=1</v>
      </c>
      <c r="B4384" s="15" t="str">
        <f>HYPERLINK(A4384,V4384)</f>
        <v>21-0010196</v>
      </c>
      <c r="C4384" t="s">
        <v>5084</v>
      </c>
      <c r="D4384" t="s">
        <v>1527</v>
      </c>
      <c r="E4384" t="s">
        <v>40</v>
      </c>
      <c r="F4384" t="s">
        <v>5110</v>
      </c>
      <c r="G4384" s="2">
        <v>42811111</v>
      </c>
      <c r="H4384" t="s">
        <v>42</v>
      </c>
      <c r="I4384" s="3">
        <v>140</v>
      </c>
      <c r="J4384">
        <v>20210119</v>
      </c>
      <c r="K4384" s="4">
        <v>522</v>
      </c>
      <c r="L4384">
        <v>1214841</v>
      </c>
      <c r="M4384" s="5">
        <v>544</v>
      </c>
      <c r="N4384" t="s">
        <v>44</v>
      </c>
      <c r="O4384" t="s">
        <v>62</v>
      </c>
      <c r="P4384" t="s">
        <v>63</v>
      </c>
      <c r="Q4384" s="5">
        <v>143</v>
      </c>
      <c r="R4384" s="5">
        <v>22766</v>
      </c>
      <c r="S4384" t="s">
        <v>283</v>
      </c>
      <c r="T4384" t="s">
        <v>65</v>
      </c>
      <c r="U4384" t="s">
        <v>49</v>
      </c>
      <c r="V4384" t="s">
        <v>5573</v>
      </c>
      <c r="W4384" t="s">
        <v>51</v>
      </c>
      <c r="X4384" t="s">
        <v>52</v>
      </c>
      <c r="Y4384">
        <v>0</v>
      </c>
      <c r="Z4384" t="s">
        <v>270</v>
      </c>
      <c r="AA4384">
        <v>2021</v>
      </c>
      <c r="AB4384" t="s">
        <v>335</v>
      </c>
      <c r="AC4384" t="s">
        <v>55</v>
      </c>
      <c r="AD4384" t="s">
        <v>88</v>
      </c>
      <c r="AE4384">
        <v>1594163</v>
      </c>
      <c r="AF4384" t="s">
        <v>69</v>
      </c>
      <c r="AG4384" t="s">
        <v>58</v>
      </c>
      <c r="AH4384" t="s">
        <v>55</v>
      </c>
      <c r="AI4384" t="s">
        <v>270</v>
      </c>
    </row>
    <row r="4385" spans="1:35" x14ac:dyDescent="0.25">
      <c r="A4385" s="14" t="str">
        <f t="shared" si="68"/>
        <v>http://dodappwlsprd2.cloud.pge.com:8003/ilis_rpt/dailyeventlogdetail.jsp?odbeventlogid=21-0010644&amp;numberofmonths=24&amp;showchangehistorylog=1</v>
      </c>
      <c r="B4385" s="15" t="str">
        <f>HYPERLINK(A4385,V4385)</f>
        <v>21-0010644</v>
      </c>
      <c r="C4385" t="s">
        <v>5084</v>
      </c>
      <c r="D4385" t="s">
        <v>1527</v>
      </c>
      <c r="E4385" t="s">
        <v>40</v>
      </c>
      <c r="F4385" t="s">
        <v>5134</v>
      </c>
      <c r="G4385" s="2">
        <v>42811112</v>
      </c>
      <c r="H4385" t="s">
        <v>61</v>
      </c>
      <c r="I4385" s="3">
        <v>939</v>
      </c>
      <c r="J4385">
        <v>20210119</v>
      </c>
      <c r="K4385" s="4">
        <v>838</v>
      </c>
      <c r="L4385">
        <v>1215848</v>
      </c>
      <c r="M4385" s="5">
        <v>562</v>
      </c>
      <c r="N4385" t="s">
        <v>44</v>
      </c>
      <c r="O4385" t="s">
        <v>62</v>
      </c>
      <c r="P4385" t="s">
        <v>63</v>
      </c>
      <c r="Q4385" s="5">
        <v>12</v>
      </c>
      <c r="R4385" s="5">
        <v>2811</v>
      </c>
      <c r="S4385" t="s">
        <v>283</v>
      </c>
      <c r="T4385" t="s">
        <v>1021</v>
      </c>
      <c r="U4385" t="s">
        <v>49</v>
      </c>
      <c r="V4385" t="s">
        <v>5574</v>
      </c>
      <c r="W4385" t="s">
        <v>51</v>
      </c>
      <c r="X4385" t="s">
        <v>52</v>
      </c>
      <c r="Y4385">
        <v>0</v>
      </c>
      <c r="Z4385" t="s">
        <v>270</v>
      </c>
      <c r="AA4385">
        <v>2021</v>
      </c>
      <c r="AB4385" t="s">
        <v>335</v>
      </c>
      <c r="AC4385" t="s">
        <v>55</v>
      </c>
      <c r="AD4385" t="s">
        <v>88</v>
      </c>
      <c r="AE4385">
        <v>1594541</v>
      </c>
      <c r="AF4385" t="s">
        <v>1023</v>
      </c>
      <c r="AG4385" t="s">
        <v>58</v>
      </c>
      <c r="AH4385" t="s">
        <v>55</v>
      </c>
      <c r="AI4385" t="s">
        <v>270</v>
      </c>
    </row>
    <row r="4386" spans="1:35" x14ac:dyDescent="0.25">
      <c r="A4386" s="14" t="str">
        <f t="shared" si="68"/>
        <v>http://dodappwlsprd2.cloud.pge.com:8003/ilis_rpt/dailyeventlogdetail.jsp?odbeventlogid=21-0009976&amp;numberofmonths=24&amp;showchangehistorylog=1</v>
      </c>
      <c r="B4386" s="15" t="str">
        <f>HYPERLINK(A4386,V4386)</f>
        <v>21-0009976</v>
      </c>
      <c r="C4386" t="s">
        <v>5084</v>
      </c>
      <c r="D4386" t="s">
        <v>1527</v>
      </c>
      <c r="E4386" t="s">
        <v>40</v>
      </c>
      <c r="F4386" t="s">
        <v>5136</v>
      </c>
      <c r="G4386" s="2">
        <v>42811113</v>
      </c>
      <c r="H4386" t="s">
        <v>414</v>
      </c>
      <c r="I4386" s="3">
        <v>1989</v>
      </c>
      <c r="J4386">
        <v>20210119</v>
      </c>
      <c r="K4386" s="4">
        <v>28</v>
      </c>
      <c r="L4386">
        <v>1213521</v>
      </c>
      <c r="M4386" s="5">
        <v>551</v>
      </c>
      <c r="N4386" t="s">
        <v>44</v>
      </c>
      <c r="O4386" t="s">
        <v>62</v>
      </c>
      <c r="P4386" t="s">
        <v>63</v>
      </c>
      <c r="Q4386" s="5">
        <v>43</v>
      </c>
      <c r="R4386" s="5">
        <v>23693</v>
      </c>
      <c r="S4386" t="s">
        <v>283</v>
      </c>
      <c r="T4386" t="s">
        <v>65</v>
      </c>
      <c r="U4386" t="s">
        <v>49</v>
      </c>
      <c r="V4386" t="s">
        <v>5575</v>
      </c>
      <c r="W4386" t="s">
        <v>51</v>
      </c>
      <c r="X4386" t="s">
        <v>52</v>
      </c>
      <c r="Y4386">
        <v>0</v>
      </c>
      <c r="Z4386" t="s">
        <v>270</v>
      </c>
      <c r="AA4386">
        <v>2021</v>
      </c>
      <c r="AB4386" t="s">
        <v>335</v>
      </c>
      <c r="AC4386" t="s">
        <v>55</v>
      </c>
      <c r="AD4386" t="s">
        <v>88</v>
      </c>
      <c r="AE4386">
        <v>1593926</v>
      </c>
      <c r="AF4386" t="s">
        <v>69</v>
      </c>
      <c r="AG4386" t="s">
        <v>58</v>
      </c>
      <c r="AH4386" t="s">
        <v>55</v>
      </c>
      <c r="AI4386" t="s">
        <v>270</v>
      </c>
    </row>
    <row r="4387" spans="1:35" x14ac:dyDescent="0.25">
      <c r="A4387" s="14" t="str">
        <f t="shared" si="68"/>
        <v>http://dodappwlsprd2.cloud.pge.com:8003/ilis_rpt/dailyeventlogdetail.jsp?odbeventlogid=21-0010545&amp;numberofmonths=24&amp;showchangehistorylog=1</v>
      </c>
      <c r="B4387" s="15" t="str">
        <f>HYPERLINK(A4387,V4387)</f>
        <v>21-0010545</v>
      </c>
      <c r="C4387" t="s">
        <v>5084</v>
      </c>
      <c r="D4387" t="s">
        <v>1527</v>
      </c>
      <c r="E4387" t="s">
        <v>40</v>
      </c>
      <c r="F4387" t="s">
        <v>5136</v>
      </c>
      <c r="G4387" s="2">
        <v>42811113</v>
      </c>
      <c r="H4387" t="s">
        <v>61</v>
      </c>
      <c r="I4387" s="3">
        <v>7709</v>
      </c>
      <c r="J4387">
        <v>20210119</v>
      </c>
      <c r="K4387" s="4">
        <v>822</v>
      </c>
      <c r="L4387">
        <v>1215729</v>
      </c>
      <c r="M4387" s="5">
        <v>305</v>
      </c>
      <c r="N4387" t="s">
        <v>44</v>
      </c>
      <c r="O4387" t="s">
        <v>62</v>
      </c>
      <c r="P4387" t="s">
        <v>63</v>
      </c>
      <c r="Q4387" s="5">
        <v>8</v>
      </c>
      <c r="R4387" s="5">
        <v>2440</v>
      </c>
      <c r="S4387" t="s">
        <v>283</v>
      </c>
      <c r="T4387" t="s">
        <v>65</v>
      </c>
      <c r="U4387" t="s">
        <v>49</v>
      </c>
      <c r="V4387" t="s">
        <v>5576</v>
      </c>
      <c r="W4387" t="s">
        <v>51</v>
      </c>
      <c r="X4387" t="s">
        <v>52</v>
      </c>
      <c r="Y4387">
        <v>0</v>
      </c>
      <c r="Z4387" t="s">
        <v>270</v>
      </c>
      <c r="AA4387">
        <v>2021</v>
      </c>
      <c r="AB4387" t="s">
        <v>335</v>
      </c>
      <c r="AC4387" t="s">
        <v>55</v>
      </c>
      <c r="AD4387" t="s">
        <v>88</v>
      </c>
      <c r="AE4387">
        <v>1594480</v>
      </c>
      <c r="AF4387" t="s">
        <v>69</v>
      </c>
      <c r="AG4387" t="s">
        <v>58</v>
      </c>
      <c r="AH4387" t="s">
        <v>55</v>
      </c>
      <c r="AI4387" t="s">
        <v>270</v>
      </c>
    </row>
    <row r="4388" spans="1:35" x14ac:dyDescent="0.25">
      <c r="A4388" s="14" t="str">
        <f t="shared" si="68"/>
        <v>http://dodappwlsprd2.cloud.pge.com:8003/ilis_rpt/dailyeventlogdetail.jsp?odbeventlogid=21-0010122&amp;numberofmonths=24&amp;showchangehistorylog=1</v>
      </c>
      <c r="B4388" s="15" t="str">
        <f>HYPERLINK(A4388,V4388)</f>
        <v>21-0010122</v>
      </c>
      <c r="C4388" t="s">
        <v>5084</v>
      </c>
      <c r="D4388" t="s">
        <v>1527</v>
      </c>
      <c r="E4388" t="s">
        <v>84</v>
      </c>
      <c r="F4388" t="s">
        <v>5140</v>
      </c>
      <c r="G4388" s="2">
        <v>42631108</v>
      </c>
      <c r="H4388" t="s">
        <v>42</v>
      </c>
      <c r="I4388" s="3">
        <v>208</v>
      </c>
      <c r="J4388">
        <v>20210119</v>
      </c>
      <c r="K4388" s="4">
        <v>331</v>
      </c>
      <c r="L4388">
        <v>1214425</v>
      </c>
      <c r="M4388" s="5">
        <v>607</v>
      </c>
      <c r="N4388" t="s">
        <v>44</v>
      </c>
      <c r="O4388" t="s">
        <v>62</v>
      </c>
      <c r="P4388" t="s">
        <v>70</v>
      </c>
      <c r="Q4388" s="5">
        <v>185</v>
      </c>
      <c r="R4388" s="5">
        <v>65855</v>
      </c>
      <c r="S4388" t="s">
        <v>283</v>
      </c>
      <c r="T4388" t="s">
        <v>65</v>
      </c>
      <c r="U4388" t="s">
        <v>49</v>
      </c>
      <c r="V4388" t="s">
        <v>5577</v>
      </c>
      <c r="W4388" t="s">
        <v>51</v>
      </c>
      <c r="X4388" t="s">
        <v>52</v>
      </c>
      <c r="Y4388">
        <v>0</v>
      </c>
      <c r="Z4388" t="s">
        <v>270</v>
      </c>
      <c r="AA4388">
        <v>2021</v>
      </c>
      <c r="AB4388" t="s">
        <v>335</v>
      </c>
      <c r="AC4388" t="s">
        <v>55</v>
      </c>
      <c r="AD4388" t="s">
        <v>68</v>
      </c>
      <c r="AE4388">
        <v>1594089</v>
      </c>
      <c r="AF4388" t="s">
        <v>69</v>
      </c>
      <c r="AG4388" t="s">
        <v>58</v>
      </c>
      <c r="AH4388" t="s">
        <v>55</v>
      </c>
      <c r="AI4388" t="s">
        <v>270</v>
      </c>
    </row>
    <row r="4389" spans="1:35" x14ac:dyDescent="0.25">
      <c r="A4389" s="14" t="str">
        <f t="shared" si="68"/>
        <v>http://dodappwlsprd2.cloud.pge.com:8003/ilis_rpt/dailyeventlogdetail.jsp?odbeventlogid=21-0013978&amp;numberofmonths=24&amp;showchangehistorylog=1</v>
      </c>
      <c r="B4389" s="15" t="str">
        <f>HYPERLINK(A4389,V4389)</f>
        <v>21-0013978</v>
      </c>
      <c r="C4389" t="s">
        <v>5084</v>
      </c>
      <c r="D4389" t="s">
        <v>1527</v>
      </c>
      <c r="E4389" t="s">
        <v>40</v>
      </c>
      <c r="F4389" t="s">
        <v>5089</v>
      </c>
      <c r="G4389" s="2">
        <v>42091101</v>
      </c>
      <c r="H4389" t="s">
        <v>61</v>
      </c>
      <c r="I4389" s="3">
        <v>1071</v>
      </c>
      <c r="J4389">
        <v>20210125</v>
      </c>
      <c r="K4389" s="4">
        <v>1130</v>
      </c>
      <c r="L4389">
        <v>1224312</v>
      </c>
      <c r="M4389" s="5">
        <v>588</v>
      </c>
      <c r="N4389" t="s">
        <v>44</v>
      </c>
      <c r="O4389" t="s">
        <v>62</v>
      </c>
      <c r="P4389" t="s">
        <v>70</v>
      </c>
      <c r="Q4389" s="5">
        <v>7</v>
      </c>
      <c r="R4389" s="5">
        <v>4116</v>
      </c>
      <c r="S4389" t="s">
        <v>283</v>
      </c>
      <c r="T4389" t="s">
        <v>65</v>
      </c>
      <c r="U4389" t="s">
        <v>66</v>
      </c>
      <c r="V4389" t="s">
        <v>5578</v>
      </c>
      <c r="W4389" t="s">
        <v>51</v>
      </c>
      <c r="X4389" t="s">
        <v>52</v>
      </c>
      <c r="Y4389">
        <v>31528913</v>
      </c>
      <c r="Z4389" t="s">
        <v>270</v>
      </c>
      <c r="AA4389">
        <v>2021</v>
      </c>
      <c r="AB4389" t="s">
        <v>335</v>
      </c>
      <c r="AC4389" t="s">
        <v>55</v>
      </c>
      <c r="AD4389" t="s">
        <v>68</v>
      </c>
      <c r="AE4389">
        <v>1596844</v>
      </c>
      <c r="AF4389" t="s">
        <v>69</v>
      </c>
      <c r="AG4389" t="s">
        <v>58</v>
      </c>
      <c r="AH4389" t="s">
        <v>55</v>
      </c>
      <c r="AI4389" t="s">
        <v>270</v>
      </c>
    </row>
    <row r="4390" spans="1:35" x14ac:dyDescent="0.25">
      <c r="A4390" s="14" t="str">
        <f t="shared" si="68"/>
        <v>http://dodappwlsprd2.cloud.pge.com:8003/ilis_rpt/dailyeventlogdetail.jsp?odbeventlogid=21-0016230&amp;numberofmonths=24&amp;showchangehistorylog=1</v>
      </c>
      <c r="B4390" s="15" t="str">
        <f>HYPERLINK(A4390,V4390)</f>
        <v>21-0016230</v>
      </c>
      <c r="C4390" t="s">
        <v>5084</v>
      </c>
      <c r="D4390" t="s">
        <v>1527</v>
      </c>
      <c r="E4390" t="s">
        <v>84</v>
      </c>
      <c r="F4390" t="s">
        <v>5087</v>
      </c>
      <c r="G4390" s="2">
        <v>42851121</v>
      </c>
      <c r="H4390" t="s">
        <v>61</v>
      </c>
      <c r="I4390" s="3">
        <v>4543</v>
      </c>
      <c r="J4390">
        <v>20210127</v>
      </c>
      <c r="K4390" s="4">
        <v>1214</v>
      </c>
      <c r="L4390">
        <v>1229742</v>
      </c>
      <c r="M4390" s="5">
        <v>440</v>
      </c>
      <c r="N4390" t="s">
        <v>44</v>
      </c>
      <c r="O4390" t="s">
        <v>62</v>
      </c>
      <c r="P4390" t="s">
        <v>70</v>
      </c>
      <c r="Q4390" s="5">
        <v>10</v>
      </c>
      <c r="R4390" s="5">
        <v>4400</v>
      </c>
      <c r="S4390" t="s">
        <v>283</v>
      </c>
      <c r="T4390" t="s">
        <v>65</v>
      </c>
      <c r="U4390" t="s">
        <v>49</v>
      </c>
      <c r="V4390" t="s">
        <v>5579</v>
      </c>
      <c r="W4390" t="s">
        <v>51</v>
      </c>
      <c r="X4390" t="s">
        <v>52</v>
      </c>
      <c r="Y4390">
        <v>0</v>
      </c>
      <c r="Z4390" t="s">
        <v>270</v>
      </c>
      <c r="AA4390">
        <v>2021</v>
      </c>
      <c r="AB4390" t="s">
        <v>335</v>
      </c>
      <c r="AC4390" t="s">
        <v>55</v>
      </c>
      <c r="AD4390" t="s">
        <v>68</v>
      </c>
      <c r="AE4390">
        <v>1598680</v>
      </c>
      <c r="AF4390" t="s">
        <v>69</v>
      </c>
      <c r="AG4390" t="s">
        <v>58</v>
      </c>
      <c r="AH4390" t="s">
        <v>55</v>
      </c>
      <c r="AI4390" t="s">
        <v>270</v>
      </c>
    </row>
    <row r="4391" spans="1:35" x14ac:dyDescent="0.25">
      <c r="A4391" s="14" t="str">
        <f t="shared" si="68"/>
        <v>http://dodappwlsprd2.cloud.pge.com:8003/ilis_rpt/dailyeventlogdetail.jsp?odbeventlogid=21-0015258&amp;numberofmonths=24&amp;showchangehistorylog=1</v>
      </c>
      <c r="B4391" s="15" t="str">
        <f>HYPERLINK(A4391,V4391)</f>
        <v>21-0015258</v>
      </c>
      <c r="C4391" t="s">
        <v>5084</v>
      </c>
      <c r="D4391" t="s">
        <v>1527</v>
      </c>
      <c r="E4391" t="s">
        <v>40</v>
      </c>
      <c r="F4391" t="s">
        <v>5202</v>
      </c>
      <c r="G4391" s="2">
        <v>42571101</v>
      </c>
      <c r="H4391" t="s">
        <v>137</v>
      </c>
      <c r="I4391" s="3">
        <v>1617</v>
      </c>
      <c r="J4391">
        <v>20210127</v>
      </c>
      <c r="K4391" s="4">
        <v>1545</v>
      </c>
      <c r="L4391">
        <v>1236487</v>
      </c>
      <c r="M4391" s="5">
        <v>12</v>
      </c>
      <c r="N4391" t="s">
        <v>44</v>
      </c>
      <c r="O4391" t="s">
        <v>62</v>
      </c>
      <c r="P4391" t="s">
        <v>63</v>
      </c>
      <c r="Q4391" s="5">
        <v>95</v>
      </c>
      <c r="R4391" s="5">
        <v>1140</v>
      </c>
      <c r="S4391" t="s">
        <v>283</v>
      </c>
      <c r="T4391" t="s">
        <v>65</v>
      </c>
      <c r="U4391" t="s">
        <v>49</v>
      </c>
      <c r="V4391" t="s">
        <v>5580</v>
      </c>
      <c r="W4391" t="s">
        <v>51</v>
      </c>
      <c r="X4391" t="s">
        <v>52</v>
      </c>
      <c r="Y4391">
        <v>0</v>
      </c>
      <c r="Z4391" t="s">
        <v>270</v>
      </c>
      <c r="AA4391">
        <v>2021</v>
      </c>
      <c r="AB4391" t="s">
        <v>335</v>
      </c>
      <c r="AC4391" t="s">
        <v>55</v>
      </c>
      <c r="AD4391" t="s">
        <v>68</v>
      </c>
      <c r="AE4391">
        <v>1598921</v>
      </c>
      <c r="AF4391" t="s">
        <v>69</v>
      </c>
      <c r="AG4391" t="s">
        <v>58</v>
      </c>
      <c r="AH4391" t="s">
        <v>55</v>
      </c>
      <c r="AI4391" t="s">
        <v>270</v>
      </c>
    </row>
    <row r="4392" spans="1:35" x14ac:dyDescent="0.25">
      <c r="A4392" s="14" t="str">
        <f t="shared" si="68"/>
        <v>http://dodappwlsprd2.cloud.pge.com:8003/ilis_rpt/dailyeventlogdetail.jsp?odbeventlogid=21-0017757&amp;numberofmonths=24&amp;showchangehistorylog=1</v>
      </c>
      <c r="B4392" s="15" t="str">
        <f>HYPERLINK(A4392,V4392)</f>
        <v>21-0017757</v>
      </c>
      <c r="C4392" t="s">
        <v>5084</v>
      </c>
      <c r="D4392" t="s">
        <v>1527</v>
      </c>
      <c r="E4392" t="s">
        <v>40</v>
      </c>
      <c r="F4392" t="s">
        <v>5097</v>
      </c>
      <c r="G4392" s="2">
        <v>43321103</v>
      </c>
      <c r="H4392" t="s">
        <v>61</v>
      </c>
      <c r="I4392" s="3">
        <v>13193</v>
      </c>
      <c r="J4392">
        <v>20210128</v>
      </c>
      <c r="K4392" s="4">
        <v>1455</v>
      </c>
      <c r="L4392">
        <v>1239941</v>
      </c>
      <c r="M4392" s="5">
        <v>423</v>
      </c>
      <c r="N4392" t="s">
        <v>44</v>
      </c>
      <c r="O4392" t="s">
        <v>62</v>
      </c>
      <c r="P4392" t="s">
        <v>63</v>
      </c>
      <c r="Q4392" s="5">
        <v>7</v>
      </c>
      <c r="R4392" s="5">
        <v>2961</v>
      </c>
      <c r="S4392" t="s">
        <v>267</v>
      </c>
      <c r="T4392" t="s">
        <v>65</v>
      </c>
      <c r="U4392" t="s">
        <v>49</v>
      </c>
      <c r="V4392" t="s">
        <v>5581</v>
      </c>
      <c r="W4392" t="s">
        <v>51</v>
      </c>
      <c r="X4392" t="s">
        <v>52</v>
      </c>
      <c r="Y4392">
        <v>0</v>
      </c>
      <c r="Z4392" t="s">
        <v>270</v>
      </c>
      <c r="AA4392">
        <v>2021</v>
      </c>
      <c r="AB4392" t="s">
        <v>335</v>
      </c>
      <c r="AC4392" t="s">
        <v>55</v>
      </c>
      <c r="AD4392" t="s">
        <v>88</v>
      </c>
      <c r="AE4392">
        <v>1599818</v>
      </c>
      <c r="AF4392" t="s">
        <v>69</v>
      </c>
      <c r="AG4392" t="s">
        <v>58</v>
      </c>
      <c r="AH4392" t="s">
        <v>55</v>
      </c>
      <c r="AI4392" t="s">
        <v>270</v>
      </c>
    </row>
    <row r="4393" spans="1:35" x14ac:dyDescent="0.25">
      <c r="A4393" s="14" t="str">
        <f t="shared" si="68"/>
        <v>http://dodappwlsprd2.cloud.pge.com:8003/ilis_rpt/dailyeventlogdetail.jsp?odbeventlogid=21-0103653&amp;numberofmonths=24&amp;showchangehistorylog=1</v>
      </c>
      <c r="B4393" s="15" t="str">
        <f>HYPERLINK(A4393,V4393)</f>
        <v>21-0103653</v>
      </c>
      <c r="C4393" t="s">
        <v>5084</v>
      </c>
      <c r="D4393" t="s">
        <v>1527</v>
      </c>
      <c r="E4393" t="s">
        <v>84</v>
      </c>
      <c r="F4393" t="s">
        <v>5156</v>
      </c>
      <c r="G4393" s="2">
        <v>43071102</v>
      </c>
      <c r="H4393" t="s">
        <v>61</v>
      </c>
      <c r="I4393" s="3">
        <v>3083</v>
      </c>
      <c r="J4393">
        <v>20210812</v>
      </c>
      <c r="K4393" s="4">
        <v>1137</v>
      </c>
      <c r="L4393">
        <v>1441120</v>
      </c>
      <c r="M4393" s="5">
        <v>636</v>
      </c>
      <c r="N4393" t="s">
        <v>44</v>
      </c>
      <c r="O4393" t="s">
        <v>62</v>
      </c>
      <c r="P4393" t="s">
        <v>70</v>
      </c>
      <c r="Q4393" s="5">
        <v>37</v>
      </c>
      <c r="R4393" s="5">
        <v>23532</v>
      </c>
      <c r="S4393" t="s">
        <v>267</v>
      </c>
      <c r="T4393" t="s">
        <v>65</v>
      </c>
      <c r="U4393" t="s">
        <v>49</v>
      </c>
      <c r="V4393" t="s">
        <v>5582</v>
      </c>
      <c r="W4393" t="s">
        <v>51</v>
      </c>
      <c r="X4393" t="s">
        <v>52</v>
      </c>
      <c r="Y4393">
        <v>0</v>
      </c>
      <c r="Z4393" t="s">
        <v>270</v>
      </c>
      <c r="AA4393">
        <v>2021</v>
      </c>
      <c r="AB4393" t="s">
        <v>1000</v>
      </c>
      <c r="AC4393" t="s">
        <v>55</v>
      </c>
      <c r="AD4393" t="s">
        <v>88</v>
      </c>
      <c r="AE4393">
        <v>1657017</v>
      </c>
      <c r="AF4393" t="s">
        <v>69</v>
      </c>
      <c r="AG4393" t="s">
        <v>58</v>
      </c>
      <c r="AH4393" t="s">
        <v>55</v>
      </c>
      <c r="AI4393" t="s">
        <v>270</v>
      </c>
    </row>
    <row r="4394" spans="1:35" x14ac:dyDescent="0.25">
      <c r="A4394" s="14" t="str">
        <f t="shared" si="68"/>
        <v>http://dodappwlsprd2.cloud.pge.com:8003/ilis_rpt/dailyeventlogdetail.jsp?odbeventlogid=21-0135702&amp;numberofmonths=24&amp;showchangehistorylog=1</v>
      </c>
      <c r="B4394" s="15" t="str">
        <f>HYPERLINK(A4394,V4394)</f>
        <v>21-0135702</v>
      </c>
      <c r="C4394" t="s">
        <v>5084</v>
      </c>
      <c r="D4394" t="s">
        <v>1527</v>
      </c>
      <c r="E4394" t="s">
        <v>84</v>
      </c>
      <c r="F4394" t="s">
        <v>5112</v>
      </c>
      <c r="G4394" s="2">
        <v>42271105</v>
      </c>
      <c r="H4394" t="s">
        <v>42</v>
      </c>
      <c r="I4394" s="3">
        <v>36536</v>
      </c>
      <c r="J4394">
        <v>20211024</v>
      </c>
      <c r="K4394" s="4">
        <v>717</v>
      </c>
      <c r="L4394">
        <v>1508260</v>
      </c>
      <c r="M4394" s="5">
        <v>787</v>
      </c>
      <c r="N4394" t="s">
        <v>44</v>
      </c>
      <c r="O4394" t="s">
        <v>62</v>
      </c>
      <c r="P4394" t="s">
        <v>63</v>
      </c>
      <c r="Q4394" s="5">
        <v>802</v>
      </c>
      <c r="R4394" s="5">
        <v>316449</v>
      </c>
      <c r="S4394" t="s">
        <v>283</v>
      </c>
      <c r="T4394" t="s">
        <v>65</v>
      </c>
      <c r="U4394" t="s">
        <v>49</v>
      </c>
      <c r="V4394" t="s">
        <v>5583</v>
      </c>
      <c r="W4394" t="s">
        <v>51</v>
      </c>
      <c r="X4394" t="s">
        <v>52</v>
      </c>
      <c r="Y4394">
        <v>0</v>
      </c>
      <c r="Z4394" t="s">
        <v>270</v>
      </c>
      <c r="AA4394">
        <v>2021</v>
      </c>
      <c r="AB4394" t="s">
        <v>269</v>
      </c>
      <c r="AC4394" t="s">
        <v>55</v>
      </c>
      <c r="AD4394" t="s">
        <v>68</v>
      </c>
      <c r="AE4394">
        <v>1677177</v>
      </c>
      <c r="AF4394" t="s">
        <v>69</v>
      </c>
      <c r="AG4394" t="s">
        <v>58</v>
      </c>
      <c r="AH4394" t="s">
        <v>55</v>
      </c>
      <c r="AI4394" t="s">
        <v>270</v>
      </c>
    </row>
    <row r="4395" spans="1:35" x14ac:dyDescent="0.25">
      <c r="A4395" s="14" t="str">
        <f t="shared" si="68"/>
        <v>http://dodappwlsprd2.cloud.pge.com:8003/ilis_rpt/dailyeventlogdetail.jsp?odbeventlogid=21-0135646&amp;numberofmonths=24&amp;showchangehistorylog=1</v>
      </c>
      <c r="B4395" s="15" t="str">
        <f>HYPERLINK(A4395,V4395)</f>
        <v>21-0135646</v>
      </c>
      <c r="C4395" t="s">
        <v>5084</v>
      </c>
      <c r="D4395" t="s">
        <v>1527</v>
      </c>
      <c r="E4395" t="s">
        <v>84</v>
      </c>
      <c r="F4395" t="s">
        <v>5085</v>
      </c>
      <c r="G4395" s="2">
        <v>42751113</v>
      </c>
      <c r="H4395" t="s">
        <v>42</v>
      </c>
      <c r="I4395" s="3">
        <v>4566</v>
      </c>
      <c r="J4395">
        <v>20211024</v>
      </c>
      <c r="K4395" s="4">
        <v>619</v>
      </c>
      <c r="L4395">
        <v>1507973</v>
      </c>
      <c r="M4395" s="5">
        <v>723</v>
      </c>
      <c r="N4395" t="s">
        <v>44</v>
      </c>
      <c r="O4395" t="s">
        <v>62</v>
      </c>
      <c r="P4395" t="s">
        <v>63</v>
      </c>
      <c r="Q4395" s="5">
        <v>303</v>
      </c>
      <c r="R4395" s="5">
        <v>149805</v>
      </c>
      <c r="S4395" t="s">
        <v>283</v>
      </c>
      <c r="T4395" t="s">
        <v>65</v>
      </c>
      <c r="U4395" t="s">
        <v>49</v>
      </c>
      <c r="V4395" t="s">
        <v>5584</v>
      </c>
      <c r="W4395" t="s">
        <v>51</v>
      </c>
      <c r="X4395" t="s">
        <v>52</v>
      </c>
      <c r="Y4395">
        <v>0</v>
      </c>
      <c r="Z4395" t="s">
        <v>270</v>
      </c>
      <c r="AA4395">
        <v>2021</v>
      </c>
      <c r="AB4395" t="s">
        <v>269</v>
      </c>
      <c r="AC4395" t="s">
        <v>55</v>
      </c>
      <c r="AD4395" t="s">
        <v>117</v>
      </c>
      <c r="AE4395">
        <v>1677124</v>
      </c>
      <c r="AF4395" t="s">
        <v>69</v>
      </c>
      <c r="AG4395" t="s">
        <v>58</v>
      </c>
      <c r="AH4395" t="s">
        <v>55</v>
      </c>
      <c r="AI4395" t="s">
        <v>270</v>
      </c>
    </row>
    <row r="4396" spans="1:35" x14ac:dyDescent="0.25">
      <c r="A4396" s="14" t="str">
        <f t="shared" si="68"/>
        <v>http://dodappwlsprd2.cloud.pge.com:8003/ilis_rpt/dailyeventlogdetail.jsp?odbeventlogid=21-0135949&amp;numberofmonths=24&amp;showchangehistorylog=1</v>
      </c>
      <c r="B4396" s="15" t="str">
        <f>HYPERLINK(A4396,V4396)</f>
        <v>21-0135949</v>
      </c>
      <c r="C4396" t="s">
        <v>5084</v>
      </c>
      <c r="D4396" t="s">
        <v>1527</v>
      </c>
      <c r="E4396" t="s">
        <v>84</v>
      </c>
      <c r="F4396" t="s">
        <v>5085</v>
      </c>
      <c r="G4396" s="2">
        <v>42751113</v>
      </c>
      <c r="H4396" t="s">
        <v>61</v>
      </c>
      <c r="I4396" s="3">
        <v>5525</v>
      </c>
      <c r="J4396">
        <v>20211024</v>
      </c>
      <c r="K4396" s="4">
        <v>719</v>
      </c>
      <c r="L4396">
        <v>1508233</v>
      </c>
      <c r="M4396" s="5">
        <v>659</v>
      </c>
      <c r="N4396" t="s">
        <v>44</v>
      </c>
      <c r="O4396" t="s">
        <v>62</v>
      </c>
      <c r="P4396" t="s">
        <v>63</v>
      </c>
      <c r="Q4396" s="5">
        <v>93</v>
      </c>
      <c r="R4396" s="5">
        <v>61287</v>
      </c>
      <c r="S4396" t="s">
        <v>283</v>
      </c>
      <c r="T4396" t="s">
        <v>65</v>
      </c>
      <c r="U4396" t="s">
        <v>66</v>
      </c>
      <c r="V4396" t="s">
        <v>5585</v>
      </c>
      <c r="W4396" t="s">
        <v>51</v>
      </c>
      <c r="X4396" t="s">
        <v>52</v>
      </c>
      <c r="Y4396">
        <v>0</v>
      </c>
      <c r="Z4396" t="s">
        <v>270</v>
      </c>
      <c r="AA4396">
        <v>2021</v>
      </c>
      <c r="AB4396" t="s">
        <v>269</v>
      </c>
      <c r="AC4396" t="s">
        <v>55</v>
      </c>
      <c r="AD4396" t="s">
        <v>68</v>
      </c>
      <c r="AE4396">
        <v>1677418</v>
      </c>
      <c r="AF4396" t="s">
        <v>69</v>
      </c>
      <c r="AG4396" t="s">
        <v>58</v>
      </c>
      <c r="AH4396" t="s">
        <v>55</v>
      </c>
      <c r="AI4396" t="s">
        <v>270</v>
      </c>
    </row>
    <row r="4397" spans="1:35" x14ac:dyDescent="0.25">
      <c r="A4397" s="14" t="str">
        <f t="shared" si="68"/>
        <v>http://dodappwlsprd2.cloud.pge.com:8003/ilis_rpt/dailyeventlogdetail.jsp?odbeventlogid=21-0136056&amp;numberofmonths=24&amp;showchangehistorylog=1</v>
      </c>
      <c r="B4397" s="15" t="str">
        <f>HYPERLINK(A4397,V4397)</f>
        <v>21-0136056</v>
      </c>
      <c r="C4397" t="s">
        <v>5084</v>
      </c>
      <c r="D4397" t="s">
        <v>1527</v>
      </c>
      <c r="E4397" t="s">
        <v>84</v>
      </c>
      <c r="F4397" t="s">
        <v>5085</v>
      </c>
      <c r="G4397" s="2">
        <v>42751113</v>
      </c>
      <c r="H4397" t="s">
        <v>61</v>
      </c>
      <c r="I4397" s="3">
        <v>1297</v>
      </c>
      <c r="J4397">
        <v>20211024</v>
      </c>
      <c r="K4397" s="4">
        <v>1016</v>
      </c>
      <c r="L4397">
        <v>1509854</v>
      </c>
      <c r="M4397" s="5">
        <v>576</v>
      </c>
      <c r="N4397" t="s">
        <v>44</v>
      </c>
      <c r="O4397" t="s">
        <v>62</v>
      </c>
      <c r="P4397" t="s">
        <v>63</v>
      </c>
      <c r="Q4397" s="5">
        <v>178</v>
      </c>
      <c r="R4397" s="5">
        <v>102528</v>
      </c>
      <c r="S4397" t="s">
        <v>283</v>
      </c>
      <c r="T4397" t="s">
        <v>65</v>
      </c>
      <c r="U4397" t="s">
        <v>49</v>
      </c>
      <c r="V4397" t="s">
        <v>5586</v>
      </c>
      <c r="W4397" t="s">
        <v>51</v>
      </c>
      <c r="X4397" t="s">
        <v>52</v>
      </c>
      <c r="Y4397">
        <v>0</v>
      </c>
      <c r="Z4397" t="s">
        <v>270</v>
      </c>
      <c r="AA4397">
        <v>2021</v>
      </c>
      <c r="AB4397" t="s">
        <v>269</v>
      </c>
      <c r="AC4397" t="s">
        <v>55</v>
      </c>
      <c r="AD4397" t="s">
        <v>88</v>
      </c>
      <c r="AE4397">
        <v>1677523</v>
      </c>
      <c r="AF4397" t="s">
        <v>69</v>
      </c>
      <c r="AG4397" t="s">
        <v>58</v>
      </c>
      <c r="AH4397" t="s">
        <v>55</v>
      </c>
      <c r="AI4397" t="s">
        <v>270</v>
      </c>
    </row>
    <row r="4398" spans="1:35" x14ac:dyDescent="0.25">
      <c r="A4398" s="14" t="str">
        <f t="shared" si="68"/>
        <v>http://dodappwlsprd2.cloud.pge.com:8003/ilis_rpt/dailyeventlogdetail.jsp?odbeventlogid=21-0137073&amp;numberofmonths=24&amp;showchangehistorylog=1</v>
      </c>
      <c r="B4398" s="15" t="str">
        <f>HYPERLINK(A4398,V4398)</f>
        <v>21-0137073</v>
      </c>
      <c r="C4398" t="s">
        <v>5084</v>
      </c>
      <c r="D4398" t="s">
        <v>1527</v>
      </c>
      <c r="E4398" t="s">
        <v>40</v>
      </c>
      <c r="F4398" t="s">
        <v>5089</v>
      </c>
      <c r="G4398" s="2">
        <v>42091101</v>
      </c>
      <c r="H4398" t="s">
        <v>61</v>
      </c>
      <c r="I4398" s="3">
        <v>7271</v>
      </c>
      <c r="J4398">
        <v>20211024</v>
      </c>
      <c r="K4398" s="4">
        <v>1853</v>
      </c>
      <c r="L4398">
        <v>1517481</v>
      </c>
      <c r="M4398" s="5">
        <v>1436</v>
      </c>
      <c r="N4398" t="s">
        <v>44</v>
      </c>
      <c r="O4398" t="s">
        <v>62</v>
      </c>
      <c r="P4398" t="s">
        <v>63</v>
      </c>
      <c r="Q4398" s="5">
        <v>55</v>
      </c>
      <c r="R4398" s="5">
        <v>72004</v>
      </c>
      <c r="S4398" t="s">
        <v>283</v>
      </c>
      <c r="T4398" t="s">
        <v>65</v>
      </c>
      <c r="U4398" t="s">
        <v>49</v>
      </c>
      <c r="V4398" t="s">
        <v>5587</v>
      </c>
      <c r="W4398" t="s">
        <v>51</v>
      </c>
      <c r="X4398" t="s">
        <v>52</v>
      </c>
      <c r="Y4398">
        <v>0</v>
      </c>
      <c r="Z4398" t="s">
        <v>270</v>
      </c>
      <c r="AA4398">
        <v>2021</v>
      </c>
      <c r="AB4398" t="s">
        <v>269</v>
      </c>
      <c r="AC4398" t="s">
        <v>55</v>
      </c>
      <c r="AD4398" t="s">
        <v>117</v>
      </c>
      <c r="AE4398">
        <v>1678527</v>
      </c>
      <c r="AF4398" t="s">
        <v>69</v>
      </c>
      <c r="AG4398" t="s">
        <v>58</v>
      </c>
      <c r="AH4398" t="s">
        <v>55</v>
      </c>
      <c r="AI4398" t="s">
        <v>270</v>
      </c>
    </row>
    <row r="4399" spans="1:35" x14ac:dyDescent="0.25">
      <c r="A4399" s="14" t="str">
        <f t="shared" si="68"/>
        <v>http://dodappwlsprd2.cloud.pge.com:8003/ilis_rpt/dailyeventlogdetail.jsp?odbeventlogid=21-0135611&amp;numberofmonths=24&amp;showchangehistorylog=1</v>
      </c>
      <c r="B4399" s="15" t="str">
        <f>HYPERLINK(A4399,V4399)</f>
        <v>21-0135611</v>
      </c>
      <c r="C4399" t="s">
        <v>5084</v>
      </c>
      <c r="D4399" t="s">
        <v>1527</v>
      </c>
      <c r="E4399" t="s">
        <v>40</v>
      </c>
      <c r="F4399" t="s">
        <v>5110</v>
      </c>
      <c r="G4399" s="2">
        <v>42811111</v>
      </c>
      <c r="H4399" t="s">
        <v>414</v>
      </c>
      <c r="I4399" s="3">
        <v>1703</v>
      </c>
      <c r="J4399">
        <v>20211024</v>
      </c>
      <c r="K4399" s="4">
        <v>451</v>
      </c>
      <c r="L4399">
        <v>1507492</v>
      </c>
      <c r="M4399" s="5">
        <v>1470</v>
      </c>
      <c r="N4399" t="s">
        <v>44</v>
      </c>
      <c r="O4399" t="s">
        <v>62</v>
      </c>
      <c r="P4399" t="s">
        <v>63</v>
      </c>
      <c r="Q4399" s="5">
        <v>788</v>
      </c>
      <c r="R4399" s="5">
        <v>759376</v>
      </c>
      <c r="S4399" t="s">
        <v>283</v>
      </c>
      <c r="T4399" t="s">
        <v>65</v>
      </c>
      <c r="U4399" t="s">
        <v>49</v>
      </c>
      <c r="V4399" t="s">
        <v>5588</v>
      </c>
      <c r="W4399" t="s">
        <v>51</v>
      </c>
      <c r="X4399" t="s">
        <v>52</v>
      </c>
      <c r="Y4399">
        <v>0</v>
      </c>
      <c r="Z4399" t="s">
        <v>270</v>
      </c>
      <c r="AA4399">
        <v>2021</v>
      </c>
      <c r="AB4399" t="s">
        <v>269</v>
      </c>
      <c r="AC4399" t="s">
        <v>55</v>
      </c>
      <c r="AD4399" t="s">
        <v>68</v>
      </c>
      <c r="AE4399">
        <v>1677087</v>
      </c>
      <c r="AF4399" t="s">
        <v>69</v>
      </c>
      <c r="AG4399" t="s">
        <v>58</v>
      </c>
      <c r="AH4399" t="s">
        <v>55</v>
      </c>
      <c r="AI4399" t="s">
        <v>270</v>
      </c>
    </row>
    <row r="4400" spans="1:35" x14ac:dyDescent="0.25">
      <c r="A4400" s="14" t="str">
        <f t="shared" si="68"/>
        <v>http://dodappwlsprd2.cloud.pge.com:8003/ilis_rpt/dailyeventlogdetail.jsp?odbeventlogid=21-0135611&amp;numberofmonths=24&amp;showchangehistorylog=1</v>
      </c>
      <c r="B4400" s="15" t="str">
        <f>HYPERLINK(A4400,V4400)</f>
        <v>21-0135611</v>
      </c>
      <c r="C4400" t="s">
        <v>5084</v>
      </c>
      <c r="D4400" t="s">
        <v>1527</v>
      </c>
      <c r="E4400" t="s">
        <v>40</v>
      </c>
      <c r="F4400" t="s">
        <v>5110</v>
      </c>
      <c r="G4400" s="2">
        <v>42811111</v>
      </c>
      <c r="H4400" t="s">
        <v>61</v>
      </c>
      <c r="I4400" s="3">
        <v>2595</v>
      </c>
      <c r="J4400">
        <v>20211024</v>
      </c>
      <c r="K4400" s="4">
        <v>458</v>
      </c>
      <c r="L4400">
        <v>1510259</v>
      </c>
      <c r="M4400" s="5">
        <v>937</v>
      </c>
      <c r="N4400" t="s">
        <v>44</v>
      </c>
      <c r="O4400" t="s">
        <v>62</v>
      </c>
      <c r="P4400" t="s">
        <v>63</v>
      </c>
      <c r="Q4400" s="5">
        <v>24</v>
      </c>
      <c r="R4400" s="5">
        <v>22488</v>
      </c>
      <c r="S4400" t="s">
        <v>283</v>
      </c>
      <c r="T4400" t="s">
        <v>65</v>
      </c>
      <c r="U4400" t="s">
        <v>49</v>
      </c>
      <c r="V4400" t="s">
        <v>5588</v>
      </c>
      <c r="W4400" t="s">
        <v>51</v>
      </c>
      <c r="X4400" t="s">
        <v>52</v>
      </c>
      <c r="Y4400">
        <v>0</v>
      </c>
      <c r="Z4400" t="s">
        <v>270</v>
      </c>
      <c r="AA4400">
        <v>2021</v>
      </c>
      <c r="AB4400" t="s">
        <v>269</v>
      </c>
      <c r="AC4400" t="s">
        <v>55</v>
      </c>
      <c r="AD4400" t="s">
        <v>310</v>
      </c>
      <c r="AE4400">
        <v>1677432</v>
      </c>
      <c r="AF4400" t="s">
        <v>69</v>
      </c>
      <c r="AG4400" t="s">
        <v>58</v>
      </c>
      <c r="AH4400" t="s">
        <v>55</v>
      </c>
      <c r="AI4400" t="s">
        <v>270</v>
      </c>
    </row>
    <row r="4401" spans="1:35" x14ac:dyDescent="0.25">
      <c r="A4401" s="14" t="str">
        <f t="shared" si="68"/>
        <v>http://dodappwlsprd2.cloud.pge.com:8003/ilis_rpt/dailyeventlogdetail.jsp?odbeventlogid=21-0136120&amp;numberofmonths=24&amp;showchangehistorylog=1</v>
      </c>
      <c r="B4401" s="15" t="str">
        <f>HYPERLINK(A4401,V4401)</f>
        <v>21-0136120</v>
      </c>
      <c r="C4401" t="s">
        <v>5084</v>
      </c>
      <c r="D4401" t="s">
        <v>1527</v>
      </c>
      <c r="E4401" t="s">
        <v>84</v>
      </c>
      <c r="F4401" t="s">
        <v>5110</v>
      </c>
      <c r="G4401" s="2">
        <v>42811111</v>
      </c>
      <c r="H4401" t="s">
        <v>61</v>
      </c>
      <c r="I4401" s="3">
        <v>7385</v>
      </c>
      <c r="J4401">
        <v>20211024</v>
      </c>
      <c r="K4401" s="4">
        <v>902</v>
      </c>
      <c r="L4401">
        <v>1508971</v>
      </c>
      <c r="M4401" s="5">
        <v>601</v>
      </c>
      <c r="N4401" t="s">
        <v>44</v>
      </c>
      <c r="O4401" t="s">
        <v>62</v>
      </c>
      <c r="P4401" t="s">
        <v>70</v>
      </c>
      <c r="Q4401" s="5">
        <v>39</v>
      </c>
      <c r="R4401" s="5">
        <v>11790</v>
      </c>
      <c r="S4401" t="s">
        <v>283</v>
      </c>
      <c r="T4401" t="s">
        <v>65</v>
      </c>
      <c r="U4401" t="s">
        <v>49</v>
      </c>
      <c r="V4401" t="s">
        <v>5589</v>
      </c>
      <c r="W4401" t="s">
        <v>51</v>
      </c>
      <c r="X4401" t="s">
        <v>52</v>
      </c>
      <c r="Y4401">
        <v>0</v>
      </c>
      <c r="Z4401" t="s">
        <v>270</v>
      </c>
      <c r="AA4401">
        <v>2021</v>
      </c>
      <c r="AB4401" t="s">
        <v>269</v>
      </c>
      <c r="AC4401" t="s">
        <v>55</v>
      </c>
      <c r="AD4401" t="s">
        <v>88</v>
      </c>
      <c r="AE4401">
        <v>1677592</v>
      </c>
      <c r="AF4401" t="s">
        <v>69</v>
      </c>
      <c r="AG4401" t="s">
        <v>58</v>
      </c>
      <c r="AH4401" t="s">
        <v>55</v>
      </c>
      <c r="AI4401" t="s">
        <v>270</v>
      </c>
    </row>
    <row r="4402" spans="1:35" x14ac:dyDescent="0.25">
      <c r="A4402" s="14" t="str">
        <f t="shared" si="68"/>
        <v>http://dodappwlsprd2.cloud.pge.com:8003/ilis_rpt/dailyeventlogdetail.jsp?odbeventlogid=21-0136182&amp;numberofmonths=24&amp;showchangehistorylog=1</v>
      </c>
      <c r="B4402" s="15" t="str">
        <f>HYPERLINK(A4402,V4402)</f>
        <v>21-0136182</v>
      </c>
      <c r="C4402" t="s">
        <v>5084</v>
      </c>
      <c r="D4402" t="s">
        <v>1527</v>
      </c>
      <c r="E4402" t="s">
        <v>40</v>
      </c>
      <c r="F4402" t="s">
        <v>5110</v>
      </c>
      <c r="G4402" s="2">
        <v>42811111</v>
      </c>
      <c r="H4402" t="s">
        <v>61</v>
      </c>
      <c r="I4402" s="3">
        <v>429</v>
      </c>
      <c r="J4402">
        <v>20211024</v>
      </c>
      <c r="K4402" s="4">
        <v>1125</v>
      </c>
      <c r="L4402">
        <v>1510626</v>
      </c>
      <c r="M4402" s="5">
        <v>274</v>
      </c>
      <c r="N4402" t="s">
        <v>44</v>
      </c>
      <c r="O4402" t="s">
        <v>62</v>
      </c>
      <c r="P4402" t="s">
        <v>63</v>
      </c>
      <c r="Q4402" s="5">
        <v>31</v>
      </c>
      <c r="R4402" s="5">
        <v>8494</v>
      </c>
      <c r="S4402" t="s">
        <v>283</v>
      </c>
      <c r="T4402" t="s">
        <v>65</v>
      </c>
      <c r="U4402" t="s">
        <v>49</v>
      </c>
      <c r="V4402" t="s">
        <v>5590</v>
      </c>
      <c r="W4402" t="s">
        <v>51</v>
      </c>
      <c r="X4402" t="s">
        <v>52</v>
      </c>
      <c r="Y4402">
        <v>0</v>
      </c>
      <c r="Z4402" t="s">
        <v>270</v>
      </c>
      <c r="AA4402">
        <v>2021</v>
      </c>
      <c r="AB4402" t="s">
        <v>269</v>
      </c>
      <c r="AC4402" t="s">
        <v>55</v>
      </c>
      <c r="AD4402" t="s">
        <v>68</v>
      </c>
      <c r="AE4402">
        <v>1677654</v>
      </c>
      <c r="AF4402" t="s">
        <v>69</v>
      </c>
      <c r="AG4402" t="s">
        <v>58</v>
      </c>
      <c r="AH4402" t="s">
        <v>55</v>
      </c>
      <c r="AI4402" t="s">
        <v>270</v>
      </c>
    </row>
    <row r="4403" spans="1:35" x14ac:dyDescent="0.25">
      <c r="A4403" s="14" t="str">
        <f t="shared" si="68"/>
        <v>http://dodappwlsprd2.cloud.pge.com:8003/ilis_rpt/dailyeventlogdetail.jsp?odbeventlogid=21-0135977&amp;numberofmonths=24&amp;showchangehistorylog=1</v>
      </c>
      <c r="B4403" s="15" t="str">
        <f>HYPERLINK(A4403,V4403)</f>
        <v>21-0135977</v>
      </c>
      <c r="C4403" t="s">
        <v>5084</v>
      </c>
      <c r="D4403" t="s">
        <v>1527</v>
      </c>
      <c r="E4403" t="s">
        <v>40</v>
      </c>
      <c r="F4403" t="s">
        <v>5136</v>
      </c>
      <c r="G4403" s="2">
        <v>42811113</v>
      </c>
      <c r="H4403" t="s">
        <v>414</v>
      </c>
      <c r="I4403" s="3">
        <v>1067</v>
      </c>
      <c r="J4403">
        <v>20211024</v>
      </c>
      <c r="K4403" s="4">
        <v>732</v>
      </c>
      <c r="L4403">
        <v>1508323</v>
      </c>
      <c r="M4403" s="5">
        <v>798</v>
      </c>
      <c r="N4403" t="s">
        <v>44</v>
      </c>
      <c r="O4403" t="s">
        <v>62</v>
      </c>
      <c r="P4403" t="s">
        <v>70</v>
      </c>
      <c r="Q4403" s="5">
        <v>109</v>
      </c>
      <c r="R4403" s="5">
        <v>86982</v>
      </c>
      <c r="S4403" t="s">
        <v>283</v>
      </c>
      <c r="T4403" t="s">
        <v>65</v>
      </c>
      <c r="U4403" t="s">
        <v>49</v>
      </c>
      <c r="V4403" t="s">
        <v>5591</v>
      </c>
      <c r="W4403" t="s">
        <v>51</v>
      </c>
      <c r="X4403" t="s">
        <v>52</v>
      </c>
      <c r="Y4403">
        <v>0</v>
      </c>
      <c r="Z4403" t="s">
        <v>270</v>
      </c>
      <c r="AA4403">
        <v>2021</v>
      </c>
      <c r="AB4403" t="s">
        <v>269</v>
      </c>
      <c r="AC4403" t="s">
        <v>55</v>
      </c>
      <c r="AD4403" t="s">
        <v>88</v>
      </c>
      <c r="AE4403">
        <v>1677449</v>
      </c>
      <c r="AF4403" t="s">
        <v>69</v>
      </c>
      <c r="AG4403" t="s">
        <v>58</v>
      </c>
      <c r="AH4403" t="s">
        <v>55</v>
      </c>
      <c r="AI4403" t="s">
        <v>270</v>
      </c>
    </row>
    <row r="4404" spans="1:35" x14ac:dyDescent="0.25">
      <c r="A4404" s="14" t="str">
        <f t="shared" si="68"/>
        <v>http://dodappwlsprd2.cloud.pge.com:8003/ilis_rpt/dailyeventlogdetail.jsp?odbeventlogid=21-0136068&amp;numberofmonths=24&amp;showchangehistorylog=1</v>
      </c>
      <c r="B4404" s="15" t="str">
        <f>HYPERLINK(A4404,V4404)</f>
        <v>21-0136068</v>
      </c>
      <c r="C4404" t="s">
        <v>5084</v>
      </c>
      <c r="D4404" t="s">
        <v>1527</v>
      </c>
      <c r="E4404" t="s">
        <v>40</v>
      </c>
      <c r="F4404" t="s">
        <v>5136</v>
      </c>
      <c r="G4404" s="2">
        <v>42811113</v>
      </c>
      <c r="H4404" t="s">
        <v>414</v>
      </c>
      <c r="I4404" s="3">
        <v>8299</v>
      </c>
      <c r="J4404">
        <v>20211024</v>
      </c>
      <c r="K4404" s="4">
        <v>809</v>
      </c>
      <c r="L4404">
        <v>1508688</v>
      </c>
      <c r="M4404" s="5">
        <v>589</v>
      </c>
      <c r="N4404" t="s">
        <v>44</v>
      </c>
      <c r="O4404" t="s">
        <v>62</v>
      </c>
      <c r="P4404" t="s">
        <v>70</v>
      </c>
      <c r="Q4404" s="5">
        <v>51</v>
      </c>
      <c r="R4404" s="5">
        <v>30039</v>
      </c>
      <c r="S4404" t="s">
        <v>283</v>
      </c>
      <c r="T4404" t="s">
        <v>65</v>
      </c>
      <c r="U4404" t="s">
        <v>66</v>
      </c>
      <c r="V4404" t="s">
        <v>5592</v>
      </c>
      <c r="W4404" t="s">
        <v>51</v>
      </c>
      <c r="X4404" t="s">
        <v>52</v>
      </c>
      <c r="Y4404">
        <v>0</v>
      </c>
      <c r="Z4404" t="s">
        <v>270</v>
      </c>
      <c r="AA4404">
        <v>2021</v>
      </c>
      <c r="AB4404" t="s">
        <v>269</v>
      </c>
      <c r="AC4404" t="s">
        <v>55</v>
      </c>
      <c r="AD4404" t="s">
        <v>88</v>
      </c>
      <c r="AE4404">
        <v>1677535</v>
      </c>
      <c r="AF4404" t="s">
        <v>69</v>
      </c>
      <c r="AG4404" t="s">
        <v>58</v>
      </c>
      <c r="AH4404" t="s">
        <v>55</v>
      </c>
      <c r="AI4404" t="s">
        <v>270</v>
      </c>
    </row>
    <row r="4405" spans="1:35" x14ac:dyDescent="0.25">
      <c r="A4405" s="14" t="str">
        <f t="shared" si="68"/>
        <v>http://dodappwlsprd2.cloud.pge.com:8003/ilis_rpt/dailyeventlogdetail.jsp?odbeventlogid=21-0137794&amp;numberofmonths=24&amp;showchangehistorylog=1</v>
      </c>
      <c r="B4405" s="15" t="str">
        <f>HYPERLINK(A4405,V4405)</f>
        <v>21-0137794</v>
      </c>
      <c r="C4405" t="s">
        <v>5084</v>
      </c>
      <c r="D4405" t="s">
        <v>1527</v>
      </c>
      <c r="E4405" t="s">
        <v>84</v>
      </c>
      <c r="F4405" t="s">
        <v>5105</v>
      </c>
      <c r="G4405" s="2">
        <v>42271103</v>
      </c>
      <c r="H4405" t="s">
        <v>61</v>
      </c>
      <c r="I4405" s="3">
        <v>2439</v>
      </c>
      <c r="J4405">
        <v>20211025</v>
      </c>
      <c r="K4405" s="4">
        <v>2235</v>
      </c>
      <c r="L4405">
        <v>1520550</v>
      </c>
      <c r="M4405" s="5">
        <v>994</v>
      </c>
      <c r="N4405" t="s">
        <v>44</v>
      </c>
      <c r="O4405" t="s">
        <v>62</v>
      </c>
      <c r="P4405" t="s">
        <v>63</v>
      </c>
      <c r="Q4405" s="5">
        <v>3</v>
      </c>
      <c r="R4405" s="5">
        <v>2982</v>
      </c>
      <c r="S4405" t="s">
        <v>283</v>
      </c>
      <c r="T4405" t="s">
        <v>65</v>
      </c>
      <c r="U4405" t="s">
        <v>49</v>
      </c>
      <c r="V4405" t="s">
        <v>5593</v>
      </c>
      <c r="W4405" t="s">
        <v>51</v>
      </c>
      <c r="X4405" t="s">
        <v>52</v>
      </c>
      <c r="Y4405">
        <v>0</v>
      </c>
      <c r="Z4405" t="s">
        <v>270</v>
      </c>
      <c r="AA4405">
        <v>2021</v>
      </c>
      <c r="AB4405" t="s">
        <v>269</v>
      </c>
      <c r="AC4405" t="s">
        <v>55</v>
      </c>
      <c r="AD4405" t="s">
        <v>68</v>
      </c>
      <c r="AE4405">
        <v>1679080</v>
      </c>
      <c r="AF4405" t="s">
        <v>69</v>
      </c>
      <c r="AG4405" t="s">
        <v>58</v>
      </c>
      <c r="AH4405" t="s">
        <v>55</v>
      </c>
      <c r="AI4405" t="s">
        <v>270</v>
      </c>
    </row>
    <row r="4406" spans="1:35" x14ac:dyDescent="0.25">
      <c r="A4406" s="14" t="str">
        <f t="shared" si="68"/>
        <v>http://dodappwlsprd2.cloud.pge.com:8003/ilis_rpt/dailyeventlogdetail.jsp?odbeventlogid=21-0137537&amp;numberofmonths=24&amp;showchangehistorylog=1</v>
      </c>
      <c r="B4406" s="15" t="str">
        <f>HYPERLINK(A4406,V4406)</f>
        <v>21-0137537</v>
      </c>
      <c r="C4406" t="s">
        <v>5084</v>
      </c>
      <c r="D4406" t="s">
        <v>1527</v>
      </c>
      <c r="E4406" t="s">
        <v>40</v>
      </c>
      <c r="F4406" t="s">
        <v>5110</v>
      </c>
      <c r="G4406" s="2">
        <v>42811111</v>
      </c>
      <c r="H4406" t="s">
        <v>61</v>
      </c>
      <c r="I4406" s="3">
        <v>6697</v>
      </c>
      <c r="J4406">
        <v>20211025</v>
      </c>
      <c r="K4406" s="4">
        <v>1035</v>
      </c>
      <c r="L4406">
        <v>1518284</v>
      </c>
      <c r="M4406" s="5">
        <v>1632</v>
      </c>
      <c r="N4406" t="s">
        <v>44</v>
      </c>
      <c r="O4406" t="s">
        <v>62</v>
      </c>
      <c r="P4406" t="s">
        <v>70</v>
      </c>
      <c r="Q4406" s="5">
        <v>9</v>
      </c>
      <c r="R4406" s="5">
        <v>14686</v>
      </c>
      <c r="S4406" t="s">
        <v>283</v>
      </c>
      <c r="T4406" t="s">
        <v>65</v>
      </c>
      <c r="U4406" t="s">
        <v>49</v>
      </c>
      <c r="V4406" t="s">
        <v>5594</v>
      </c>
      <c r="W4406" t="s">
        <v>51</v>
      </c>
      <c r="X4406" t="s">
        <v>52</v>
      </c>
      <c r="Y4406">
        <v>0</v>
      </c>
      <c r="Z4406" t="s">
        <v>270</v>
      </c>
      <c r="AA4406">
        <v>2021</v>
      </c>
      <c r="AB4406" t="s">
        <v>269</v>
      </c>
      <c r="AC4406" t="s">
        <v>55</v>
      </c>
      <c r="AD4406" t="s">
        <v>68</v>
      </c>
      <c r="AE4406">
        <v>1678858</v>
      </c>
      <c r="AF4406" t="s">
        <v>69</v>
      </c>
      <c r="AG4406" t="s">
        <v>58</v>
      </c>
      <c r="AH4406" t="s">
        <v>55</v>
      </c>
      <c r="AI4406" t="s">
        <v>270</v>
      </c>
    </row>
    <row r="4407" spans="1:35" x14ac:dyDescent="0.25">
      <c r="A4407" s="14" t="str">
        <f t="shared" si="68"/>
        <v>http://dodappwlsprd2.cloud.pge.com:8003/ilis_rpt/dailyeventlogdetail.jsp?odbeventlogid=21-0157492&amp;numberofmonths=24&amp;showchangehistorylog=1</v>
      </c>
      <c r="B4407" s="15" t="str">
        <f>HYPERLINK(A4407,V4407)</f>
        <v>21-0157492</v>
      </c>
      <c r="C4407" t="s">
        <v>5084</v>
      </c>
      <c r="D4407" t="s">
        <v>1527</v>
      </c>
      <c r="E4407" t="s">
        <v>40</v>
      </c>
      <c r="F4407" t="s">
        <v>5110</v>
      </c>
      <c r="G4407" s="2">
        <v>42811111</v>
      </c>
      <c r="H4407" t="s">
        <v>42</v>
      </c>
      <c r="I4407" s="3">
        <v>64758</v>
      </c>
      <c r="J4407">
        <v>20211213</v>
      </c>
      <c r="K4407" s="4">
        <v>1746</v>
      </c>
      <c r="L4407">
        <v>1568275</v>
      </c>
      <c r="M4407" s="5">
        <v>318</v>
      </c>
      <c r="N4407" t="s">
        <v>44</v>
      </c>
      <c r="O4407" t="s">
        <v>62</v>
      </c>
      <c r="P4407" t="s">
        <v>70</v>
      </c>
      <c r="Q4407" s="5">
        <v>813</v>
      </c>
      <c r="R4407" s="5">
        <v>139537</v>
      </c>
      <c r="S4407" t="s">
        <v>283</v>
      </c>
      <c r="T4407" t="s">
        <v>65</v>
      </c>
      <c r="U4407" t="s">
        <v>49</v>
      </c>
      <c r="V4407" t="s">
        <v>5595</v>
      </c>
      <c r="W4407" t="s">
        <v>51</v>
      </c>
      <c r="X4407" t="s">
        <v>52</v>
      </c>
      <c r="Y4407">
        <v>0</v>
      </c>
      <c r="Z4407" t="s">
        <v>270</v>
      </c>
      <c r="AA4407">
        <v>2021</v>
      </c>
      <c r="AB4407" t="s">
        <v>103</v>
      </c>
      <c r="AC4407" t="s">
        <v>55</v>
      </c>
      <c r="AD4407" t="s">
        <v>88</v>
      </c>
      <c r="AE4407">
        <v>1694389</v>
      </c>
      <c r="AF4407" t="s">
        <v>69</v>
      </c>
      <c r="AG4407" t="s">
        <v>58</v>
      </c>
      <c r="AH4407" t="s">
        <v>55</v>
      </c>
      <c r="AI4407" t="s">
        <v>270</v>
      </c>
    </row>
    <row r="4408" spans="1:35" x14ac:dyDescent="0.25">
      <c r="A4408" s="14" t="str">
        <f t="shared" si="68"/>
        <v>http://dodappwlsprd2.cloud.pge.com:8003/ilis_rpt/dailyeventlogdetail.jsp?odbeventlogid=21-0158463&amp;numberofmonths=24&amp;showchangehistorylog=1</v>
      </c>
      <c r="B4408" s="15" t="str">
        <f>HYPERLINK(A4408,V4408)</f>
        <v>21-0158463</v>
      </c>
      <c r="C4408" t="s">
        <v>5084</v>
      </c>
      <c r="D4408" t="s">
        <v>1527</v>
      </c>
      <c r="E4408" t="s">
        <v>84</v>
      </c>
      <c r="F4408" t="s">
        <v>5105</v>
      </c>
      <c r="G4408" s="2">
        <v>42271103</v>
      </c>
      <c r="H4408" t="s">
        <v>61</v>
      </c>
      <c r="I4408" s="3">
        <v>1575</v>
      </c>
      <c r="J4408">
        <v>20211215</v>
      </c>
      <c r="K4408" s="4">
        <v>1345</v>
      </c>
      <c r="L4408">
        <v>1572745</v>
      </c>
      <c r="M4408" s="5">
        <v>240</v>
      </c>
      <c r="N4408" t="s">
        <v>44</v>
      </c>
      <c r="O4408" t="s">
        <v>45</v>
      </c>
      <c r="P4408" t="s">
        <v>281</v>
      </c>
      <c r="Q4408" s="5">
        <v>10</v>
      </c>
      <c r="R4408" s="5">
        <v>798</v>
      </c>
      <c r="S4408" t="s">
        <v>283</v>
      </c>
      <c r="T4408" t="s">
        <v>65</v>
      </c>
      <c r="U4408" t="s">
        <v>49</v>
      </c>
      <c r="V4408" t="s">
        <v>5596</v>
      </c>
      <c r="W4408" t="s">
        <v>51</v>
      </c>
      <c r="X4408" t="s">
        <v>52</v>
      </c>
      <c r="Y4408">
        <v>0</v>
      </c>
      <c r="Z4408" t="s">
        <v>270</v>
      </c>
      <c r="AA4408">
        <v>2021</v>
      </c>
      <c r="AB4408" t="s">
        <v>103</v>
      </c>
      <c r="AC4408" t="s">
        <v>55</v>
      </c>
      <c r="AD4408" t="s">
        <v>68</v>
      </c>
      <c r="AE4408">
        <v>1695444</v>
      </c>
      <c r="AF4408" t="s">
        <v>69</v>
      </c>
      <c r="AG4408" t="s">
        <v>58</v>
      </c>
      <c r="AH4408" t="s">
        <v>55</v>
      </c>
      <c r="AI4408" t="s">
        <v>270</v>
      </c>
    </row>
    <row r="4409" spans="1:35" x14ac:dyDescent="0.25">
      <c r="A4409" s="14" t="str">
        <f t="shared" si="68"/>
        <v>http://dodappwlsprd2.cloud.pge.com:8003/ilis_rpt/dailyeventlogdetail.jsp?odbeventlogid=21-0158550&amp;numberofmonths=24&amp;showchangehistorylog=1</v>
      </c>
      <c r="B4409" s="15" t="str">
        <f>HYPERLINK(A4409,V4409)</f>
        <v>21-0158550</v>
      </c>
      <c r="C4409" t="s">
        <v>5084</v>
      </c>
      <c r="D4409" t="s">
        <v>1527</v>
      </c>
      <c r="E4409" t="s">
        <v>84</v>
      </c>
      <c r="F4409" t="s">
        <v>5087</v>
      </c>
      <c r="G4409" s="2">
        <v>42851121</v>
      </c>
      <c r="H4409" t="s">
        <v>42</v>
      </c>
      <c r="I4409" s="3">
        <v>124</v>
      </c>
      <c r="J4409">
        <v>20211215</v>
      </c>
      <c r="K4409" s="4">
        <v>1752</v>
      </c>
      <c r="L4409">
        <v>1573229</v>
      </c>
      <c r="M4409" s="5">
        <v>304</v>
      </c>
      <c r="N4409" t="s">
        <v>44</v>
      </c>
      <c r="O4409" t="s">
        <v>62</v>
      </c>
      <c r="P4409" t="s">
        <v>63</v>
      </c>
      <c r="Q4409" s="5">
        <v>79</v>
      </c>
      <c r="R4409" s="5">
        <v>19206</v>
      </c>
      <c r="S4409" t="s">
        <v>283</v>
      </c>
      <c r="T4409" t="s">
        <v>65</v>
      </c>
      <c r="U4409" t="s">
        <v>49</v>
      </c>
      <c r="V4409" t="s">
        <v>5597</v>
      </c>
      <c r="W4409" t="s">
        <v>51</v>
      </c>
      <c r="X4409" t="s">
        <v>52</v>
      </c>
      <c r="Y4409">
        <v>0</v>
      </c>
      <c r="Z4409" t="s">
        <v>270</v>
      </c>
      <c r="AA4409">
        <v>2021</v>
      </c>
      <c r="AB4409" t="s">
        <v>103</v>
      </c>
      <c r="AC4409" t="s">
        <v>55</v>
      </c>
      <c r="AD4409" t="s">
        <v>68</v>
      </c>
      <c r="AE4409">
        <v>1695537</v>
      </c>
      <c r="AF4409" t="s">
        <v>69</v>
      </c>
      <c r="AG4409" t="s">
        <v>58</v>
      </c>
      <c r="AH4409" t="s">
        <v>55</v>
      </c>
      <c r="AI4409" t="s">
        <v>270</v>
      </c>
    </row>
    <row r="4410" spans="1:35" x14ac:dyDescent="0.25">
      <c r="A4410" s="14" t="str">
        <f t="shared" si="68"/>
        <v>http://dodappwlsprd2.cloud.pge.com:8003/ilis_rpt/dailyeventlogdetail.jsp?odbeventlogid=21-0160527&amp;numberofmonths=24&amp;showchangehistorylog=1</v>
      </c>
      <c r="B4410" s="15" t="str">
        <f>HYPERLINK(A4410,V4410)</f>
        <v>21-0160527</v>
      </c>
      <c r="C4410" t="s">
        <v>5084</v>
      </c>
      <c r="D4410" t="s">
        <v>1527</v>
      </c>
      <c r="E4410" t="s">
        <v>40</v>
      </c>
      <c r="F4410" t="s">
        <v>5166</v>
      </c>
      <c r="G4410" s="2">
        <v>42561107</v>
      </c>
      <c r="H4410" t="s">
        <v>42</v>
      </c>
      <c r="I4410" s="3">
        <v>145720</v>
      </c>
      <c r="J4410">
        <v>20211225</v>
      </c>
      <c r="K4410" s="4">
        <v>646</v>
      </c>
      <c r="L4410">
        <v>1581136</v>
      </c>
      <c r="M4410" s="5">
        <v>526</v>
      </c>
      <c r="N4410" t="s">
        <v>44</v>
      </c>
      <c r="O4410" t="s">
        <v>62</v>
      </c>
      <c r="P4410" t="s">
        <v>63</v>
      </c>
      <c r="Q4410" s="5">
        <v>133</v>
      </c>
      <c r="R4410" s="5">
        <v>26068</v>
      </c>
      <c r="S4410" t="s">
        <v>267</v>
      </c>
      <c r="T4410" t="s">
        <v>65</v>
      </c>
      <c r="U4410" t="s">
        <v>49</v>
      </c>
      <c r="V4410" t="s">
        <v>5598</v>
      </c>
      <c r="W4410" t="s">
        <v>51</v>
      </c>
      <c r="X4410" t="s">
        <v>52</v>
      </c>
      <c r="Y4410">
        <v>31588285</v>
      </c>
      <c r="Z4410" t="s">
        <v>270</v>
      </c>
      <c r="AA4410">
        <v>2021</v>
      </c>
      <c r="AB4410" t="s">
        <v>103</v>
      </c>
      <c r="AC4410" t="s">
        <v>55</v>
      </c>
      <c r="AD4410" t="s">
        <v>88</v>
      </c>
      <c r="AE4410">
        <v>1697999</v>
      </c>
      <c r="AF4410" t="s">
        <v>69</v>
      </c>
      <c r="AG4410" t="s">
        <v>58</v>
      </c>
      <c r="AH4410" t="s">
        <v>55</v>
      </c>
      <c r="AI4410" t="s">
        <v>270</v>
      </c>
    </row>
    <row r="4411" spans="1:35" x14ac:dyDescent="0.25">
      <c r="A4411" s="14" t="str">
        <f t="shared" si="68"/>
        <v>http://dodappwlsprd2.cloud.pge.com:8003/ilis_rpt/dailyeventlogdetail.jsp?odbeventlogid=21-0160519&amp;numberofmonths=24&amp;showchangehistorylog=1</v>
      </c>
      <c r="B4411" s="15" t="str">
        <f>HYPERLINK(A4411,V4411)</f>
        <v>21-0160519</v>
      </c>
      <c r="C4411" t="s">
        <v>5084</v>
      </c>
      <c r="D4411" t="s">
        <v>1527</v>
      </c>
      <c r="E4411" t="s">
        <v>40</v>
      </c>
      <c r="F4411" t="s">
        <v>5134</v>
      </c>
      <c r="G4411" s="2">
        <v>42811112</v>
      </c>
      <c r="H4411" t="s">
        <v>75</v>
      </c>
      <c r="I4411" s="3" t="s">
        <v>5599</v>
      </c>
      <c r="J4411">
        <v>20211225</v>
      </c>
      <c r="K4411" s="4">
        <v>419</v>
      </c>
      <c r="L4411">
        <v>1581093</v>
      </c>
      <c r="M4411" s="5">
        <v>736</v>
      </c>
      <c r="N4411" t="s">
        <v>44</v>
      </c>
      <c r="O4411" t="s">
        <v>62</v>
      </c>
      <c r="P4411" t="s">
        <v>63</v>
      </c>
      <c r="Q4411" s="5">
        <v>387</v>
      </c>
      <c r="R4411" s="5">
        <v>75749</v>
      </c>
      <c r="S4411" t="s">
        <v>267</v>
      </c>
      <c r="T4411" t="s">
        <v>150</v>
      </c>
      <c r="U4411" t="s">
        <v>49</v>
      </c>
      <c r="V4411" t="s">
        <v>5600</v>
      </c>
      <c r="W4411" t="s">
        <v>51</v>
      </c>
      <c r="X4411" t="s">
        <v>52</v>
      </c>
      <c r="Y4411">
        <v>31588363</v>
      </c>
      <c r="Z4411" t="s">
        <v>270</v>
      </c>
      <c r="AA4411">
        <v>2021</v>
      </c>
      <c r="AB4411" t="s">
        <v>103</v>
      </c>
      <c r="AC4411" t="s">
        <v>55</v>
      </c>
      <c r="AD4411" t="s">
        <v>68</v>
      </c>
      <c r="AE4411">
        <v>1697990</v>
      </c>
      <c r="AF4411" t="s">
        <v>152</v>
      </c>
      <c r="AG4411" t="s">
        <v>58</v>
      </c>
      <c r="AH4411" t="s">
        <v>55</v>
      </c>
      <c r="AI4411" t="s">
        <v>270</v>
      </c>
    </row>
    <row r="4412" spans="1:35" x14ac:dyDescent="0.25">
      <c r="A4412" s="14" t="str">
        <f t="shared" si="68"/>
        <v>http://dodappwlsprd2.cloud.pge.com:8003/ilis_rpt/dailyeventlogdetail.jsp?odbeventlogid=21-0161018&amp;numberofmonths=24&amp;showchangehistorylog=1</v>
      </c>
      <c r="B4412" s="15" t="str">
        <f>HYPERLINK(A4412,V4412)</f>
        <v>21-0161018</v>
      </c>
      <c r="C4412" t="s">
        <v>5084</v>
      </c>
      <c r="D4412" t="s">
        <v>1527</v>
      </c>
      <c r="E4412" t="s">
        <v>40</v>
      </c>
      <c r="F4412" t="s">
        <v>5146</v>
      </c>
      <c r="G4412" s="2">
        <v>43071101</v>
      </c>
      <c r="H4412" t="s">
        <v>61</v>
      </c>
      <c r="I4412" s="3">
        <v>2107</v>
      </c>
      <c r="J4412">
        <v>20211227</v>
      </c>
      <c r="K4412" s="4">
        <v>756</v>
      </c>
      <c r="L4412">
        <v>1585081</v>
      </c>
      <c r="M4412" s="5">
        <v>326</v>
      </c>
      <c r="N4412" t="s">
        <v>44</v>
      </c>
      <c r="O4412" t="s">
        <v>45</v>
      </c>
      <c r="P4412" t="s">
        <v>281</v>
      </c>
      <c r="Q4412" s="5">
        <v>105</v>
      </c>
      <c r="R4412" s="5">
        <v>34230</v>
      </c>
      <c r="S4412" t="s">
        <v>267</v>
      </c>
      <c r="T4412" t="s">
        <v>65</v>
      </c>
      <c r="U4412" t="s">
        <v>49</v>
      </c>
      <c r="V4412" t="s">
        <v>5601</v>
      </c>
      <c r="W4412" t="s">
        <v>51</v>
      </c>
      <c r="X4412" t="s">
        <v>52</v>
      </c>
      <c r="Y4412">
        <v>45102085</v>
      </c>
      <c r="Z4412" t="s">
        <v>270</v>
      </c>
      <c r="AA4412">
        <v>2021</v>
      </c>
      <c r="AB4412" t="s">
        <v>103</v>
      </c>
      <c r="AC4412" t="s">
        <v>55</v>
      </c>
      <c r="AD4412" t="s">
        <v>68</v>
      </c>
      <c r="AE4412">
        <v>1698557</v>
      </c>
      <c r="AF4412" t="s">
        <v>69</v>
      </c>
      <c r="AG4412" t="s">
        <v>58</v>
      </c>
      <c r="AH4412" t="s">
        <v>55</v>
      </c>
      <c r="AI4412" t="s">
        <v>270</v>
      </c>
    </row>
    <row r="4413" spans="1:35" x14ac:dyDescent="0.25">
      <c r="A4413" s="14" t="str">
        <f t="shared" si="68"/>
        <v>http://dodappwlsprd2.cloud.pge.com:8003/ilis_rpt/dailyeventlogdetail.jsp?odbeventlogid=21-0161473&amp;numberofmonths=24&amp;showchangehistorylog=1</v>
      </c>
      <c r="B4413" s="15" t="str">
        <f>HYPERLINK(A4413,V4413)</f>
        <v>21-0161473</v>
      </c>
      <c r="C4413" t="s">
        <v>5084</v>
      </c>
      <c r="D4413" t="s">
        <v>1527</v>
      </c>
      <c r="E4413" t="s">
        <v>40</v>
      </c>
      <c r="F4413" t="s">
        <v>5134</v>
      </c>
      <c r="G4413" s="2">
        <v>42811112</v>
      </c>
      <c r="H4413" t="s">
        <v>42</v>
      </c>
      <c r="I4413" s="3">
        <v>120</v>
      </c>
      <c r="J4413">
        <v>20211229</v>
      </c>
      <c r="K4413" s="4">
        <v>315</v>
      </c>
      <c r="L4413">
        <v>1587694</v>
      </c>
      <c r="M4413" s="5">
        <v>56</v>
      </c>
      <c r="N4413" t="s">
        <v>44</v>
      </c>
      <c r="O4413" t="s">
        <v>62</v>
      </c>
      <c r="P4413" t="s">
        <v>63</v>
      </c>
      <c r="Q4413" s="5">
        <v>106</v>
      </c>
      <c r="R4413" s="5">
        <v>5936</v>
      </c>
      <c r="S4413" t="s">
        <v>267</v>
      </c>
      <c r="T4413" t="s">
        <v>65</v>
      </c>
      <c r="U4413" t="s">
        <v>49</v>
      </c>
      <c r="V4413" t="s">
        <v>5602</v>
      </c>
      <c r="W4413" t="s">
        <v>51</v>
      </c>
      <c r="X4413" t="s">
        <v>52</v>
      </c>
      <c r="Y4413">
        <v>0</v>
      </c>
      <c r="Z4413" t="s">
        <v>270</v>
      </c>
      <c r="AA4413">
        <v>2021</v>
      </c>
      <c r="AB4413" t="s">
        <v>103</v>
      </c>
      <c r="AC4413" t="s">
        <v>55</v>
      </c>
      <c r="AD4413" t="s">
        <v>88</v>
      </c>
      <c r="AE4413">
        <v>1699215</v>
      </c>
      <c r="AF4413" t="s">
        <v>69</v>
      </c>
      <c r="AG4413" t="s">
        <v>58</v>
      </c>
      <c r="AH4413" t="s">
        <v>55</v>
      </c>
      <c r="AI4413" t="s">
        <v>270</v>
      </c>
    </row>
    <row r="4414" spans="1:35" x14ac:dyDescent="0.25">
      <c r="A4414" s="14" t="str">
        <f t="shared" si="68"/>
        <v>http://dodappwlsprd2.cloud.pge.com:8003/ilis_rpt/dailyeventlogdetail.jsp?odbeventlogid=21-0161473&amp;numberofmonths=24&amp;showchangehistorylog=1</v>
      </c>
      <c r="B4414" s="15" t="str">
        <f>HYPERLINK(A4414,V4414)</f>
        <v>21-0161473</v>
      </c>
      <c r="C4414" t="s">
        <v>5084</v>
      </c>
      <c r="D4414" t="s">
        <v>1527</v>
      </c>
      <c r="E4414" t="s">
        <v>40</v>
      </c>
      <c r="F4414" t="s">
        <v>5134</v>
      </c>
      <c r="G4414" s="2">
        <v>42811112</v>
      </c>
      <c r="H4414" t="s">
        <v>42</v>
      </c>
      <c r="I4414" s="3">
        <v>5040</v>
      </c>
      <c r="J4414">
        <v>20211229</v>
      </c>
      <c r="K4414" s="4">
        <v>315</v>
      </c>
      <c r="L4414">
        <v>1587697</v>
      </c>
      <c r="M4414" s="5">
        <v>869</v>
      </c>
      <c r="N4414" t="s">
        <v>44</v>
      </c>
      <c r="O4414" t="s">
        <v>62</v>
      </c>
      <c r="P4414" t="s">
        <v>63</v>
      </c>
      <c r="Q4414" s="5">
        <v>387</v>
      </c>
      <c r="R4414" s="5">
        <v>336303</v>
      </c>
      <c r="S4414" t="s">
        <v>267</v>
      </c>
      <c r="T4414" t="s">
        <v>65</v>
      </c>
      <c r="U4414" t="s">
        <v>49</v>
      </c>
      <c r="V4414" t="s">
        <v>5602</v>
      </c>
      <c r="W4414" t="s">
        <v>51</v>
      </c>
      <c r="X4414" t="s">
        <v>52</v>
      </c>
      <c r="Y4414">
        <v>35314365</v>
      </c>
      <c r="Z4414" t="s">
        <v>270</v>
      </c>
      <c r="AA4414">
        <v>2021</v>
      </c>
      <c r="AB4414" t="s">
        <v>103</v>
      </c>
      <c r="AC4414" t="s">
        <v>55</v>
      </c>
      <c r="AD4414" t="s">
        <v>88</v>
      </c>
      <c r="AE4414">
        <v>1699216</v>
      </c>
      <c r="AF4414" t="s">
        <v>69</v>
      </c>
      <c r="AG4414" t="s">
        <v>58</v>
      </c>
      <c r="AH4414" t="s">
        <v>55</v>
      </c>
      <c r="AI4414" t="s">
        <v>270</v>
      </c>
    </row>
    <row r="4415" spans="1:35" x14ac:dyDescent="0.25">
      <c r="A4415" s="14" t="str">
        <f t="shared" si="68"/>
        <v>http://dodappwlsprd2.cloud.pge.com:8003/ilis_rpt/dailyeventlogdetail.jsp?odbeventlogid=21-0161595&amp;numberofmonths=24&amp;showchangehistorylog=1</v>
      </c>
      <c r="B4415" s="15" t="str">
        <f>HYPERLINK(A4415,V4415)</f>
        <v>21-0161595</v>
      </c>
      <c r="C4415" t="s">
        <v>5084</v>
      </c>
      <c r="D4415" t="s">
        <v>1527</v>
      </c>
      <c r="E4415" t="s">
        <v>40</v>
      </c>
      <c r="F4415" t="s">
        <v>5136</v>
      </c>
      <c r="G4415" s="2">
        <v>42811113</v>
      </c>
      <c r="H4415" t="s">
        <v>137</v>
      </c>
      <c r="I4415" s="3">
        <v>1011</v>
      </c>
      <c r="J4415">
        <v>20211229</v>
      </c>
      <c r="K4415" s="4">
        <v>2212</v>
      </c>
      <c r="L4415">
        <v>1589134</v>
      </c>
      <c r="M4415" s="5">
        <v>8</v>
      </c>
      <c r="N4415" t="s">
        <v>44</v>
      </c>
      <c r="O4415" t="s">
        <v>62</v>
      </c>
      <c r="P4415" t="s">
        <v>63</v>
      </c>
      <c r="Q4415" s="5">
        <v>55</v>
      </c>
      <c r="R4415" s="5">
        <v>440</v>
      </c>
      <c r="S4415" t="s">
        <v>267</v>
      </c>
      <c r="T4415" t="s">
        <v>65</v>
      </c>
      <c r="U4415" t="s">
        <v>49</v>
      </c>
      <c r="V4415" t="s">
        <v>5603</v>
      </c>
      <c r="W4415" t="s">
        <v>51</v>
      </c>
      <c r="X4415" t="s">
        <v>52</v>
      </c>
      <c r="Y4415">
        <v>45103122</v>
      </c>
      <c r="Z4415" t="s">
        <v>270</v>
      </c>
      <c r="AA4415">
        <v>2021</v>
      </c>
      <c r="AB4415" t="s">
        <v>103</v>
      </c>
      <c r="AC4415" t="s">
        <v>55</v>
      </c>
      <c r="AD4415" t="s">
        <v>68</v>
      </c>
      <c r="AE4415">
        <v>1699539</v>
      </c>
      <c r="AF4415" t="s">
        <v>69</v>
      </c>
      <c r="AG4415" t="s">
        <v>58</v>
      </c>
      <c r="AH4415" t="s">
        <v>55</v>
      </c>
      <c r="AI4415" t="s">
        <v>270</v>
      </c>
    </row>
    <row r="4416" spans="1:35" x14ac:dyDescent="0.25">
      <c r="A4416" s="14" t="str">
        <f t="shared" si="68"/>
        <v>http://dodappwlsprd2.cloud.pge.com:8003/ilis_rpt/dailyeventlogdetail.jsp?odbeventlogid=22-0138295&amp;numberofmonths=24&amp;showchangehistorylog=1</v>
      </c>
      <c r="B4416" s="15" t="str">
        <f>HYPERLINK(A4416,V4416)</f>
        <v>22-0138295</v>
      </c>
      <c r="C4416" t="s">
        <v>5084</v>
      </c>
      <c r="D4416" t="s">
        <v>1527</v>
      </c>
      <c r="E4416" t="s">
        <v>84</v>
      </c>
      <c r="F4416" t="s">
        <v>5320</v>
      </c>
      <c r="G4416" s="2">
        <v>42271104</v>
      </c>
      <c r="H4416" t="s">
        <v>61</v>
      </c>
      <c r="I4416" s="3">
        <v>12145</v>
      </c>
      <c r="J4416">
        <v>20221210</v>
      </c>
      <c r="K4416" s="4">
        <v>945</v>
      </c>
      <c r="L4416">
        <v>1881318</v>
      </c>
      <c r="M4416" s="5">
        <v>574</v>
      </c>
      <c r="N4416" t="s">
        <v>44</v>
      </c>
      <c r="O4416" t="s">
        <v>45</v>
      </c>
      <c r="P4416" t="s">
        <v>281</v>
      </c>
      <c r="Q4416" s="5">
        <v>7</v>
      </c>
      <c r="R4416" s="5">
        <v>4018</v>
      </c>
      <c r="S4416" t="s">
        <v>267</v>
      </c>
      <c r="T4416" t="s">
        <v>79</v>
      </c>
      <c r="U4416" t="s">
        <v>49</v>
      </c>
      <c r="V4416" t="s">
        <v>5604</v>
      </c>
      <c r="W4416" t="s">
        <v>51</v>
      </c>
      <c r="X4416" t="s">
        <v>52</v>
      </c>
      <c r="Y4416">
        <v>0</v>
      </c>
      <c r="Z4416" t="s">
        <v>270</v>
      </c>
      <c r="AA4416">
        <v>2022</v>
      </c>
      <c r="AB4416" t="s">
        <v>103</v>
      </c>
      <c r="AC4416" t="s">
        <v>55</v>
      </c>
      <c r="AD4416" t="s">
        <v>88</v>
      </c>
      <c r="AE4416">
        <v>1789128</v>
      </c>
      <c r="AF4416" t="s">
        <v>81</v>
      </c>
      <c r="AG4416" t="s">
        <v>58</v>
      </c>
      <c r="AH4416" t="s">
        <v>55</v>
      </c>
      <c r="AI4416" t="s">
        <v>270</v>
      </c>
    </row>
    <row r="4417" spans="1:35" x14ac:dyDescent="0.25">
      <c r="A4417" s="14" t="str">
        <f t="shared" si="68"/>
        <v>http://dodappwlsprd2.cloud.pge.com:8003/ilis_rpt/dailyeventlogdetail.jsp?odbeventlogid=22-0138054&amp;numberofmonths=24&amp;showchangehistorylog=1</v>
      </c>
      <c r="B4417" s="15" t="str">
        <f>HYPERLINK(A4417,V4417)</f>
        <v>22-0138054</v>
      </c>
      <c r="C4417" t="s">
        <v>5084</v>
      </c>
      <c r="D4417" t="s">
        <v>1527</v>
      </c>
      <c r="E4417" t="s">
        <v>40</v>
      </c>
      <c r="F4417" t="s">
        <v>5110</v>
      </c>
      <c r="G4417" s="2">
        <v>42811111</v>
      </c>
      <c r="H4417" t="s">
        <v>42</v>
      </c>
      <c r="I4417" s="3">
        <v>969182</v>
      </c>
      <c r="J4417">
        <v>20221210</v>
      </c>
      <c r="K4417" s="4">
        <v>522</v>
      </c>
      <c r="L4417">
        <v>1880319</v>
      </c>
      <c r="M4417" s="5">
        <v>421</v>
      </c>
      <c r="N4417" t="s">
        <v>44</v>
      </c>
      <c r="O4417" t="s">
        <v>62</v>
      </c>
      <c r="P4417" t="s">
        <v>70</v>
      </c>
      <c r="Q4417" s="5">
        <v>565</v>
      </c>
      <c r="R4417" s="5">
        <v>118993</v>
      </c>
      <c r="S4417" t="s">
        <v>267</v>
      </c>
      <c r="T4417" t="s">
        <v>65</v>
      </c>
      <c r="U4417" t="s">
        <v>49</v>
      </c>
      <c r="V4417" t="s">
        <v>5605</v>
      </c>
      <c r="W4417" t="s">
        <v>51</v>
      </c>
      <c r="X4417" t="s">
        <v>52</v>
      </c>
      <c r="Y4417">
        <v>0</v>
      </c>
      <c r="Z4417" t="s">
        <v>270</v>
      </c>
      <c r="AA4417">
        <v>2022</v>
      </c>
      <c r="AB4417" t="s">
        <v>103</v>
      </c>
      <c r="AC4417" t="s">
        <v>55</v>
      </c>
      <c r="AD4417" t="s">
        <v>68</v>
      </c>
      <c r="AE4417">
        <v>1788879</v>
      </c>
      <c r="AF4417" t="s">
        <v>69</v>
      </c>
      <c r="AG4417" t="s">
        <v>58</v>
      </c>
      <c r="AH4417" t="s">
        <v>55</v>
      </c>
      <c r="AI4417" t="s">
        <v>270</v>
      </c>
    </row>
    <row r="4418" spans="1:35" x14ac:dyDescent="0.25">
      <c r="A4418" s="14" t="str">
        <f t="shared" si="68"/>
        <v>http://dodappwlsprd2.cloud.pge.com:8003/ilis_rpt/dailyeventlogdetail.jsp?odbeventlogid=22-0138172&amp;numberofmonths=24&amp;showchangehistorylog=1</v>
      </c>
      <c r="B4418" s="15" t="str">
        <f>HYPERLINK(A4418,V4418)</f>
        <v>22-0138172</v>
      </c>
      <c r="C4418" t="s">
        <v>5084</v>
      </c>
      <c r="D4418" t="s">
        <v>1527</v>
      </c>
      <c r="E4418" t="s">
        <v>40</v>
      </c>
      <c r="F4418" t="s">
        <v>5110</v>
      </c>
      <c r="G4418" s="2">
        <v>42811111</v>
      </c>
      <c r="H4418" t="s">
        <v>42</v>
      </c>
      <c r="I4418" s="3">
        <v>37520</v>
      </c>
      <c r="J4418">
        <v>20221210</v>
      </c>
      <c r="K4418" s="4">
        <v>831</v>
      </c>
      <c r="L4418">
        <v>1881056</v>
      </c>
      <c r="M4418" s="5">
        <v>414</v>
      </c>
      <c r="N4418" t="s">
        <v>44</v>
      </c>
      <c r="O4418" t="s">
        <v>62</v>
      </c>
      <c r="P4418" t="s">
        <v>70</v>
      </c>
      <c r="Q4418" s="5">
        <v>76</v>
      </c>
      <c r="R4418" s="5">
        <v>30558</v>
      </c>
      <c r="S4418" t="s">
        <v>267</v>
      </c>
      <c r="T4418" t="s">
        <v>65</v>
      </c>
      <c r="U4418" t="s">
        <v>49</v>
      </c>
      <c r="V4418" t="s">
        <v>5606</v>
      </c>
      <c r="W4418" t="s">
        <v>51</v>
      </c>
      <c r="X4418" t="s">
        <v>52</v>
      </c>
      <c r="Y4418">
        <v>0</v>
      </c>
      <c r="Z4418" t="s">
        <v>270</v>
      </c>
      <c r="AA4418">
        <v>2022</v>
      </c>
      <c r="AB4418" t="s">
        <v>103</v>
      </c>
      <c r="AC4418" t="s">
        <v>55</v>
      </c>
      <c r="AD4418" t="s">
        <v>68</v>
      </c>
      <c r="AE4418">
        <v>1789006</v>
      </c>
      <c r="AF4418" t="s">
        <v>69</v>
      </c>
      <c r="AG4418" t="s">
        <v>58</v>
      </c>
      <c r="AH4418" t="s">
        <v>55</v>
      </c>
      <c r="AI4418" t="s">
        <v>270</v>
      </c>
    </row>
    <row r="4419" spans="1:35" x14ac:dyDescent="0.25">
      <c r="A4419" s="14" t="str">
        <f t="shared" si="68"/>
        <v>http://dodappwlsprd2.cloud.pge.com:8003/ilis_rpt/dailyeventlogdetail.jsp?odbeventlogid=22-0138463&amp;numberofmonths=24&amp;showchangehistorylog=1</v>
      </c>
      <c r="B4419" s="15" t="str">
        <f>HYPERLINK(A4419,V4419)</f>
        <v>22-0138463</v>
      </c>
      <c r="C4419" t="s">
        <v>5084</v>
      </c>
      <c r="D4419" t="s">
        <v>1527</v>
      </c>
      <c r="E4419" t="s">
        <v>40</v>
      </c>
      <c r="F4419" t="s">
        <v>5097</v>
      </c>
      <c r="G4419" s="2">
        <v>43321103</v>
      </c>
      <c r="H4419" t="s">
        <v>61</v>
      </c>
      <c r="I4419" s="3">
        <v>2225</v>
      </c>
      <c r="J4419">
        <v>20221210</v>
      </c>
      <c r="K4419" s="4">
        <v>936</v>
      </c>
      <c r="L4419">
        <v>1881312</v>
      </c>
      <c r="M4419" s="5">
        <v>688</v>
      </c>
      <c r="N4419" t="s">
        <v>44</v>
      </c>
      <c r="O4419" t="s">
        <v>62</v>
      </c>
      <c r="P4419" t="s">
        <v>70</v>
      </c>
      <c r="Q4419" s="5">
        <v>92</v>
      </c>
      <c r="R4419" s="5">
        <v>63296</v>
      </c>
      <c r="S4419" t="s">
        <v>267</v>
      </c>
      <c r="T4419" t="s">
        <v>65</v>
      </c>
      <c r="U4419" t="s">
        <v>49</v>
      </c>
      <c r="V4419" t="s">
        <v>5607</v>
      </c>
      <c r="W4419" t="s">
        <v>51</v>
      </c>
      <c r="X4419" t="s">
        <v>52</v>
      </c>
      <c r="Y4419">
        <v>0</v>
      </c>
      <c r="Z4419" t="s">
        <v>270</v>
      </c>
      <c r="AA4419">
        <v>2022</v>
      </c>
      <c r="AB4419" t="s">
        <v>103</v>
      </c>
      <c r="AC4419" t="s">
        <v>55</v>
      </c>
      <c r="AD4419" t="s">
        <v>68</v>
      </c>
      <c r="AE4419">
        <v>1789290</v>
      </c>
      <c r="AF4419" t="s">
        <v>69</v>
      </c>
      <c r="AG4419" t="s">
        <v>58</v>
      </c>
      <c r="AH4419" t="s">
        <v>55</v>
      </c>
      <c r="AI4419" t="s">
        <v>270</v>
      </c>
    </row>
    <row r="4420" spans="1:35" x14ac:dyDescent="0.25">
      <c r="A4420" s="14" t="str">
        <f t="shared" si="68"/>
        <v>http://dodappwlsprd2.cloud.pge.com:8003/ilis_rpt/dailyeventlogdetail.jsp?odbeventlogid=22-0142690&amp;numberofmonths=24&amp;showchangehistorylog=1</v>
      </c>
      <c r="B4420" s="15" t="str">
        <f>HYPERLINK(A4420,V4420)</f>
        <v>22-0142690</v>
      </c>
      <c r="C4420" t="s">
        <v>5084</v>
      </c>
      <c r="D4420" t="s">
        <v>1527</v>
      </c>
      <c r="E4420" t="s">
        <v>84</v>
      </c>
      <c r="F4420" t="s">
        <v>5156</v>
      </c>
      <c r="G4420" s="2">
        <v>43071102</v>
      </c>
      <c r="H4420" t="s">
        <v>61</v>
      </c>
      <c r="I4420" s="3">
        <v>11121</v>
      </c>
      <c r="J4420">
        <v>20221231</v>
      </c>
      <c r="K4420" s="4">
        <v>1552</v>
      </c>
      <c r="L4420">
        <v>1904866</v>
      </c>
      <c r="M4420" s="5">
        <v>567</v>
      </c>
      <c r="N4420" t="s">
        <v>44</v>
      </c>
      <c r="O4420" t="s">
        <v>62</v>
      </c>
      <c r="P4420" t="s">
        <v>63</v>
      </c>
      <c r="Q4420" s="5">
        <v>4</v>
      </c>
      <c r="R4420" s="5">
        <v>2268</v>
      </c>
      <c r="S4420" t="s">
        <v>283</v>
      </c>
      <c r="T4420" t="s">
        <v>65</v>
      </c>
      <c r="U4420" t="s">
        <v>49</v>
      </c>
      <c r="V4420" t="s">
        <v>5608</v>
      </c>
      <c r="W4420" t="s">
        <v>51</v>
      </c>
      <c r="X4420" t="s">
        <v>52</v>
      </c>
      <c r="Y4420">
        <v>0</v>
      </c>
      <c r="Z4420" t="s">
        <v>270</v>
      </c>
      <c r="AA4420">
        <v>2022</v>
      </c>
      <c r="AB4420" t="s">
        <v>103</v>
      </c>
      <c r="AC4420" t="s">
        <v>55</v>
      </c>
      <c r="AD4420" t="s">
        <v>97</v>
      </c>
      <c r="AE4420">
        <v>1794497</v>
      </c>
      <c r="AF4420" t="s">
        <v>69</v>
      </c>
      <c r="AG4420" t="s">
        <v>58</v>
      </c>
      <c r="AH4420" t="s">
        <v>55</v>
      </c>
      <c r="AI4420" t="s">
        <v>270</v>
      </c>
    </row>
    <row r="4421" spans="1:35" x14ac:dyDescent="0.25">
      <c r="A4421" s="14" t="str">
        <f t="shared" si="68"/>
        <v>http://dodappwlsprd2.cloud.pge.com:8003/ilis_rpt/dailyeventlogdetail.jsp?odbeventlogid=22-0142684&amp;numberofmonths=24&amp;showchangehistorylog=1</v>
      </c>
      <c r="B4421" s="15" t="str">
        <f>HYPERLINK(A4421,V4421)</f>
        <v>22-0142684</v>
      </c>
      <c r="C4421" t="s">
        <v>5084</v>
      </c>
      <c r="D4421" t="s">
        <v>1527</v>
      </c>
      <c r="E4421" t="s">
        <v>84</v>
      </c>
      <c r="F4421" t="s">
        <v>5202</v>
      </c>
      <c r="G4421" s="2">
        <v>42571101</v>
      </c>
      <c r="H4421" t="s">
        <v>75</v>
      </c>
      <c r="I4421" s="3">
        <v>217436926073</v>
      </c>
      <c r="J4421">
        <v>20221231</v>
      </c>
      <c r="K4421" s="4">
        <v>1613</v>
      </c>
      <c r="L4421">
        <v>1904934</v>
      </c>
      <c r="M4421" s="5">
        <v>267</v>
      </c>
      <c r="N4421" t="s">
        <v>44</v>
      </c>
      <c r="O4421" t="s">
        <v>62</v>
      </c>
      <c r="P4421" t="s">
        <v>63</v>
      </c>
      <c r="Q4421" s="5">
        <v>1</v>
      </c>
      <c r="R4421" s="5">
        <v>267</v>
      </c>
      <c r="S4421" t="s">
        <v>283</v>
      </c>
      <c r="T4421" t="s">
        <v>65</v>
      </c>
      <c r="U4421" t="s">
        <v>49</v>
      </c>
      <c r="V4421" t="s">
        <v>5609</v>
      </c>
      <c r="W4421" t="s">
        <v>51</v>
      </c>
      <c r="X4421" t="s">
        <v>52</v>
      </c>
      <c r="Y4421">
        <v>45612880</v>
      </c>
      <c r="Z4421" t="s">
        <v>270</v>
      </c>
      <c r="AA4421">
        <v>2022</v>
      </c>
      <c r="AB4421" t="s">
        <v>103</v>
      </c>
      <c r="AC4421" t="s">
        <v>55</v>
      </c>
      <c r="AD4421" t="s">
        <v>68</v>
      </c>
      <c r="AE4421">
        <v>1794491</v>
      </c>
      <c r="AF4421" t="s">
        <v>69</v>
      </c>
      <c r="AG4421" t="s">
        <v>58</v>
      </c>
      <c r="AH4421" t="s">
        <v>55</v>
      </c>
      <c r="AI4421" t="s">
        <v>55</v>
      </c>
    </row>
    <row r="4422" spans="1:35" x14ac:dyDescent="0.25">
      <c r="A4422" s="14" t="str">
        <f t="shared" ref="A4422:A4485" si="69">CONCATENATE("http://dodappwlsprd2.cloud.pge.com:8003/ilis_rpt/dailyeventlogdetail.jsp?odbeventlogid="&amp;V4422&amp;"&amp;numberofmonths=24&amp;showchangehistorylog=1")</f>
        <v>http://dodappwlsprd2.cloud.pge.com:8003/ilis_rpt/dailyeventlogdetail.jsp?odbeventlogid=23-0005652&amp;numberofmonths=24&amp;showchangehistorylog=1</v>
      </c>
      <c r="B4422" s="15" t="str">
        <f>HYPERLINK(A4422,V4422)</f>
        <v>23-0005652</v>
      </c>
      <c r="C4422" t="s">
        <v>5084</v>
      </c>
      <c r="D4422" t="s">
        <v>1527</v>
      </c>
      <c r="E4422" t="s">
        <v>84</v>
      </c>
      <c r="F4422" t="s">
        <v>5372</v>
      </c>
      <c r="G4422" s="2">
        <v>42271102</v>
      </c>
      <c r="H4422" t="s">
        <v>42</v>
      </c>
      <c r="I4422" s="3">
        <v>464</v>
      </c>
      <c r="J4422">
        <v>20230104</v>
      </c>
      <c r="K4422" s="4">
        <v>859</v>
      </c>
      <c r="L4422">
        <v>1912851</v>
      </c>
      <c r="M4422" s="5">
        <v>325</v>
      </c>
      <c r="N4422" t="s">
        <v>44</v>
      </c>
      <c r="O4422" t="s">
        <v>62</v>
      </c>
      <c r="P4422" t="s">
        <v>63</v>
      </c>
      <c r="Q4422" s="5">
        <v>5315</v>
      </c>
      <c r="R4422" s="5">
        <v>377617</v>
      </c>
      <c r="S4422" t="s">
        <v>273</v>
      </c>
      <c r="T4422" t="s">
        <v>65</v>
      </c>
      <c r="U4422" t="s">
        <v>49</v>
      </c>
      <c r="V4422" t="s">
        <v>5610</v>
      </c>
      <c r="W4422" t="s">
        <v>51</v>
      </c>
      <c r="X4422" t="s">
        <v>52</v>
      </c>
      <c r="Y4422">
        <v>0</v>
      </c>
      <c r="Z4422" t="s">
        <v>270</v>
      </c>
      <c r="AA4422">
        <v>2023</v>
      </c>
      <c r="AB4422" t="s">
        <v>335</v>
      </c>
      <c r="AC4422" t="s">
        <v>55</v>
      </c>
      <c r="AD4422" t="s">
        <v>68</v>
      </c>
      <c r="AE4422">
        <v>1796081</v>
      </c>
      <c r="AF4422" t="s">
        <v>69</v>
      </c>
      <c r="AG4422" t="s">
        <v>58</v>
      </c>
      <c r="AH4422" t="s">
        <v>55</v>
      </c>
      <c r="AI4422" t="s">
        <v>270</v>
      </c>
    </row>
    <row r="4423" spans="1:35" x14ac:dyDescent="0.25">
      <c r="A4423" s="14" t="str">
        <f t="shared" si="69"/>
        <v>http://dodappwlsprd2.cloud.pge.com:8003/ilis_rpt/dailyeventlogdetail.jsp?odbeventlogid=23-0006501&amp;numberofmonths=24&amp;showchangehistorylog=1</v>
      </c>
      <c r="B4423" s="15" t="str">
        <f>HYPERLINK(A4423,V4423)</f>
        <v>23-0006501</v>
      </c>
      <c r="C4423" t="s">
        <v>5084</v>
      </c>
      <c r="D4423" t="s">
        <v>1527</v>
      </c>
      <c r="E4423" t="s">
        <v>84</v>
      </c>
      <c r="F4423" t="s">
        <v>5445</v>
      </c>
      <c r="G4423" s="2">
        <v>43321104</v>
      </c>
      <c r="H4423" t="s">
        <v>325</v>
      </c>
      <c r="I4423" s="3">
        <v>11042</v>
      </c>
      <c r="J4423">
        <v>20230104</v>
      </c>
      <c r="K4423" s="4">
        <v>1854</v>
      </c>
      <c r="L4423">
        <v>1917314</v>
      </c>
      <c r="M4423" s="5">
        <v>338</v>
      </c>
      <c r="N4423" t="s">
        <v>44</v>
      </c>
      <c r="O4423" t="s">
        <v>62</v>
      </c>
      <c r="P4423" t="s">
        <v>70</v>
      </c>
      <c r="Q4423" s="5">
        <v>4020</v>
      </c>
      <c r="R4423" s="5">
        <v>665256</v>
      </c>
      <c r="S4423" t="s">
        <v>290</v>
      </c>
      <c r="T4423" t="s">
        <v>65</v>
      </c>
      <c r="U4423" t="s">
        <v>49</v>
      </c>
      <c r="V4423" t="s">
        <v>5611</v>
      </c>
      <c r="W4423" t="s">
        <v>51</v>
      </c>
      <c r="X4423" t="s">
        <v>52</v>
      </c>
      <c r="Y4423">
        <v>0</v>
      </c>
      <c r="Z4423" t="s">
        <v>270</v>
      </c>
      <c r="AA4423">
        <v>2023</v>
      </c>
      <c r="AB4423" t="s">
        <v>335</v>
      </c>
      <c r="AC4423" t="s">
        <v>55</v>
      </c>
      <c r="AD4423" t="s">
        <v>68</v>
      </c>
      <c r="AE4423">
        <v>1796800</v>
      </c>
      <c r="AF4423" t="s">
        <v>69</v>
      </c>
      <c r="AG4423" t="s">
        <v>58</v>
      </c>
      <c r="AH4423" t="s">
        <v>55</v>
      </c>
      <c r="AI4423" t="s">
        <v>270</v>
      </c>
    </row>
    <row r="4424" spans="1:35" x14ac:dyDescent="0.25">
      <c r="A4424" s="14" t="str">
        <f t="shared" si="69"/>
        <v>http://dodappwlsprd2.cloud.pge.com:8003/ilis_rpt/dailyeventlogdetail.jsp?odbeventlogid=23-0005559&amp;numberofmonths=24&amp;showchangehistorylog=1</v>
      </c>
      <c r="B4424" s="15" t="str">
        <f>HYPERLINK(A4424,V4424)</f>
        <v>23-0005559</v>
      </c>
      <c r="C4424" t="s">
        <v>5084</v>
      </c>
      <c r="D4424" t="s">
        <v>1527</v>
      </c>
      <c r="E4424" t="s">
        <v>84</v>
      </c>
      <c r="F4424" t="s">
        <v>5612</v>
      </c>
      <c r="G4424" s="2">
        <v>42721104</v>
      </c>
      <c r="H4424" t="s">
        <v>61</v>
      </c>
      <c r="I4424" s="3">
        <v>12407</v>
      </c>
      <c r="J4424">
        <v>20230104</v>
      </c>
      <c r="K4424" s="4">
        <v>500</v>
      </c>
      <c r="L4424">
        <v>1912232</v>
      </c>
      <c r="M4424" s="5">
        <v>706</v>
      </c>
      <c r="N4424" t="s">
        <v>44</v>
      </c>
      <c r="O4424" t="s">
        <v>62</v>
      </c>
      <c r="P4424" t="s">
        <v>63</v>
      </c>
      <c r="Q4424" s="5">
        <v>31</v>
      </c>
      <c r="R4424" s="5">
        <v>21886</v>
      </c>
      <c r="S4424" t="s">
        <v>267</v>
      </c>
      <c r="T4424" t="s">
        <v>79</v>
      </c>
      <c r="U4424" t="s">
        <v>49</v>
      </c>
      <c r="V4424" t="s">
        <v>5613</v>
      </c>
      <c r="W4424" t="s">
        <v>51</v>
      </c>
      <c r="X4424" t="s">
        <v>52</v>
      </c>
      <c r="Y4424">
        <v>0</v>
      </c>
      <c r="Z4424" t="s">
        <v>270</v>
      </c>
      <c r="AA4424">
        <v>2023</v>
      </c>
      <c r="AB4424" t="s">
        <v>335</v>
      </c>
      <c r="AC4424" t="s">
        <v>55</v>
      </c>
      <c r="AD4424" t="s">
        <v>88</v>
      </c>
      <c r="AE4424">
        <v>1796021</v>
      </c>
      <c r="AF4424" t="s">
        <v>81</v>
      </c>
      <c r="AG4424" t="s">
        <v>58</v>
      </c>
      <c r="AH4424" t="s">
        <v>55</v>
      </c>
      <c r="AI4424" t="s">
        <v>270</v>
      </c>
    </row>
    <row r="4425" spans="1:35" x14ac:dyDescent="0.25">
      <c r="A4425" s="14" t="str">
        <f t="shared" si="69"/>
        <v>http://dodappwlsprd2.cloud.pge.com:8003/ilis_rpt/dailyeventlogdetail.jsp?odbeventlogid=23-0012060&amp;numberofmonths=24&amp;showchangehistorylog=1</v>
      </c>
      <c r="B4425" s="15" t="str">
        <f>HYPERLINK(A4425,V4425)</f>
        <v>23-0012060</v>
      </c>
      <c r="C4425" t="s">
        <v>5084</v>
      </c>
      <c r="D4425" t="s">
        <v>1527</v>
      </c>
      <c r="E4425" t="s">
        <v>40</v>
      </c>
      <c r="F4425" t="s">
        <v>5136</v>
      </c>
      <c r="G4425" s="2">
        <v>42811113</v>
      </c>
      <c r="H4425" t="s">
        <v>42</v>
      </c>
      <c r="I4425" s="3">
        <v>202</v>
      </c>
      <c r="J4425">
        <v>20230110</v>
      </c>
      <c r="K4425" s="4">
        <v>833</v>
      </c>
      <c r="L4425">
        <v>1943811</v>
      </c>
      <c r="M4425" s="5">
        <v>451</v>
      </c>
      <c r="N4425" t="s">
        <v>44</v>
      </c>
      <c r="O4425" t="s">
        <v>62</v>
      </c>
      <c r="P4425" t="s">
        <v>63</v>
      </c>
      <c r="Q4425" s="5">
        <v>116</v>
      </c>
      <c r="R4425" s="5">
        <v>48411</v>
      </c>
      <c r="S4425" t="s">
        <v>267</v>
      </c>
      <c r="T4425" t="s">
        <v>65</v>
      </c>
      <c r="U4425" t="s">
        <v>49</v>
      </c>
      <c r="V4425" t="s">
        <v>5614</v>
      </c>
      <c r="W4425" t="s">
        <v>51</v>
      </c>
      <c r="X4425" t="s">
        <v>52</v>
      </c>
      <c r="Y4425">
        <v>0</v>
      </c>
      <c r="Z4425" t="s">
        <v>270</v>
      </c>
      <c r="AA4425">
        <v>2023</v>
      </c>
      <c r="AB4425" t="s">
        <v>335</v>
      </c>
      <c r="AC4425" t="s">
        <v>55</v>
      </c>
      <c r="AD4425" t="s">
        <v>68</v>
      </c>
      <c r="AE4425">
        <v>1801840</v>
      </c>
      <c r="AF4425" t="s">
        <v>69</v>
      </c>
      <c r="AG4425" t="s">
        <v>58</v>
      </c>
      <c r="AH4425" t="s">
        <v>55</v>
      </c>
      <c r="AI4425" t="s">
        <v>270</v>
      </c>
    </row>
    <row r="4426" spans="1:35" x14ac:dyDescent="0.25">
      <c r="A4426" s="14" t="str">
        <f t="shared" si="69"/>
        <v>http://dodappwlsprd2.cloud.pge.com:8003/ilis_rpt/dailyeventlogdetail.jsp?odbeventlogid=23-0016194&amp;numberofmonths=24&amp;showchangehistorylog=1</v>
      </c>
      <c r="B4426" s="15" t="str">
        <f>HYPERLINK(A4426,V4426)</f>
        <v>23-0016194</v>
      </c>
      <c r="C4426" t="s">
        <v>5084</v>
      </c>
      <c r="D4426" t="s">
        <v>1527</v>
      </c>
      <c r="E4426" t="s">
        <v>40</v>
      </c>
      <c r="F4426" t="s">
        <v>5089</v>
      </c>
      <c r="G4426" s="2">
        <v>42091101</v>
      </c>
      <c r="H4426" t="s">
        <v>265</v>
      </c>
      <c r="I4426" s="3" t="s">
        <v>5615</v>
      </c>
      <c r="J4426">
        <v>20230114</v>
      </c>
      <c r="K4426" s="4">
        <v>1048</v>
      </c>
      <c r="L4426">
        <v>1954369</v>
      </c>
      <c r="M4426" s="5">
        <v>362</v>
      </c>
      <c r="N4426" t="s">
        <v>44</v>
      </c>
      <c r="O4426" t="s">
        <v>62</v>
      </c>
      <c r="P4426" t="s">
        <v>63</v>
      </c>
      <c r="Q4426" s="5">
        <v>7</v>
      </c>
      <c r="R4426" s="5">
        <v>2534</v>
      </c>
      <c r="S4426" t="s">
        <v>267</v>
      </c>
      <c r="T4426" t="s">
        <v>65</v>
      </c>
      <c r="U4426" t="s">
        <v>49</v>
      </c>
      <c r="V4426" t="s">
        <v>5616</v>
      </c>
      <c r="W4426" t="s">
        <v>51</v>
      </c>
      <c r="X4426" t="s">
        <v>52</v>
      </c>
      <c r="Y4426">
        <v>0</v>
      </c>
      <c r="Z4426" t="s">
        <v>270</v>
      </c>
      <c r="AA4426">
        <v>2023</v>
      </c>
      <c r="AB4426" t="s">
        <v>335</v>
      </c>
      <c r="AC4426" t="s">
        <v>55</v>
      </c>
      <c r="AD4426" t="s">
        <v>97</v>
      </c>
      <c r="AE4426">
        <v>1804967</v>
      </c>
      <c r="AF4426" t="s">
        <v>69</v>
      </c>
      <c r="AG4426" t="s">
        <v>58</v>
      </c>
      <c r="AH4426" t="s">
        <v>55</v>
      </c>
      <c r="AI4426" t="s">
        <v>270</v>
      </c>
    </row>
    <row r="4427" spans="1:35" x14ac:dyDescent="0.25">
      <c r="A4427" s="14" t="str">
        <f t="shared" si="69"/>
        <v>http://dodappwlsprd2.cloud.pge.com:8003/ilis_rpt/dailyeventlogdetail.jsp?odbeventlogid=23-0016861&amp;numberofmonths=24&amp;showchangehistorylog=1</v>
      </c>
      <c r="B4427" s="15" t="str">
        <f>HYPERLINK(A4427,V4427)</f>
        <v>23-0016861</v>
      </c>
      <c r="C4427" t="s">
        <v>5084</v>
      </c>
      <c r="D4427" t="s">
        <v>1527</v>
      </c>
      <c r="E4427" t="s">
        <v>84</v>
      </c>
      <c r="F4427" t="s">
        <v>5617</v>
      </c>
      <c r="G4427" s="2">
        <v>42751112</v>
      </c>
      <c r="H4427" t="s">
        <v>61</v>
      </c>
      <c r="I4427" s="3">
        <v>579</v>
      </c>
      <c r="J4427">
        <v>20230116</v>
      </c>
      <c r="K4427" s="4">
        <v>10</v>
      </c>
      <c r="L4427">
        <v>1956458</v>
      </c>
      <c r="M4427" s="5">
        <v>671</v>
      </c>
      <c r="N4427" t="s">
        <v>44</v>
      </c>
      <c r="O4427" t="s">
        <v>62</v>
      </c>
      <c r="P4427" t="s">
        <v>63</v>
      </c>
      <c r="Q4427" s="5">
        <v>64</v>
      </c>
      <c r="R4427" s="5">
        <v>42944</v>
      </c>
      <c r="S4427" t="s">
        <v>267</v>
      </c>
      <c r="T4427" t="s">
        <v>65</v>
      </c>
      <c r="U4427" t="s">
        <v>49</v>
      </c>
      <c r="V4427" t="s">
        <v>5618</v>
      </c>
      <c r="W4427" t="s">
        <v>51</v>
      </c>
      <c r="X4427" t="s">
        <v>52</v>
      </c>
      <c r="Y4427">
        <v>0</v>
      </c>
      <c r="Z4427" t="s">
        <v>270</v>
      </c>
      <c r="AA4427">
        <v>2023</v>
      </c>
      <c r="AB4427" t="s">
        <v>335</v>
      </c>
      <c r="AC4427" t="s">
        <v>55</v>
      </c>
      <c r="AD4427" t="s">
        <v>68</v>
      </c>
      <c r="AE4427">
        <v>1805559</v>
      </c>
      <c r="AF4427" t="s">
        <v>69</v>
      </c>
      <c r="AG4427" t="s">
        <v>58</v>
      </c>
      <c r="AH4427" t="s">
        <v>55</v>
      </c>
      <c r="AI4427" t="s">
        <v>270</v>
      </c>
    </row>
    <row r="4428" spans="1:35" x14ac:dyDescent="0.25">
      <c r="A4428" s="14" t="str">
        <f t="shared" si="69"/>
        <v>http://dodappwlsprd2.cloud.pge.com:8003/ilis_rpt/dailyeventlogdetail.jsp?odbeventlogid=23-0031516&amp;numberofmonths=24&amp;showchangehistorylog=1</v>
      </c>
      <c r="B4428" s="15" t="str">
        <f>HYPERLINK(A4428,V4428)</f>
        <v>23-0031516</v>
      </c>
      <c r="C4428" t="s">
        <v>5084</v>
      </c>
      <c r="D4428" t="s">
        <v>1527</v>
      </c>
      <c r="E4428" t="s">
        <v>84</v>
      </c>
      <c r="F4428" t="s">
        <v>5617</v>
      </c>
      <c r="G4428" s="2">
        <v>42751112</v>
      </c>
      <c r="H4428" t="s">
        <v>61</v>
      </c>
      <c r="I4428" s="3">
        <v>2345</v>
      </c>
      <c r="J4428">
        <v>20230221</v>
      </c>
      <c r="K4428" s="4">
        <v>1516</v>
      </c>
      <c r="L4428">
        <v>1992357</v>
      </c>
      <c r="M4428" s="5">
        <v>409</v>
      </c>
      <c r="N4428" t="s">
        <v>44</v>
      </c>
      <c r="O4428" t="s">
        <v>62</v>
      </c>
      <c r="P4428" t="s">
        <v>63</v>
      </c>
      <c r="Q4428" s="5">
        <v>67</v>
      </c>
      <c r="R4428" s="5">
        <v>27403</v>
      </c>
      <c r="S4428" t="s">
        <v>283</v>
      </c>
      <c r="T4428" t="s">
        <v>65</v>
      </c>
      <c r="U4428" t="s">
        <v>49</v>
      </c>
      <c r="V4428" t="s">
        <v>5619</v>
      </c>
      <c r="W4428" t="s">
        <v>51</v>
      </c>
      <c r="X4428" t="s">
        <v>52</v>
      </c>
      <c r="Y4428">
        <v>0</v>
      </c>
      <c r="Z4428" t="s">
        <v>270</v>
      </c>
      <c r="AA4428">
        <v>2023</v>
      </c>
      <c r="AB4428" t="s">
        <v>247</v>
      </c>
      <c r="AC4428" t="s">
        <v>55</v>
      </c>
      <c r="AD4428" t="s">
        <v>88</v>
      </c>
      <c r="AE4428">
        <v>1815144</v>
      </c>
      <c r="AF4428" t="s">
        <v>69</v>
      </c>
      <c r="AG4428" t="s">
        <v>58</v>
      </c>
      <c r="AH4428" t="s">
        <v>55</v>
      </c>
      <c r="AI4428" t="s">
        <v>270</v>
      </c>
    </row>
    <row r="4429" spans="1:35" x14ac:dyDescent="0.25">
      <c r="A4429" s="14" t="str">
        <f t="shared" si="69"/>
        <v>http://dodappwlsprd2.cloud.pge.com:8003/ilis_rpt/dailyeventlogdetail.jsp?odbeventlogid=23-0031364&amp;numberofmonths=24&amp;showchangehistorylog=1</v>
      </c>
      <c r="B4429" s="15" t="str">
        <f>HYPERLINK(A4429,V4429)</f>
        <v>23-0031364</v>
      </c>
      <c r="C4429" t="s">
        <v>5084</v>
      </c>
      <c r="D4429" t="s">
        <v>1527</v>
      </c>
      <c r="E4429" t="s">
        <v>40</v>
      </c>
      <c r="F4429" t="s">
        <v>5136</v>
      </c>
      <c r="G4429" s="2">
        <v>42811113</v>
      </c>
      <c r="H4429" t="s">
        <v>61</v>
      </c>
      <c r="I4429" s="3">
        <v>1997</v>
      </c>
      <c r="J4429">
        <v>20230221</v>
      </c>
      <c r="K4429" s="4">
        <v>1345</v>
      </c>
      <c r="L4429">
        <v>1990934</v>
      </c>
      <c r="M4429" s="5">
        <v>379</v>
      </c>
      <c r="N4429" t="s">
        <v>44</v>
      </c>
      <c r="O4429" t="s">
        <v>62</v>
      </c>
      <c r="P4429" t="s">
        <v>70</v>
      </c>
      <c r="Q4429" s="5">
        <v>112</v>
      </c>
      <c r="R4429" s="5">
        <v>42448</v>
      </c>
      <c r="S4429" t="s">
        <v>283</v>
      </c>
      <c r="T4429" t="s">
        <v>65</v>
      </c>
      <c r="U4429" t="s">
        <v>49</v>
      </c>
      <c r="V4429" t="s">
        <v>5620</v>
      </c>
      <c r="W4429" t="s">
        <v>51</v>
      </c>
      <c r="X4429" t="s">
        <v>52</v>
      </c>
      <c r="Y4429">
        <v>0</v>
      </c>
      <c r="Z4429" t="s">
        <v>270</v>
      </c>
      <c r="AA4429">
        <v>2023</v>
      </c>
      <c r="AB4429" t="s">
        <v>247</v>
      </c>
      <c r="AC4429" t="s">
        <v>55</v>
      </c>
      <c r="AD4429" t="s">
        <v>68</v>
      </c>
      <c r="AE4429">
        <v>1815013</v>
      </c>
      <c r="AF4429" t="s">
        <v>69</v>
      </c>
      <c r="AG4429" t="s">
        <v>58</v>
      </c>
      <c r="AH4429" t="s">
        <v>55</v>
      </c>
      <c r="AI4429" t="s">
        <v>270</v>
      </c>
    </row>
    <row r="4430" spans="1:35" x14ac:dyDescent="0.25">
      <c r="A4430" s="14" t="str">
        <f t="shared" si="69"/>
        <v>http://dodappwlsprd2.cloud.pge.com:8003/ilis_rpt/dailyeventlogdetail.jsp?odbeventlogid=23-0033601&amp;numberofmonths=24&amp;showchangehistorylog=1</v>
      </c>
      <c r="B4430" s="15" t="str">
        <f>HYPERLINK(A4430,V4430)</f>
        <v>23-0033601</v>
      </c>
      <c r="C4430" t="s">
        <v>5084</v>
      </c>
      <c r="D4430" t="s">
        <v>1527</v>
      </c>
      <c r="E4430" t="s">
        <v>84</v>
      </c>
      <c r="F4430" t="s">
        <v>5119</v>
      </c>
      <c r="G4430" s="2">
        <v>42891101</v>
      </c>
      <c r="H4430" t="s">
        <v>61</v>
      </c>
      <c r="I4430" s="3">
        <v>10787</v>
      </c>
      <c r="J4430">
        <v>20230224</v>
      </c>
      <c r="K4430" s="4">
        <v>102</v>
      </c>
      <c r="L4430">
        <v>2001448</v>
      </c>
      <c r="M4430" s="5">
        <v>973</v>
      </c>
      <c r="N4430" t="s">
        <v>44</v>
      </c>
      <c r="O4430" t="s">
        <v>359</v>
      </c>
      <c r="P4430" t="s">
        <v>1486</v>
      </c>
      <c r="Q4430" s="5">
        <v>28</v>
      </c>
      <c r="R4430" s="5">
        <v>27244</v>
      </c>
      <c r="S4430" t="s">
        <v>283</v>
      </c>
      <c r="T4430" t="s">
        <v>79</v>
      </c>
      <c r="U4430" t="s">
        <v>49</v>
      </c>
      <c r="V4430" t="s">
        <v>5621</v>
      </c>
      <c r="W4430" t="s">
        <v>51</v>
      </c>
      <c r="X4430" t="s">
        <v>52</v>
      </c>
      <c r="Y4430">
        <v>0</v>
      </c>
      <c r="Z4430" t="s">
        <v>270</v>
      </c>
      <c r="AA4430">
        <v>2023</v>
      </c>
      <c r="AB4430" t="s">
        <v>247</v>
      </c>
      <c r="AC4430" t="s">
        <v>55</v>
      </c>
      <c r="AD4430" t="s">
        <v>68</v>
      </c>
      <c r="AE4430">
        <v>1816637</v>
      </c>
      <c r="AF4430" t="s">
        <v>81</v>
      </c>
      <c r="AG4430" t="s">
        <v>58</v>
      </c>
      <c r="AH4430" t="s">
        <v>55</v>
      </c>
      <c r="AI4430" t="s">
        <v>270</v>
      </c>
    </row>
    <row r="4431" spans="1:35" x14ac:dyDescent="0.25">
      <c r="A4431" s="14" t="str">
        <f t="shared" si="69"/>
        <v>http://dodappwlsprd2.cloud.pge.com:8003/ilis_rpt/dailyeventlogdetail.jsp?odbeventlogid=23-0033786&amp;numberofmonths=24&amp;showchangehistorylog=1</v>
      </c>
      <c r="B4431" s="15" t="str">
        <f>HYPERLINK(A4431,V4431)</f>
        <v>23-0033786</v>
      </c>
      <c r="C4431" t="s">
        <v>5084</v>
      </c>
      <c r="D4431" t="s">
        <v>1527</v>
      </c>
      <c r="E4431" t="s">
        <v>40</v>
      </c>
      <c r="F4431" t="s">
        <v>5093</v>
      </c>
      <c r="G4431" s="2">
        <v>42891102</v>
      </c>
      <c r="H4431" t="s">
        <v>61</v>
      </c>
      <c r="I4431" s="3">
        <v>3517</v>
      </c>
      <c r="J4431">
        <v>20230224</v>
      </c>
      <c r="K4431" s="4">
        <v>33</v>
      </c>
      <c r="L4431">
        <v>2001312</v>
      </c>
      <c r="M4431" s="5">
        <v>1109</v>
      </c>
      <c r="N4431" t="s">
        <v>44</v>
      </c>
      <c r="O4431" t="s">
        <v>62</v>
      </c>
      <c r="P4431" t="s">
        <v>63</v>
      </c>
      <c r="Q4431" s="5">
        <v>15</v>
      </c>
      <c r="R4431" s="5">
        <v>16635</v>
      </c>
      <c r="S4431" t="s">
        <v>283</v>
      </c>
      <c r="T4431" t="s">
        <v>65</v>
      </c>
      <c r="U4431" t="s">
        <v>49</v>
      </c>
      <c r="V4431" t="s">
        <v>5622</v>
      </c>
      <c r="W4431" t="s">
        <v>51</v>
      </c>
      <c r="X4431" t="s">
        <v>52</v>
      </c>
      <c r="Y4431">
        <v>0</v>
      </c>
      <c r="Z4431" t="s">
        <v>270</v>
      </c>
      <c r="AA4431">
        <v>2023</v>
      </c>
      <c r="AB4431" t="s">
        <v>247</v>
      </c>
      <c r="AC4431" t="s">
        <v>55</v>
      </c>
      <c r="AD4431" t="s">
        <v>68</v>
      </c>
      <c r="AE4431">
        <v>1816805</v>
      </c>
      <c r="AF4431" t="s">
        <v>69</v>
      </c>
      <c r="AG4431" t="s">
        <v>58</v>
      </c>
      <c r="AH4431" t="s">
        <v>55</v>
      </c>
      <c r="AI4431" t="s">
        <v>270</v>
      </c>
    </row>
    <row r="4432" spans="1:35" x14ac:dyDescent="0.25">
      <c r="A4432" s="14" t="str">
        <f t="shared" si="69"/>
        <v>http://dodappwlsprd2.cloud.pge.com:8003/ilis_rpt/dailyeventlogdetail.jsp?odbeventlogid=23-0036236&amp;numberofmonths=24&amp;showchangehistorylog=1</v>
      </c>
      <c r="B4432" s="15" t="str">
        <f>HYPERLINK(A4432,V4432)</f>
        <v>23-0036236</v>
      </c>
      <c r="C4432" t="s">
        <v>5084</v>
      </c>
      <c r="D4432" t="s">
        <v>1527</v>
      </c>
      <c r="E4432" t="s">
        <v>84</v>
      </c>
      <c r="F4432" t="s">
        <v>5105</v>
      </c>
      <c r="G4432" s="2">
        <v>42271103</v>
      </c>
      <c r="H4432" t="s">
        <v>61</v>
      </c>
      <c r="I4432" s="3">
        <v>2439</v>
      </c>
      <c r="J4432">
        <v>20230227</v>
      </c>
      <c r="K4432" s="4">
        <v>822</v>
      </c>
      <c r="L4432">
        <v>2011382</v>
      </c>
      <c r="M4432" s="5">
        <v>600</v>
      </c>
      <c r="N4432" t="s">
        <v>44</v>
      </c>
      <c r="O4432" t="s">
        <v>62</v>
      </c>
      <c r="P4432" t="s">
        <v>63</v>
      </c>
      <c r="Q4432" s="5">
        <v>3</v>
      </c>
      <c r="R4432" s="5">
        <v>1800</v>
      </c>
      <c r="S4432" t="s">
        <v>283</v>
      </c>
      <c r="T4432" t="s">
        <v>65</v>
      </c>
      <c r="U4432" t="s">
        <v>49</v>
      </c>
      <c r="V4432" t="s">
        <v>5623</v>
      </c>
      <c r="W4432" t="s">
        <v>51</v>
      </c>
      <c r="X4432" t="s">
        <v>52</v>
      </c>
      <c r="Y4432">
        <v>0</v>
      </c>
      <c r="Z4432" t="s">
        <v>270</v>
      </c>
      <c r="AA4432">
        <v>2023</v>
      </c>
      <c r="AB4432" t="s">
        <v>247</v>
      </c>
      <c r="AC4432" t="s">
        <v>55</v>
      </c>
      <c r="AD4432" t="s">
        <v>68</v>
      </c>
      <c r="AE4432">
        <v>1818956</v>
      </c>
      <c r="AF4432" t="s">
        <v>69</v>
      </c>
      <c r="AG4432" t="s">
        <v>58</v>
      </c>
      <c r="AH4432" t="s">
        <v>55</v>
      </c>
      <c r="AI4432" t="s">
        <v>270</v>
      </c>
    </row>
    <row r="4433" spans="1:35" x14ac:dyDescent="0.25">
      <c r="A4433" s="14" t="str">
        <f t="shared" si="69"/>
        <v>http://dodappwlsprd2.cloud.pge.com:8003/ilis_rpt/dailyeventlogdetail.jsp?odbeventlogid=23-0044467&amp;numberofmonths=24&amp;showchangehistorylog=1</v>
      </c>
      <c r="B4433" s="15" t="str">
        <f>HYPERLINK(A4433,V4433)</f>
        <v>23-0044467</v>
      </c>
      <c r="C4433" t="s">
        <v>5084</v>
      </c>
      <c r="D4433" t="s">
        <v>1527</v>
      </c>
      <c r="E4433" t="s">
        <v>84</v>
      </c>
      <c r="F4433" t="s">
        <v>5087</v>
      </c>
      <c r="G4433" s="2">
        <v>42851121</v>
      </c>
      <c r="H4433" t="s">
        <v>42</v>
      </c>
      <c r="I4433" s="3">
        <v>612266</v>
      </c>
      <c r="J4433">
        <v>20230314</v>
      </c>
      <c r="K4433" s="4">
        <v>324</v>
      </c>
      <c r="L4433">
        <v>2035161</v>
      </c>
      <c r="M4433" s="5">
        <v>910</v>
      </c>
      <c r="N4433" t="s">
        <v>44</v>
      </c>
      <c r="O4433" t="s">
        <v>62</v>
      </c>
      <c r="P4433" t="s">
        <v>63</v>
      </c>
      <c r="Q4433" s="5">
        <v>39</v>
      </c>
      <c r="R4433" s="5">
        <v>35490</v>
      </c>
      <c r="S4433" t="s">
        <v>283</v>
      </c>
      <c r="T4433" t="s">
        <v>65</v>
      </c>
      <c r="U4433" t="s">
        <v>49</v>
      </c>
      <c r="V4433" t="s">
        <v>5624</v>
      </c>
      <c r="W4433" t="s">
        <v>51</v>
      </c>
      <c r="X4433" t="s">
        <v>52</v>
      </c>
      <c r="Y4433">
        <v>0</v>
      </c>
      <c r="Z4433" t="s">
        <v>270</v>
      </c>
      <c r="AA4433">
        <v>2023</v>
      </c>
      <c r="AB4433" t="s">
        <v>297</v>
      </c>
      <c r="AC4433" t="s">
        <v>55</v>
      </c>
      <c r="AD4433" t="s">
        <v>68</v>
      </c>
      <c r="AE4433">
        <v>1824733</v>
      </c>
      <c r="AF4433" t="s">
        <v>69</v>
      </c>
      <c r="AG4433" t="s">
        <v>58</v>
      </c>
      <c r="AH4433" t="s">
        <v>55</v>
      </c>
      <c r="AI4433" t="s">
        <v>270</v>
      </c>
    </row>
    <row r="4434" spans="1:35" x14ac:dyDescent="0.25">
      <c r="A4434" s="14" t="str">
        <f t="shared" si="69"/>
        <v>http://dodappwlsprd2.cloud.pge.com:8003/ilis_rpt/dailyeventlogdetail.jsp?odbeventlogid=23-0044670&amp;numberofmonths=24&amp;showchangehistorylog=1</v>
      </c>
      <c r="B4434" s="15" t="str">
        <f>HYPERLINK(A4434,V4434)</f>
        <v>23-0044670</v>
      </c>
      <c r="C4434" t="s">
        <v>5084</v>
      </c>
      <c r="D4434" t="s">
        <v>1527</v>
      </c>
      <c r="E4434" t="s">
        <v>40</v>
      </c>
      <c r="F4434" t="s">
        <v>5089</v>
      </c>
      <c r="G4434" s="2">
        <v>42091101</v>
      </c>
      <c r="H4434" t="s">
        <v>42</v>
      </c>
      <c r="I4434" s="3">
        <v>933786</v>
      </c>
      <c r="J4434">
        <v>20230314</v>
      </c>
      <c r="K4434" s="4">
        <v>945</v>
      </c>
      <c r="L4434">
        <v>2035725</v>
      </c>
      <c r="M4434" s="5">
        <v>120</v>
      </c>
      <c r="N4434" t="s">
        <v>44</v>
      </c>
      <c r="O4434" t="s">
        <v>62</v>
      </c>
      <c r="P4434" t="s">
        <v>601</v>
      </c>
      <c r="Q4434" s="5">
        <v>27</v>
      </c>
      <c r="R4434" s="5">
        <v>3240</v>
      </c>
      <c r="S4434" t="s">
        <v>273</v>
      </c>
      <c r="T4434" t="s">
        <v>65</v>
      </c>
      <c r="U4434" t="s">
        <v>49</v>
      </c>
      <c r="V4434" t="s">
        <v>5625</v>
      </c>
      <c r="W4434" t="s">
        <v>51</v>
      </c>
      <c r="X4434" t="s">
        <v>52</v>
      </c>
      <c r="Y4434">
        <v>0</v>
      </c>
      <c r="Z4434" t="s">
        <v>270</v>
      </c>
      <c r="AA4434">
        <v>2023</v>
      </c>
      <c r="AB4434" t="s">
        <v>297</v>
      </c>
      <c r="AC4434" t="s">
        <v>55</v>
      </c>
      <c r="AD4434" t="s">
        <v>88</v>
      </c>
      <c r="AE4434">
        <v>1824823</v>
      </c>
      <c r="AF4434" t="s">
        <v>69</v>
      </c>
      <c r="AG4434" t="s">
        <v>58</v>
      </c>
      <c r="AH4434" t="s">
        <v>55</v>
      </c>
      <c r="AI4434" t="s">
        <v>270</v>
      </c>
    </row>
    <row r="4435" spans="1:35" x14ac:dyDescent="0.25">
      <c r="A4435" s="14" t="str">
        <f t="shared" si="69"/>
        <v>http://dodappwlsprd2.cloud.pge.com:8003/ilis_rpt/dailyeventlogdetail.jsp?odbeventlogid=23-0045056&amp;numberofmonths=24&amp;showchangehistorylog=1</v>
      </c>
      <c r="B4435" s="15" t="str">
        <f>HYPERLINK(A4435,V4435)</f>
        <v>23-0045056</v>
      </c>
      <c r="C4435" t="s">
        <v>5084</v>
      </c>
      <c r="D4435" t="s">
        <v>1527</v>
      </c>
      <c r="E4435" t="s">
        <v>40</v>
      </c>
      <c r="F4435" t="s">
        <v>5089</v>
      </c>
      <c r="G4435" s="2">
        <v>42091101</v>
      </c>
      <c r="H4435" t="s">
        <v>414</v>
      </c>
      <c r="I4435" s="3">
        <v>4859</v>
      </c>
      <c r="J4435">
        <v>20230314</v>
      </c>
      <c r="K4435" s="4">
        <v>1022</v>
      </c>
      <c r="L4435">
        <v>2036689</v>
      </c>
      <c r="M4435" s="5">
        <v>640</v>
      </c>
      <c r="N4435" t="s">
        <v>44</v>
      </c>
      <c r="O4435" t="s">
        <v>62</v>
      </c>
      <c r="P4435" t="s">
        <v>63</v>
      </c>
      <c r="Q4435" s="5">
        <v>44</v>
      </c>
      <c r="R4435" s="5">
        <v>28160</v>
      </c>
      <c r="S4435" t="s">
        <v>267</v>
      </c>
      <c r="T4435" t="s">
        <v>65</v>
      </c>
      <c r="U4435" t="s">
        <v>49</v>
      </c>
      <c r="V4435" t="s">
        <v>5626</v>
      </c>
      <c r="W4435" t="s">
        <v>51</v>
      </c>
      <c r="X4435" t="s">
        <v>52</v>
      </c>
      <c r="Y4435">
        <v>0</v>
      </c>
      <c r="Z4435" t="s">
        <v>270</v>
      </c>
      <c r="AA4435">
        <v>2023</v>
      </c>
      <c r="AB4435" t="s">
        <v>297</v>
      </c>
      <c r="AC4435" t="s">
        <v>55</v>
      </c>
      <c r="AD4435" t="s">
        <v>88</v>
      </c>
      <c r="AE4435">
        <v>1825126</v>
      </c>
      <c r="AF4435" t="s">
        <v>69</v>
      </c>
      <c r="AG4435" t="s">
        <v>58</v>
      </c>
      <c r="AH4435" t="s">
        <v>55</v>
      </c>
      <c r="AI4435" t="s">
        <v>270</v>
      </c>
    </row>
    <row r="4436" spans="1:35" x14ac:dyDescent="0.25">
      <c r="A4436" s="14" t="str">
        <f t="shared" si="69"/>
        <v>http://dodappwlsprd2.cloud.pge.com:8003/ilis_rpt/dailyeventlogdetail.jsp?odbeventlogid=23-0044508&amp;numberofmonths=24&amp;showchangehistorylog=1</v>
      </c>
      <c r="B4436" s="15" t="str">
        <f>HYPERLINK(A4436,V4436)</f>
        <v>23-0044508</v>
      </c>
      <c r="C4436" t="s">
        <v>5084</v>
      </c>
      <c r="D4436" t="s">
        <v>1527</v>
      </c>
      <c r="E4436" t="s">
        <v>40</v>
      </c>
      <c r="F4436" t="s">
        <v>5091</v>
      </c>
      <c r="G4436" s="2">
        <v>42091102</v>
      </c>
      <c r="H4436" t="s">
        <v>61</v>
      </c>
      <c r="I4436" s="3">
        <v>6399</v>
      </c>
      <c r="J4436">
        <v>20230314</v>
      </c>
      <c r="K4436" s="4">
        <v>618</v>
      </c>
      <c r="L4436">
        <v>2035193</v>
      </c>
      <c r="M4436" s="5">
        <v>743</v>
      </c>
      <c r="N4436" t="s">
        <v>44</v>
      </c>
      <c r="O4436" t="s">
        <v>62</v>
      </c>
      <c r="P4436" t="s">
        <v>63</v>
      </c>
      <c r="Q4436" s="5">
        <v>31</v>
      </c>
      <c r="R4436" s="5">
        <v>23033</v>
      </c>
      <c r="S4436" t="s">
        <v>267</v>
      </c>
      <c r="T4436" t="s">
        <v>65</v>
      </c>
      <c r="U4436" t="s">
        <v>49</v>
      </c>
      <c r="V4436" t="s">
        <v>5627</v>
      </c>
      <c r="W4436" t="s">
        <v>51</v>
      </c>
      <c r="X4436" t="s">
        <v>52</v>
      </c>
      <c r="Y4436">
        <v>0</v>
      </c>
      <c r="Z4436" t="s">
        <v>270</v>
      </c>
      <c r="AA4436">
        <v>2023</v>
      </c>
      <c r="AB4436" t="s">
        <v>297</v>
      </c>
      <c r="AC4436" t="s">
        <v>55</v>
      </c>
      <c r="AD4436" t="s">
        <v>68</v>
      </c>
      <c r="AE4436">
        <v>1824749</v>
      </c>
      <c r="AF4436" t="s">
        <v>69</v>
      </c>
      <c r="AG4436" t="s">
        <v>58</v>
      </c>
      <c r="AH4436" t="s">
        <v>55</v>
      </c>
      <c r="AI4436" t="s">
        <v>270</v>
      </c>
    </row>
    <row r="4437" spans="1:35" x14ac:dyDescent="0.25">
      <c r="A4437" s="14" t="str">
        <f t="shared" si="69"/>
        <v>http://dodappwlsprd2.cloud.pge.com:8003/ilis_rpt/dailyeventlogdetail.jsp?odbeventlogid=23-0045447&amp;numberofmonths=24&amp;showchangehistorylog=1</v>
      </c>
      <c r="B4437" s="15" t="str">
        <f>HYPERLINK(A4437,V4437)</f>
        <v>23-0045447</v>
      </c>
      <c r="C4437" t="s">
        <v>5084</v>
      </c>
      <c r="D4437" t="s">
        <v>1527</v>
      </c>
      <c r="E4437" t="s">
        <v>84</v>
      </c>
      <c r="F4437" t="s">
        <v>5091</v>
      </c>
      <c r="G4437" s="2">
        <v>42091102</v>
      </c>
      <c r="H4437" t="s">
        <v>61</v>
      </c>
      <c r="I4437" s="3">
        <v>913</v>
      </c>
      <c r="J4437">
        <v>20230314</v>
      </c>
      <c r="K4437" s="4">
        <v>1520</v>
      </c>
      <c r="L4437">
        <v>2042765</v>
      </c>
      <c r="M4437" s="5">
        <v>401</v>
      </c>
      <c r="N4437" t="s">
        <v>44</v>
      </c>
      <c r="O4437" t="s">
        <v>62</v>
      </c>
      <c r="P4437" t="s">
        <v>70</v>
      </c>
      <c r="Q4437" s="5">
        <v>9</v>
      </c>
      <c r="R4437" s="5">
        <v>2601</v>
      </c>
      <c r="S4437" t="s">
        <v>283</v>
      </c>
      <c r="T4437" t="s">
        <v>65</v>
      </c>
      <c r="U4437" t="s">
        <v>49</v>
      </c>
      <c r="V4437" t="s">
        <v>5628</v>
      </c>
      <c r="W4437" t="s">
        <v>51</v>
      </c>
      <c r="X4437" t="s">
        <v>52</v>
      </c>
      <c r="Y4437">
        <v>0</v>
      </c>
      <c r="Z4437" t="s">
        <v>270</v>
      </c>
      <c r="AA4437">
        <v>2023</v>
      </c>
      <c r="AB4437" t="s">
        <v>297</v>
      </c>
      <c r="AC4437" t="s">
        <v>55</v>
      </c>
      <c r="AD4437" t="s">
        <v>88</v>
      </c>
      <c r="AE4437">
        <v>1825423</v>
      </c>
      <c r="AF4437" t="s">
        <v>69</v>
      </c>
      <c r="AG4437" t="s">
        <v>58</v>
      </c>
      <c r="AH4437" t="s">
        <v>55</v>
      </c>
      <c r="AI4437" t="s">
        <v>270</v>
      </c>
    </row>
    <row r="4438" spans="1:35" x14ac:dyDescent="0.25">
      <c r="A4438" s="14" t="str">
        <f t="shared" si="69"/>
        <v>http://dodappwlsprd2.cloud.pge.com:8003/ilis_rpt/dailyeventlogdetail.jsp?odbeventlogid=23-0044932&amp;numberofmonths=24&amp;showchangehistorylog=1</v>
      </c>
      <c r="B4438" s="15" t="str">
        <f>HYPERLINK(A4438,V4438)</f>
        <v>23-0044932</v>
      </c>
      <c r="C4438" t="s">
        <v>5084</v>
      </c>
      <c r="D4438" t="s">
        <v>1527</v>
      </c>
      <c r="E4438" t="s">
        <v>40</v>
      </c>
      <c r="F4438" t="s">
        <v>5125</v>
      </c>
      <c r="G4438" s="2">
        <v>42571102</v>
      </c>
      <c r="H4438" t="s">
        <v>42</v>
      </c>
      <c r="I4438" s="3">
        <v>79306</v>
      </c>
      <c r="J4438">
        <v>20230314</v>
      </c>
      <c r="K4438" s="4">
        <v>1142</v>
      </c>
      <c r="L4438">
        <v>2037645</v>
      </c>
      <c r="M4438" s="5">
        <v>607</v>
      </c>
      <c r="N4438" t="s">
        <v>44</v>
      </c>
      <c r="O4438" t="s">
        <v>62</v>
      </c>
      <c r="P4438" t="s">
        <v>63</v>
      </c>
      <c r="Q4438" s="5">
        <v>79</v>
      </c>
      <c r="R4438" s="5">
        <v>31266</v>
      </c>
      <c r="S4438" t="s">
        <v>283</v>
      </c>
      <c r="T4438" t="s">
        <v>65</v>
      </c>
      <c r="U4438" t="s">
        <v>49</v>
      </c>
      <c r="V4438" t="s">
        <v>5629</v>
      </c>
      <c r="W4438" t="s">
        <v>51</v>
      </c>
      <c r="X4438" t="s">
        <v>52</v>
      </c>
      <c r="Y4438">
        <v>0</v>
      </c>
      <c r="Z4438" t="s">
        <v>270</v>
      </c>
      <c r="AA4438">
        <v>2023</v>
      </c>
      <c r="AB4438" t="s">
        <v>297</v>
      </c>
      <c r="AC4438" t="s">
        <v>55</v>
      </c>
      <c r="AD4438" t="s">
        <v>68</v>
      </c>
      <c r="AE4438">
        <v>1825022</v>
      </c>
      <c r="AF4438" t="s">
        <v>69</v>
      </c>
      <c r="AG4438" t="s">
        <v>58</v>
      </c>
      <c r="AH4438" t="s">
        <v>55</v>
      </c>
      <c r="AI4438" t="s">
        <v>270</v>
      </c>
    </row>
    <row r="4439" spans="1:35" x14ac:dyDescent="0.25">
      <c r="A4439" s="14" t="str">
        <f t="shared" si="69"/>
        <v>http://dodappwlsprd2.cloud.pge.com:8003/ilis_rpt/dailyeventlogdetail.jsp?odbeventlogid=23-0050587&amp;numberofmonths=24&amp;showchangehistorylog=1</v>
      </c>
      <c r="B4439" s="15" t="str">
        <f>HYPERLINK(A4439,V4439)</f>
        <v>23-0050587</v>
      </c>
      <c r="C4439" t="s">
        <v>5084</v>
      </c>
      <c r="D4439" t="s">
        <v>1527</v>
      </c>
      <c r="E4439" t="s">
        <v>40</v>
      </c>
      <c r="F4439" t="s">
        <v>5110</v>
      </c>
      <c r="G4439" s="2">
        <v>42811111</v>
      </c>
      <c r="H4439" t="s">
        <v>265</v>
      </c>
      <c r="I4439" s="3" t="s">
        <v>5630</v>
      </c>
      <c r="J4439">
        <v>20230321</v>
      </c>
      <c r="K4439" s="4">
        <v>2234</v>
      </c>
      <c r="L4439">
        <v>2062466</v>
      </c>
      <c r="M4439" s="5">
        <v>1299</v>
      </c>
      <c r="N4439" t="s">
        <v>44</v>
      </c>
      <c r="O4439" t="s">
        <v>62</v>
      </c>
      <c r="P4439" t="s">
        <v>63</v>
      </c>
      <c r="Q4439" s="5">
        <v>9</v>
      </c>
      <c r="R4439" s="5">
        <v>10920</v>
      </c>
      <c r="S4439" t="s">
        <v>277</v>
      </c>
      <c r="T4439" t="s">
        <v>65</v>
      </c>
      <c r="U4439" t="s">
        <v>229</v>
      </c>
      <c r="V4439" t="s">
        <v>5631</v>
      </c>
      <c r="W4439" t="s">
        <v>51</v>
      </c>
      <c r="X4439" t="s">
        <v>52</v>
      </c>
      <c r="Y4439">
        <v>0</v>
      </c>
      <c r="Z4439" t="s">
        <v>270</v>
      </c>
      <c r="AA4439">
        <v>2023</v>
      </c>
      <c r="AB4439" t="s">
        <v>297</v>
      </c>
      <c r="AC4439" t="s">
        <v>55</v>
      </c>
      <c r="AD4439" t="s">
        <v>97</v>
      </c>
      <c r="AE4439">
        <v>1829118</v>
      </c>
      <c r="AF4439" t="s">
        <v>69</v>
      </c>
      <c r="AG4439" t="s">
        <v>58</v>
      </c>
      <c r="AH4439" t="s">
        <v>55</v>
      </c>
      <c r="AI4439" t="s">
        <v>270</v>
      </c>
    </row>
    <row r="4440" spans="1:35" x14ac:dyDescent="0.25">
      <c r="A4440" s="14" t="str">
        <f t="shared" si="69"/>
        <v>http://dodappwlsprd2.cloud.pge.com:8003/ilis_rpt/dailyeventlogdetail.jsp?odbeventlogid=23-0049718&amp;numberofmonths=24&amp;showchangehistorylog=1</v>
      </c>
      <c r="B4440" s="15" t="str">
        <f>HYPERLINK(A4440,V4440)</f>
        <v>23-0049718</v>
      </c>
      <c r="C4440" t="s">
        <v>5084</v>
      </c>
      <c r="D4440" t="s">
        <v>1527</v>
      </c>
      <c r="E4440" t="s">
        <v>40</v>
      </c>
      <c r="F4440" t="s">
        <v>5097</v>
      </c>
      <c r="G4440" s="2">
        <v>43321103</v>
      </c>
      <c r="H4440" t="s">
        <v>75</v>
      </c>
      <c r="I4440" s="3">
        <v>949673</v>
      </c>
      <c r="J4440">
        <v>20230321</v>
      </c>
      <c r="K4440" s="4">
        <v>1345</v>
      </c>
      <c r="L4440">
        <v>2056947</v>
      </c>
      <c r="M4440" s="5">
        <v>237</v>
      </c>
      <c r="N4440" t="s">
        <v>44</v>
      </c>
      <c r="O4440" t="s">
        <v>62</v>
      </c>
      <c r="P4440" t="s">
        <v>63</v>
      </c>
      <c r="Q4440" s="5">
        <v>1</v>
      </c>
      <c r="R4440" s="5">
        <v>237</v>
      </c>
      <c r="S4440" t="s">
        <v>277</v>
      </c>
      <c r="T4440" t="s">
        <v>65</v>
      </c>
      <c r="U4440" t="s">
        <v>49</v>
      </c>
      <c r="V4440" t="s">
        <v>5632</v>
      </c>
      <c r="W4440" t="s">
        <v>51</v>
      </c>
      <c r="X4440" t="s">
        <v>52</v>
      </c>
      <c r="Y4440">
        <v>0</v>
      </c>
      <c r="Z4440" t="s">
        <v>270</v>
      </c>
      <c r="AA4440">
        <v>2023</v>
      </c>
      <c r="AB4440" t="s">
        <v>297</v>
      </c>
      <c r="AC4440" t="s">
        <v>55</v>
      </c>
      <c r="AD4440" t="s">
        <v>97</v>
      </c>
      <c r="AE4440">
        <v>1828440</v>
      </c>
      <c r="AF4440" t="s">
        <v>69</v>
      </c>
      <c r="AG4440" t="s">
        <v>58</v>
      </c>
      <c r="AH4440" t="s">
        <v>55</v>
      </c>
      <c r="AI4440" t="s">
        <v>55</v>
      </c>
    </row>
    <row r="4441" spans="1:35" x14ac:dyDescent="0.25">
      <c r="A4441" s="14" t="str">
        <f t="shared" si="69"/>
        <v>http://dodappwlsprd2.cloud.pge.com:8003/ilis_rpt/dailyeventlogdetail.jsp?odbeventlogid=13-0078046&amp;numberofmonths=24&amp;showchangehistorylog=1</v>
      </c>
      <c r="B4441" s="15" t="str">
        <f>HYPERLINK(A4441,V4441)</f>
        <v>13-0078046</v>
      </c>
      <c r="C4441" t="s">
        <v>5633</v>
      </c>
      <c r="D4441" t="s">
        <v>1306</v>
      </c>
      <c r="E4441" t="s">
        <v>40</v>
      </c>
      <c r="F4441" t="s">
        <v>5634</v>
      </c>
      <c r="G4441" s="2">
        <v>163751102</v>
      </c>
      <c r="H4441" t="s">
        <v>42</v>
      </c>
      <c r="I4441" s="3">
        <v>1222</v>
      </c>
      <c r="J4441">
        <v>20131121</v>
      </c>
      <c r="K4441" s="4">
        <v>1828</v>
      </c>
      <c r="L4441">
        <v>908019</v>
      </c>
      <c r="M4441" s="5">
        <v>1004</v>
      </c>
      <c r="N4441" t="s">
        <v>44</v>
      </c>
      <c r="O4441" t="s">
        <v>62</v>
      </c>
      <c r="P4441" t="s">
        <v>70</v>
      </c>
      <c r="Q4441" s="5">
        <v>1299</v>
      </c>
      <c r="R4441" s="5">
        <v>294380</v>
      </c>
      <c r="S4441" t="s">
        <v>47</v>
      </c>
      <c r="T4441" t="s">
        <v>65</v>
      </c>
      <c r="U4441" t="s">
        <v>49</v>
      </c>
      <c r="V4441" t="s">
        <v>5635</v>
      </c>
      <c r="W4441" t="s">
        <v>51</v>
      </c>
      <c r="X4441" t="s">
        <v>52</v>
      </c>
      <c r="Y4441">
        <v>0</v>
      </c>
      <c r="Z4441" t="s">
        <v>53</v>
      </c>
      <c r="AA4441">
        <v>2013</v>
      </c>
      <c r="AB4441" t="s">
        <v>767</v>
      </c>
      <c r="AC4441" t="s">
        <v>55</v>
      </c>
      <c r="AD4441" t="s">
        <v>68</v>
      </c>
      <c r="AE4441">
        <v>99251784</v>
      </c>
      <c r="AF4441" t="s">
        <v>69</v>
      </c>
      <c r="AG4441" t="s">
        <v>58</v>
      </c>
      <c r="AH4441" t="s">
        <v>55</v>
      </c>
      <c r="AI4441" t="s">
        <v>59</v>
      </c>
    </row>
    <row r="4442" spans="1:35" x14ac:dyDescent="0.25">
      <c r="A4442" s="14" t="str">
        <f t="shared" si="69"/>
        <v>http://dodappwlsprd2.cloud.pge.com:8003/ilis_rpt/dailyeventlogdetail.jsp?odbeventlogid=13-0078137&amp;numberofmonths=24&amp;showchangehistorylog=1</v>
      </c>
      <c r="B4442" s="15" t="str">
        <f>HYPERLINK(A4442,V4442)</f>
        <v>13-0078137</v>
      </c>
      <c r="C4442" t="s">
        <v>5633</v>
      </c>
      <c r="D4442" t="s">
        <v>1306</v>
      </c>
      <c r="E4442" t="s">
        <v>84</v>
      </c>
      <c r="F4442" t="s">
        <v>5634</v>
      </c>
      <c r="G4442" s="2">
        <v>163751102</v>
      </c>
      <c r="H4442" t="s">
        <v>61</v>
      </c>
      <c r="I4442" s="3" t="s">
        <v>5636</v>
      </c>
      <c r="J4442">
        <v>20131121</v>
      </c>
      <c r="K4442" s="4">
        <v>2006</v>
      </c>
      <c r="L4442">
        <v>909124</v>
      </c>
      <c r="M4442" s="5">
        <v>654</v>
      </c>
      <c r="N4442" t="s">
        <v>44</v>
      </c>
      <c r="O4442" t="s">
        <v>62</v>
      </c>
      <c r="P4442" t="s">
        <v>63</v>
      </c>
      <c r="Q4442" s="5">
        <v>36</v>
      </c>
      <c r="R4442" s="5">
        <v>23544</v>
      </c>
      <c r="S4442" t="s">
        <v>47</v>
      </c>
      <c r="T4442" t="s">
        <v>65</v>
      </c>
      <c r="U4442" t="s">
        <v>49</v>
      </c>
      <c r="V4442" t="s">
        <v>5637</v>
      </c>
      <c r="W4442" t="s">
        <v>51</v>
      </c>
      <c r="X4442" t="s">
        <v>52</v>
      </c>
      <c r="Y4442">
        <v>0</v>
      </c>
      <c r="Z4442" t="s">
        <v>53</v>
      </c>
      <c r="AA4442">
        <v>2013</v>
      </c>
      <c r="AB4442" t="s">
        <v>767</v>
      </c>
      <c r="AC4442" t="s">
        <v>55</v>
      </c>
      <c r="AD4442" t="s">
        <v>68</v>
      </c>
      <c r="AE4442">
        <v>99251762</v>
      </c>
      <c r="AF4442" t="s">
        <v>69</v>
      </c>
      <c r="AG4442" t="s">
        <v>58</v>
      </c>
      <c r="AH4442" t="s">
        <v>55</v>
      </c>
      <c r="AI4442" t="s">
        <v>59</v>
      </c>
    </row>
    <row r="4443" spans="1:35" x14ac:dyDescent="0.25">
      <c r="A4443" s="14" t="str">
        <f t="shared" si="69"/>
        <v>http://dodappwlsprd2.cloud.pge.com:8003/ilis_rpt/dailyeventlogdetail.jsp?odbeventlogid=13-0078128&amp;numberofmonths=24&amp;showchangehistorylog=1</v>
      </c>
      <c r="B4443" s="15" t="str">
        <f>HYPERLINK(A4443,V4443)</f>
        <v>13-0078128</v>
      </c>
      <c r="C4443" t="s">
        <v>5633</v>
      </c>
      <c r="D4443" t="s">
        <v>1306</v>
      </c>
      <c r="E4443" t="s">
        <v>40</v>
      </c>
      <c r="F4443" t="s">
        <v>5638</v>
      </c>
      <c r="G4443" s="2">
        <v>163201102</v>
      </c>
      <c r="H4443" t="s">
        <v>61</v>
      </c>
      <c r="I4443" s="3">
        <v>1303</v>
      </c>
      <c r="J4443">
        <v>20131121</v>
      </c>
      <c r="K4443" s="4">
        <v>1831</v>
      </c>
      <c r="L4443">
        <v>908725</v>
      </c>
      <c r="M4443" s="5">
        <v>1024</v>
      </c>
      <c r="N4443" t="s">
        <v>44</v>
      </c>
      <c r="O4443" t="s">
        <v>62</v>
      </c>
      <c r="P4443" t="s">
        <v>601</v>
      </c>
      <c r="Q4443" s="5">
        <v>216</v>
      </c>
      <c r="R4443" s="5">
        <v>221184</v>
      </c>
      <c r="S4443" t="s">
        <v>47</v>
      </c>
      <c r="T4443" t="s">
        <v>65</v>
      </c>
      <c r="U4443" t="s">
        <v>49</v>
      </c>
      <c r="V4443" t="s">
        <v>5639</v>
      </c>
      <c r="W4443" t="s">
        <v>51</v>
      </c>
      <c r="X4443" t="s">
        <v>52</v>
      </c>
      <c r="Y4443">
        <v>0</v>
      </c>
      <c r="Z4443" t="s">
        <v>53</v>
      </c>
      <c r="AA4443">
        <v>2013</v>
      </c>
      <c r="AB4443" t="s">
        <v>767</v>
      </c>
      <c r="AC4443" t="s">
        <v>55</v>
      </c>
      <c r="AD4443" t="s">
        <v>68</v>
      </c>
      <c r="AE4443">
        <v>99251765</v>
      </c>
      <c r="AF4443" t="s">
        <v>69</v>
      </c>
      <c r="AG4443" t="s">
        <v>58</v>
      </c>
      <c r="AH4443" t="s">
        <v>55</v>
      </c>
      <c r="AI4443" t="s">
        <v>59</v>
      </c>
    </row>
    <row r="4444" spans="1:35" x14ac:dyDescent="0.25">
      <c r="A4444" s="14" t="str">
        <f t="shared" si="69"/>
        <v>http://dodappwlsprd2.cloud.pge.com:8003/ilis_rpt/dailyeventlogdetail.jsp?odbeventlogid=13-0078189&amp;numberofmonths=24&amp;showchangehistorylog=1</v>
      </c>
      <c r="B4444" s="15" t="str">
        <f>HYPERLINK(A4444,V4444)</f>
        <v>13-0078189</v>
      </c>
      <c r="C4444" t="s">
        <v>5633</v>
      </c>
      <c r="D4444" t="s">
        <v>1306</v>
      </c>
      <c r="E4444" t="s">
        <v>40</v>
      </c>
      <c r="F4444" t="s">
        <v>5638</v>
      </c>
      <c r="G4444" s="2">
        <v>163201102</v>
      </c>
      <c r="H4444" t="s">
        <v>325</v>
      </c>
      <c r="I4444" s="3" t="s">
        <v>1376</v>
      </c>
      <c r="J4444">
        <v>20131121</v>
      </c>
      <c r="K4444" s="4">
        <v>2252</v>
      </c>
      <c r="L4444">
        <v>908797</v>
      </c>
      <c r="M4444" s="5">
        <v>386</v>
      </c>
      <c r="N4444" t="s">
        <v>44</v>
      </c>
      <c r="O4444" t="s">
        <v>45</v>
      </c>
      <c r="P4444" t="s">
        <v>46</v>
      </c>
      <c r="Q4444" s="5">
        <v>2148</v>
      </c>
      <c r="R4444" s="5">
        <v>135968</v>
      </c>
      <c r="S4444" t="s">
        <v>47</v>
      </c>
      <c r="T4444" t="s">
        <v>150</v>
      </c>
      <c r="U4444" t="s">
        <v>229</v>
      </c>
      <c r="V4444" t="s">
        <v>5640</v>
      </c>
      <c r="W4444" t="s">
        <v>51</v>
      </c>
      <c r="X4444" t="s">
        <v>52</v>
      </c>
      <c r="Y4444">
        <v>0</v>
      </c>
      <c r="Z4444" t="s">
        <v>53</v>
      </c>
      <c r="AA4444">
        <v>2013</v>
      </c>
      <c r="AB4444" t="s">
        <v>767</v>
      </c>
      <c r="AC4444" t="s">
        <v>55</v>
      </c>
      <c r="AD4444" t="s">
        <v>167</v>
      </c>
      <c r="AE4444">
        <v>99251748</v>
      </c>
      <c r="AF4444" t="s">
        <v>152</v>
      </c>
      <c r="AG4444" t="s">
        <v>58</v>
      </c>
      <c r="AH4444" t="s">
        <v>55</v>
      </c>
      <c r="AI4444" t="s">
        <v>59</v>
      </c>
    </row>
    <row r="4445" spans="1:35" x14ac:dyDescent="0.25">
      <c r="A4445" s="14" t="str">
        <f t="shared" si="69"/>
        <v>http://dodappwlsprd2.cloud.pge.com:8003/ilis_rpt/dailyeventlogdetail.jsp?odbeventlogid=13-0078729&amp;numberofmonths=24&amp;showchangehistorylog=1</v>
      </c>
      <c r="B4445" s="15" t="str">
        <f>HYPERLINK(A4445,V4445)</f>
        <v>13-0078729</v>
      </c>
      <c r="C4445" t="s">
        <v>5633</v>
      </c>
      <c r="D4445" t="s">
        <v>1306</v>
      </c>
      <c r="E4445" t="s">
        <v>84</v>
      </c>
      <c r="F4445" t="s">
        <v>5641</v>
      </c>
      <c r="G4445" s="2">
        <v>162161102</v>
      </c>
      <c r="H4445" t="s">
        <v>61</v>
      </c>
      <c r="I4445" s="3">
        <v>2135</v>
      </c>
      <c r="J4445">
        <v>20131122</v>
      </c>
      <c r="K4445" s="4">
        <v>1600</v>
      </c>
      <c r="L4445">
        <v>912641</v>
      </c>
      <c r="M4445" s="5">
        <v>260</v>
      </c>
      <c r="N4445" t="s">
        <v>44</v>
      </c>
      <c r="O4445" t="s">
        <v>62</v>
      </c>
      <c r="P4445" t="s">
        <v>70</v>
      </c>
      <c r="Q4445" s="5">
        <v>19</v>
      </c>
      <c r="R4445" s="5">
        <v>4940</v>
      </c>
      <c r="S4445" t="s">
        <v>160</v>
      </c>
      <c r="T4445" t="s">
        <v>65</v>
      </c>
      <c r="U4445" t="s">
        <v>49</v>
      </c>
      <c r="V4445" t="s">
        <v>5642</v>
      </c>
      <c r="W4445" t="s">
        <v>51</v>
      </c>
      <c r="X4445" t="s">
        <v>52</v>
      </c>
      <c r="Y4445">
        <v>0</v>
      </c>
      <c r="Z4445" t="s">
        <v>53</v>
      </c>
      <c r="AA4445">
        <v>2013</v>
      </c>
      <c r="AB4445" t="s">
        <v>767</v>
      </c>
      <c r="AC4445" t="s">
        <v>55</v>
      </c>
      <c r="AD4445" t="s">
        <v>56</v>
      </c>
      <c r="AE4445">
        <v>99251474</v>
      </c>
      <c r="AF4445" t="s">
        <v>69</v>
      </c>
      <c r="AG4445" t="s">
        <v>58</v>
      </c>
      <c r="AH4445" t="s">
        <v>55</v>
      </c>
      <c r="AI4445" t="s">
        <v>59</v>
      </c>
    </row>
    <row r="4446" spans="1:35" x14ac:dyDescent="0.25">
      <c r="A4446" s="14" t="str">
        <f t="shared" si="69"/>
        <v>http://dodappwlsprd2.cloud.pge.com:8003/ilis_rpt/dailyeventlogdetail.jsp?odbeventlogid=13-0078046&amp;numberofmonths=24&amp;showchangehistorylog=1</v>
      </c>
      <c r="B4446" s="15" t="str">
        <f>HYPERLINK(A4446,V4446)</f>
        <v>13-0078046</v>
      </c>
      <c r="C4446" t="s">
        <v>5633</v>
      </c>
      <c r="D4446" t="s">
        <v>1306</v>
      </c>
      <c r="E4446" t="s">
        <v>84</v>
      </c>
      <c r="F4446" t="s">
        <v>5634</v>
      </c>
      <c r="G4446" s="2">
        <v>163751102</v>
      </c>
      <c r="H4446" t="s">
        <v>137</v>
      </c>
      <c r="I4446" s="3" t="s">
        <v>5643</v>
      </c>
      <c r="J4446">
        <v>20131122</v>
      </c>
      <c r="K4446" s="4">
        <v>1222</v>
      </c>
      <c r="L4446">
        <v>912000</v>
      </c>
      <c r="M4446" s="5">
        <v>233</v>
      </c>
      <c r="N4446" t="s">
        <v>44</v>
      </c>
      <c r="O4446" t="s">
        <v>62</v>
      </c>
      <c r="P4446" t="s">
        <v>70</v>
      </c>
      <c r="Q4446" s="5">
        <v>55</v>
      </c>
      <c r="R4446" s="5">
        <v>12815</v>
      </c>
      <c r="S4446" t="s">
        <v>160</v>
      </c>
      <c r="T4446" t="s">
        <v>65</v>
      </c>
      <c r="U4446" t="s">
        <v>229</v>
      </c>
      <c r="V4446" t="s">
        <v>5635</v>
      </c>
      <c r="W4446" t="s">
        <v>51</v>
      </c>
      <c r="X4446" t="s">
        <v>52</v>
      </c>
      <c r="Y4446">
        <v>0</v>
      </c>
      <c r="Z4446" t="s">
        <v>53</v>
      </c>
      <c r="AA4446">
        <v>2013</v>
      </c>
      <c r="AB4446" t="s">
        <v>767</v>
      </c>
      <c r="AC4446" t="s">
        <v>55</v>
      </c>
      <c r="AD4446" t="s">
        <v>56</v>
      </c>
      <c r="AE4446">
        <v>99251544</v>
      </c>
      <c r="AF4446" t="s">
        <v>69</v>
      </c>
      <c r="AG4446" t="s">
        <v>58</v>
      </c>
      <c r="AH4446" t="s">
        <v>55</v>
      </c>
      <c r="AI4446" t="s">
        <v>59</v>
      </c>
    </row>
    <row r="4447" spans="1:35" x14ac:dyDescent="0.25">
      <c r="A4447" s="14" t="str">
        <f t="shared" si="69"/>
        <v>http://dodappwlsprd2.cloud.pge.com:8003/ilis_rpt/dailyeventlogdetail.jsp?odbeventlogid=13-0078682&amp;numberofmonths=24&amp;showchangehistorylog=1</v>
      </c>
      <c r="B4447" s="15" t="str">
        <f>HYPERLINK(A4447,V4447)</f>
        <v>13-0078682</v>
      </c>
      <c r="C4447" t="s">
        <v>5633</v>
      </c>
      <c r="D4447" t="s">
        <v>1306</v>
      </c>
      <c r="E4447" t="s">
        <v>84</v>
      </c>
      <c r="F4447" t="s">
        <v>5644</v>
      </c>
      <c r="G4447" s="2">
        <v>163692101</v>
      </c>
      <c r="H4447" t="s">
        <v>61</v>
      </c>
      <c r="I4447" s="3">
        <v>4693</v>
      </c>
      <c r="J4447">
        <v>20131122</v>
      </c>
      <c r="K4447" s="4">
        <v>943</v>
      </c>
      <c r="L4447">
        <v>911634</v>
      </c>
      <c r="M4447" s="5">
        <v>997</v>
      </c>
      <c r="N4447" t="s">
        <v>44</v>
      </c>
      <c r="O4447" t="s">
        <v>45</v>
      </c>
      <c r="P4447" t="s">
        <v>46</v>
      </c>
      <c r="Q4447" s="5">
        <v>23</v>
      </c>
      <c r="R4447" s="5">
        <v>15001</v>
      </c>
      <c r="S4447" t="s">
        <v>47</v>
      </c>
      <c r="T4447" t="s">
        <v>65</v>
      </c>
      <c r="U4447" t="s">
        <v>49</v>
      </c>
      <c r="V4447" t="s">
        <v>5645</v>
      </c>
      <c r="W4447" t="s">
        <v>51</v>
      </c>
      <c r="X4447" t="s">
        <v>52</v>
      </c>
      <c r="Y4447">
        <v>0</v>
      </c>
      <c r="Z4447" t="s">
        <v>53</v>
      </c>
      <c r="AA4447">
        <v>2013</v>
      </c>
      <c r="AB4447" t="s">
        <v>767</v>
      </c>
      <c r="AC4447" t="s">
        <v>55</v>
      </c>
      <c r="AD4447" t="s">
        <v>68</v>
      </c>
      <c r="AE4447">
        <v>99251494</v>
      </c>
      <c r="AF4447" t="s">
        <v>69</v>
      </c>
      <c r="AG4447" t="s">
        <v>58</v>
      </c>
      <c r="AH4447" t="s">
        <v>55</v>
      </c>
      <c r="AI4447" t="s">
        <v>59</v>
      </c>
    </row>
    <row r="4448" spans="1:35" x14ac:dyDescent="0.25">
      <c r="A4448" s="14" t="str">
        <f t="shared" si="69"/>
        <v>http://dodappwlsprd2.cloud.pge.com:8003/ilis_rpt/dailyeventlogdetail.jsp?odbeventlogid=13-0078275&amp;numberofmonths=24&amp;showchangehistorylog=1</v>
      </c>
      <c r="B4448" s="15" t="str">
        <f>HYPERLINK(A4448,V4448)</f>
        <v>13-0078275</v>
      </c>
      <c r="C4448" t="s">
        <v>5633</v>
      </c>
      <c r="D4448" t="s">
        <v>1306</v>
      </c>
      <c r="E4448" t="s">
        <v>84</v>
      </c>
      <c r="F4448" t="s">
        <v>5646</v>
      </c>
      <c r="G4448" s="2">
        <v>163692102</v>
      </c>
      <c r="H4448" t="s">
        <v>42</v>
      </c>
      <c r="I4448" s="3">
        <v>8442</v>
      </c>
      <c r="J4448">
        <v>20131122</v>
      </c>
      <c r="K4448" s="4">
        <v>225</v>
      </c>
      <c r="L4448">
        <v>910516</v>
      </c>
      <c r="M4448" s="5">
        <v>1254</v>
      </c>
      <c r="N4448" t="s">
        <v>44</v>
      </c>
      <c r="O4448" t="s">
        <v>62</v>
      </c>
      <c r="P4448" t="s">
        <v>63</v>
      </c>
      <c r="Q4448" s="5">
        <v>1998</v>
      </c>
      <c r="R4448" s="5">
        <v>1244943</v>
      </c>
      <c r="S4448" t="s">
        <v>47</v>
      </c>
      <c r="T4448" t="s">
        <v>65</v>
      </c>
      <c r="U4448" t="s">
        <v>49</v>
      </c>
      <c r="V4448" t="s">
        <v>5647</v>
      </c>
      <c r="W4448" t="s">
        <v>51</v>
      </c>
      <c r="X4448" t="s">
        <v>52</v>
      </c>
      <c r="Y4448">
        <v>31038457</v>
      </c>
      <c r="Z4448" t="s">
        <v>53</v>
      </c>
      <c r="AA4448">
        <v>2013</v>
      </c>
      <c r="AB4448" t="s">
        <v>767</v>
      </c>
      <c r="AC4448" t="s">
        <v>55</v>
      </c>
      <c r="AD4448" t="s">
        <v>88</v>
      </c>
      <c r="AE4448">
        <v>99251251</v>
      </c>
      <c r="AF4448" t="s">
        <v>69</v>
      </c>
      <c r="AG4448" t="s">
        <v>58</v>
      </c>
      <c r="AH4448" t="s">
        <v>55</v>
      </c>
      <c r="AI4448" t="s">
        <v>59</v>
      </c>
    </row>
    <row r="4449" spans="1:35" x14ac:dyDescent="0.25">
      <c r="A4449" s="14" t="str">
        <f t="shared" si="69"/>
        <v>http://dodappwlsprd2.cloud.pge.com:8003/ilis_rpt/dailyeventlogdetail.jsp?odbeventlogid=13-0078547&amp;numberofmonths=24&amp;showchangehistorylog=1</v>
      </c>
      <c r="B4449" s="15" t="str">
        <f>HYPERLINK(A4449,V4449)</f>
        <v>13-0078547</v>
      </c>
      <c r="C4449" t="s">
        <v>5633</v>
      </c>
      <c r="D4449" t="s">
        <v>1306</v>
      </c>
      <c r="E4449" t="s">
        <v>40</v>
      </c>
      <c r="F4449" t="s">
        <v>5638</v>
      </c>
      <c r="G4449" s="2">
        <v>163201102</v>
      </c>
      <c r="H4449" t="s">
        <v>61</v>
      </c>
      <c r="I4449" s="3">
        <v>99353</v>
      </c>
      <c r="J4449">
        <v>20131122</v>
      </c>
      <c r="K4449" s="4">
        <v>742</v>
      </c>
      <c r="L4449">
        <v>911167</v>
      </c>
      <c r="M4449" s="5">
        <v>1113</v>
      </c>
      <c r="N4449" t="s">
        <v>44</v>
      </c>
      <c r="O4449" t="s">
        <v>45</v>
      </c>
      <c r="P4449" t="s">
        <v>46</v>
      </c>
      <c r="Q4449" s="5">
        <v>6</v>
      </c>
      <c r="R4449" s="5">
        <v>6678</v>
      </c>
      <c r="S4449" t="s">
        <v>64</v>
      </c>
      <c r="T4449" t="s">
        <v>79</v>
      </c>
      <c r="U4449" t="s">
        <v>49</v>
      </c>
      <c r="V4449" t="s">
        <v>5648</v>
      </c>
      <c r="W4449" t="s">
        <v>51</v>
      </c>
      <c r="X4449" t="s">
        <v>52</v>
      </c>
      <c r="Y4449">
        <v>0</v>
      </c>
      <c r="Z4449" t="s">
        <v>53</v>
      </c>
      <c r="AA4449">
        <v>2013</v>
      </c>
      <c r="AB4449" t="s">
        <v>767</v>
      </c>
      <c r="AC4449" t="s">
        <v>55</v>
      </c>
      <c r="AD4449" t="s">
        <v>56</v>
      </c>
      <c r="AE4449">
        <v>99251568</v>
      </c>
      <c r="AF4449" t="s">
        <v>81</v>
      </c>
      <c r="AG4449" t="s">
        <v>58</v>
      </c>
      <c r="AH4449" t="s">
        <v>55</v>
      </c>
      <c r="AI4449" t="s">
        <v>59</v>
      </c>
    </row>
    <row r="4450" spans="1:35" x14ac:dyDescent="0.25">
      <c r="A4450" s="14" t="str">
        <f t="shared" si="69"/>
        <v>http://dodappwlsprd2.cloud.pge.com:8003/ilis_rpt/dailyeventlogdetail.jsp?odbeventlogid=13-0078812&amp;numberofmonths=24&amp;showchangehistorylog=1</v>
      </c>
      <c r="B4450" s="15" t="str">
        <f>HYPERLINK(A4450,V4450)</f>
        <v>13-0078812</v>
      </c>
      <c r="C4450" t="s">
        <v>5633</v>
      </c>
      <c r="D4450" t="s">
        <v>1306</v>
      </c>
      <c r="E4450" t="s">
        <v>40</v>
      </c>
      <c r="F4450" t="s">
        <v>5638</v>
      </c>
      <c r="G4450" s="2">
        <v>163201102</v>
      </c>
      <c r="H4450" t="s">
        <v>61</v>
      </c>
      <c r="I4450" s="3">
        <v>1391</v>
      </c>
      <c r="J4450">
        <v>20131122</v>
      </c>
      <c r="K4450" s="4">
        <v>2007</v>
      </c>
      <c r="L4450">
        <v>913131</v>
      </c>
      <c r="M4450" s="5">
        <v>1168</v>
      </c>
      <c r="N4450" t="s">
        <v>44</v>
      </c>
      <c r="O4450" t="s">
        <v>62</v>
      </c>
      <c r="P4450" t="s">
        <v>63</v>
      </c>
      <c r="Q4450" s="5">
        <v>41</v>
      </c>
      <c r="R4450" s="5">
        <v>47888</v>
      </c>
      <c r="S4450" t="s">
        <v>64</v>
      </c>
      <c r="T4450" t="s">
        <v>79</v>
      </c>
      <c r="U4450" t="s">
        <v>49</v>
      </c>
      <c r="V4450" t="s">
        <v>5649</v>
      </c>
      <c r="W4450" t="s">
        <v>51</v>
      </c>
      <c r="X4450" t="s">
        <v>52</v>
      </c>
      <c r="Y4450">
        <v>0</v>
      </c>
      <c r="Z4450" t="s">
        <v>53</v>
      </c>
      <c r="AA4450">
        <v>2013</v>
      </c>
      <c r="AB4450" t="s">
        <v>767</v>
      </c>
      <c r="AC4450" t="s">
        <v>55</v>
      </c>
      <c r="AD4450" t="s">
        <v>88</v>
      </c>
      <c r="AE4450">
        <v>99251186</v>
      </c>
      <c r="AF4450" t="s">
        <v>81</v>
      </c>
      <c r="AG4450" t="s">
        <v>58</v>
      </c>
      <c r="AH4450" t="s">
        <v>55</v>
      </c>
      <c r="AI4450" t="s">
        <v>59</v>
      </c>
    </row>
    <row r="4451" spans="1:35" x14ac:dyDescent="0.25">
      <c r="A4451" s="14" t="str">
        <f t="shared" si="69"/>
        <v>http://dodappwlsprd2.cloud.pge.com:8003/ilis_rpt/dailyeventlogdetail.jsp?odbeventlogid=14-0075476&amp;numberofmonths=24&amp;showchangehistorylog=1</v>
      </c>
      <c r="B4451" s="15" t="str">
        <f>HYPERLINK(A4451,V4451)</f>
        <v>14-0075476</v>
      </c>
      <c r="C4451" t="s">
        <v>5633</v>
      </c>
      <c r="D4451" t="s">
        <v>1306</v>
      </c>
      <c r="E4451" t="s">
        <v>84</v>
      </c>
      <c r="F4451" t="s">
        <v>5650</v>
      </c>
      <c r="G4451" s="2">
        <v>163341101</v>
      </c>
      <c r="H4451" t="s">
        <v>61</v>
      </c>
      <c r="I4451" s="3">
        <v>749</v>
      </c>
      <c r="J4451">
        <v>20141211</v>
      </c>
      <c r="K4451" s="4">
        <v>951</v>
      </c>
      <c r="L4451">
        <v>1132634</v>
      </c>
      <c r="M4451" s="5">
        <v>1173</v>
      </c>
      <c r="N4451" t="s">
        <v>44</v>
      </c>
      <c r="O4451" t="s">
        <v>62</v>
      </c>
      <c r="P4451" t="s">
        <v>601</v>
      </c>
      <c r="Q4451" s="5">
        <v>119</v>
      </c>
      <c r="R4451" s="5">
        <v>26835</v>
      </c>
      <c r="S4451" t="s">
        <v>47</v>
      </c>
      <c r="T4451" t="s">
        <v>65</v>
      </c>
      <c r="U4451" t="s">
        <v>49</v>
      </c>
      <c r="V4451" t="s">
        <v>5651</v>
      </c>
      <c r="W4451" t="s">
        <v>51</v>
      </c>
      <c r="X4451" t="s">
        <v>52</v>
      </c>
      <c r="Y4451">
        <v>0</v>
      </c>
      <c r="Z4451" t="s">
        <v>53</v>
      </c>
      <c r="AA4451">
        <v>2014</v>
      </c>
      <c r="AB4451" t="s">
        <v>103</v>
      </c>
      <c r="AC4451" t="s">
        <v>55</v>
      </c>
      <c r="AD4451" t="s">
        <v>88</v>
      </c>
      <c r="AE4451">
        <v>99194340</v>
      </c>
      <c r="AF4451" t="s">
        <v>69</v>
      </c>
      <c r="AG4451" t="s">
        <v>58</v>
      </c>
      <c r="AH4451" t="s">
        <v>55</v>
      </c>
      <c r="AI4451" t="s">
        <v>59</v>
      </c>
    </row>
    <row r="4452" spans="1:35" x14ac:dyDescent="0.25">
      <c r="A4452" s="14" t="str">
        <f t="shared" si="69"/>
        <v>http://dodappwlsprd2.cloud.pge.com:8003/ilis_rpt/dailyeventlogdetail.jsp?odbeventlogid=14-0075411&amp;numberofmonths=24&amp;showchangehistorylog=1</v>
      </c>
      <c r="B4452" s="15" t="str">
        <f>HYPERLINK(A4452,V4452)</f>
        <v>14-0075411</v>
      </c>
      <c r="C4452" t="s">
        <v>5633</v>
      </c>
      <c r="D4452" t="s">
        <v>1306</v>
      </c>
      <c r="E4452" t="s">
        <v>84</v>
      </c>
      <c r="F4452" t="s">
        <v>5652</v>
      </c>
      <c r="G4452" s="2">
        <v>162991101</v>
      </c>
      <c r="H4452" t="s">
        <v>61</v>
      </c>
      <c r="I4452" s="3">
        <v>18719</v>
      </c>
      <c r="J4452">
        <v>20141211</v>
      </c>
      <c r="K4452" s="4">
        <v>1036</v>
      </c>
      <c r="L4452">
        <v>1132954</v>
      </c>
      <c r="M4452" s="5">
        <v>310</v>
      </c>
      <c r="N4452" t="s">
        <v>44</v>
      </c>
      <c r="O4452" t="s">
        <v>62</v>
      </c>
      <c r="P4452" t="s">
        <v>63</v>
      </c>
      <c r="Q4452" s="5">
        <v>11</v>
      </c>
      <c r="R4452" s="5">
        <v>3594</v>
      </c>
      <c r="S4452" t="s">
        <v>47</v>
      </c>
      <c r="T4452" t="s">
        <v>48</v>
      </c>
      <c r="U4452" t="s">
        <v>49</v>
      </c>
      <c r="V4452" t="s">
        <v>5653</v>
      </c>
      <c r="W4452" t="s">
        <v>51</v>
      </c>
      <c r="X4452" t="s">
        <v>52</v>
      </c>
      <c r="Y4452">
        <v>0</v>
      </c>
      <c r="Z4452" t="s">
        <v>53</v>
      </c>
      <c r="AA4452">
        <v>2014</v>
      </c>
      <c r="AB4452" t="s">
        <v>103</v>
      </c>
      <c r="AC4452" t="s">
        <v>55</v>
      </c>
      <c r="AD4452" t="s">
        <v>68</v>
      </c>
      <c r="AE4452">
        <v>99194891</v>
      </c>
      <c r="AF4452" t="s">
        <v>57</v>
      </c>
      <c r="AG4452" t="s">
        <v>58</v>
      </c>
      <c r="AH4452" t="s">
        <v>55</v>
      </c>
      <c r="AI4452" t="s">
        <v>59</v>
      </c>
    </row>
    <row r="4453" spans="1:35" x14ac:dyDescent="0.25">
      <c r="A4453" s="14" t="str">
        <f t="shared" si="69"/>
        <v>http://dodappwlsprd2.cloud.pge.com:8003/ilis_rpt/dailyeventlogdetail.jsp?odbeventlogid=14-0075405&amp;numberofmonths=24&amp;showchangehistorylog=1</v>
      </c>
      <c r="B4453" s="15" t="str">
        <f>HYPERLINK(A4453,V4453)</f>
        <v>14-0075405</v>
      </c>
      <c r="C4453" t="s">
        <v>5633</v>
      </c>
      <c r="D4453" t="s">
        <v>1306</v>
      </c>
      <c r="E4453" t="s">
        <v>84</v>
      </c>
      <c r="F4453" t="s">
        <v>5654</v>
      </c>
      <c r="G4453" s="2">
        <v>162161101</v>
      </c>
      <c r="H4453" t="s">
        <v>61</v>
      </c>
      <c r="I4453" s="3" t="s">
        <v>5655</v>
      </c>
      <c r="J4453">
        <v>20141211</v>
      </c>
      <c r="K4453" s="4">
        <v>944</v>
      </c>
      <c r="L4453">
        <v>1132405</v>
      </c>
      <c r="M4453" s="5">
        <v>1052</v>
      </c>
      <c r="N4453" t="s">
        <v>44</v>
      </c>
      <c r="O4453" t="s">
        <v>45</v>
      </c>
      <c r="P4453" t="s">
        <v>46</v>
      </c>
      <c r="Q4453" s="5">
        <v>241</v>
      </c>
      <c r="R4453" s="5">
        <v>104024</v>
      </c>
      <c r="S4453" t="s">
        <v>47</v>
      </c>
      <c r="T4453" t="s">
        <v>79</v>
      </c>
      <c r="U4453" t="s">
        <v>49</v>
      </c>
      <c r="V4453" t="s">
        <v>5656</v>
      </c>
      <c r="W4453" t="s">
        <v>51</v>
      </c>
      <c r="X4453" t="s">
        <v>52</v>
      </c>
      <c r="Y4453">
        <v>0</v>
      </c>
      <c r="Z4453" t="s">
        <v>53</v>
      </c>
      <c r="AA4453">
        <v>2014</v>
      </c>
      <c r="AB4453" t="s">
        <v>103</v>
      </c>
      <c r="AC4453" t="s">
        <v>55</v>
      </c>
      <c r="AD4453" t="s">
        <v>56</v>
      </c>
      <c r="AE4453">
        <v>99194352</v>
      </c>
      <c r="AF4453" t="s">
        <v>81</v>
      </c>
      <c r="AG4453" t="s">
        <v>58</v>
      </c>
      <c r="AH4453" t="s">
        <v>55</v>
      </c>
      <c r="AI4453" t="s">
        <v>59</v>
      </c>
    </row>
    <row r="4454" spans="1:35" x14ac:dyDescent="0.25">
      <c r="A4454" s="14" t="str">
        <f t="shared" si="69"/>
        <v>http://dodappwlsprd2.cloud.pge.com:8003/ilis_rpt/dailyeventlogdetail.jsp?odbeventlogid=14-0075628&amp;numberofmonths=24&amp;showchangehistorylog=1</v>
      </c>
      <c r="B4454" s="15" t="str">
        <f>HYPERLINK(A4454,V4454)</f>
        <v>14-0075628</v>
      </c>
      <c r="C4454" t="s">
        <v>5633</v>
      </c>
      <c r="D4454" t="s">
        <v>1306</v>
      </c>
      <c r="E4454" t="s">
        <v>40</v>
      </c>
      <c r="F4454" t="s">
        <v>5634</v>
      </c>
      <c r="G4454" s="2">
        <v>163751102</v>
      </c>
      <c r="H4454" t="s">
        <v>61</v>
      </c>
      <c r="I4454" s="3" t="s">
        <v>5657</v>
      </c>
      <c r="J4454">
        <v>20141211</v>
      </c>
      <c r="K4454" s="4">
        <v>1003</v>
      </c>
      <c r="L4454">
        <v>1132767</v>
      </c>
      <c r="M4454" s="5">
        <v>1598</v>
      </c>
      <c r="N4454" t="s">
        <v>44</v>
      </c>
      <c r="O4454" t="s">
        <v>62</v>
      </c>
      <c r="P4454" t="s">
        <v>63</v>
      </c>
      <c r="Q4454" s="5">
        <v>116</v>
      </c>
      <c r="R4454" s="5">
        <v>51124</v>
      </c>
      <c r="S4454" t="s">
        <v>47</v>
      </c>
      <c r="T4454" t="s">
        <v>65</v>
      </c>
      <c r="U4454" t="s">
        <v>49</v>
      </c>
      <c r="V4454" t="s">
        <v>5658</v>
      </c>
      <c r="W4454" t="s">
        <v>51</v>
      </c>
      <c r="X4454" t="s">
        <v>52</v>
      </c>
      <c r="Y4454">
        <v>0</v>
      </c>
      <c r="Z4454" t="s">
        <v>53</v>
      </c>
      <c r="AA4454">
        <v>2014</v>
      </c>
      <c r="AB4454" t="s">
        <v>103</v>
      </c>
      <c r="AC4454" t="s">
        <v>55</v>
      </c>
      <c r="AD4454" t="s">
        <v>88</v>
      </c>
      <c r="AE4454">
        <v>99194313</v>
      </c>
      <c r="AF4454" t="s">
        <v>69</v>
      </c>
      <c r="AG4454" t="s">
        <v>58</v>
      </c>
      <c r="AH4454" t="s">
        <v>55</v>
      </c>
      <c r="AI4454" t="s">
        <v>59</v>
      </c>
    </row>
    <row r="4455" spans="1:35" x14ac:dyDescent="0.25">
      <c r="A4455" s="14" t="str">
        <f t="shared" si="69"/>
        <v>http://dodappwlsprd2.cloud.pge.com:8003/ilis_rpt/dailyeventlogdetail.jsp?odbeventlogid=14-0075526&amp;numberofmonths=24&amp;showchangehistorylog=1</v>
      </c>
      <c r="B4455" s="15" t="str">
        <f>HYPERLINK(A4455,V4455)</f>
        <v>14-0075526</v>
      </c>
      <c r="C4455" t="s">
        <v>5633</v>
      </c>
      <c r="D4455" t="s">
        <v>1306</v>
      </c>
      <c r="E4455" t="s">
        <v>40</v>
      </c>
      <c r="F4455" t="s">
        <v>5646</v>
      </c>
      <c r="G4455" s="2">
        <v>163692102</v>
      </c>
      <c r="H4455" t="s">
        <v>61</v>
      </c>
      <c r="I4455" s="3" t="s">
        <v>5659</v>
      </c>
      <c r="J4455">
        <v>20141211</v>
      </c>
      <c r="K4455" s="4">
        <v>1150</v>
      </c>
      <c r="L4455">
        <v>1134042</v>
      </c>
      <c r="M4455" s="5">
        <v>666</v>
      </c>
      <c r="N4455" t="s">
        <v>44</v>
      </c>
      <c r="O4455" t="s">
        <v>62</v>
      </c>
      <c r="P4455" t="s">
        <v>70</v>
      </c>
      <c r="Q4455" s="5">
        <v>509</v>
      </c>
      <c r="R4455" s="5">
        <v>59610</v>
      </c>
      <c r="S4455" t="s">
        <v>47</v>
      </c>
      <c r="T4455" t="s">
        <v>65</v>
      </c>
      <c r="U4455" t="s">
        <v>49</v>
      </c>
      <c r="V4455" t="s">
        <v>5660</v>
      </c>
      <c r="W4455" t="s">
        <v>51</v>
      </c>
      <c r="X4455" t="s">
        <v>52</v>
      </c>
      <c r="Y4455">
        <v>0</v>
      </c>
      <c r="Z4455" t="s">
        <v>53</v>
      </c>
      <c r="AA4455">
        <v>2014</v>
      </c>
      <c r="AB4455" t="s">
        <v>103</v>
      </c>
      <c r="AC4455" t="s">
        <v>55</v>
      </c>
      <c r="AD4455" t="s">
        <v>68</v>
      </c>
      <c r="AE4455">
        <v>99194807</v>
      </c>
      <c r="AF4455" t="s">
        <v>69</v>
      </c>
      <c r="AG4455" t="s">
        <v>58</v>
      </c>
      <c r="AH4455" t="s">
        <v>55</v>
      </c>
      <c r="AI4455" t="s">
        <v>59</v>
      </c>
    </row>
    <row r="4456" spans="1:35" x14ac:dyDescent="0.25">
      <c r="A4456" s="14" t="str">
        <f t="shared" si="69"/>
        <v>http://dodappwlsprd2.cloud.pge.com:8003/ilis_rpt/dailyeventlogdetail.jsp?odbeventlogid=14-0075436&amp;numberofmonths=24&amp;showchangehistorylog=1</v>
      </c>
      <c r="B4456" s="15" t="str">
        <f>HYPERLINK(A4456,V4456)</f>
        <v>14-0075436</v>
      </c>
      <c r="C4456" t="s">
        <v>5633</v>
      </c>
      <c r="D4456" t="s">
        <v>1306</v>
      </c>
      <c r="E4456" t="s">
        <v>40</v>
      </c>
      <c r="F4456" t="s">
        <v>5661</v>
      </c>
      <c r="G4456" s="2">
        <v>163201101</v>
      </c>
      <c r="H4456" t="s">
        <v>42</v>
      </c>
      <c r="I4456" s="3">
        <v>36674</v>
      </c>
      <c r="J4456">
        <v>20141211</v>
      </c>
      <c r="K4456" s="4">
        <v>955</v>
      </c>
      <c r="L4456">
        <v>1132589</v>
      </c>
      <c r="M4456" s="5">
        <v>1141</v>
      </c>
      <c r="N4456" t="s">
        <v>44</v>
      </c>
      <c r="O4456" t="s">
        <v>62</v>
      </c>
      <c r="P4456" t="s">
        <v>63</v>
      </c>
      <c r="Q4456" s="5">
        <v>304</v>
      </c>
      <c r="R4456" s="5">
        <v>346864</v>
      </c>
      <c r="S4456" t="s">
        <v>5662</v>
      </c>
      <c r="T4456" t="s">
        <v>65</v>
      </c>
      <c r="U4456" t="s">
        <v>49</v>
      </c>
      <c r="V4456" t="s">
        <v>5663</v>
      </c>
      <c r="W4456" t="s">
        <v>51</v>
      </c>
      <c r="X4456" t="s">
        <v>52</v>
      </c>
      <c r="Y4456">
        <v>0</v>
      </c>
      <c r="Z4456" t="s">
        <v>53</v>
      </c>
      <c r="AA4456">
        <v>2014</v>
      </c>
      <c r="AB4456" t="s">
        <v>103</v>
      </c>
      <c r="AC4456" t="s">
        <v>55</v>
      </c>
      <c r="AD4456" t="s">
        <v>56</v>
      </c>
      <c r="AE4456">
        <v>99194346</v>
      </c>
      <c r="AF4456" t="s">
        <v>69</v>
      </c>
      <c r="AG4456" t="s">
        <v>58</v>
      </c>
      <c r="AH4456" t="s">
        <v>55</v>
      </c>
      <c r="AI4456" t="s">
        <v>59</v>
      </c>
    </row>
    <row r="4457" spans="1:35" x14ac:dyDescent="0.25">
      <c r="A4457" s="14" t="str">
        <f t="shared" si="69"/>
        <v>http://dodappwlsprd2.cloud.pge.com:8003/ilis_rpt/dailyeventlogdetail.jsp?odbeventlogid=14-0076108&amp;numberofmonths=24&amp;showchangehistorylog=1</v>
      </c>
      <c r="B4457" s="15" t="str">
        <f>HYPERLINK(A4457,V4457)</f>
        <v>14-0076108</v>
      </c>
      <c r="C4457" t="s">
        <v>5633</v>
      </c>
      <c r="D4457" t="s">
        <v>1306</v>
      </c>
      <c r="E4457" t="s">
        <v>40</v>
      </c>
      <c r="F4457" t="s">
        <v>5661</v>
      </c>
      <c r="G4457" s="2">
        <v>163201101</v>
      </c>
      <c r="H4457" t="s">
        <v>61</v>
      </c>
      <c r="I4457" s="3" t="s">
        <v>5664</v>
      </c>
      <c r="J4457">
        <v>20141211</v>
      </c>
      <c r="K4457" s="4">
        <v>1024</v>
      </c>
      <c r="L4457">
        <v>1132842</v>
      </c>
      <c r="M4457" s="5">
        <v>1347</v>
      </c>
      <c r="N4457" t="s">
        <v>44</v>
      </c>
      <c r="O4457" t="s">
        <v>45</v>
      </c>
      <c r="P4457" t="s">
        <v>46</v>
      </c>
      <c r="Q4457" s="5">
        <v>25</v>
      </c>
      <c r="R4457" s="5">
        <v>33675</v>
      </c>
      <c r="S4457" t="s">
        <v>5662</v>
      </c>
      <c r="T4457" t="s">
        <v>65</v>
      </c>
      <c r="U4457" t="s">
        <v>49</v>
      </c>
      <c r="V4457" t="s">
        <v>5665</v>
      </c>
      <c r="W4457" t="s">
        <v>51</v>
      </c>
      <c r="X4457" t="s">
        <v>52</v>
      </c>
      <c r="Y4457">
        <v>0</v>
      </c>
      <c r="Z4457" t="s">
        <v>53</v>
      </c>
      <c r="AA4457">
        <v>2014</v>
      </c>
      <c r="AB4457" t="s">
        <v>103</v>
      </c>
      <c r="AC4457" t="s">
        <v>55</v>
      </c>
      <c r="AD4457" t="s">
        <v>88</v>
      </c>
      <c r="AE4457">
        <v>99194170</v>
      </c>
      <c r="AF4457" t="s">
        <v>69</v>
      </c>
      <c r="AG4457" t="s">
        <v>58</v>
      </c>
      <c r="AH4457" t="s">
        <v>55</v>
      </c>
      <c r="AI4457" t="s">
        <v>59</v>
      </c>
    </row>
    <row r="4458" spans="1:35" x14ac:dyDescent="0.25">
      <c r="A4458" s="14" t="str">
        <f t="shared" si="69"/>
        <v>http://dodappwlsprd2.cloud.pge.com:8003/ilis_rpt/dailyeventlogdetail.jsp?odbeventlogid=14-0075361&amp;numberofmonths=24&amp;showchangehistorylog=1</v>
      </c>
      <c r="B4458" s="15" t="str">
        <f>HYPERLINK(A4458,V4458)</f>
        <v>14-0075361</v>
      </c>
      <c r="C4458" t="s">
        <v>5633</v>
      </c>
      <c r="D4458" t="s">
        <v>1306</v>
      </c>
      <c r="E4458" t="s">
        <v>40</v>
      </c>
      <c r="F4458" t="s">
        <v>5638</v>
      </c>
      <c r="G4458" s="2">
        <v>163201102</v>
      </c>
      <c r="H4458" t="s">
        <v>61</v>
      </c>
      <c r="I4458" s="3" t="s">
        <v>5666</v>
      </c>
      <c r="J4458">
        <v>20141211</v>
      </c>
      <c r="K4458" s="4">
        <v>935</v>
      </c>
      <c r="L4458">
        <v>1132581</v>
      </c>
      <c r="M4458" s="5">
        <v>740</v>
      </c>
      <c r="N4458" t="s">
        <v>44</v>
      </c>
      <c r="O4458" t="s">
        <v>45</v>
      </c>
      <c r="P4458" t="s">
        <v>46</v>
      </c>
      <c r="Q4458" s="5">
        <v>29</v>
      </c>
      <c r="R4458" s="5">
        <v>21460</v>
      </c>
      <c r="S4458" t="s">
        <v>5662</v>
      </c>
      <c r="T4458" t="s">
        <v>65</v>
      </c>
      <c r="U4458" t="s">
        <v>49</v>
      </c>
      <c r="V4458" t="s">
        <v>5667</v>
      </c>
      <c r="W4458" t="s">
        <v>51</v>
      </c>
      <c r="X4458" t="s">
        <v>52</v>
      </c>
      <c r="Y4458">
        <v>0</v>
      </c>
      <c r="Z4458" t="s">
        <v>53</v>
      </c>
      <c r="AA4458">
        <v>2014</v>
      </c>
      <c r="AB4458" t="s">
        <v>103</v>
      </c>
      <c r="AC4458" t="s">
        <v>55</v>
      </c>
      <c r="AD4458" t="s">
        <v>68</v>
      </c>
      <c r="AE4458">
        <v>99194928</v>
      </c>
      <c r="AF4458" t="s">
        <v>69</v>
      </c>
      <c r="AG4458" t="s">
        <v>58</v>
      </c>
      <c r="AH4458" t="s">
        <v>55</v>
      </c>
      <c r="AI4458" t="s">
        <v>59</v>
      </c>
    </row>
    <row r="4459" spans="1:35" x14ac:dyDescent="0.25">
      <c r="A4459" s="14" t="str">
        <f t="shared" si="69"/>
        <v>http://dodappwlsprd2.cloud.pge.com:8003/ilis_rpt/dailyeventlogdetail.jsp?odbeventlogid=14-0075441&amp;numberofmonths=24&amp;showchangehistorylog=1</v>
      </c>
      <c r="B4459" s="15" t="str">
        <f>HYPERLINK(A4459,V4459)</f>
        <v>14-0075441</v>
      </c>
      <c r="C4459" t="s">
        <v>5633</v>
      </c>
      <c r="D4459" t="s">
        <v>1306</v>
      </c>
      <c r="E4459" t="s">
        <v>40</v>
      </c>
      <c r="F4459" t="s">
        <v>5638</v>
      </c>
      <c r="G4459" s="2">
        <v>163201102</v>
      </c>
      <c r="H4459" t="s">
        <v>61</v>
      </c>
      <c r="I4459" s="3">
        <v>1311</v>
      </c>
      <c r="J4459">
        <v>20141211</v>
      </c>
      <c r="K4459" s="4">
        <v>929</v>
      </c>
      <c r="L4459">
        <v>1132248</v>
      </c>
      <c r="M4459" s="5">
        <v>1182</v>
      </c>
      <c r="N4459" t="s">
        <v>44</v>
      </c>
      <c r="O4459" t="s">
        <v>45</v>
      </c>
      <c r="P4459" t="s">
        <v>46</v>
      </c>
      <c r="Q4459" s="5">
        <v>81</v>
      </c>
      <c r="R4459" s="5">
        <v>20205</v>
      </c>
      <c r="S4459" t="s">
        <v>118</v>
      </c>
      <c r="T4459" t="s">
        <v>79</v>
      </c>
      <c r="U4459" t="s">
        <v>49</v>
      </c>
      <c r="V4459" t="s">
        <v>5668</v>
      </c>
      <c r="W4459" t="s">
        <v>51</v>
      </c>
      <c r="X4459" t="s">
        <v>52</v>
      </c>
      <c r="Y4459">
        <v>0</v>
      </c>
      <c r="Z4459" t="s">
        <v>53</v>
      </c>
      <c r="AA4459">
        <v>2014</v>
      </c>
      <c r="AB4459" t="s">
        <v>103</v>
      </c>
      <c r="AC4459" t="s">
        <v>55</v>
      </c>
      <c r="AD4459" t="s">
        <v>88</v>
      </c>
      <c r="AE4459">
        <v>99194869</v>
      </c>
      <c r="AF4459" t="s">
        <v>81</v>
      </c>
      <c r="AG4459" t="s">
        <v>58</v>
      </c>
      <c r="AH4459" t="s">
        <v>55</v>
      </c>
      <c r="AI4459" t="s">
        <v>59</v>
      </c>
    </row>
    <row r="4460" spans="1:35" x14ac:dyDescent="0.25">
      <c r="A4460" s="14" t="str">
        <f t="shared" si="69"/>
        <v>http://dodappwlsprd2.cloud.pge.com:8003/ilis_rpt/dailyeventlogdetail.jsp?odbeventlogid=14-0076084&amp;numberofmonths=24&amp;showchangehistorylog=1</v>
      </c>
      <c r="B4460" s="15" t="str">
        <f>HYPERLINK(A4460,V4460)</f>
        <v>14-0076084</v>
      </c>
      <c r="C4460" t="s">
        <v>5633</v>
      </c>
      <c r="D4460" t="s">
        <v>1306</v>
      </c>
      <c r="E4460" t="s">
        <v>40</v>
      </c>
      <c r="F4460" t="s">
        <v>5638</v>
      </c>
      <c r="G4460" s="2">
        <v>163201102</v>
      </c>
      <c r="H4460" t="s">
        <v>75</v>
      </c>
      <c r="I4460" s="3" t="s">
        <v>76</v>
      </c>
      <c r="J4460">
        <v>20141211</v>
      </c>
      <c r="K4460" s="4">
        <v>1202</v>
      </c>
      <c r="L4460">
        <v>1135324</v>
      </c>
      <c r="M4460" s="5">
        <v>1023</v>
      </c>
      <c r="N4460" t="s">
        <v>44</v>
      </c>
      <c r="O4460" t="s">
        <v>45</v>
      </c>
      <c r="P4460" t="s">
        <v>46</v>
      </c>
      <c r="Q4460" s="5">
        <v>6</v>
      </c>
      <c r="R4460" s="5">
        <v>6138</v>
      </c>
      <c r="S4460" t="s">
        <v>118</v>
      </c>
      <c r="T4460" t="s">
        <v>65</v>
      </c>
      <c r="U4460" t="s">
        <v>49</v>
      </c>
      <c r="V4460" t="s">
        <v>5669</v>
      </c>
      <c r="W4460" t="s">
        <v>51</v>
      </c>
      <c r="X4460" t="s">
        <v>52</v>
      </c>
      <c r="Y4460">
        <v>0</v>
      </c>
      <c r="Z4460" t="s">
        <v>53</v>
      </c>
      <c r="AA4460">
        <v>2014</v>
      </c>
      <c r="AB4460" t="s">
        <v>103</v>
      </c>
      <c r="AC4460" t="s">
        <v>55</v>
      </c>
      <c r="AD4460" t="s">
        <v>68</v>
      </c>
      <c r="AE4460">
        <v>99194470</v>
      </c>
      <c r="AF4460" t="s">
        <v>69</v>
      </c>
      <c r="AG4460" t="s">
        <v>58</v>
      </c>
      <c r="AH4460" t="s">
        <v>55</v>
      </c>
      <c r="AI4460" t="s">
        <v>59</v>
      </c>
    </row>
    <row r="4461" spans="1:35" x14ac:dyDescent="0.25">
      <c r="A4461" s="14" t="str">
        <f t="shared" si="69"/>
        <v>http://dodappwlsprd2.cloud.pge.com:8003/ilis_rpt/dailyeventlogdetail.jsp?odbeventlogid=14-0076197&amp;numberofmonths=24&amp;showchangehistorylog=1</v>
      </c>
      <c r="B4461" s="15" t="str">
        <f>HYPERLINK(A4461,V4461)</f>
        <v>14-0076197</v>
      </c>
      <c r="C4461" t="s">
        <v>5633</v>
      </c>
      <c r="D4461" t="s">
        <v>1306</v>
      </c>
      <c r="E4461" t="s">
        <v>40</v>
      </c>
      <c r="F4461" t="s">
        <v>5638</v>
      </c>
      <c r="G4461" s="2">
        <v>163201102</v>
      </c>
      <c r="H4461" t="s">
        <v>61</v>
      </c>
      <c r="I4461" s="3" t="s">
        <v>5670</v>
      </c>
      <c r="J4461">
        <v>20141211</v>
      </c>
      <c r="K4461" s="4">
        <v>1154</v>
      </c>
      <c r="L4461">
        <v>1133389</v>
      </c>
      <c r="M4461" s="5">
        <v>1464</v>
      </c>
      <c r="N4461" t="s">
        <v>44</v>
      </c>
      <c r="O4461" t="s">
        <v>45</v>
      </c>
      <c r="P4461" t="s">
        <v>46</v>
      </c>
      <c r="Q4461" s="5">
        <v>6</v>
      </c>
      <c r="R4461" s="5">
        <v>8784</v>
      </c>
      <c r="S4461" t="s">
        <v>5662</v>
      </c>
      <c r="T4461" t="s">
        <v>65</v>
      </c>
      <c r="U4461" t="s">
        <v>49</v>
      </c>
      <c r="V4461" t="s">
        <v>5671</v>
      </c>
      <c r="W4461" t="s">
        <v>51</v>
      </c>
      <c r="X4461" t="s">
        <v>52</v>
      </c>
      <c r="Y4461">
        <v>0</v>
      </c>
      <c r="Z4461" t="s">
        <v>53</v>
      </c>
      <c r="AA4461">
        <v>2014</v>
      </c>
      <c r="AB4461" t="s">
        <v>103</v>
      </c>
      <c r="AC4461" t="s">
        <v>55</v>
      </c>
      <c r="AD4461" t="s">
        <v>88</v>
      </c>
      <c r="AE4461">
        <v>99194106</v>
      </c>
      <c r="AF4461" t="s">
        <v>69</v>
      </c>
      <c r="AG4461" t="s">
        <v>58</v>
      </c>
      <c r="AH4461" t="s">
        <v>55</v>
      </c>
      <c r="AI4461" t="s">
        <v>59</v>
      </c>
    </row>
    <row r="4462" spans="1:35" x14ac:dyDescent="0.25">
      <c r="A4462" s="14" t="str">
        <f t="shared" si="69"/>
        <v>http://dodappwlsprd2.cloud.pge.com:8003/ilis_rpt/dailyeventlogdetail.jsp?odbeventlogid=14-0076095&amp;numberofmonths=24&amp;showchangehistorylog=1</v>
      </c>
      <c r="B4462" s="15" t="str">
        <f>HYPERLINK(A4462,V4462)</f>
        <v>14-0076095</v>
      </c>
      <c r="C4462" t="s">
        <v>5633</v>
      </c>
      <c r="D4462" t="s">
        <v>1306</v>
      </c>
      <c r="E4462" t="s">
        <v>40</v>
      </c>
      <c r="F4462" t="s">
        <v>5641</v>
      </c>
      <c r="G4462" s="2">
        <v>162161102</v>
      </c>
      <c r="H4462" t="s">
        <v>61</v>
      </c>
      <c r="I4462" s="3">
        <v>1327</v>
      </c>
      <c r="J4462">
        <v>20141212</v>
      </c>
      <c r="K4462" s="4">
        <v>223</v>
      </c>
      <c r="L4462">
        <v>1136934</v>
      </c>
      <c r="M4462" s="5">
        <v>172</v>
      </c>
      <c r="N4462" t="s">
        <v>44</v>
      </c>
      <c r="O4462" t="s">
        <v>45</v>
      </c>
      <c r="P4462" t="s">
        <v>46</v>
      </c>
      <c r="Q4462" s="5">
        <v>2</v>
      </c>
      <c r="R4462" s="5">
        <v>344</v>
      </c>
      <c r="S4462" t="s">
        <v>105</v>
      </c>
      <c r="T4462" t="s">
        <v>79</v>
      </c>
      <c r="U4462" t="s">
        <v>49</v>
      </c>
      <c r="V4462" t="s">
        <v>5672</v>
      </c>
      <c r="W4462" t="s">
        <v>51</v>
      </c>
      <c r="X4462" t="s">
        <v>52</v>
      </c>
      <c r="Y4462">
        <v>0</v>
      </c>
      <c r="Z4462" t="s">
        <v>53</v>
      </c>
      <c r="AA4462">
        <v>2014</v>
      </c>
      <c r="AB4462" t="s">
        <v>103</v>
      </c>
      <c r="AC4462" t="s">
        <v>55</v>
      </c>
      <c r="AD4462" t="s">
        <v>88</v>
      </c>
      <c r="AE4462">
        <v>99194175</v>
      </c>
      <c r="AF4462" t="s">
        <v>81</v>
      </c>
      <c r="AG4462" t="s">
        <v>58</v>
      </c>
      <c r="AH4462" t="s">
        <v>55</v>
      </c>
      <c r="AI4462" t="s">
        <v>59</v>
      </c>
    </row>
    <row r="4463" spans="1:35" x14ac:dyDescent="0.25">
      <c r="A4463" s="14" t="str">
        <f t="shared" si="69"/>
        <v>http://dodappwlsprd2.cloud.pge.com:8003/ilis_rpt/dailyeventlogdetail.jsp?odbeventlogid=14-0079128&amp;numberofmonths=24&amp;showchangehistorylog=1</v>
      </c>
      <c r="B4463" s="15" t="str">
        <f>HYPERLINK(A4463,V4463)</f>
        <v>14-0079128</v>
      </c>
      <c r="C4463" t="s">
        <v>5633</v>
      </c>
      <c r="D4463" t="s">
        <v>1306</v>
      </c>
      <c r="E4463" t="s">
        <v>84</v>
      </c>
      <c r="F4463" t="s">
        <v>5654</v>
      </c>
      <c r="G4463" s="2">
        <v>162161101</v>
      </c>
      <c r="H4463" t="s">
        <v>61</v>
      </c>
      <c r="I4463" s="3" t="s">
        <v>5655</v>
      </c>
      <c r="J4463">
        <v>20141230</v>
      </c>
      <c r="K4463" s="4">
        <v>1215</v>
      </c>
      <c r="L4463">
        <v>1152803</v>
      </c>
      <c r="M4463" s="5">
        <v>797</v>
      </c>
      <c r="N4463" t="s">
        <v>44</v>
      </c>
      <c r="O4463" t="s">
        <v>62</v>
      </c>
      <c r="P4463" t="s">
        <v>63</v>
      </c>
      <c r="Q4463" s="5">
        <v>241</v>
      </c>
      <c r="R4463" s="5">
        <v>69294</v>
      </c>
      <c r="S4463" t="s">
        <v>64</v>
      </c>
      <c r="T4463" t="s">
        <v>65</v>
      </c>
      <c r="U4463" t="s">
        <v>49</v>
      </c>
      <c r="V4463" t="s">
        <v>5673</v>
      </c>
      <c r="W4463" t="s">
        <v>51</v>
      </c>
      <c r="X4463" t="s">
        <v>52</v>
      </c>
      <c r="Y4463">
        <v>0</v>
      </c>
      <c r="Z4463" t="s">
        <v>53</v>
      </c>
      <c r="AA4463">
        <v>2014</v>
      </c>
      <c r="AB4463" t="s">
        <v>103</v>
      </c>
      <c r="AC4463" t="s">
        <v>55</v>
      </c>
      <c r="AD4463" t="s">
        <v>68</v>
      </c>
      <c r="AE4463">
        <v>99190566</v>
      </c>
      <c r="AF4463" t="s">
        <v>69</v>
      </c>
      <c r="AG4463" t="s">
        <v>58</v>
      </c>
      <c r="AH4463" t="s">
        <v>55</v>
      </c>
      <c r="AI4463" t="s">
        <v>59</v>
      </c>
    </row>
    <row r="4464" spans="1:35" x14ac:dyDescent="0.25">
      <c r="A4464" s="14" t="str">
        <f t="shared" si="69"/>
        <v>http://dodappwlsprd2.cloud.pge.com:8003/ilis_rpt/dailyeventlogdetail.jsp?odbeventlogid=14-0079072&amp;numberofmonths=24&amp;showchangehistorylog=1</v>
      </c>
      <c r="B4464" s="15" t="str">
        <f>HYPERLINK(A4464,V4464)</f>
        <v>14-0079072</v>
      </c>
      <c r="C4464" t="s">
        <v>5633</v>
      </c>
      <c r="D4464" t="s">
        <v>1306</v>
      </c>
      <c r="E4464" t="s">
        <v>84</v>
      </c>
      <c r="F4464" t="s">
        <v>5654</v>
      </c>
      <c r="G4464" s="2">
        <v>162161101</v>
      </c>
      <c r="H4464" t="s">
        <v>325</v>
      </c>
      <c r="I4464" s="3" t="s">
        <v>1376</v>
      </c>
      <c r="J4464">
        <v>20141230</v>
      </c>
      <c r="K4464" s="4">
        <v>1309</v>
      </c>
      <c r="L4464">
        <v>1155815</v>
      </c>
      <c r="M4464" s="5">
        <v>641</v>
      </c>
      <c r="N4464" t="s">
        <v>44</v>
      </c>
      <c r="O4464" t="s">
        <v>45</v>
      </c>
      <c r="P4464" t="s">
        <v>46</v>
      </c>
      <c r="Q4464" s="5">
        <v>1895</v>
      </c>
      <c r="R4464" s="5">
        <v>207213</v>
      </c>
      <c r="S4464" t="s">
        <v>64</v>
      </c>
      <c r="T4464" t="s">
        <v>65</v>
      </c>
      <c r="U4464" t="s">
        <v>49</v>
      </c>
      <c r="V4464" t="s">
        <v>5674</v>
      </c>
      <c r="W4464" t="s">
        <v>51</v>
      </c>
      <c r="X4464" t="s">
        <v>52</v>
      </c>
      <c r="Y4464">
        <v>0</v>
      </c>
      <c r="Z4464" t="s">
        <v>53</v>
      </c>
      <c r="AA4464">
        <v>2014</v>
      </c>
      <c r="AB4464" t="s">
        <v>103</v>
      </c>
      <c r="AC4464" t="s">
        <v>55</v>
      </c>
      <c r="AD4464" t="s">
        <v>88</v>
      </c>
      <c r="AE4464">
        <v>99190504</v>
      </c>
      <c r="AF4464" t="s">
        <v>69</v>
      </c>
      <c r="AG4464" t="s">
        <v>58</v>
      </c>
      <c r="AH4464" t="s">
        <v>55</v>
      </c>
      <c r="AI4464" t="s">
        <v>59</v>
      </c>
    </row>
    <row r="4465" spans="1:35" x14ac:dyDescent="0.25">
      <c r="A4465" s="14" t="str">
        <f t="shared" si="69"/>
        <v>http://dodappwlsprd2.cloud.pge.com:8003/ilis_rpt/dailyeventlogdetail.jsp?odbeventlogid=14-0079096&amp;numberofmonths=24&amp;showchangehistorylog=1</v>
      </c>
      <c r="B4465" s="15" t="str">
        <f>HYPERLINK(A4465,V4465)</f>
        <v>14-0079096</v>
      </c>
      <c r="C4465" t="s">
        <v>5633</v>
      </c>
      <c r="D4465" t="s">
        <v>1306</v>
      </c>
      <c r="E4465" t="s">
        <v>84</v>
      </c>
      <c r="F4465" t="s">
        <v>5634</v>
      </c>
      <c r="G4465" s="2">
        <v>163751102</v>
      </c>
      <c r="H4465" t="s">
        <v>75</v>
      </c>
      <c r="I4465" s="3" t="s">
        <v>76</v>
      </c>
      <c r="J4465">
        <v>20141230</v>
      </c>
      <c r="K4465" s="4">
        <v>1127</v>
      </c>
      <c r="L4465">
        <v>1152406</v>
      </c>
      <c r="M4465" s="5">
        <v>832</v>
      </c>
      <c r="N4465" t="s">
        <v>44</v>
      </c>
      <c r="O4465" t="s">
        <v>45</v>
      </c>
      <c r="P4465" t="s">
        <v>46</v>
      </c>
      <c r="Q4465" s="5">
        <v>150</v>
      </c>
      <c r="R4465" s="5">
        <v>115320</v>
      </c>
      <c r="S4465" t="s">
        <v>5662</v>
      </c>
      <c r="T4465" t="s">
        <v>65</v>
      </c>
      <c r="U4465" t="s">
        <v>49</v>
      </c>
      <c r="V4465" t="s">
        <v>5675</v>
      </c>
      <c r="W4465" t="s">
        <v>51</v>
      </c>
      <c r="X4465" t="s">
        <v>52</v>
      </c>
      <c r="Y4465">
        <v>0</v>
      </c>
      <c r="Z4465" t="s">
        <v>53</v>
      </c>
      <c r="AA4465">
        <v>2014</v>
      </c>
      <c r="AB4465" t="s">
        <v>103</v>
      </c>
      <c r="AC4465" t="s">
        <v>55</v>
      </c>
      <c r="AD4465" t="s">
        <v>68</v>
      </c>
      <c r="AE4465">
        <v>99190595</v>
      </c>
      <c r="AF4465" t="s">
        <v>69</v>
      </c>
      <c r="AG4465" t="s">
        <v>58</v>
      </c>
      <c r="AH4465" t="s">
        <v>55</v>
      </c>
      <c r="AI4465" t="s">
        <v>59</v>
      </c>
    </row>
    <row r="4466" spans="1:35" x14ac:dyDescent="0.25">
      <c r="A4466" s="14" t="str">
        <f t="shared" si="69"/>
        <v>http://dodappwlsprd2.cloud.pge.com:8003/ilis_rpt/dailyeventlogdetail.jsp?odbeventlogid=14-0079260&amp;numberofmonths=24&amp;showchangehistorylog=1</v>
      </c>
      <c r="B4466" s="15" t="str">
        <f>HYPERLINK(A4466,V4466)</f>
        <v>14-0079260</v>
      </c>
      <c r="C4466" t="s">
        <v>5633</v>
      </c>
      <c r="D4466" t="s">
        <v>1306</v>
      </c>
      <c r="E4466" t="s">
        <v>84</v>
      </c>
      <c r="F4466" t="s">
        <v>5634</v>
      </c>
      <c r="G4466" s="2">
        <v>163751102</v>
      </c>
      <c r="H4466" t="s">
        <v>61</v>
      </c>
      <c r="I4466" s="3" t="s">
        <v>5676</v>
      </c>
      <c r="J4466">
        <v>20141230</v>
      </c>
      <c r="K4466" s="4">
        <v>1039</v>
      </c>
      <c r="L4466">
        <v>1151246</v>
      </c>
      <c r="M4466" s="5">
        <v>894</v>
      </c>
      <c r="N4466" t="s">
        <v>44</v>
      </c>
      <c r="O4466" t="s">
        <v>62</v>
      </c>
      <c r="P4466" t="s">
        <v>63</v>
      </c>
      <c r="Q4466" s="5">
        <v>48</v>
      </c>
      <c r="R4466" s="5">
        <v>19318</v>
      </c>
      <c r="S4466" t="s">
        <v>64</v>
      </c>
      <c r="T4466" t="s">
        <v>65</v>
      </c>
      <c r="U4466" t="s">
        <v>49</v>
      </c>
      <c r="V4466" t="s">
        <v>5677</v>
      </c>
      <c r="W4466" t="s">
        <v>51</v>
      </c>
      <c r="X4466" t="s">
        <v>52</v>
      </c>
      <c r="Y4466">
        <v>0</v>
      </c>
      <c r="Z4466" t="s">
        <v>53</v>
      </c>
      <c r="AA4466">
        <v>2014</v>
      </c>
      <c r="AB4466" t="s">
        <v>103</v>
      </c>
      <c r="AC4466" t="s">
        <v>55</v>
      </c>
      <c r="AD4466" t="s">
        <v>88</v>
      </c>
      <c r="AE4466">
        <v>99190473</v>
      </c>
      <c r="AF4466" t="s">
        <v>69</v>
      </c>
      <c r="AG4466" t="s">
        <v>58</v>
      </c>
      <c r="AH4466" t="s">
        <v>55</v>
      </c>
      <c r="AI4466" t="s">
        <v>59</v>
      </c>
    </row>
    <row r="4467" spans="1:35" x14ac:dyDescent="0.25">
      <c r="A4467" s="14" t="str">
        <f t="shared" si="69"/>
        <v>http://dodappwlsprd2.cloud.pge.com:8003/ilis_rpt/dailyeventlogdetail.jsp?odbeventlogid=14-0079517&amp;numberofmonths=24&amp;showchangehistorylog=1</v>
      </c>
      <c r="B4467" s="15" t="str">
        <f>HYPERLINK(A4467,V4467)</f>
        <v>14-0079517</v>
      </c>
      <c r="C4467" t="s">
        <v>5633</v>
      </c>
      <c r="D4467" t="s">
        <v>1306</v>
      </c>
      <c r="E4467" t="s">
        <v>40</v>
      </c>
      <c r="F4467" t="s">
        <v>5634</v>
      </c>
      <c r="G4467" s="2">
        <v>163751102</v>
      </c>
      <c r="H4467" t="s">
        <v>61</v>
      </c>
      <c r="I4467" s="3">
        <v>5163</v>
      </c>
      <c r="J4467">
        <v>20141230</v>
      </c>
      <c r="K4467" s="4">
        <v>1340</v>
      </c>
      <c r="L4467">
        <v>1152368</v>
      </c>
      <c r="M4467" s="5">
        <v>1070</v>
      </c>
      <c r="N4467" t="s">
        <v>44</v>
      </c>
      <c r="O4467" t="s">
        <v>62</v>
      </c>
      <c r="P4467" t="s">
        <v>63</v>
      </c>
      <c r="Q4467" s="5">
        <v>58</v>
      </c>
      <c r="R4467" s="5">
        <v>48560</v>
      </c>
      <c r="S4467" t="s">
        <v>5662</v>
      </c>
      <c r="T4467" t="s">
        <v>48</v>
      </c>
      <c r="U4467" t="s">
        <v>49</v>
      </c>
      <c r="V4467" t="s">
        <v>5678</v>
      </c>
      <c r="W4467" t="s">
        <v>51</v>
      </c>
      <c r="X4467" t="s">
        <v>52</v>
      </c>
      <c r="Y4467">
        <v>0</v>
      </c>
      <c r="Z4467" t="s">
        <v>53</v>
      </c>
      <c r="AA4467">
        <v>2014</v>
      </c>
      <c r="AB4467" t="s">
        <v>103</v>
      </c>
      <c r="AC4467" t="s">
        <v>55</v>
      </c>
      <c r="AD4467" t="s">
        <v>88</v>
      </c>
      <c r="AE4467">
        <v>99190122</v>
      </c>
      <c r="AF4467" t="s">
        <v>57</v>
      </c>
      <c r="AG4467" t="s">
        <v>58</v>
      </c>
      <c r="AH4467" t="s">
        <v>55</v>
      </c>
      <c r="AI4467" t="s">
        <v>59</v>
      </c>
    </row>
    <row r="4468" spans="1:35" x14ac:dyDescent="0.25">
      <c r="A4468" s="14" t="str">
        <f t="shared" si="69"/>
        <v>http://dodappwlsprd2.cloud.pge.com:8003/ilis_rpt/dailyeventlogdetail.jsp?odbeventlogid=14-0078917&amp;numberofmonths=24&amp;showchangehistorylog=1</v>
      </c>
      <c r="B4468" s="15" t="str">
        <f>HYPERLINK(A4468,V4468)</f>
        <v>14-0078917</v>
      </c>
      <c r="C4468" t="s">
        <v>5633</v>
      </c>
      <c r="D4468" t="s">
        <v>1306</v>
      </c>
      <c r="E4468" t="s">
        <v>40</v>
      </c>
      <c r="F4468" t="s">
        <v>5661</v>
      </c>
      <c r="G4468" s="2">
        <v>163201101</v>
      </c>
      <c r="H4468" t="s">
        <v>61</v>
      </c>
      <c r="I4468" s="3" t="s">
        <v>5664</v>
      </c>
      <c r="J4468">
        <v>20141230</v>
      </c>
      <c r="K4468" s="4">
        <v>836</v>
      </c>
      <c r="L4468">
        <v>1150510</v>
      </c>
      <c r="M4468" s="5">
        <v>601</v>
      </c>
      <c r="N4468" t="s">
        <v>44</v>
      </c>
      <c r="O4468" t="s">
        <v>62</v>
      </c>
      <c r="P4468" t="s">
        <v>63</v>
      </c>
      <c r="Q4468" s="5">
        <v>25</v>
      </c>
      <c r="R4468" s="5">
        <v>15025</v>
      </c>
      <c r="S4468" t="s">
        <v>5662</v>
      </c>
      <c r="T4468" t="s">
        <v>65</v>
      </c>
      <c r="U4468" t="s">
        <v>49</v>
      </c>
      <c r="V4468" t="s">
        <v>5679</v>
      </c>
      <c r="W4468" t="s">
        <v>51</v>
      </c>
      <c r="X4468" t="s">
        <v>52</v>
      </c>
      <c r="Y4468">
        <v>0</v>
      </c>
      <c r="Z4468" t="s">
        <v>53</v>
      </c>
      <c r="AA4468">
        <v>2014</v>
      </c>
      <c r="AB4468" t="s">
        <v>103</v>
      </c>
      <c r="AC4468" t="s">
        <v>55</v>
      </c>
      <c r="AD4468" t="s">
        <v>88</v>
      </c>
      <c r="AE4468">
        <v>99190747</v>
      </c>
      <c r="AF4468" t="s">
        <v>69</v>
      </c>
      <c r="AG4468" t="s">
        <v>58</v>
      </c>
      <c r="AH4468" t="s">
        <v>55</v>
      </c>
      <c r="AI4468" t="s">
        <v>59</v>
      </c>
    </row>
    <row r="4469" spans="1:35" x14ac:dyDescent="0.25">
      <c r="A4469" s="14" t="str">
        <f t="shared" si="69"/>
        <v>http://dodappwlsprd2.cloud.pge.com:8003/ilis_rpt/dailyeventlogdetail.jsp?odbeventlogid=14-0078900&amp;numberofmonths=24&amp;showchangehistorylog=1</v>
      </c>
      <c r="B4469" s="15" t="str">
        <f>HYPERLINK(A4469,V4469)</f>
        <v>14-0078900</v>
      </c>
      <c r="C4469" t="s">
        <v>5633</v>
      </c>
      <c r="D4469" t="s">
        <v>1306</v>
      </c>
      <c r="E4469" t="s">
        <v>40</v>
      </c>
      <c r="F4469" t="s">
        <v>5638</v>
      </c>
      <c r="G4469" s="2">
        <v>163201102</v>
      </c>
      <c r="H4469" t="s">
        <v>42</v>
      </c>
      <c r="I4469" s="3">
        <v>77204</v>
      </c>
      <c r="J4469">
        <v>20141230</v>
      </c>
      <c r="K4469" s="4">
        <v>900</v>
      </c>
      <c r="L4469">
        <v>1150684</v>
      </c>
      <c r="M4469" s="5">
        <v>1793</v>
      </c>
      <c r="N4469" t="s">
        <v>44</v>
      </c>
      <c r="O4469" t="s">
        <v>62</v>
      </c>
      <c r="P4469" t="s">
        <v>70</v>
      </c>
      <c r="Q4469" s="5">
        <v>2021</v>
      </c>
      <c r="R4469" s="5">
        <v>1144821</v>
      </c>
      <c r="S4469" t="s">
        <v>5662</v>
      </c>
      <c r="T4469" t="s">
        <v>65</v>
      </c>
      <c r="U4469" t="s">
        <v>49</v>
      </c>
      <c r="V4469" t="s">
        <v>5680</v>
      </c>
      <c r="W4469" t="s">
        <v>51</v>
      </c>
      <c r="X4469" t="s">
        <v>52</v>
      </c>
      <c r="Y4469">
        <v>0</v>
      </c>
      <c r="Z4469" t="s">
        <v>53</v>
      </c>
      <c r="AA4469">
        <v>2014</v>
      </c>
      <c r="AB4469" t="s">
        <v>103</v>
      </c>
      <c r="AC4469" t="s">
        <v>55</v>
      </c>
      <c r="AD4469" t="s">
        <v>88</v>
      </c>
      <c r="AE4469">
        <v>99190231</v>
      </c>
      <c r="AF4469" t="s">
        <v>69</v>
      </c>
      <c r="AG4469" t="s">
        <v>58</v>
      </c>
      <c r="AH4469" t="s">
        <v>55</v>
      </c>
      <c r="AI4469" t="s">
        <v>59</v>
      </c>
    </row>
    <row r="4470" spans="1:35" x14ac:dyDescent="0.25">
      <c r="A4470" s="14" t="str">
        <f t="shared" si="69"/>
        <v>http://dodappwlsprd2.cloud.pge.com:8003/ilis_rpt/dailyeventlogdetail.jsp?odbeventlogid=15-0010828&amp;numberofmonths=24&amp;showchangehistorylog=1</v>
      </c>
      <c r="B4470" s="15" t="str">
        <f>HYPERLINK(A4470,V4470)</f>
        <v>15-0010828</v>
      </c>
      <c r="C4470" t="s">
        <v>5633</v>
      </c>
      <c r="D4470" t="s">
        <v>1306</v>
      </c>
      <c r="E4470" t="s">
        <v>84</v>
      </c>
      <c r="F4470" t="s">
        <v>5681</v>
      </c>
      <c r="G4470" s="2">
        <v>163541101</v>
      </c>
      <c r="H4470" t="s">
        <v>61</v>
      </c>
      <c r="I4470" s="3" t="s">
        <v>5682</v>
      </c>
      <c r="J4470">
        <v>20150206</v>
      </c>
      <c r="K4470" s="4">
        <v>2214</v>
      </c>
      <c r="L4470">
        <v>1179141</v>
      </c>
      <c r="M4470" s="5">
        <v>1006</v>
      </c>
      <c r="N4470" t="s">
        <v>44</v>
      </c>
      <c r="O4470" t="s">
        <v>45</v>
      </c>
      <c r="P4470" t="s">
        <v>46</v>
      </c>
      <c r="Q4470" s="5">
        <v>4</v>
      </c>
      <c r="R4470" s="5">
        <v>1540</v>
      </c>
      <c r="S4470" t="s">
        <v>160</v>
      </c>
      <c r="T4470" t="s">
        <v>65</v>
      </c>
      <c r="U4470" t="s">
        <v>49</v>
      </c>
      <c r="V4470" t="s">
        <v>5683</v>
      </c>
      <c r="W4470" t="s">
        <v>51</v>
      </c>
      <c r="X4470" t="s">
        <v>52</v>
      </c>
      <c r="Y4470">
        <v>0</v>
      </c>
      <c r="Z4470" t="s">
        <v>53</v>
      </c>
      <c r="AA4470">
        <v>2015</v>
      </c>
      <c r="AB4470" t="s">
        <v>247</v>
      </c>
      <c r="AC4470" t="s">
        <v>55</v>
      </c>
      <c r="AD4470" t="s">
        <v>88</v>
      </c>
      <c r="AE4470">
        <v>99184533</v>
      </c>
      <c r="AF4470" t="s">
        <v>69</v>
      </c>
      <c r="AG4470" t="s">
        <v>58</v>
      </c>
      <c r="AH4470" t="s">
        <v>55</v>
      </c>
      <c r="AI4470" t="s">
        <v>59</v>
      </c>
    </row>
    <row r="4471" spans="1:35" x14ac:dyDescent="0.25">
      <c r="A4471" s="14" t="str">
        <f t="shared" si="69"/>
        <v>http://dodappwlsprd2.cloud.pge.com:8003/ilis_rpt/dailyeventlogdetail.jsp?odbeventlogid=15-0039368&amp;numberofmonths=24&amp;showchangehistorylog=1</v>
      </c>
      <c r="B4471" s="15" t="str">
        <f>HYPERLINK(A4471,V4471)</f>
        <v>15-0039368</v>
      </c>
      <c r="C4471" t="s">
        <v>5633</v>
      </c>
      <c r="D4471" t="s">
        <v>1306</v>
      </c>
      <c r="E4471" t="s">
        <v>84</v>
      </c>
      <c r="F4471" t="s">
        <v>5652</v>
      </c>
      <c r="G4471" s="2">
        <v>162991101</v>
      </c>
      <c r="H4471" t="s">
        <v>42</v>
      </c>
      <c r="I4471" s="3">
        <v>12612</v>
      </c>
      <c r="J4471">
        <v>20150608</v>
      </c>
      <c r="K4471" s="4">
        <v>1418</v>
      </c>
      <c r="L4471">
        <v>1245781</v>
      </c>
      <c r="M4471" s="5">
        <v>337</v>
      </c>
      <c r="N4471" t="s">
        <v>44</v>
      </c>
      <c r="O4471" t="s">
        <v>479</v>
      </c>
      <c r="P4471" t="s">
        <v>480</v>
      </c>
      <c r="Q4471" s="5">
        <v>314</v>
      </c>
      <c r="R4471" s="5">
        <v>65168</v>
      </c>
      <c r="S4471" t="s">
        <v>5684</v>
      </c>
      <c r="T4471" t="s">
        <v>79</v>
      </c>
      <c r="U4471" t="s">
        <v>49</v>
      </c>
      <c r="V4471" t="s">
        <v>5685</v>
      </c>
      <c r="W4471" t="s">
        <v>51</v>
      </c>
      <c r="X4471" t="s">
        <v>52</v>
      </c>
      <c r="Y4471">
        <v>31159870</v>
      </c>
      <c r="Z4471" t="s">
        <v>53</v>
      </c>
      <c r="AA4471">
        <v>2015</v>
      </c>
      <c r="AB4471" t="s">
        <v>100</v>
      </c>
      <c r="AC4471" t="s">
        <v>55</v>
      </c>
      <c r="AD4471" t="s">
        <v>68</v>
      </c>
      <c r="AE4471">
        <v>99164922</v>
      </c>
      <c r="AF4471" t="s">
        <v>81</v>
      </c>
      <c r="AG4471" t="s">
        <v>58</v>
      </c>
      <c r="AH4471" t="s">
        <v>55</v>
      </c>
      <c r="AI4471" t="s">
        <v>59</v>
      </c>
    </row>
    <row r="4472" spans="1:35" x14ac:dyDescent="0.25">
      <c r="A4472" s="14" t="str">
        <f t="shared" si="69"/>
        <v>http://dodappwlsprd2.cloud.pge.com:8003/ilis_rpt/dailyeventlogdetail.jsp?odbeventlogid=15-0084811&amp;numberofmonths=24&amp;showchangehistorylog=1</v>
      </c>
      <c r="B4472" s="15" t="str">
        <f>HYPERLINK(A4472,V4472)</f>
        <v>15-0084811</v>
      </c>
      <c r="C4472" t="s">
        <v>5633</v>
      </c>
      <c r="D4472" t="s">
        <v>1306</v>
      </c>
      <c r="E4472" t="s">
        <v>84</v>
      </c>
      <c r="F4472" t="s">
        <v>5681</v>
      </c>
      <c r="G4472" s="2">
        <v>163541101</v>
      </c>
      <c r="H4472" t="s">
        <v>42</v>
      </c>
      <c r="I4472" s="3">
        <v>1208</v>
      </c>
      <c r="J4472">
        <v>20151213</v>
      </c>
      <c r="K4472" s="4">
        <v>1056</v>
      </c>
      <c r="L4472">
        <v>1361641</v>
      </c>
      <c r="M4472" s="5">
        <v>251</v>
      </c>
      <c r="N4472" t="s">
        <v>44</v>
      </c>
      <c r="O4472" t="s">
        <v>62</v>
      </c>
      <c r="P4472" t="s">
        <v>70</v>
      </c>
      <c r="Q4472" s="5">
        <v>478</v>
      </c>
      <c r="R4472" s="5">
        <v>93486</v>
      </c>
      <c r="S4472" t="s">
        <v>279</v>
      </c>
      <c r="T4472" t="s">
        <v>65</v>
      </c>
      <c r="U4472" t="s">
        <v>49</v>
      </c>
      <c r="V4472" t="s">
        <v>5686</v>
      </c>
      <c r="W4472" t="s">
        <v>51</v>
      </c>
      <c r="X4472" t="s">
        <v>52</v>
      </c>
      <c r="Y4472">
        <v>0</v>
      </c>
      <c r="Z4472" t="s">
        <v>53</v>
      </c>
      <c r="AA4472">
        <v>2015</v>
      </c>
      <c r="AB4472" t="s">
        <v>103</v>
      </c>
      <c r="AC4472" t="s">
        <v>55</v>
      </c>
      <c r="AD4472" t="s">
        <v>68</v>
      </c>
      <c r="AE4472">
        <v>1174479</v>
      </c>
      <c r="AF4472" t="s">
        <v>69</v>
      </c>
      <c r="AG4472" t="s">
        <v>58</v>
      </c>
      <c r="AH4472" t="s">
        <v>55</v>
      </c>
      <c r="AI4472" t="s">
        <v>270</v>
      </c>
    </row>
    <row r="4473" spans="1:35" x14ac:dyDescent="0.25">
      <c r="A4473" s="14" t="str">
        <f t="shared" si="69"/>
        <v>http://dodappwlsprd2.cloud.pge.com:8003/ilis_rpt/dailyeventlogdetail.jsp?odbeventlogid=16-0013358&amp;numberofmonths=24&amp;showchangehistorylog=1</v>
      </c>
      <c r="B4473" s="15" t="str">
        <f>HYPERLINK(A4473,V4473)</f>
        <v>16-0013358</v>
      </c>
      <c r="C4473" t="s">
        <v>5633</v>
      </c>
      <c r="D4473" t="s">
        <v>1306</v>
      </c>
      <c r="E4473" t="s">
        <v>40</v>
      </c>
      <c r="F4473" t="s">
        <v>5641</v>
      </c>
      <c r="G4473" s="2">
        <v>162161102</v>
      </c>
      <c r="H4473" t="s">
        <v>42</v>
      </c>
      <c r="I4473" s="3">
        <v>77204</v>
      </c>
      <c r="J4473">
        <v>20160217</v>
      </c>
      <c r="K4473" s="4">
        <v>1813</v>
      </c>
      <c r="L4473">
        <v>1406173</v>
      </c>
      <c r="M4473" s="5">
        <v>717</v>
      </c>
      <c r="N4473" t="s">
        <v>44</v>
      </c>
      <c r="O4473" t="s">
        <v>62</v>
      </c>
      <c r="P4473" t="s">
        <v>63</v>
      </c>
      <c r="Q4473" s="5">
        <v>209</v>
      </c>
      <c r="R4473" s="5">
        <v>46864</v>
      </c>
      <c r="S4473" t="s">
        <v>298</v>
      </c>
      <c r="T4473" t="s">
        <v>65</v>
      </c>
      <c r="U4473" t="s">
        <v>49</v>
      </c>
      <c r="V4473" t="s">
        <v>5687</v>
      </c>
      <c r="W4473" t="s">
        <v>51</v>
      </c>
      <c r="X4473" t="s">
        <v>52</v>
      </c>
      <c r="Y4473">
        <v>0</v>
      </c>
      <c r="Z4473" t="s">
        <v>53</v>
      </c>
      <c r="AA4473">
        <v>2016</v>
      </c>
      <c r="AB4473" t="s">
        <v>247</v>
      </c>
      <c r="AC4473" t="s">
        <v>55</v>
      </c>
      <c r="AD4473" t="s">
        <v>88</v>
      </c>
      <c r="AE4473">
        <v>1186442</v>
      </c>
      <c r="AF4473" t="s">
        <v>69</v>
      </c>
      <c r="AG4473" t="s">
        <v>58</v>
      </c>
      <c r="AH4473" t="s">
        <v>55</v>
      </c>
      <c r="AI4473" t="s">
        <v>270</v>
      </c>
    </row>
    <row r="4474" spans="1:35" x14ac:dyDescent="0.25">
      <c r="A4474" s="14" t="str">
        <f t="shared" si="69"/>
        <v>http://dodappwlsprd2.cloud.pge.com:8003/ilis_rpt/dailyeventlogdetail.jsp?odbeventlogid=16-0013480&amp;numberofmonths=24&amp;showchangehistorylog=1</v>
      </c>
      <c r="B4474" s="15" t="str">
        <f>HYPERLINK(A4474,V4474)</f>
        <v>16-0013480</v>
      </c>
      <c r="C4474" t="s">
        <v>5633</v>
      </c>
      <c r="D4474" t="s">
        <v>1306</v>
      </c>
      <c r="E4474" t="s">
        <v>84</v>
      </c>
      <c r="F4474" t="s">
        <v>5641</v>
      </c>
      <c r="G4474" s="2">
        <v>162161102</v>
      </c>
      <c r="H4474" t="s">
        <v>42</v>
      </c>
      <c r="I4474" s="3">
        <v>2646</v>
      </c>
      <c r="J4474">
        <v>20160217</v>
      </c>
      <c r="K4474" s="4">
        <v>1950</v>
      </c>
      <c r="L4474">
        <v>1406653</v>
      </c>
      <c r="M4474" s="5">
        <v>1189</v>
      </c>
      <c r="N4474" t="s">
        <v>44</v>
      </c>
      <c r="O4474" t="s">
        <v>62</v>
      </c>
      <c r="P4474" t="s">
        <v>63</v>
      </c>
      <c r="Q4474" s="5">
        <v>204</v>
      </c>
      <c r="R4474" s="5">
        <v>120837</v>
      </c>
      <c r="S4474" t="s">
        <v>279</v>
      </c>
      <c r="T4474" t="s">
        <v>65</v>
      </c>
      <c r="U4474" t="s">
        <v>49</v>
      </c>
      <c r="V4474" t="s">
        <v>5688</v>
      </c>
      <c r="W4474" t="s">
        <v>51</v>
      </c>
      <c r="X4474" t="s">
        <v>52</v>
      </c>
      <c r="Y4474">
        <v>0</v>
      </c>
      <c r="Z4474" t="s">
        <v>53</v>
      </c>
      <c r="AA4474">
        <v>2016</v>
      </c>
      <c r="AB4474" t="s">
        <v>247</v>
      </c>
      <c r="AC4474" t="s">
        <v>55</v>
      </c>
      <c r="AD4474" t="s">
        <v>117</v>
      </c>
      <c r="AE4474">
        <v>1186568</v>
      </c>
      <c r="AF4474" t="s">
        <v>69</v>
      </c>
      <c r="AG4474" t="s">
        <v>58</v>
      </c>
      <c r="AH4474" t="s">
        <v>55</v>
      </c>
      <c r="AI4474" t="s">
        <v>270</v>
      </c>
    </row>
    <row r="4475" spans="1:35" x14ac:dyDescent="0.25">
      <c r="A4475" s="14" t="str">
        <f t="shared" si="69"/>
        <v>http://dodappwlsprd2.cloud.pge.com:8003/ilis_rpt/dailyeventlogdetail.jsp?odbeventlogid=16-0013472&amp;numberofmonths=24&amp;showchangehistorylog=1</v>
      </c>
      <c r="B4475" s="15" t="str">
        <f>HYPERLINK(A4475,V4475)</f>
        <v>16-0013472</v>
      </c>
      <c r="C4475" t="s">
        <v>5633</v>
      </c>
      <c r="D4475" t="s">
        <v>1306</v>
      </c>
      <c r="E4475" t="s">
        <v>84</v>
      </c>
      <c r="F4475" t="s">
        <v>5634</v>
      </c>
      <c r="G4475" s="2">
        <v>163751102</v>
      </c>
      <c r="H4475" t="s">
        <v>265</v>
      </c>
      <c r="I4475" s="3" t="s">
        <v>5689</v>
      </c>
      <c r="J4475">
        <v>20160217</v>
      </c>
      <c r="K4475" s="4">
        <v>1906</v>
      </c>
      <c r="L4475">
        <v>1407515</v>
      </c>
      <c r="M4475" s="5">
        <v>504</v>
      </c>
      <c r="N4475" t="s">
        <v>44</v>
      </c>
      <c r="O4475" t="s">
        <v>62</v>
      </c>
      <c r="P4475" t="s">
        <v>63</v>
      </c>
      <c r="Q4475" s="5">
        <v>49</v>
      </c>
      <c r="R4475" s="5">
        <v>10236</v>
      </c>
      <c r="S4475" t="s">
        <v>279</v>
      </c>
      <c r="T4475" t="s">
        <v>65</v>
      </c>
      <c r="U4475" t="s">
        <v>49</v>
      </c>
      <c r="V4475" t="s">
        <v>5690</v>
      </c>
      <c r="W4475" t="s">
        <v>51</v>
      </c>
      <c r="X4475" t="s">
        <v>52</v>
      </c>
      <c r="Y4475">
        <v>0</v>
      </c>
      <c r="Z4475" t="s">
        <v>53</v>
      </c>
      <c r="AA4475">
        <v>2016</v>
      </c>
      <c r="AB4475" t="s">
        <v>247</v>
      </c>
      <c r="AC4475" t="s">
        <v>55</v>
      </c>
      <c r="AD4475" t="s">
        <v>97</v>
      </c>
      <c r="AE4475">
        <v>1186558</v>
      </c>
      <c r="AF4475" t="s">
        <v>69</v>
      </c>
      <c r="AG4475" t="s">
        <v>58</v>
      </c>
      <c r="AH4475" t="s">
        <v>55</v>
      </c>
      <c r="AI4475" t="s">
        <v>270</v>
      </c>
    </row>
    <row r="4476" spans="1:35" x14ac:dyDescent="0.25">
      <c r="A4476" s="14" t="str">
        <f t="shared" si="69"/>
        <v>http://dodappwlsprd2.cloud.pge.com:8003/ilis_rpt/dailyeventlogdetail.jsp?odbeventlogid=16-0013512&amp;numberofmonths=24&amp;showchangehistorylog=1</v>
      </c>
      <c r="B4476" s="15" t="str">
        <f>HYPERLINK(A4476,V4476)</f>
        <v>16-0013512</v>
      </c>
      <c r="C4476" t="s">
        <v>5633</v>
      </c>
      <c r="D4476" t="s">
        <v>1306</v>
      </c>
      <c r="E4476" t="s">
        <v>84</v>
      </c>
      <c r="F4476" t="s">
        <v>5638</v>
      </c>
      <c r="G4476" s="2">
        <v>163201102</v>
      </c>
      <c r="H4476" t="s">
        <v>61</v>
      </c>
      <c r="I4476" s="3">
        <v>1315</v>
      </c>
      <c r="J4476">
        <v>20160217</v>
      </c>
      <c r="K4476" s="4">
        <v>1949</v>
      </c>
      <c r="L4476">
        <v>1406647</v>
      </c>
      <c r="M4476" s="5">
        <v>950</v>
      </c>
      <c r="N4476" t="s">
        <v>44</v>
      </c>
      <c r="O4476" t="s">
        <v>62</v>
      </c>
      <c r="P4476" t="s">
        <v>63</v>
      </c>
      <c r="Q4476" s="5">
        <v>53</v>
      </c>
      <c r="R4476" s="5">
        <v>50350</v>
      </c>
      <c r="S4476" t="s">
        <v>290</v>
      </c>
      <c r="T4476" t="s">
        <v>65</v>
      </c>
      <c r="U4476" t="s">
        <v>49</v>
      </c>
      <c r="V4476" t="s">
        <v>5691</v>
      </c>
      <c r="W4476" t="s">
        <v>51</v>
      </c>
      <c r="X4476" t="s">
        <v>52</v>
      </c>
      <c r="Y4476">
        <v>0</v>
      </c>
      <c r="Z4476" t="s">
        <v>53</v>
      </c>
      <c r="AA4476">
        <v>2016</v>
      </c>
      <c r="AB4476" t="s">
        <v>247</v>
      </c>
      <c r="AC4476" t="s">
        <v>55</v>
      </c>
      <c r="AD4476" t="s">
        <v>88</v>
      </c>
      <c r="AE4476">
        <v>1186599</v>
      </c>
      <c r="AF4476" t="s">
        <v>69</v>
      </c>
      <c r="AG4476" t="s">
        <v>58</v>
      </c>
      <c r="AH4476" t="s">
        <v>55</v>
      </c>
      <c r="AI4476" t="s">
        <v>270</v>
      </c>
    </row>
    <row r="4477" spans="1:35" x14ac:dyDescent="0.25">
      <c r="A4477" s="14" t="str">
        <f t="shared" si="69"/>
        <v>http://dodappwlsprd2.cloud.pge.com:8003/ilis_rpt/dailyeventlogdetail.jsp?odbeventlogid=16-0018160&amp;numberofmonths=24&amp;showchangehistorylog=1</v>
      </c>
      <c r="B4477" s="15" t="str">
        <f>HYPERLINK(A4477,V4477)</f>
        <v>16-0018160</v>
      </c>
      <c r="C4477" t="s">
        <v>5633</v>
      </c>
      <c r="D4477" t="s">
        <v>1306</v>
      </c>
      <c r="E4477" t="s">
        <v>84</v>
      </c>
      <c r="F4477" t="s">
        <v>5650</v>
      </c>
      <c r="G4477" s="2">
        <v>163341101</v>
      </c>
      <c r="H4477" t="s">
        <v>61</v>
      </c>
      <c r="I4477" s="3" t="s">
        <v>5692</v>
      </c>
      <c r="J4477">
        <v>20160305</v>
      </c>
      <c r="K4477" s="4">
        <v>2034</v>
      </c>
      <c r="L4477">
        <v>1419051</v>
      </c>
      <c r="M4477" s="5">
        <v>1275</v>
      </c>
      <c r="N4477" t="s">
        <v>44</v>
      </c>
      <c r="O4477" t="s">
        <v>62</v>
      </c>
      <c r="P4477" t="s">
        <v>63</v>
      </c>
      <c r="Q4477" s="5">
        <v>24</v>
      </c>
      <c r="R4477" s="5">
        <v>20100</v>
      </c>
      <c r="S4477" t="s">
        <v>298</v>
      </c>
      <c r="T4477" t="s">
        <v>65</v>
      </c>
      <c r="U4477" t="s">
        <v>229</v>
      </c>
      <c r="V4477" t="s">
        <v>5693</v>
      </c>
      <c r="W4477" t="s">
        <v>51</v>
      </c>
      <c r="X4477" t="s">
        <v>52</v>
      </c>
      <c r="Y4477">
        <v>0</v>
      </c>
      <c r="Z4477" t="s">
        <v>53</v>
      </c>
      <c r="AA4477">
        <v>2016</v>
      </c>
      <c r="AB4477" t="s">
        <v>297</v>
      </c>
      <c r="AC4477" t="s">
        <v>55</v>
      </c>
      <c r="AD4477" t="s">
        <v>88</v>
      </c>
      <c r="AE4477">
        <v>1190032</v>
      </c>
      <c r="AF4477" t="s">
        <v>69</v>
      </c>
      <c r="AG4477" t="s">
        <v>58</v>
      </c>
      <c r="AH4477" t="s">
        <v>55</v>
      </c>
      <c r="AI4477" t="s">
        <v>270</v>
      </c>
    </row>
    <row r="4478" spans="1:35" x14ac:dyDescent="0.25">
      <c r="A4478" s="14" t="str">
        <f t="shared" si="69"/>
        <v>http://dodappwlsprd2.cloud.pge.com:8003/ilis_rpt/dailyeventlogdetail.jsp?odbeventlogid=16-0017953&amp;numberofmonths=24&amp;showchangehistorylog=1</v>
      </c>
      <c r="B4478" s="15" t="str">
        <f>HYPERLINK(A4478,V4478)</f>
        <v>16-0017953</v>
      </c>
      <c r="C4478" t="s">
        <v>5633</v>
      </c>
      <c r="D4478" t="s">
        <v>1306</v>
      </c>
      <c r="E4478" t="s">
        <v>84</v>
      </c>
      <c r="F4478" t="s">
        <v>5654</v>
      </c>
      <c r="G4478" s="2">
        <v>162161101</v>
      </c>
      <c r="H4478" t="s">
        <v>42</v>
      </c>
      <c r="I4478" s="3">
        <v>7104</v>
      </c>
      <c r="J4478">
        <v>20160305</v>
      </c>
      <c r="K4478" s="4">
        <v>2209</v>
      </c>
      <c r="L4478">
        <v>1420144</v>
      </c>
      <c r="M4478" s="5">
        <v>832</v>
      </c>
      <c r="N4478" t="s">
        <v>44</v>
      </c>
      <c r="O4478" t="s">
        <v>62</v>
      </c>
      <c r="P4478" t="s">
        <v>63</v>
      </c>
      <c r="Q4478" s="5">
        <v>620</v>
      </c>
      <c r="R4478" s="5">
        <v>222586</v>
      </c>
      <c r="S4478" t="s">
        <v>298</v>
      </c>
      <c r="T4478" t="s">
        <v>65</v>
      </c>
      <c r="U4478" t="s">
        <v>49</v>
      </c>
      <c r="V4478" t="s">
        <v>5694</v>
      </c>
      <c r="W4478" t="s">
        <v>51</v>
      </c>
      <c r="X4478" t="s">
        <v>52</v>
      </c>
      <c r="Y4478">
        <v>0</v>
      </c>
      <c r="Z4478" t="s">
        <v>53</v>
      </c>
      <c r="AA4478">
        <v>2016</v>
      </c>
      <c r="AB4478" t="s">
        <v>297</v>
      </c>
      <c r="AC4478" t="s">
        <v>55</v>
      </c>
      <c r="AD4478" t="s">
        <v>68</v>
      </c>
      <c r="AE4478">
        <v>1189815</v>
      </c>
      <c r="AF4478" t="s">
        <v>69</v>
      </c>
      <c r="AG4478" t="s">
        <v>58</v>
      </c>
      <c r="AH4478" t="s">
        <v>55</v>
      </c>
      <c r="AI4478" t="s">
        <v>270</v>
      </c>
    </row>
    <row r="4479" spans="1:35" x14ac:dyDescent="0.25">
      <c r="A4479" s="14" t="str">
        <f t="shared" si="69"/>
        <v>http://dodappwlsprd2.cloud.pge.com:8003/ilis_rpt/dailyeventlogdetail.jsp?odbeventlogid=16-0017895&amp;numberofmonths=24&amp;showchangehistorylog=1</v>
      </c>
      <c r="B4479" s="15" t="str">
        <f>HYPERLINK(A4479,V4479)</f>
        <v>16-0017895</v>
      </c>
      <c r="C4479" t="s">
        <v>5633</v>
      </c>
      <c r="D4479" t="s">
        <v>1306</v>
      </c>
      <c r="E4479" t="s">
        <v>84</v>
      </c>
      <c r="F4479" t="s">
        <v>5681</v>
      </c>
      <c r="G4479" s="2">
        <v>163541101</v>
      </c>
      <c r="H4479" t="s">
        <v>61</v>
      </c>
      <c r="I4479" s="3">
        <v>1179</v>
      </c>
      <c r="J4479">
        <v>20160305</v>
      </c>
      <c r="K4479" s="4">
        <v>2052</v>
      </c>
      <c r="L4479">
        <v>1419210</v>
      </c>
      <c r="M4479" s="5">
        <v>483</v>
      </c>
      <c r="N4479" t="s">
        <v>44</v>
      </c>
      <c r="O4479" t="s">
        <v>62</v>
      </c>
      <c r="P4479" t="s">
        <v>70</v>
      </c>
      <c r="Q4479" s="5">
        <v>30</v>
      </c>
      <c r="R4479" s="5">
        <v>13971</v>
      </c>
      <c r="S4479" t="s">
        <v>298</v>
      </c>
      <c r="T4479" t="s">
        <v>65</v>
      </c>
      <c r="U4479" t="s">
        <v>49</v>
      </c>
      <c r="V4479" t="s">
        <v>5695</v>
      </c>
      <c r="W4479" t="s">
        <v>51</v>
      </c>
      <c r="X4479" t="s">
        <v>52</v>
      </c>
      <c r="Y4479">
        <v>0</v>
      </c>
      <c r="Z4479" t="s">
        <v>53</v>
      </c>
      <c r="AA4479">
        <v>2016</v>
      </c>
      <c r="AB4479" t="s">
        <v>297</v>
      </c>
      <c r="AC4479" t="s">
        <v>55</v>
      </c>
      <c r="AD4479" t="s">
        <v>68</v>
      </c>
      <c r="AE4479">
        <v>1189753</v>
      </c>
      <c r="AF4479" t="s">
        <v>69</v>
      </c>
      <c r="AG4479" t="s">
        <v>58</v>
      </c>
      <c r="AH4479" t="s">
        <v>55</v>
      </c>
      <c r="AI4479" t="s">
        <v>270</v>
      </c>
    </row>
    <row r="4480" spans="1:35" x14ac:dyDescent="0.25">
      <c r="A4480" s="14" t="str">
        <f t="shared" si="69"/>
        <v>http://dodappwlsprd2.cloud.pge.com:8003/ilis_rpt/dailyeventlogdetail.jsp?odbeventlogid=16-0018028&amp;numberofmonths=24&amp;showchangehistorylog=1</v>
      </c>
      <c r="B4480" s="15" t="str">
        <f>HYPERLINK(A4480,V4480)</f>
        <v>16-0018028</v>
      </c>
      <c r="C4480" t="s">
        <v>5633</v>
      </c>
      <c r="D4480" t="s">
        <v>1306</v>
      </c>
      <c r="E4480" t="s">
        <v>84</v>
      </c>
      <c r="F4480" t="s">
        <v>5696</v>
      </c>
      <c r="G4480" s="2">
        <v>163751101</v>
      </c>
      <c r="H4480" t="s">
        <v>42</v>
      </c>
      <c r="I4480" s="3">
        <v>3170</v>
      </c>
      <c r="J4480">
        <v>20160305</v>
      </c>
      <c r="K4480" s="4">
        <v>2157</v>
      </c>
      <c r="L4480">
        <v>1419908</v>
      </c>
      <c r="M4480" s="5">
        <v>550</v>
      </c>
      <c r="N4480" t="s">
        <v>44</v>
      </c>
      <c r="O4480" t="s">
        <v>62</v>
      </c>
      <c r="P4480" t="s">
        <v>63</v>
      </c>
      <c r="Q4480" s="5">
        <v>683</v>
      </c>
      <c r="R4480" s="5">
        <v>147306</v>
      </c>
      <c r="S4480" t="s">
        <v>273</v>
      </c>
      <c r="T4480" t="s">
        <v>65</v>
      </c>
      <c r="U4480" t="s">
        <v>49</v>
      </c>
      <c r="V4480" t="s">
        <v>5697</v>
      </c>
      <c r="W4480" t="s">
        <v>51</v>
      </c>
      <c r="X4480" t="s">
        <v>52</v>
      </c>
      <c r="Y4480">
        <v>0</v>
      </c>
      <c r="Z4480" t="s">
        <v>53</v>
      </c>
      <c r="AA4480">
        <v>2016</v>
      </c>
      <c r="AB4480" t="s">
        <v>297</v>
      </c>
      <c r="AC4480" t="s">
        <v>55</v>
      </c>
      <c r="AD4480" t="s">
        <v>68</v>
      </c>
      <c r="AE4480">
        <v>1189899</v>
      </c>
      <c r="AF4480" t="s">
        <v>69</v>
      </c>
      <c r="AG4480" t="s">
        <v>58</v>
      </c>
      <c r="AH4480" t="s">
        <v>55</v>
      </c>
      <c r="AI4480" t="s">
        <v>270</v>
      </c>
    </row>
    <row r="4481" spans="1:35" x14ac:dyDescent="0.25">
      <c r="A4481" s="14" t="str">
        <f t="shared" si="69"/>
        <v>http://dodappwlsprd2.cloud.pge.com:8003/ilis_rpt/dailyeventlogdetail.jsp?odbeventlogid=16-0018279&amp;numberofmonths=24&amp;showchangehistorylog=1</v>
      </c>
      <c r="B4481" s="15" t="str">
        <f>HYPERLINK(A4481,V4481)</f>
        <v>16-0018279</v>
      </c>
      <c r="C4481" t="s">
        <v>5633</v>
      </c>
      <c r="D4481" t="s">
        <v>1306</v>
      </c>
      <c r="E4481" t="s">
        <v>84</v>
      </c>
      <c r="F4481" t="s">
        <v>5638</v>
      </c>
      <c r="G4481" s="2">
        <v>163201102</v>
      </c>
      <c r="H4481" t="s">
        <v>61</v>
      </c>
      <c r="I4481" s="3">
        <v>1487</v>
      </c>
      <c r="J4481">
        <v>20160305</v>
      </c>
      <c r="K4481" s="4">
        <v>2222</v>
      </c>
      <c r="L4481">
        <v>1421239</v>
      </c>
      <c r="M4481" s="5">
        <v>1101</v>
      </c>
      <c r="N4481" t="s">
        <v>44</v>
      </c>
      <c r="O4481" t="s">
        <v>62</v>
      </c>
      <c r="P4481" t="s">
        <v>70</v>
      </c>
      <c r="Q4481" s="5">
        <v>13</v>
      </c>
      <c r="R4481" s="5">
        <v>14313</v>
      </c>
      <c r="S4481" t="s">
        <v>273</v>
      </c>
      <c r="T4481" t="s">
        <v>65</v>
      </c>
      <c r="U4481" t="s">
        <v>49</v>
      </c>
      <c r="V4481" t="s">
        <v>5698</v>
      </c>
      <c r="W4481" t="s">
        <v>51</v>
      </c>
      <c r="X4481" t="s">
        <v>52</v>
      </c>
      <c r="Y4481">
        <v>0</v>
      </c>
      <c r="Z4481" t="s">
        <v>53</v>
      </c>
      <c r="AA4481">
        <v>2016</v>
      </c>
      <c r="AB4481" t="s">
        <v>297</v>
      </c>
      <c r="AC4481" t="s">
        <v>55</v>
      </c>
      <c r="AD4481" t="s">
        <v>68</v>
      </c>
      <c r="AE4481">
        <v>1190143</v>
      </c>
      <c r="AF4481" t="s">
        <v>69</v>
      </c>
      <c r="AG4481" t="s">
        <v>58</v>
      </c>
      <c r="AH4481" t="s">
        <v>55</v>
      </c>
      <c r="AI4481" t="s">
        <v>270</v>
      </c>
    </row>
    <row r="4482" spans="1:35" x14ac:dyDescent="0.25">
      <c r="A4482" s="14" t="str">
        <f t="shared" si="69"/>
        <v>http://dodappwlsprd2.cloud.pge.com:8003/ilis_rpt/dailyeventlogdetail.jsp?odbeventlogid=17-0002884&amp;numberofmonths=24&amp;showchangehistorylog=1</v>
      </c>
      <c r="B4482" s="15" t="str">
        <f>HYPERLINK(A4482,V4482)</f>
        <v>17-0002884</v>
      </c>
      <c r="C4482" t="s">
        <v>5633</v>
      </c>
      <c r="D4482" t="s">
        <v>1306</v>
      </c>
      <c r="E4482" t="s">
        <v>84</v>
      </c>
      <c r="F4482" t="s">
        <v>5699</v>
      </c>
      <c r="G4482" s="2">
        <v>163341103</v>
      </c>
      <c r="H4482" t="s">
        <v>42</v>
      </c>
      <c r="I4482" s="3">
        <v>59714</v>
      </c>
      <c r="J4482">
        <v>20170103</v>
      </c>
      <c r="K4482" s="4">
        <v>707</v>
      </c>
      <c r="L4482">
        <v>1615352</v>
      </c>
      <c r="M4482" s="5">
        <v>393</v>
      </c>
      <c r="N4482" t="s">
        <v>44</v>
      </c>
      <c r="O4482" t="s">
        <v>45</v>
      </c>
      <c r="P4482" t="s">
        <v>281</v>
      </c>
      <c r="Q4482" s="5">
        <v>21</v>
      </c>
      <c r="R4482" s="5">
        <v>2002</v>
      </c>
      <c r="S4482" t="s">
        <v>277</v>
      </c>
      <c r="T4482" t="s">
        <v>65</v>
      </c>
      <c r="U4482" t="s">
        <v>49</v>
      </c>
      <c r="V4482" t="s">
        <v>5700</v>
      </c>
      <c r="W4482" t="s">
        <v>51</v>
      </c>
      <c r="X4482" t="s">
        <v>52</v>
      </c>
      <c r="Y4482">
        <v>31292586</v>
      </c>
      <c r="Z4482" t="s">
        <v>53</v>
      </c>
      <c r="AA4482">
        <v>2017</v>
      </c>
      <c r="AB4482" t="s">
        <v>335</v>
      </c>
      <c r="AC4482" t="s">
        <v>55</v>
      </c>
      <c r="AD4482" t="s">
        <v>88</v>
      </c>
      <c r="AE4482">
        <v>1243205</v>
      </c>
      <c r="AF4482" t="s">
        <v>69</v>
      </c>
      <c r="AG4482" t="s">
        <v>58</v>
      </c>
      <c r="AH4482" t="s">
        <v>55</v>
      </c>
      <c r="AI4482" t="s">
        <v>270</v>
      </c>
    </row>
    <row r="4483" spans="1:35" x14ac:dyDescent="0.25">
      <c r="A4483" s="14" t="str">
        <f t="shared" si="69"/>
        <v>http://dodappwlsprd2.cloud.pge.com:8003/ilis_rpt/dailyeventlogdetail.jsp?odbeventlogid=17-0005734&amp;numberofmonths=24&amp;showchangehistorylog=1</v>
      </c>
      <c r="B4483" s="15" t="str">
        <f>HYPERLINK(A4483,V4483)</f>
        <v>17-0005734</v>
      </c>
      <c r="C4483" t="s">
        <v>5633</v>
      </c>
      <c r="D4483" t="s">
        <v>1306</v>
      </c>
      <c r="E4483" t="s">
        <v>84</v>
      </c>
      <c r="F4483" t="s">
        <v>5701</v>
      </c>
      <c r="G4483" s="2">
        <v>162211101</v>
      </c>
      <c r="H4483" t="s">
        <v>265</v>
      </c>
      <c r="I4483" s="3" t="s">
        <v>5702</v>
      </c>
      <c r="J4483">
        <v>20170108</v>
      </c>
      <c r="K4483" s="4">
        <v>2026</v>
      </c>
      <c r="L4483">
        <v>1629108</v>
      </c>
      <c r="M4483" s="5">
        <v>501</v>
      </c>
      <c r="N4483" t="s">
        <v>44</v>
      </c>
      <c r="O4483" t="s">
        <v>45</v>
      </c>
      <c r="P4483" t="s">
        <v>281</v>
      </c>
      <c r="Q4483" s="5">
        <v>2263</v>
      </c>
      <c r="R4483" s="5">
        <v>401870</v>
      </c>
      <c r="S4483" t="s">
        <v>356</v>
      </c>
      <c r="T4483" t="s">
        <v>65</v>
      </c>
      <c r="U4483" t="s">
        <v>49</v>
      </c>
      <c r="V4483" t="s">
        <v>5703</v>
      </c>
      <c r="W4483" t="s">
        <v>51</v>
      </c>
      <c r="X4483" t="s">
        <v>52</v>
      </c>
      <c r="Y4483">
        <v>0</v>
      </c>
      <c r="Z4483" t="s">
        <v>53</v>
      </c>
      <c r="AA4483">
        <v>2017</v>
      </c>
      <c r="AB4483" t="s">
        <v>335</v>
      </c>
      <c r="AC4483" t="s">
        <v>55</v>
      </c>
      <c r="AD4483" t="s">
        <v>97</v>
      </c>
      <c r="AE4483">
        <v>1245518</v>
      </c>
      <c r="AF4483" t="s">
        <v>69</v>
      </c>
      <c r="AG4483" t="s">
        <v>58</v>
      </c>
      <c r="AH4483" t="s">
        <v>55</v>
      </c>
      <c r="AI4483" t="s">
        <v>55</v>
      </c>
    </row>
    <row r="4484" spans="1:35" x14ac:dyDescent="0.25">
      <c r="A4484" s="14" t="str">
        <f t="shared" si="69"/>
        <v>http://dodappwlsprd2.cloud.pge.com:8003/ilis_rpt/dailyeventlogdetail.jsp?odbeventlogid=17-0005162&amp;numberofmonths=24&amp;showchangehistorylog=1</v>
      </c>
      <c r="B4484" s="15" t="str">
        <f>HYPERLINK(A4484,V4484)</f>
        <v>17-0005162</v>
      </c>
      <c r="C4484" t="s">
        <v>5633</v>
      </c>
      <c r="D4484" t="s">
        <v>1306</v>
      </c>
      <c r="E4484" t="s">
        <v>84</v>
      </c>
      <c r="F4484" t="s">
        <v>5704</v>
      </c>
      <c r="G4484" s="2">
        <v>163011101</v>
      </c>
      <c r="H4484" t="s">
        <v>61</v>
      </c>
      <c r="I4484" s="3">
        <v>1025</v>
      </c>
      <c r="J4484">
        <v>20170108</v>
      </c>
      <c r="K4484" s="4">
        <v>920</v>
      </c>
      <c r="L4484">
        <v>1624332</v>
      </c>
      <c r="M4484" s="5">
        <v>335</v>
      </c>
      <c r="N4484" t="s">
        <v>44</v>
      </c>
      <c r="O4484" t="s">
        <v>62</v>
      </c>
      <c r="P4484" t="s">
        <v>63</v>
      </c>
      <c r="Q4484" s="5">
        <v>105</v>
      </c>
      <c r="R4484" s="5">
        <v>15999</v>
      </c>
      <c r="S4484" t="s">
        <v>290</v>
      </c>
      <c r="T4484" t="s">
        <v>65</v>
      </c>
      <c r="U4484" t="s">
        <v>49</v>
      </c>
      <c r="V4484" t="s">
        <v>5705</v>
      </c>
      <c r="W4484" t="s">
        <v>51</v>
      </c>
      <c r="X4484" t="s">
        <v>52</v>
      </c>
      <c r="Y4484">
        <v>0</v>
      </c>
      <c r="Z4484" t="s">
        <v>53</v>
      </c>
      <c r="AA4484">
        <v>2017</v>
      </c>
      <c r="AB4484" t="s">
        <v>335</v>
      </c>
      <c r="AC4484" t="s">
        <v>55</v>
      </c>
      <c r="AD4484" t="s">
        <v>88</v>
      </c>
      <c r="AE4484">
        <v>1244957</v>
      </c>
      <c r="AF4484" t="s">
        <v>69</v>
      </c>
      <c r="AG4484" t="s">
        <v>58</v>
      </c>
      <c r="AH4484" t="s">
        <v>55</v>
      </c>
      <c r="AI4484" t="s">
        <v>270</v>
      </c>
    </row>
    <row r="4485" spans="1:35" x14ac:dyDescent="0.25">
      <c r="A4485" s="14" t="str">
        <f t="shared" si="69"/>
        <v>http://dodappwlsprd2.cloud.pge.com:8003/ilis_rpt/dailyeventlogdetail.jsp?odbeventlogid=17-0005193&amp;numberofmonths=24&amp;showchangehistorylog=1</v>
      </c>
      <c r="B4485" s="15" t="str">
        <f>HYPERLINK(A4485,V4485)</f>
        <v>17-0005193</v>
      </c>
      <c r="C4485" t="s">
        <v>5633</v>
      </c>
      <c r="D4485" t="s">
        <v>1306</v>
      </c>
      <c r="E4485" t="s">
        <v>84</v>
      </c>
      <c r="F4485" t="s">
        <v>5706</v>
      </c>
      <c r="G4485" s="2">
        <v>163011103</v>
      </c>
      <c r="H4485" t="s">
        <v>42</v>
      </c>
      <c r="I4485" s="3">
        <v>3152</v>
      </c>
      <c r="J4485">
        <v>20170108</v>
      </c>
      <c r="K4485" s="4">
        <v>950</v>
      </c>
      <c r="L4485">
        <v>1624448</v>
      </c>
      <c r="M4485" s="5">
        <v>873</v>
      </c>
      <c r="N4485" t="s">
        <v>44</v>
      </c>
      <c r="O4485" t="s">
        <v>359</v>
      </c>
      <c r="P4485" t="s">
        <v>360</v>
      </c>
      <c r="Q4485" s="5">
        <v>139</v>
      </c>
      <c r="R4485" s="5">
        <v>121347</v>
      </c>
      <c r="S4485" t="s">
        <v>298</v>
      </c>
      <c r="T4485" t="s">
        <v>79</v>
      </c>
      <c r="U4485" t="s">
        <v>49</v>
      </c>
      <c r="V4485" t="s">
        <v>5707</v>
      </c>
      <c r="W4485" t="s">
        <v>51</v>
      </c>
      <c r="X4485" t="s">
        <v>52</v>
      </c>
      <c r="Y4485">
        <v>0</v>
      </c>
      <c r="Z4485" t="s">
        <v>53</v>
      </c>
      <c r="AA4485">
        <v>2017</v>
      </c>
      <c r="AB4485" t="s">
        <v>335</v>
      </c>
      <c r="AC4485" t="s">
        <v>55</v>
      </c>
      <c r="AD4485" t="s">
        <v>68</v>
      </c>
      <c r="AE4485">
        <v>1244985</v>
      </c>
      <c r="AF4485" t="s">
        <v>81</v>
      </c>
      <c r="AG4485" t="s">
        <v>58</v>
      </c>
      <c r="AH4485" t="s">
        <v>55</v>
      </c>
      <c r="AI4485" t="s">
        <v>270</v>
      </c>
    </row>
    <row r="4486" spans="1:35" x14ac:dyDescent="0.25">
      <c r="A4486" s="14" t="str">
        <f t="shared" ref="A4486:A4549" si="70">CONCATENATE("http://dodappwlsprd2.cloud.pge.com:8003/ilis_rpt/dailyeventlogdetail.jsp?odbeventlogid="&amp;V4486&amp;"&amp;numberofmonths=24&amp;showchangehistorylog=1")</f>
        <v>http://dodappwlsprd2.cloud.pge.com:8003/ilis_rpt/dailyeventlogdetail.jsp?odbeventlogid=17-0005854&amp;numberofmonths=24&amp;showchangehistorylog=1</v>
      </c>
      <c r="B4486" s="15" t="str">
        <f>HYPERLINK(A4486,V4486)</f>
        <v>17-0005854</v>
      </c>
      <c r="C4486" t="s">
        <v>5633</v>
      </c>
      <c r="D4486" t="s">
        <v>1306</v>
      </c>
      <c r="E4486" t="s">
        <v>40</v>
      </c>
      <c r="F4486" t="s">
        <v>5634</v>
      </c>
      <c r="G4486" s="2">
        <v>163751102</v>
      </c>
      <c r="H4486" t="s">
        <v>61</v>
      </c>
      <c r="I4486" s="3" t="s">
        <v>5708</v>
      </c>
      <c r="J4486">
        <v>20170108</v>
      </c>
      <c r="K4486" s="4">
        <v>2342</v>
      </c>
      <c r="L4486">
        <v>1629790</v>
      </c>
      <c r="M4486" s="5">
        <v>983</v>
      </c>
      <c r="N4486" t="s">
        <v>44</v>
      </c>
      <c r="O4486" t="s">
        <v>62</v>
      </c>
      <c r="P4486" t="s">
        <v>63</v>
      </c>
      <c r="Q4486" s="5">
        <v>3</v>
      </c>
      <c r="R4486" s="5">
        <v>2949</v>
      </c>
      <c r="S4486" t="s">
        <v>277</v>
      </c>
      <c r="T4486" t="s">
        <v>150</v>
      </c>
      <c r="U4486" t="s">
        <v>49</v>
      </c>
      <c r="V4486" t="s">
        <v>5709</v>
      </c>
      <c r="W4486" t="s">
        <v>51</v>
      </c>
      <c r="X4486" t="s">
        <v>52</v>
      </c>
      <c r="Y4486">
        <v>0</v>
      </c>
      <c r="Z4486" t="s">
        <v>53</v>
      </c>
      <c r="AA4486">
        <v>2017</v>
      </c>
      <c r="AB4486" t="s">
        <v>335</v>
      </c>
      <c r="AC4486" t="s">
        <v>55</v>
      </c>
      <c r="AD4486" t="s">
        <v>68</v>
      </c>
      <c r="AE4486">
        <v>1245637</v>
      </c>
      <c r="AF4486" t="s">
        <v>152</v>
      </c>
      <c r="AG4486" t="s">
        <v>58</v>
      </c>
      <c r="AH4486" t="s">
        <v>55</v>
      </c>
      <c r="AI4486" t="s">
        <v>270</v>
      </c>
    </row>
    <row r="4487" spans="1:35" x14ac:dyDescent="0.25">
      <c r="A4487" s="14" t="str">
        <f t="shared" si="70"/>
        <v>http://dodappwlsprd2.cloud.pge.com:8003/ilis_rpt/dailyeventlogdetail.jsp?odbeventlogid=17-0004886&amp;numberofmonths=24&amp;showchangehistorylog=1</v>
      </c>
      <c r="B4487" s="15" t="str">
        <f>HYPERLINK(A4487,V4487)</f>
        <v>17-0004886</v>
      </c>
      <c r="C4487" t="s">
        <v>5633</v>
      </c>
      <c r="D4487" t="s">
        <v>1306</v>
      </c>
      <c r="E4487" t="s">
        <v>40</v>
      </c>
      <c r="F4487" t="s">
        <v>5638</v>
      </c>
      <c r="G4487" s="2">
        <v>163201102</v>
      </c>
      <c r="H4487" t="s">
        <v>414</v>
      </c>
      <c r="I4487" s="3">
        <v>1305</v>
      </c>
      <c r="J4487">
        <v>20170108</v>
      </c>
      <c r="K4487" s="4">
        <v>16</v>
      </c>
      <c r="L4487">
        <v>1622373</v>
      </c>
      <c r="M4487" s="5">
        <v>907</v>
      </c>
      <c r="N4487" t="s">
        <v>44</v>
      </c>
      <c r="O4487" t="s">
        <v>62</v>
      </c>
      <c r="P4487" t="s">
        <v>63</v>
      </c>
      <c r="Q4487" s="5">
        <v>94</v>
      </c>
      <c r="R4487" s="5">
        <v>63698</v>
      </c>
      <c r="S4487" t="s">
        <v>273</v>
      </c>
      <c r="T4487" t="s">
        <v>65</v>
      </c>
      <c r="U4487" t="s">
        <v>49</v>
      </c>
      <c r="V4487" t="s">
        <v>5710</v>
      </c>
      <c r="W4487" t="s">
        <v>51</v>
      </c>
      <c r="X4487" t="s">
        <v>52</v>
      </c>
      <c r="Y4487">
        <v>0</v>
      </c>
      <c r="Z4487" t="s">
        <v>53</v>
      </c>
      <c r="AA4487">
        <v>2017</v>
      </c>
      <c r="AB4487" t="s">
        <v>335</v>
      </c>
      <c r="AC4487" t="s">
        <v>55</v>
      </c>
      <c r="AD4487" t="s">
        <v>88</v>
      </c>
      <c r="AE4487">
        <v>1244685</v>
      </c>
      <c r="AF4487" t="s">
        <v>69</v>
      </c>
      <c r="AG4487" t="s">
        <v>58</v>
      </c>
      <c r="AH4487" t="s">
        <v>55</v>
      </c>
      <c r="AI4487" t="s">
        <v>270</v>
      </c>
    </row>
    <row r="4488" spans="1:35" x14ac:dyDescent="0.25">
      <c r="A4488" s="14" t="str">
        <f t="shared" si="70"/>
        <v>http://dodappwlsprd2.cloud.pge.com:8003/ilis_rpt/dailyeventlogdetail.jsp?odbeventlogid=17-0006006&amp;numberofmonths=24&amp;showchangehistorylog=1</v>
      </c>
      <c r="B4488" s="15" t="str">
        <f>HYPERLINK(A4488,V4488)</f>
        <v>17-0006006</v>
      </c>
      <c r="C4488" t="s">
        <v>5633</v>
      </c>
      <c r="D4488" t="s">
        <v>1306</v>
      </c>
      <c r="E4488" t="s">
        <v>84</v>
      </c>
      <c r="F4488" t="s">
        <v>5704</v>
      </c>
      <c r="G4488" s="2">
        <v>163011101</v>
      </c>
      <c r="H4488" t="s">
        <v>61</v>
      </c>
      <c r="I4488" s="3" t="s">
        <v>5711</v>
      </c>
      <c r="J4488">
        <v>20170109</v>
      </c>
      <c r="K4488" s="4">
        <v>703</v>
      </c>
      <c r="L4488">
        <v>1630345</v>
      </c>
      <c r="M4488" s="5">
        <v>791</v>
      </c>
      <c r="N4488" t="s">
        <v>44</v>
      </c>
      <c r="O4488" t="s">
        <v>45</v>
      </c>
      <c r="P4488" t="s">
        <v>281</v>
      </c>
      <c r="Q4488" s="5">
        <v>77</v>
      </c>
      <c r="R4488" s="5">
        <v>47611</v>
      </c>
      <c r="S4488" t="s">
        <v>396</v>
      </c>
      <c r="T4488" t="s">
        <v>65</v>
      </c>
      <c r="U4488" t="s">
        <v>49</v>
      </c>
      <c r="V4488" t="s">
        <v>5712</v>
      </c>
      <c r="W4488" t="s">
        <v>51</v>
      </c>
      <c r="X4488" t="s">
        <v>52</v>
      </c>
      <c r="Y4488">
        <v>0</v>
      </c>
      <c r="Z4488" t="s">
        <v>53</v>
      </c>
      <c r="AA4488">
        <v>2017</v>
      </c>
      <c r="AB4488" t="s">
        <v>335</v>
      </c>
      <c r="AC4488" t="s">
        <v>55</v>
      </c>
      <c r="AD4488" t="s">
        <v>68</v>
      </c>
      <c r="AE4488">
        <v>1245755</v>
      </c>
      <c r="AF4488" t="s">
        <v>69</v>
      </c>
      <c r="AG4488" t="s">
        <v>58</v>
      </c>
      <c r="AH4488" t="s">
        <v>55</v>
      </c>
      <c r="AI4488" t="s">
        <v>55</v>
      </c>
    </row>
    <row r="4489" spans="1:35" x14ac:dyDescent="0.25">
      <c r="A4489" s="14" t="str">
        <f t="shared" si="70"/>
        <v>http://dodappwlsprd2.cloud.pge.com:8003/ilis_rpt/dailyeventlogdetail.jsp?odbeventlogid=17-0006122&amp;numberofmonths=24&amp;showchangehistorylog=1</v>
      </c>
      <c r="B4489" s="15" t="str">
        <f>HYPERLINK(A4489,V4489)</f>
        <v>17-0006122</v>
      </c>
      <c r="C4489" t="s">
        <v>5633</v>
      </c>
      <c r="D4489" t="s">
        <v>1306</v>
      </c>
      <c r="E4489" t="s">
        <v>40</v>
      </c>
      <c r="F4489" t="s">
        <v>5661</v>
      </c>
      <c r="G4489" s="2">
        <v>163201101</v>
      </c>
      <c r="H4489" t="s">
        <v>265</v>
      </c>
      <c r="I4489" s="3" t="s">
        <v>5713</v>
      </c>
      <c r="J4489">
        <v>20170109</v>
      </c>
      <c r="K4489" s="4">
        <v>950</v>
      </c>
      <c r="L4489">
        <v>1630756</v>
      </c>
      <c r="M4489" s="5">
        <v>1599</v>
      </c>
      <c r="N4489" t="s">
        <v>44</v>
      </c>
      <c r="O4489" t="s">
        <v>62</v>
      </c>
      <c r="P4489" t="s">
        <v>63</v>
      </c>
      <c r="Q4489" s="5">
        <v>3</v>
      </c>
      <c r="R4489" s="5">
        <v>4797</v>
      </c>
      <c r="S4489" t="s">
        <v>277</v>
      </c>
      <c r="T4489" t="s">
        <v>65</v>
      </c>
      <c r="U4489" t="s">
        <v>49</v>
      </c>
      <c r="V4489" t="s">
        <v>5714</v>
      </c>
      <c r="W4489" t="s">
        <v>51</v>
      </c>
      <c r="X4489" t="s">
        <v>52</v>
      </c>
      <c r="Y4489">
        <v>0</v>
      </c>
      <c r="Z4489" t="s">
        <v>53</v>
      </c>
      <c r="AA4489">
        <v>2017</v>
      </c>
      <c r="AB4489" t="s">
        <v>335</v>
      </c>
      <c r="AC4489" t="s">
        <v>55</v>
      </c>
      <c r="AD4489" t="s">
        <v>97</v>
      </c>
      <c r="AE4489">
        <v>1245844</v>
      </c>
      <c r="AF4489" t="s">
        <v>69</v>
      </c>
      <c r="AG4489" t="s">
        <v>58</v>
      </c>
      <c r="AH4489" t="s">
        <v>55</v>
      </c>
      <c r="AI4489" t="s">
        <v>270</v>
      </c>
    </row>
    <row r="4490" spans="1:35" x14ac:dyDescent="0.25">
      <c r="A4490" s="14" t="str">
        <f t="shared" si="70"/>
        <v>http://dodappwlsprd2.cloud.pge.com:8003/ilis_rpt/dailyeventlogdetail.jsp?odbeventlogid=17-0005879&amp;numberofmonths=24&amp;showchangehistorylog=1</v>
      </c>
      <c r="B4490" s="15" t="str">
        <f>HYPERLINK(A4490,V4490)</f>
        <v>17-0005879</v>
      </c>
      <c r="C4490" t="s">
        <v>5633</v>
      </c>
      <c r="D4490" t="s">
        <v>1306</v>
      </c>
      <c r="E4490" t="s">
        <v>40</v>
      </c>
      <c r="F4490" t="s">
        <v>5638</v>
      </c>
      <c r="G4490" s="2">
        <v>163201102</v>
      </c>
      <c r="H4490" t="s">
        <v>42</v>
      </c>
      <c r="I4490" s="3">
        <v>4790</v>
      </c>
      <c r="J4490">
        <v>20170109</v>
      </c>
      <c r="K4490" s="4">
        <v>526</v>
      </c>
      <c r="L4490">
        <v>1630069</v>
      </c>
      <c r="M4490" s="5">
        <v>2154</v>
      </c>
      <c r="N4490" t="s">
        <v>44</v>
      </c>
      <c r="O4490" t="s">
        <v>359</v>
      </c>
      <c r="P4490" t="s">
        <v>360</v>
      </c>
      <c r="Q4490" s="5">
        <v>1910</v>
      </c>
      <c r="R4490" s="5">
        <v>403369</v>
      </c>
      <c r="S4490" t="s">
        <v>290</v>
      </c>
      <c r="T4490" t="s">
        <v>79</v>
      </c>
      <c r="U4490" t="s">
        <v>49</v>
      </c>
      <c r="V4490" t="s">
        <v>5715</v>
      </c>
      <c r="W4490" t="s">
        <v>51</v>
      </c>
      <c r="X4490" t="s">
        <v>52</v>
      </c>
      <c r="Y4490">
        <v>0</v>
      </c>
      <c r="Z4490" t="s">
        <v>53</v>
      </c>
      <c r="AA4490">
        <v>2017</v>
      </c>
      <c r="AB4490" t="s">
        <v>335</v>
      </c>
      <c r="AC4490" t="s">
        <v>55</v>
      </c>
      <c r="AD4490" t="s">
        <v>113</v>
      </c>
      <c r="AE4490">
        <v>1245663</v>
      </c>
      <c r="AF4490" t="s">
        <v>81</v>
      </c>
      <c r="AG4490" t="s">
        <v>58</v>
      </c>
      <c r="AH4490" t="s">
        <v>55</v>
      </c>
      <c r="AI4490" t="s">
        <v>270</v>
      </c>
    </row>
    <row r="4491" spans="1:35" x14ac:dyDescent="0.25">
      <c r="A4491" s="14" t="str">
        <f t="shared" si="70"/>
        <v>http://dodappwlsprd2.cloud.pge.com:8003/ilis_rpt/dailyeventlogdetail.jsp?odbeventlogid=17-0007140&amp;numberofmonths=24&amp;showchangehistorylog=1</v>
      </c>
      <c r="B4491" s="15" t="str">
        <f>HYPERLINK(A4491,V4491)</f>
        <v>17-0007140</v>
      </c>
      <c r="C4491" t="s">
        <v>5633</v>
      </c>
      <c r="D4491" t="s">
        <v>1306</v>
      </c>
      <c r="E4491" t="s">
        <v>84</v>
      </c>
      <c r="F4491" t="s">
        <v>5650</v>
      </c>
      <c r="G4491" s="2">
        <v>163341101</v>
      </c>
      <c r="H4491" t="s">
        <v>325</v>
      </c>
      <c r="I4491" s="3">
        <v>11012</v>
      </c>
      <c r="J4491">
        <v>20170110</v>
      </c>
      <c r="K4491" s="4">
        <v>2110</v>
      </c>
      <c r="L4491">
        <v>1637469</v>
      </c>
      <c r="M4491" s="5">
        <v>885</v>
      </c>
      <c r="N4491" t="s">
        <v>44</v>
      </c>
      <c r="O4491" t="s">
        <v>45</v>
      </c>
      <c r="P4491" t="s">
        <v>281</v>
      </c>
      <c r="Q4491" s="5">
        <v>1711</v>
      </c>
      <c r="R4491" s="5">
        <v>118689</v>
      </c>
      <c r="S4491" t="s">
        <v>326</v>
      </c>
      <c r="T4491" t="s">
        <v>65</v>
      </c>
      <c r="U4491" t="s">
        <v>49</v>
      </c>
      <c r="V4491" t="s">
        <v>5716</v>
      </c>
      <c r="W4491" t="s">
        <v>51</v>
      </c>
      <c r="X4491" t="s">
        <v>52</v>
      </c>
      <c r="Y4491">
        <v>0</v>
      </c>
      <c r="Z4491" t="s">
        <v>53</v>
      </c>
      <c r="AA4491">
        <v>2017</v>
      </c>
      <c r="AB4491" t="s">
        <v>335</v>
      </c>
      <c r="AC4491" t="s">
        <v>55</v>
      </c>
      <c r="AD4491" t="s">
        <v>68</v>
      </c>
      <c r="AE4491">
        <v>1246725</v>
      </c>
      <c r="AF4491" t="s">
        <v>69</v>
      </c>
      <c r="AG4491" t="s">
        <v>58</v>
      </c>
      <c r="AH4491" t="s">
        <v>55</v>
      </c>
      <c r="AI4491" t="s">
        <v>270</v>
      </c>
    </row>
    <row r="4492" spans="1:35" x14ac:dyDescent="0.25">
      <c r="A4492" s="14" t="str">
        <f t="shared" si="70"/>
        <v>http://dodappwlsprd2.cloud.pge.com:8003/ilis_rpt/dailyeventlogdetail.jsp?odbeventlogid=17-0006599&amp;numberofmonths=24&amp;showchangehistorylog=1</v>
      </c>
      <c r="B4492" s="15" t="str">
        <f>HYPERLINK(A4492,V4492)</f>
        <v>17-0006599</v>
      </c>
      <c r="C4492" t="s">
        <v>5633</v>
      </c>
      <c r="D4492" t="s">
        <v>1306</v>
      </c>
      <c r="E4492" t="s">
        <v>84</v>
      </c>
      <c r="F4492" t="s">
        <v>5704</v>
      </c>
      <c r="G4492" s="2">
        <v>163011101</v>
      </c>
      <c r="H4492" t="s">
        <v>61</v>
      </c>
      <c r="I4492" s="3" t="s">
        <v>5717</v>
      </c>
      <c r="J4492">
        <v>20170110</v>
      </c>
      <c r="K4492" s="4">
        <v>1009</v>
      </c>
      <c r="L4492">
        <v>1632890</v>
      </c>
      <c r="M4492" s="5">
        <v>461</v>
      </c>
      <c r="N4492" t="s">
        <v>44</v>
      </c>
      <c r="O4492" t="s">
        <v>62</v>
      </c>
      <c r="P4492" t="s">
        <v>63</v>
      </c>
      <c r="Q4492" s="5">
        <v>4</v>
      </c>
      <c r="R4492" s="5">
        <v>1844</v>
      </c>
      <c r="S4492" t="s">
        <v>293</v>
      </c>
      <c r="T4492" t="s">
        <v>65</v>
      </c>
      <c r="U4492" t="s">
        <v>49</v>
      </c>
      <c r="V4492" t="s">
        <v>5718</v>
      </c>
      <c r="W4492" t="s">
        <v>51</v>
      </c>
      <c r="X4492" t="s">
        <v>52</v>
      </c>
      <c r="Y4492">
        <v>0</v>
      </c>
      <c r="Z4492" t="s">
        <v>53</v>
      </c>
      <c r="AA4492">
        <v>2017</v>
      </c>
      <c r="AB4492" t="s">
        <v>335</v>
      </c>
      <c r="AC4492" t="s">
        <v>55</v>
      </c>
      <c r="AD4492" t="s">
        <v>88</v>
      </c>
      <c r="AE4492">
        <v>1246245</v>
      </c>
      <c r="AF4492" t="s">
        <v>69</v>
      </c>
      <c r="AG4492" t="s">
        <v>58</v>
      </c>
      <c r="AH4492" t="s">
        <v>55</v>
      </c>
      <c r="AI4492" t="s">
        <v>270</v>
      </c>
    </row>
    <row r="4493" spans="1:35" x14ac:dyDescent="0.25">
      <c r="A4493" s="14" t="str">
        <f t="shared" si="70"/>
        <v>http://dodappwlsprd2.cloud.pge.com:8003/ilis_rpt/dailyeventlogdetail.jsp?odbeventlogid=17-0006529&amp;numberofmonths=24&amp;showchangehistorylog=1</v>
      </c>
      <c r="B4493" s="15" t="str">
        <f>HYPERLINK(A4493,V4493)</f>
        <v>17-0006529</v>
      </c>
      <c r="C4493" t="s">
        <v>5633</v>
      </c>
      <c r="D4493" t="s">
        <v>1306</v>
      </c>
      <c r="E4493" t="s">
        <v>84</v>
      </c>
      <c r="F4493" t="s">
        <v>5696</v>
      </c>
      <c r="G4493" s="2">
        <v>163751101</v>
      </c>
      <c r="H4493" t="s">
        <v>42</v>
      </c>
      <c r="I4493" s="3">
        <v>3170</v>
      </c>
      <c r="J4493">
        <v>20170110</v>
      </c>
      <c r="K4493" s="4">
        <v>1044</v>
      </c>
      <c r="L4493">
        <v>1632967</v>
      </c>
      <c r="M4493" s="5">
        <v>434</v>
      </c>
      <c r="N4493" t="s">
        <v>44</v>
      </c>
      <c r="O4493" t="s">
        <v>62</v>
      </c>
      <c r="P4493" t="s">
        <v>63</v>
      </c>
      <c r="Q4493" s="5">
        <v>686</v>
      </c>
      <c r="R4493" s="5">
        <v>49270</v>
      </c>
      <c r="S4493" t="s">
        <v>293</v>
      </c>
      <c r="T4493" t="s">
        <v>65</v>
      </c>
      <c r="U4493" t="s">
        <v>49</v>
      </c>
      <c r="V4493" t="s">
        <v>5719</v>
      </c>
      <c r="W4493" t="s">
        <v>51</v>
      </c>
      <c r="X4493" t="s">
        <v>52</v>
      </c>
      <c r="Y4493">
        <v>0</v>
      </c>
      <c r="Z4493" t="s">
        <v>53</v>
      </c>
      <c r="AA4493">
        <v>2017</v>
      </c>
      <c r="AB4493" t="s">
        <v>335</v>
      </c>
      <c r="AC4493" t="s">
        <v>55</v>
      </c>
      <c r="AD4493" t="s">
        <v>117</v>
      </c>
      <c r="AE4493">
        <v>1246183</v>
      </c>
      <c r="AF4493" t="s">
        <v>69</v>
      </c>
      <c r="AG4493" t="s">
        <v>58</v>
      </c>
      <c r="AH4493" t="s">
        <v>55</v>
      </c>
      <c r="AI4493" t="s">
        <v>270</v>
      </c>
    </row>
    <row r="4494" spans="1:35" x14ac:dyDescent="0.25">
      <c r="A4494" s="14" t="str">
        <f t="shared" si="70"/>
        <v>http://dodappwlsprd2.cloud.pge.com:8003/ilis_rpt/dailyeventlogdetail.jsp?odbeventlogid=17-0006977&amp;numberofmonths=24&amp;showchangehistorylog=1</v>
      </c>
      <c r="B4494" s="15" t="str">
        <f>HYPERLINK(A4494,V4494)</f>
        <v>17-0006977</v>
      </c>
      <c r="C4494" t="s">
        <v>5633</v>
      </c>
      <c r="D4494" t="s">
        <v>1306</v>
      </c>
      <c r="E4494" t="s">
        <v>84</v>
      </c>
      <c r="F4494" t="s">
        <v>5696</v>
      </c>
      <c r="G4494" s="2">
        <v>163751101</v>
      </c>
      <c r="H4494" t="s">
        <v>61</v>
      </c>
      <c r="I4494" s="3" t="s">
        <v>5720</v>
      </c>
      <c r="J4494">
        <v>20170110</v>
      </c>
      <c r="K4494" s="4">
        <v>1939</v>
      </c>
      <c r="L4494">
        <v>1635597</v>
      </c>
      <c r="M4494" s="5">
        <v>1312</v>
      </c>
      <c r="N4494" t="s">
        <v>44</v>
      </c>
      <c r="O4494" t="s">
        <v>62</v>
      </c>
      <c r="P4494" t="s">
        <v>63</v>
      </c>
      <c r="Q4494" s="5">
        <v>20</v>
      </c>
      <c r="R4494" s="5">
        <v>26240</v>
      </c>
      <c r="S4494" t="s">
        <v>1181</v>
      </c>
      <c r="T4494" t="s">
        <v>65</v>
      </c>
      <c r="U4494" t="s">
        <v>49</v>
      </c>
      <c r="V4494" t="s">
        <v>5721</v>
      </c>
      <c r="W4494" t="s">
        <v>51</v>
      </c>
      <c r="X4494" t="s">
        <v>52</v>
      </c>
      <c r="Y4494">
        <v>0</v>
      </c>
      <c r="Z4494" t="s">
        <v>53</v>
      </c>
      <c r="AA4494">
        <v>2017</v>
      </c>
      <c r="AB4494" t="s">
        <v>335</v>
      </c>
      <c r="AC4494" t="s">
        <v>55</v>
      </c>
      <c r="AD4494" t="s">
        <v>68</v>
      </c>
      <c r="AE4494">
        <v>1246560</v>
      </c>
      <c r="AF4494" t="s">
        <v>69</v>
      </c>
      <c r="AG4494" t="s">
        <v>58</v>
      </c>
      <c r="AH4494" t="s">
        <v>55</v>
      </c>
      <c r="AI4494" t="s">
        <v>270</v>
      </c>
    </row>
    <row r="4495" spans="1:35" x14ac:dyDescent="0.25">
      <c r="A4495" s="14" t="str">
        <f t="shared" si="70"/>
        <v>http://dodappwlsprd2.cloud.pge.com:8003/ilis_rpt/dailyeventlogdetail.jsp?odbeventlogid=17-0006384&amp;numberofmonths=24&amp;showchangehistorylog=1</v>
      </c>
      <c r="B4495" s="15" t="str">
        <f>HYPERLINK(A4495,V4495)</f>
        <v>17-0006384</v>
      </c>
      <c r="C4495" t="s">
        <v>5633</v>
      </c>
      <c r="D4495" t="s">
        <v>1306</v>
      </c>
      <c r="E4495" t="s">
        <v>84</v>
      </c>
      <c r="F4495" t="s">
        <v>5634</v>
      </c>
      <c r="G4495" s="2">
        <v>163751102</v>
      </c>
      <c r="H4495" t="s">
        <v>61</v>
      </c>
      <c r="I4495" s="3">
        <v>789</v>
      </c>
      <c r="J4495">
        <v>20170110</v>
      </c>
      <c r="K4495" s="4">
        <v>52</v>
      </c>
      <c r="L4495">
        <v>1632443</v>
      </c>
      <c r="M4495" s="5">
        <v>998</v>
      </c>
      <c r="N4495" t="s">
        <v>44</v>
      </c>
      <c r="O4495" t="s">
        <v>62</v>
      </c>
      <c r="P4495" t="s">
        <v>63</v>
      </c>
      <c r="Q4495" s="5">
        <v>4</v>
      </c>
      <c r="R4495" s="5">
        <v>3992</v>
      </c>
      <c r="S4495" t="s">
        <v>293</v>
      </c>
      <c r="T4495" t="s">
        <v>65</v>
      </c>
      <c r="U4495" t="s">
        <v>49</v>
      </c>
      <c r="V4495" t="s">
        <v>5722</v>
      </c>
      <c r="W4495" t="s">
        <v>51</v>
      </c>
      <c r="X4495" t="s">
        <v>52</v>
      </c>
      <c r="Y4495">
        <v>0</v>
      </c>
      <c r="Z4495" t="s">
        <v>53</v>
      </c>
      <c r="AA4495">
        <v>2017</v>
      </c>
      <c r="AB4495" t="s">
        <v>335</v>
      </c>
      <c r="AC4495" t="s">
        <v>55</v>
      </c>
      <c r="AD4495" t="s">
        <v>68</v>
      </c>
      <c r="AE4495">
        <v>1246092</v>
      </c>
      <c r="AF4495" t="s">
        <v>69</v>
      </c>
      <c r="AG4495" t="s">
        <v>58</v>
      </c>
      <c r="AH4495" t="s">
        <v>55</v>
      </c>
      <c r="AI4495" t="s">
        <v>270</v>
      </c>
    </row>
    <row r="4496" spans="1:35" x14ac:dyDescent="0.25">
      <c r="A4496" s="14" t="str">
        <f t="shared" si="70"/>
        <v>http://dodappwlsprd2.cloud.pge.com:8003/ilis_rpt/dailyeventlogdetail.jsp?odbeventlogid=17-0007333&amp;numberofmonths=24&amp;showchangehistorylog=1</v>
      </c>
      <c r="B4496" s="15" t="str">
        <f>HYPERLINK(A4496,V4496)</f>
        <v>17-0007333</v>
      </c>
      <c r="C4496" t="s">
        <v>5633</v>
      </c>
      <c r="D4496" t="s">
        <v>1306</v>
      </c>
      <c r="E4496" t="s">
        <v>84</v>
      </c>
      <c r="F4496" t="s">
        <v>5634</v>
      </c>
      <c r="G4496" s="2">
        <v>163751102</v>
      </c>
      <c r="H4496" t="s">
        <v>265</v>
      </c>
      <c r="I4496" s="3" t="s">
        <v>5723</v>
      </c>
      <c r="J4496">
        <v>20170110</v>
      </c>
      <c r="K4496" s="4">
        <v>2140</v>
      </c>
      <c r="L4496">
        <v>1638375</v>
      </c>
      <c r="M4496" s="5">
        <v>1412</v>
      </c>
      <c r="N4496" t="s">
        <v>44</v>
      </c>
      <c r="O4496" t="s">
        <v>62</v>
      </c>
      <c r="P4496" t="s">
        <v>63</v>
      </c>
      <c r="Q4496" s="5">
        <v>3</v>
      </c>
      <c r="R4496" s="5">
        <v>4236</v>
      </c>
      <c r="S4496" t="s">
        <v>290</v>
      </c>
      <c r="T4496" t="s">
        <v>65</v>
      </c>
      <c r="U4496" t="s">
        <v>49</v>
      </c>
      <c r="V4496" t="s">
        <v>5724</v>
      </c>
      <c r="W4496" t="s">
        <v>51</v>
      </c>
      <c r="X4496" t="s">
        <v>52</v>
      </c>
      <c r="Y4496">
        <v>0</v>
      </c>
      <c r="Z4496" t="s">
        <v>53</v>
      </c>
      <c r="AA4496">
        <v>2017</v>
      </c>
      <c r="AB4496" t="s">
        <v>335</v>
      </c>
      <c r="AC4496" t="s">
        <v>55</v>
      </c>
      <c r="AD4496" t="s">
        <v>97</v>
      </c>
      <c r="AE4496">
        <v>1246914</v>
      </c>
      <c r="AF4496" t="s">
        <v>69</v>
      </c>
      <c r="AG4496" t="s">
        <v>58</v>
      </c>
      <c r="AH4496" t="s">
        <v>55</v>
      </c>
      <c r="AI4496" t="s">
        <v>270</v>
      </c>
    </row>
    <row r="4497" spans="1:35" x14ac:dyDescent="0.25">
      <c r="A4497" s="14" t="str">
        <f t="shared" si="70"/>
        <v>http://dodappwlsprd2.cloud.pge.com:8003/ilis_rpt/dailyeventlogdetail.jsp?odbeventlogid=17-0006485&amp;numberofmonths=24&amp;showchangehistorylog=1</v>
      </c>
      <c r="B4497" s="15" t="str">
        <f>HYPERLINK(A4497,V4497)</f>
        <v>17-0006485</v>
      </c>
      <c r="C4497" t="s">
        <v>5633</v>
      </c>
      <c r="D4497" t="s">
        <v>1306</v>
      </c>
      <c r="E4497" t="s">
        <v>40</v>
      </c>
      <c r="F4497" t="s">
        <v>5646</v>
      </c>
      <c r="G4497" s="2">
        <v>163692102</v>
      </c>
      <c r="H4497" t="s">
        <v>61</v>
      </c>
      <c r="I4497" s="3" t="s">
        <v>5725</v>
      </c>
      <c r="J4497">
        <v>20170110</v>
      </c>
      <c r="K4497" s="4">
        <v>748</v>
      </c>
      <c r="L4497">
        <v>1632710</v>
      </c>
      <c r="M4497" s="5">
        <v>483</v>
      </c>
      <c r="N4497" t="s">
        <v>44</v>
      </c>
      <c r="O4497" t="s">
        <v>62</v>
      </c>
      <c r="P4497" t="s">
        <v>63</v>
      </c>
      <c r="Q4497" s="5">
        <v>332</v>
      </c>
      <c r="R4497" s="5">
        <v>65496</v>
      </c>
      <c r="S4497" t="s">
        <v>293</v>
      </c>
      <c r="T4497" t="s">
        <v>65</v>
      </c>
      <c r="U4497" t="s">
        <v>49</v>
      </c>
      <c r="V4497" t="s">
        <v>5726</v>
      </c>
      <c r="W4497" t="s">
        <v>51</v>
      </c>
      <c r="X4497" t="s">
        <v>52</v>
      </c>
      <c r="Y4497">
        <v>0</v>
      </c>
      <c r="Z4497" t="s">
        <v>53</v>
      </c>
      <c r="AA4497">
        <v>2017</v>
      </c>
      <c r="AB4497" t="s">
        <v>335</v>
      </c>
      <c r="AC4497" t="s">
        <v>55</v>
      </c>
      <c r="AD4497" t="s">
        <v>88</v>
      </c>
      <c r="AE4497">
        <v>1246162</v>
      </c>
      <c r="AF4497" t="s">
        <v>69</v>
      </c>
      <c r="AG4497" t="s">
        <v>58</v>
      </c>
      <c r="AH4497" t="s">
        <v>55</v>
      </c>
      <c r="AI4497" t="s">
        <v>270</v>
      </c>
    </row>
    <row r="4498" spans="1:35" x14ac:dyDescent="0.25">
      <c r="A4498" s="14" t="str">
        <f t="shared" si="70"/>
        <v>http://dodappwlsprd2.cloud.pge.com:8003/ilis_rpt/dailyeventlogdetail.jsp?odbeventlogid=17-0007269&amp;numberofmonths=24&amp;showchangehistorylog=1</v>
      </c>
      <c r="B4498" s="15" t="str">
        <f>HYPERLINK(A4498,V4498)</f>
        <v>17-0007269</v>
      </c>
      <c r="C4498" t="s">
        <v>5633</v>
      </c>
      <c r="D4498" t="s">
        <v>1306</v>
      </c>
      <c r="E4498" t="s">
        <v>84</v>
      </c>
      <c r="F4498" t="s">
        <v>5646</v>
      </c>
      <c r="G4498" s="2">
        <v>163692102</v>
      </c>
      <c r="H4498" t="s">
        <v>42</v>
      </c>
      <c r="I4498" s="3">
        <v>8442</v>
      </c>
      <c r="J4498">
        <v>20170110</v>
      </c>
      <c r="K4498" s="4">
        <v>2337</v>
      </c>
      <c r="L4498">
        <v>1638099</v>
      </c>
      <c r="M4498" s="5">
        <v>3993</v>
      </c>
      <c r="N4498" t="s">
        <v>44</v>
      </c>
      <c r="O4498" t="s">
        <v>45</v>
      </c>
      <c r="P4498" t="s">
        <v>281</v>
      </c>
      <c r="Q4498" s="5">
        <v>2000</v>
      </c>
      <c r="R4498" s="5">
        <v>127889</v>
      </c>
      <c r="S4498" t="s">
        <v>351</v>
      </c>
      <c r="T4498" t="s">
        <v>79</v>
      </c>
      <c r="U4498" t="s">
        <v>49</v>
      </c>
      <c r="V4498" t="s">
        <v>5727</v>
      </c>
      <c r="W4498" t="s">
        <v>51</v>
      </c>
      <c r="X4498" t="s">
        <v>52</v>
      </c>
      <c r="Y4498">
        <v>0</v>
      </c>
      <c r="Z4498" t="s">
        <v>53</v>
      </c>
      <c r="AA4498">
        <v>2017</v>
      </c>
      <c r="AB4498" t="s">
        <v>335</v>
      </c>
      <c r="AC4498" t="s">
        <v>55</v>
      </c>
      <c r="AD4498" t="s">
        <v>88</v>
      </c>
      <c r="AE4498">
        <v>1246849</v>
      </c>
      <c r="AF4498" t="s">
        <v>81</v>
      </c>
      <c r="AG4498" t="s">
        <v>58</v>
      </c>
      <c r="AH4498" t="s">
        <v>55</v>
      </c>
      <c r="AI4498" t="s">
        <v>270</v>
      </c>
    </row>
    <row r="4499" spans="1:35" x14ac:dyDescent="0.25">
      <c r="A4499" s="14" t="str">
        <f t="shared" si="70"/>
        <v>http://dodappwlsprd2.cloud.pge.com:8003/ilis_rpt/dailyeventlogdetail.jsp?odbeventlogid=17-0006468&amp;numberofmonths=24&amp;showchangehistorylog=1</v>
      </c>
      <c r="B4499" s="15" t="str">
        <f>HYPERLINK(A4499,V4499)</f>
        <v>17-0006468</v>
      </c>
      <c r="C4499" t="s">
        <v>5633</v>
      </c>
      <c r="D4499" t="s">
        <v>1306</v>
      </c>
      <c r="E4499" t="s">
        <v>40</v>
      </c>
      <c r="F4499" t="s">
        <v>5638</v>
      </c>
      <c r="G4499" s="2">
        <v>163201102</v>
      </c>
      <c r="H4499" t="s">
        <v>61</v>
      </c>
      <c r="I4499" s="3" t="s">
        <v>5728</v>
      </c>
      <c r="J4499">
        <v>20170110</v>
      </c>
      <c r="K4499" s="4">
        <v>730</v>
      </c>
      <c r="L4499">
        <v>1632588</v>
      </c>
      <c r="M4499" s="5">
        <v>711</v>
      </c>
      <c r="N4499" t="s">
        <v>44</v>
      </c>
      <c r="O4499" t="s">
        <v>62</v>
      </c>
      <c r="P4499" t="s">
        <v>63</v>
      </c>
      <c r="Q4499" s="5">
        <v>9</v>
      </c>
      <c r="R4499" s="5">
        <v>6399</v>
      </c>
      <c r="S4499" t="s">
        <v>279</v>
      </c>
      <c r="T4499" t="s">
        <v>150</v>
      </c>
      <c r="U4499" t="s">
        <v>49</v>
      </c>
      <c r="V4499" t="s">
        <v>5729</v>
      </c>
      <c r="W4499" t="s">
        <v>51</v>
      </c>
      <c r="X4499" t="s">
        <v>52</v>
      </c>
      <c r="Y4499">
        <v>0</v>
      </c>
      <c r="Z4499" t="s">
        <v>53</v>
      </c>
      <c r="AA4499">
        <v>2017</v>
      </c>
      <c r="AB4499" t="s">
        <v>335</v>
      </c>
      <c r="AC4499" t="s">
        <v>55</v>
      </c>
      <c r="AD4499" t="s">
        <v>88</v>
      </c>
      <c r="AE4499">
        <v>1246149</v>
      </c>
      <c r="AF4499" t="s">
        <v>152</v>
      </c>
      <c r="AG4499" t="s">
        <v>58</v>
      </c>
      <c r="AH4499" t="s">
        <v>55</v>
      </c>
      <c r="AI4499" t="s">
        <v>270</v>
      </c>
    </row>
    <row r="4500" spans="1:35" x14ac:dyDescent="0.25">
      <c r="A4500" s="14" t="str">
        <f t="shared" si="70"/>
        <v>http://dodappwlsprd2.cloud.pge.com:8003/ilis_rpt/dailyeventlogdetail.jsp?odbeventlogid=17-0007222&amp;numberofmonths=24&amp;showchangehistorylog=1</v>
      </c>
      <c r="B4500" s="15" t="str">
        <f>HYPERLINK(A4500,V4500)</f>
        <v>17-0007222</v>
      </c>
      <c r="C4500" t="s">
        <v>5633</v>
      </c>
      <c r="D4500" t="s">
        <v>1306</v>
      </c>
      <c r="E4500" t="s">
        <v>40</v>
      </c>
      <c r="F4500" t="s">
        <v>5638</v>
      </c>
      <c r="G4500" s="2">
        <v>163201102</v>
      </c>
      <c r="H4500" t="s">
        <v>42</v>
      </c>
      <c r="I4500" s="3">
        <v>4790</v>
      </c>
      <c r="J4500">
        <v>20170110</v>
      </c>
      <c r="K4500" s="4">
        <v>2036</v>
      </c>
      <c r="L4500">
        <v>1636930</v>
      </c>
      <c r="M4500" s="5">
        <v>1332</v>
      </c>
      <c r="N4500" t="s">
        <v>44</v>
      </c>
      <c r="O4500" t="s">
        <v>62</v>
      </c>
      <c r="P4500" t="s">
        <v>63</v>
      </c>
      <c r="Q4500" s="5">
        <v>1181</v>
      </c>
      <c r="R4500" s="5">
        <v>315066</v>
      </c>
      <c r="S4500" t="s">
        <v>290</v>
      </c>
      <c r="T4500" t="s">
        <v>65</v>
      </c>
      <c r="U4500" t="s">
        <v>49</v>
      </c>
      <c r="V4500" t="s">
        <v>5730</v>
      </c>
      <c r="W4500" t="s">
        <v>51</v>
      </c>
      <c r="X4500" t="s">
        <v>52</v>
      </c>
      <c r="Y4500">
        <v>0</v>
      </c>
      <c r="Z4500" t="s">
        <v>53</v>
      </c>
      <c r="AA4500">
        <v>2017</v>
      </c>
      <c r="AB4500" t="s">
        <v>335</v>
      </c>
      <c r="AC4500" t="s">
        <v>55</v>
      </c>
      <c r="AD4500" t="s">
        <v>88</v>
      </c>
      <c r="AE4500">
        <v>1246801</v>
      </c>
      <c r="AF4500" t="s">
        <v>69</v>
      </c>
      <c r="AG4500" t="s">
        <v>58</v>
      </c>
      <c r="AH4500" t="s">
        <v>55</v>
      </c>
      <c r="AI4500" t="s">
        <v>270</v>
      </c>
    </row>
    <row r="4501" spans="1:35" x14ac:dyDescent="0.25">
      <c r="A4501" s="14" t="str">
        <f t="shared" si="70"/>
        <v>http://dodappwlsprd2.cloud.pge.com:8003/ilis_rpt/dailyeventlogdetail.jsp?odbeventlogid=17-0007682&amp;numberofmonths=24&amp;showchangehistorylog=1</v>
      </c>
      <c r="B4501" s="15" t="str">
        <f>HYPERLINK(A4501,V4501)</f>
        <v>17-0007682</v>
      </c>
      <c r="C4501" t="s">
        <v>5633</v>
      </c>
      <c r="D4501" t="s">
        <v>1306</v>
      </c>
      <c r="E4501" t="s">
        <v>84</v>
      </c>
      <c r="F4501" t="s">
        <v>5699</v>
      </c>
      <c r="G4501" s="2">
        <v>163341103</v>
      </c>
      <c r="H4501" t="s">
        <v>61</v>
      </c>
      <c r="I4501" s="3">
        <v>721</v>
      </c>
      <c r="J4501">
        <v>20170111</v>
      </c>
      <c r="K4501" s="4">
        <v>614</v>
      </c>
      <c r="L4501">
        <v>1638735</v>
      </c>
      <c r="M4501" s="5">
        <v>1942</v>
      </c>
      <c r="N4501" t="s">
        <v>44</v>
      </c>
      <c r="O4501" t="s">
        <v>62</v>
      </c>
      <c r="P4501" t="s">
        <v>63</v>
      </c>
      <c r="Q4501" s="5">
        <v>42</v>
      </c>
      <c r="R4501" s="5">
        <v>56982</v>
      </c>
      <c r="S4501" t="s">
        <v>283</v>
      </c>
      <c r="T4501" t="s">
        <v>65</v>
      </c>
      <c r="U4501" t="s">
        <v>49</v>
      </c>
      <c r="V4501" t="s">
        <v>5731</v>
      </c>
      <c r="W4501" t="s">
        <v>51</v>
      </c>
      <c r="X4501" t="s">
        <v>52</v>
      </c>
      <c r="Y4501">
        <v>0</v>
      </c>
      <c r="Z4501" t="s">
        <v>53</v>
      </c>
      <c r="AA4501">
        <v>2017</v>
      </c>
      <c r="AB4501" t="s">
        <v>335</v>
      </c>
      <c r="AC4501" t="s">
        <v>55</v>
      </c>
      <c r="AD4501" t="s">
        <v>117</v>
      </c>
      <c r="AE4501">
        <v>1247183</v>
      </c>
      <c r="AF4501" t="s">
        <v>69</v>
      </c>
      <c r="AG4501" t="s">
        <v>58</v>
      </c>
      <c r="AH4501" t="s">
        <v>55</v>
      </c>
      <c r="AI4501" t="s">
        <v>270</v>
      </c>
    </row>
    <row r="4502" spans="1:35" x14ac:dyDescent="0.25">
      <c r="A4502" s="14" t="str">
        <f t="shared" si="70"/>
        <v>http://dodappwlsprd2.cloud.pge.com:8003/ilis_rpt/dailyeventlogdetail.jsp?odbeventlogid=17-0007774&amp;numberofmonths=24&amp;showchangehistorylog=1</v>
      </c>
      <c r="B4502" s="15" t="str">
        <f>HYPERLINK(A4502,V4502)</f>
        <v>17-0007774</v>
      </c>
      <c r="C4502" t="s">
        <v>5633</v>
      </c>
      <c r="D4502" t="s">
        <v>1306</v>
      </c>
      <c r="E4502" t="s">
        <v>84</v>
      </c>
      <c r="F4502" t="s">
        <v>5654</v>
      </c>
      <c r="G4502" s="2">
        <v>162161101</v>
      </c>
      <c r="H4502" t="s">
        <v>61</v>
      </c>
      <c r="I4502" s="3" t="s">
        <v>5732</v>
      </c>
      <c r="J4502">
        <v>20170111</v>
      </c>
      <c r="K4502" s="4">
        <v>132</v>
      </c>
      <c r="L4502">
        <v>1638401</v>
      </c>
      <c r="M4502" s="5">
        <v>1869</v>
      </c>
      <c r="N4502" t="s">
        <v>44</v>
      </c>
      <c r="O4502" t="s">
        <v>62</v>
      </c>
      <c r="P4502" t="s">
        <v>63</v>
      </c>
      <c r="Q4502" s="5">
        <v>18</v>
      </c>
      <c r="R4502" s="5">
        <v>21930</v>
      </c>
      <c r="S4502" t="s">
        <v>293</v>
      </c>
      <c r="T4502" t="s">
        <v>150</v>
      </c>
      <c r="U4502" t="s">
        <v>49</v>
      </c>
      <c r="V4502" t="s">
        <v>5733</v>
      </c>
      <c r="W4502" t="s">
        <v>51</v>
      </c>
      <c r="X4502" t="s">
        <v>52</v>
      </c>
      <c r="Y4502">
        <v>0</v>
      </c>
      <c r="Z4502" t="s">
        <v>53</v>
      </c>
      <c r="AA4502">
        <v>2017</v>
      </c>
      <c r="AB4502" t="s">
        <v>335</v>
      </c>
      <c r="AC4502" t="s">
        <v>55</v>
      </c>
      <c r="AD4502" t="s">
        <v>88</v>
      </c>
      <c r="AE4502">
        <v>1247243</v>
      </c>
      <c r="AF4502" t="s">
        <v>152</v>
      </c>
      <c r="AG4502" t="s">
        <v>58</v>
      </c>
      <c r="AH4502" t="s">
        <v>55</v>
      </c>
      <c r="AI4502" t="s">
        <v>270</v>
      </c>
    </row>
    <row r="4503" spans="1:35" x14ac:dyDescent="0.25">
      <c r="A4503" s="14" t="str">
        <f t="shared" si="70"/>
        <v>http://dodappwlsprd2.cloud.pge.com:8003/ilis_rpt/dailyeventlogdetail.jsp?odbeventlogid=17-0007667&amp;numberofmonths=24&amp;showchangehistorylog=1</v>
      </c>
      <c r="B4503" s="15" t="str">
        <f>HYPERLINK(A4503,V4503)</f>
        <v>17-0007667</v>
      </c>
      <c r="C4503" t="s">
        <v>5633</v>
      </c>
      <c r="D4503" t="s">
        <v>1306</v>
      </c>
      <c r="E4503" t="s">
        <v>40</v>
      </c>
      <c r="F4503" t="s">
        <v>5641</v>
      </c>
      <c r="G4503" s="2">
        <v>162161102</v>
      </c>
      <c r="H4503" t="s">
        <v>61</v>
      </c>
      <c r="I4503" s="3">
        <v>1321</v>
      </c>
      <c r="J4503">
        <v>20170111</v>
      </c>
      <c r="K4503" s="4">
        <v>145</v>
      </c>
      <c r="L4503">
        <v>1638461</v>
      </c>
      <c r="M4503" s="5">
        <v>2350</v>
      </c>
      <c r="N4503" t="s">
        <v>44</v>
      </c>
      <c r="O4503" t="s">
        <v>62</v>
      </c>
      <c r="P4503" t="s">
        <v>63</v>
      </c>
      <c r="Q4503" s="5">
        <v>338</v>
      </c>
      <c r="R4503" s="5">
        <v>423252</v>
      </c>
      <c r="S4503" t="s">
        <v>279</v>
      </c>
      <c r="T4503" t="s">
        <v>65</v>
      </c>
      <c r="U4503" t="s">
        <v>49</v>
      </c>
      <c r="V4503" t="s">
        <v>5734</v>
      </c>
      <c r="W4503" t="s">
        <v>51</v>
      </c>
      <c r="X4503" t="s">
        <v>52</v>
      </c>
      <c r="Y4503">
        <v>0</v>
      </c>
      <c r="Z4503" t="s">
        <v>53</v>
      </c>
      <c r="AA4503">
        <v>2017</v>
      </c>
      <c r="AB4503" t="s">
        <v>335</v>
      </c>
      <c r="AC4503" t="s">
        <v>55</v>
      </c>
      <c r="AD4503" t="s">
        <v>117</v>
      </c>
      <c r="AE4503">
        <v>1247171</v>
      </c>
      <c r="AF4503" t="s">
        <v>69</v>
      </c>
      <c r="AG4503" t="s">
        <v>58</v>
      </c>
      <c r="AH4503" t="s">
        <v>55</v>
      </c>
      <c r="AI4503" t="s">
        <v>270</v>
      </c>
    </row>
    <row r="4504" spans="1:35" x14ac:dyDescent="0.25">
      <c r="A4504" s="14" t="str">
        <f t="shared" si="70"/>
        <v>http://dodappwlsprd2.cloud.pge.com:8003/ilis_rpt/dailyeventlogdetail.jsp?odbeventlogid=17-0007328&amp;numberofmonths=24&amp;showchangehistorylog=1</v>
      </c>
      <c r="B4504" s="15" t="str">
        <f>HYPERLINK(A4504,V4504)</f>
        <v>17-0007328</v>
      </c>
      <c r="C4504" t="s">
        <v>5633</v>
      </c>
      <c r="D4504" t="s">
        <v>1306</v>
      </c>
      <c r="E4504" t="s">
        <v>84</v>
      </c>
      <c r="F4504" t="s">
        <v>5634</v>
      </c>
      <c r="G4504" s="2">
        <v>163751102</v>
      </c>
      <c r="H4504" t="s">
        <v>325</v>
      </c>
      <c r="I4504" s="3">
        <v>11022</v>
      </c>
      <c r="J4504">
        <v>20170111</v>
      </c>
      <c r="K4504" s="4">
        <v>123</v>
      </c>
      <c r="L4504">
        <v>1638362</v>
      </c>
      <c r="M4504" s="5">
        <v>685</v>
      </c>
      <c r="N4504" t="s">
        <v>44</v>
      </c>
      <c r="O4504" t="s">
        <v>62</v>
      </c>
      <c r="P4504" t="s">
        <v>63</v>
      </c>
      <c r="Q4504" s="5">
        <v>4383</v>
      </c>
      <c r="R4504" s="5">
        <v>622884</v>
      </c>
      <c r="S4504" t="s">
        <v>273</v>
      </c>
      <c r="T4504" t="s">
        <v>79</v>
      </c>
      <c r="U4504" t="s">
        <v>49</v>
      </c>
      <c r="V4504" t="s">
        <v>5735</v>
      </c>
      <c r="W4504" t="s">
        <v>51</v>
      </c>
      <c r="X4504" t="s">
        <v>52</v>
      </c>
      <c r="Y4504">
        <v>0</v>
      </c>
      <c r="Z4504" t="s">
        <v>53</v>
      </c>
      <c r="AA4504">
        <v>2017</v>
      </c>
      <c r="AB4504" t="s">
        <v>335</v>
      </c>
      <c r="AC4504" t="s">
        <v>55</v>
      </c>
      <c r="AD4504" t="s">
        <v>117</v>
      </c>
      <c r="AE4504">
        <v>1246909</v>
      </c>
      <c r="AF4504" t="s">
        <v>81</v>
      </c>
      <c r="AG4504" t="s">
        <v>58</v>
      </c>
      <c r="AH4504" t="s">
        <v>55</v>
      </c>
      <c r="AI4504" t="s">
        <v>270</v>
      </c>
    </row>
    <row r="4505" spans="1:35" x14ac:dyDescent="0.25">
      <c r="A4505" s="14" t="str">
        <f t="shared" si="70"/>
        <v>http://dodappwlsprd2.cloud.pge.com:8003/ilis_rpt/dailyeventlogdetail.jsp?odbeventlogid=17-0007823&amp;numberofmonths=24&amp;showchangehistorylog=1</v>
      </c>
      <c r="B4505" s="15" t="str">
        <f>HYPERLINK(A4505,V4505)</f>
        <v>17-0007823</v>
      </c>
      <c r="C4505" t="s">
        <v>5633</v>
      </c>
      <c r="D4505" t="s">
        <v>1306</v>
      </c>
      <c r="E4505" t="s">
        <v>84</v>
      </c>
      <c r="F4505" t="s">
        <v>5634</v>
      </c>
      <c r="G4505" s="2">
        <v>163751102</v>
      </c>
      <c r="H4505" t="s">
        <v>75</v>
      </c>
      <c r="I4505" s="3" t="s">
        <v>5736</v>
      </c>
      <c r="J4505">
        <v>20170111</v>
      </c>
      <c r="K4505" s="4">
        <v>559</v>
      </c>
      <c r="L4505">
        <v>1638729</v>
      </c>
      <c r="M4505" s="5">
        <v>2029</v>
      </c>
      <c r="N4505" t="s">
        <v>44</v>
      </c>
      <c r="O4505" t="s">
        <v>62</v>
      </c>
      <c r="P4505" t="s">
        <v>70</v>
      </c>
      <c r="Q4505" s="5">
        <v>150</v>
      </c>
      <c r="R4505" s="5">
        <v>14098</v>
      </c>
      <c r="S4505" t="s">
        <v>293</v>
      </c>
      <c r="T4505" t="s">
        <v>65</v>
      </c>
      <c r="U4505" t="s">
        <v>49</v>
      </c>
      <c r="V4505" t="s">
        <v>5737</v>
      </c>
      <c r="W4505" t="s">
        <v>51</v>
      </c>
      <c r="X4505" t="s">
        <v>52</v>
      </c>
      <c r="Y4505">
        <v>0</v>
      </c>
      <c r="Z4505" t="s">
        <v>53</v>
      </c>
      <c r="AA4505">
        <v>2017</v>
      </c>
      <c r="AB4505" t="s">
        <v>335</v>
      </c>
      <c r="AC4505" t="s">
        <v>55</v>
      </c>
      <c r="AD4505" t="s">
        <v>97</v>
      </c>
      <c r="AE4505">
        <v>1247283</v>
      </c>
      <c r="AF4505" t="s">
        <v>69</v>
      </c>
      <c r="AG4505" t="s">
        <v>58</v>
      </c>
      <c r="AH4505" t="s">
        <v>55</v>
      </c>
      <c r="AI4505" t="s">
        <v>55</v>
      </c>
    </row>
    <row r="4506" spans="1:35" x14ac:dyDescent="0.25">
      <c r="A4506" s="14" t="str">
        <f t="shared" si="70"/>
        <v>http://dodappwlsprd2.cloud.pge.com:8003/ilis_rpt/dailyeventlogdetail.jsp?odbeventlogid=17-0010154&amp;numberofmonths=24&amp;showchangehistorylog=1</v>
      </c>
      <c r="B4506" s="15" t="str">
        <f>HYPERLINK(A4506,V4506)</f>
        <v>17-0010154</v>
      </c>
      <c r="C4506" t="s">
        <v>5633</v>
      </c>
      <c r="D4506" t="s">
        <v>1306</v>
      </c>
      <c r="E4506" t="s">
        <v>84</v>
      </c>
      <c r="F4506" t="s">
        <v>5701</v>
      </c>
      <c r="G4506" s="2">
        <v>162211101</v>
      </c>
      <c r="H4506" t="s">
        <v>61</v>
      </c>
      <c r="I4506" s="3">
        <v>5361</v>
      </c>
      <c r="J4506">
        <v>20170118</v>
      </c>
      <c r="K4506" s="4">
        <v>1542</v>
      </c>
      <c r="L4506">
        <v>1646817</v>
      </c>
      <c r="M4506" s="5">
        <v>658</v>
      </c>
      <c r="N4506" t="s">
        <v>44</v>
      </c>
      <c r="O4506" t="s">
        <v>62</v>
      </c>
      <c r="P4506" t="s">
        <v>63</v>
      </c>
      <c r="Q4506" s="5">
        <v>18</v>
      </c>
      <c r="R4506" s="5">
        <v>5214</v>
      </c>
      <c r="S4506" t="s">
        <v>1181</v>
      </c>
      <c r="T4506" t="s">
        <v>79</v>
      </c>
      <c r="U4506" t="s">
        <v>49</v>
      </c>
      <c r="V4506" t="s">
        <v>5738</v>
      </c>
      <c r="W4506" t="s">
        <v>51</v>
      </c>
      <c r="X4506" t="s">
        <v>52</v>
      </c>
      <c r="Y4506">
        <v>0</v>
      </c>
      <c r="Z4506" t="s">
        <v>53</v>
      </c>
      <c r="AA4506">
        <v>2017</v>
      </c>
      <c r="AB4506" t="s">
        <v>335</v>
      </c>
      <c r="AC4506" t="s">
        <v>55</v>
      </c>
      <c r="AD4506" t="s">
        <v>117</v>
      </c>
      <c r="AE4506">
        <v>1249166</v>
      </c>
      <c r="AF4506" t="s">
        <v>81</v>
      </c>
      <c r="AG4506" t="s">
        <v>58</v>
      </c>
      <c r="AH4506" t="s">
        <v>55</v>
      </c>
      <c r="AI4506" t="s">
        <v>270</v>
      </c>
    </row>
    <row r="4507" spans="1:35" x14ac:dyDescent="0.25">
      <c r="A4507" s="14" t="str">
        <f t="shared" si="70"/>
        <v>http://dodappwlsprd2.cloud.pge.com:8003/ilis_rpt/dailyeventlogdetail.jsp?odbeventlogid=17-0011814&amp;numberofmonths=24&amp;showchangehistorylog=1</v>
      </c>
      <c r="B4507" s="15" t="str">
        <f>HYPERLINK(A4507,V4507)</f>
        <v>17-0011814</v>
      </c>
      <c r="C4507" t="s">
        <v>5633</v>
      </c>
      <c r="D4507" t="s">
        <v>1306</v>
      </c>
      <c r="E4507" t="s">
        <v>84</v>
      </c>
      <c r="F4507" t="s">
        <v>5646</v>
      </c>
      <c r="G4507" s="2">
        <v>163692102</v>
      </c>
      <c r="H4507" t="s">
        <v>42</v>
      </c>
      <c r="I4507" s="3">
        <v>97924</v>
      </c>
      <c r="J4507">
        <v>20170120</v>
      </c>
      <c r="K4507" s="4">
        <v>2059</v>
      </c>
      <c r="L4507">
        <v>1655172</v>
      </c>
      <c r="M4507" s="5">
        <v>8204</v>
      </c>
      <c r="N4507" t="s">
        <v>44</v>
      </c>
      <c r="O4507" t="s">
        <v>62</v>
      </c>
      <c r="P4507" t="s">
        <v>63</v>
      </c>
      <c r="Q4507" s="5">
        <v>63</v>
      </c>
      <c r="R4507" s="5">
        <v>405005</v>
      </c>
      <c r="S4507" t="s">
        <v>1483</v>
      </c>
      <c r="T4507" t="s">
        <v>79</v>
      </c>
      <c r="U4507" t="s">
        <v>49</v>
      </c>
      <c r="V4507" t="s">
        <v>5739</v>
      </c>
      <c r="W4507" t="s">
        <v>51</v>
      </c>
      <c r="X4507" t="s">
        <v>52</v>
      </c>
      <c r="Y4507">
        <v>0</v>
      </c>
      <c r="Z4507" t="s">
        <v>53</v>
      </c>
      <c r="AA4507">
        <v>2017</v>
      </c>
      <c r="AB4507" t="s">
        <v>335</v>
      </c>
      <c r="AC4507" t="s">
        <v>55</v>
      </c>
      <c r="AD4507" t="s">
        <v>88</v>
      </c>
      <c r="AE4507">
        <v>1250643</v>
      </c>
      <c r="AF4507" t="s">
        <v>81</v>
      </c>
      <c r="AG4507" t="s">
        <v>58</v>
      </c>
      <c r="AH4507" t="s">
        <v>55</v>
      </c>
      <c r="AI4507" t="s">
        <v>270</v>
      </c>
    </row>
    <row r="4508" spans="1:35" x14ac:dyDescent="0.25">
      <c r="A4508" s="14" t="str">
        <f t="shared" si="70"/>
        <v>http://dodappwlsprd2.cloud.pge.com:8003/ilis_rpt/dailyeventlogdetail.jsp?odbeventlogid=17-0011646&amp;numberofmonths=24&amp;showchangehistorylog=1</v>
      </c>
      <c r="B4508" s="15" t="str">
        <f>HYPERLINK(A4508,V4508)</f>
        <v>17-0011646</v>
      </c>
      <c r="C4508" t="s">
        <v>5633</v>
      </c>
      <c r="D4508" t="s">
        <v>1306</v>
      </c>
      <c r="E4508" t="s">
        <v>40</v>
      </c>
      <c r="F4508" t="s">
        <v>5740</v>
      </c>
      <c r="G4508" s="2">
        <v>162821702</v>
      </c>
      <c r="H4508" t="s">
        <v>42</v>
      </c>
      <c r="I4508" s="3">
        <v>3142</v>
      </c>
      <c r="J4508">
        <v>20170120</v>
      </c>
      <c r="K4508" s="4">
        <v>1401</v>
      </c>
      <c r="L4508">
        <v>1654386</v>
      </c>
      <c r="M4508" s="5">
        <v>348</v>
      </c>
      <c r="N4508" t="s">
        <v>44</v>
      </c>
      <c r="O4508" t="s">
        <v>62</v>
      </c>
      <c r="P4508" t="s">
        <v>63</v>
      </c>
      <c r="Q4508" s="5">
        <v>991</v>
      </c>
      <c r="R4508" s="5">
        <v>196316</v>
      </c>
      <c r="S4508" t="s">
        <v>356</v>
      </c>
      <c r="T4508" t="s">
        <v>65</v>
      </c>
      <c r="U4508" t="s">
        <v>49</v>
      </c>
      <c r="V4508" t="s">
        <v>5741</v>
      </c>
      <c r="W4508" t="s">
        <v>51</v>
      </c>
      <c r="X4508" t="s">
        <v>52</v>
      </c>
      <c r="Y4508">
        <v>0</v>
      </c>
      <c r="Z4508" t="s">
        <v>53</v>
      </c>
      <c r="AA4508">
        <v>2017</v>
      </c>
      <c r="AB4508" t="s">
        <v>335</v>
      </c>
      <c r="AC4508" t="s">
        <v>55</v>
      </c>
      <c r="AD4508" t="s">
        <v>113</v>
      </c>
      <c r="AE4508">
        <v>1250496</v>
      </c>
      <c r="AF4508" t="s">
        <v>69</v>
      </c>
      <c r="AG4508" t="s">
        <v>58</v>
      </c>
      <c r="AH4508" t="s">
        <v>55</v>
      </c>
      <c r="AI4508" t="s">
        <v>270</v>
      </c>
    </row>
    <row r="4509" spans="1:35" x14ac:dyDescent="0.25">
      <c r="A4509" s="14" t="str">
        <f t="shared" si="70"/>
        <v>http://dodappwlsprd2.cloud.pge.com:8003/ilis_rpt/dailyeventlogdetail.jsp?odbeventlogid=17-0011855&amp;numberofmonths=24&amp;showchangehistorylog=1</v>
      </c>
      <c r="B4509" s="15" t="str">
        <f>HYPERLINK(A4509,V4509)</f>
        <v>17-0011855</v>
      </c>
      <c r="C4509" t="s">
        <v>5633</v>
      </c>
      <c r="D4509" t="s">
        <v>1306</v>
      </c>
      <c r="E4509" t="s">
        <v>40</v>
      </c>
      <c r="F4509" t="s">
        <v>5740</v>
      </c>
      <c r="G4509" s="2">
        <v>162821702</v>
      </c>
      <c r="H4509" t="s">
        <v>61</v>
      </c>
      <c r="I4509" s="3">
        <v>5387</v>
      </c>
      <c r="J4509">
        <v>20170120</v>
      </c>
      <c r="K4509" s="4">
        <v>1401</v>
      </c>
      <c r="L4509">
        <v>1655154</v>
      </c>
      <c r="M4509" s="5">
        <v>5510</v>
      </c>
      <c r="N4509" t="s">
        <v>44</v>
      </c>
      <c r="O4509" t="s">
        <v>62</v>
      </c>
      <c r="P4509" t="s">
        <v>63</v>
      </c>
      <c r="Q4509" s="5">
        <v>69</v>
      </c>
      <c r="R4509" s="5">
        <v>380190</v>
      </c>
      <c r="S4509" t="s">
        <v>1483</v>
      </c>
      <c r="T4509" t="s">
        <v>150</v>
      </c>
      <c r="U4509" t="s">
        <v>49</v>
      </c>
      <c r="V4509" t="s">
        <v>5742</v>
      </c>
      <c r="W4509" t="s">
        <v>51</v>
      </c>
      <c r="X4509" t="s">
        <v>52</v>
      </c>
      <c r="Y4509">
        <v>0</v>
      </c>
      <c r="Z4509" t="s">
        <v>53</v>
      </c>
      <c r="AA4509">
        <v>2017</v>
      </c>
      <c r="AB4509" t="s">
        <v>335</v>
      </c>
      <c r="AC4509" t="s">
        <v>55</v>
      </c>
      <c r="AD4509" t="s">
        <v>88</v>
      </c>
      <c r="AE4509">
        <v>1250682</v>
      </c>
      <c r="AF4509" t="s">
        <v>152</v>
      </c>
      <c r="AG4509" t="s">
        <v>58</v>
      </c>
      <c r="AH4509" t="s">
        <v>55</v>
      </c>
      <c r="AI4509" t="s">
        <v>270</v>
      </c>
    </row>
    <row r="4510" spans="1:35" x14ac:dyDescent="0.25">
      <c r="A4510" s="14" t="str">
        <f t="shared" si="70"/>
        <v>http://dodappwlsprd2.cloud.pge.com:8003/ilis_rpt/dailyeventlogdetail.jsp?odbeventlogid=17-0011856&amp;numberofmonths=24&amp;showchangehistorylog=1</v>
      </c>
      <c r="B4510" s="15" t="str">
        <f>HYPERLINK(A4510,V4510)</f>
        <v>17-0011856</v>
      </c>
      <c r="C4510" t="s">
        <v>5633</v>
      </c>
      <c r="D4510" t="s">
        <v>1306</v>
      </c>
      <c r="E4510" t="s">
        <v>40</v>
      </c>
      <c r="F4510" t="s">
        <v>5740</v>
      </c>
      <c r="G4510" s="2">
        <v>162821702</v>
      </c>
      <c r="H4510" t="s">
        <v>61</v>
      </c>
      <c r="I4510" s="3" t="s">
        <v>5743</v>
      </c>
      <c r="J4510">
        <v>20170120</v>
      </c>
      <c r="K4510" s="4">
        <v>2018</v>
      </c>
      <c r="L4510">
        <v>1655127</v>
      </c>
      <c r="M4510" s="5">
        <v>5123</v>
      </c>
      <c r="N4510" t="s">
        <v>44</v>
      </c>
      <c r="O4510" t="s">
        <v>62</v>
      </c>
      <c r="P4510" t="s">
        <v>63</v>
      </c>
      <c r="Q4510" s="5">
        <v>123</v>
      </c>
      <c r="R4510" s="5">
        <v>630129</v>
      </c>
      <c r="S4510" t="s">
        <v>1859</v>
      </c>
      <c r="T4510" t="s">
        <v>65</v>
      </c>
      <c r="U4510" t="s">
        <v>49</v>
      </c>
      <c r="V4510" t="s">
        <v>5744</v>
      </c>
      <c r="W4510" t="s">
        <v>51</v>
      </c>
      <c r="X4510" t="s">
        <v>52</v>
      </c>
      <c r="Y4510">
        <v>0</v>
      </c>
      <c r="Z4510" t="s">
        <v>53</v>
      </c>
      <c r="AA4510">
        <v>2017</v>
      </c>
      <c r="AB4510" t="s">
        <v>335</v>
      </c>
      <c r="AC4510" t="s">
        <v>55</v>
      </c>
      <c r="AD4510" t="s">
        <v>68</v>
      </c>
      <c r="AE4510">
        <v>1250683</v>
      </c>
      <c r="AF4510" t="s">
        <v>69</v>
      </c>
      <c r="AG4510" t="s">
        <v>58</v>
      </c>
      <c r="AH4510" t="s">
        <v>55</v>
      </c>
      <c r="AI4510" t="s">
        <v>55</v>
      </c>
    </row>
    <row r="4511" spans="1:35" x14ac:dyDescent="0.25">
      <c r="A4511" s="14" t="str">
        <f t="shared" si="70"/>
        <v>http://dodappwlsprd2.cloud.pge.com:8003/ilis_rpt/dailyeventlogdetail.jsp?odbeventlogid=17-0013242&amp;numberofmonths=24&amp;showchangehistorylog=1</v>
      </c>
      <c r="B4511" s="15" t="str">
        <f>HYPERLINK(A4511,V4511)</f>
        <v>17-0013242</v>
      </c>
      <c r="C4511" t="s">
        <v>5633</v>
      </c>
      <c r="D4511" t="s">
        <v>1306</v>
      </c>
      <c r="E4511" t="s">
        <v>40</v>
      </c>
      <c r="F4511" t="s">
        <v>5740</v>
      </c>
      <c r="G4511" s="2">
        <v>162821702</v>
      </c>
      <c r="H4511" t="s">
        <v>61</v>
      </c>
      <c r="I4511" s="3" t="s">
        <v>5745</v>
      </c>
      <c r="J4511">
        <v>20170120</v>
      </c>
      <c r="K4511" s="4">
        <v>2232</v>
      </c>
      <c r="L4511">
        <v>1661417</v>
      </c>
      <c r="M4511" s="5">
        <v>3899</v>
      </c>
      <c r="N4511" t="s">
        <v>44</v>
      </c>
      <c r="O4511" t="s">
        <v>62</v>
      </c>
      <c r="P4511" t="s">
        <v>63</v>
      </c>
      <c r="Q4511" s="5">
        <v>72</v>
      </c>
      <c r="R4511" s="5">
        <v>280728</v>
      </c>
      <c r="S4511" t="s">
        <v>1483</v>
      </c>
      <c r="T4511" t="s">
        <v>65</v>
      </c>
      <c r="U4511" t="s">
        <v>49</v>
      </c>
      <c r="V4511" t="s">
        <v>5746</v>
      </c>
      <c r="W4511" t="s">
        <v>51</v>
      </c>
      <c r="X4511" t="s">
        <v>52</v>
      </c>
      <c r="Y4511">
        <v>0</v>
      </c>
      <c r="Z4511" t="s">
        <v>53</v>
      </c>
      <c r="AA4511">
        <v>2017</v>
      </c>
      <c r="AB4511" t="s">
        <v>335</v>
      </c>
      <c r="AC4511" t="s">
        <v>55</v>
      </c>
      <c r="AD4511" t="s">
        <v>88</v>
      </c>
      <c r="AE4511">
        <v>1252052</v>
      </c>
      <c r="AF4511" t="s">
        <v>69</v>
      </c>
      <c r="AG4511" t="s">
        <v>58</v>
      </c>
      <c r="AH4511" t="s">
        <v>55</v>
      </c>
      <c r="AI4511" t="s">
        <v>270</v>
      </c>
    </row>
    <row r="4512" spans="1:35" x14ac:dyDescent="0.25">
      <c r="A4512" s="14" t="str">
        <f t="shared" si="70"/>
        <v>http://dodappwlsprd2.cloud.pge.com:8003/ilis_rpt/dailyeventlogdetail.jsp?odbeventlogid=17-0014509&amp;numberofmonths=24&amp;showchangehistorylog=1</v>
      </c>
      <c r="B4512" s="15" t="str">
        <f>HYPERLINK(A4512,V4512)</f>
        <v>17-0014509</v>
      </c>
      <c r="C4512" t="s">
        <v>5633</v>
      </c>
      <c r="D4512" t="s">
        <v>1306</v>
      </c>
      <c r="E4512" t="s">
        <v>40</v>
      </c>
      <c r="F4512" t="s">
        <v>5740</v>
      </c>
      <c r="G4512" s="2">
        <v>162821702</v>
      </c>
      <c r="H4512" t="s">
        <v>265</v>
      </c>
      <c r="I4512" s="3" t="s">
        <v>5747</v>
      </c>
      <c r="J4512">
        <v>20170120</v>
      </c>
      <c r="K4512" s="4">
        <v>2223</v>
      </c>
      <c r="L4512">
        <v>1666221</v>
      </c>
      <c r="M4512" s="5">
        <v>6637</v>
      </c>
      <c r="N4512" t="s">
        <v>44</v>
      </c>
      <c r="O4512" t="s">
        <v>62</v>
      </c>
      <c r="P4512" t="s">
        <v>63</v>
      </c>
      <c r="Q4512" s="5">
        <v>3</v>
      </c>
      <c r="R4512" s="5">
        <v>19911</v>
      </c>
      <c r="S4512" t="s">
        <v>1859</v>
      </c>
      <c r="T4512" t="s">
        <v>65</v>
      </c>
      <c r="U4512" t="s">
        <v>49</v>
      </c>
      <c r="V4512" t="s">
        <v>5748</v>
      </c>
      <c r="W4512" t="s">
        <v>51</v>
      </c>
      <c r="X4512" t="s">
        <v>52</v>
      </c>
      <c r="Y4512">
        <v>0</v>
      </c>
      <c r="Z4512" t="s">
        <v>53</v>
      </c>
      <c r="AA4512">
        <v>2017</v>
      </c>
      <c r="AB4512" t="s">
        <v>335</v>
      </c>
      <c r="AC4512" t="s">
        <v>55</v>
      </c>
      <c r="AD4512" t="s">
        <v>88</v>
      </c>
      <c r="AE4512">
        <v>1253182</v>
      </c>
      <c r="AF4512" t="s">
        <v>69</v>
      </c>
      <c r="AG4512" t="s">
        <v>58</v>
      </c>
      <c r="AH4512" t="s">
        <v>55</v>
      </c>
      <c r="AI4512" t="s">
        <v>270</v>
      </c>
    </row>
    <row r="4513" spans="1:35" x14ac:dyDescent="0.25">
      <c r="A4513" s="14" t="str">
        <f t="shared" si="70"/>
        <v>http://dodappwlsprd2.cloud.pge.com:8003/ilis_rpt/dailyeventlogdetail.jsp?odbeventlogid=17-0012134&amp;numberofmonths=24&amp;showchangehistorylog=1</v>
      </c>
      <c r="B4513" s="15" t="str">
        <f>HYPERLINK(A4513,V4513)</f>
        <v>17-0012134</v>
      </c>
      <c r="C4513" t="s">
        <v>5633</v>
      </c>
      <c r="D4513" t="s">
        <v>1306</v>
      </c>
      <c r="E4513" t="s">
        <v>40</v>
      </c>
      <c r="F4513" t="s">
        <v>5638</v>
      </c>
      <c r="G4513" s="2">
        <v>163201102</v>
      </c>
      <c r="H4513" t="s">
        <v>61</v>
      </c>
      <c r="I4513" s="3" t="s">
        <v>5670</v>
      </c>
      <c r="J4513">
        <v>20170120</v>
      </c>
      <c r="K4513" s="4">
        <v>2332</v>
      </c>
      <c r="L4513">
        <v>1655312</v>
      </c>
      <c r="M4513" s="5">
        <v>3928</v>
      </c>
      <c r="N4513" t="s">
        <v>44</v>
      </c>
      <c r="O4513" t="s">
        <v>62</v>
      </c>
      <c r="P4513" t="s">
        <v>63</v>
      </c>
      <c r="Q4513" s="5">
        <v>6</v>
      </c>
      <c r="R4513" s="5">
        <v>23568</v>
      </c>
      <c r="S4513" t="s">
        <v>356</v>
      </c>
      <c r="T4513" t="s">
        <v>65</v>
      </c>
      <c r="U4513" t="s">
        <v>49</v>
      </c>
      <c r="V4513" t="s">
        <v>5749</v>
      </c>
      <c r="W4513" t="s">
        <v>51</v>
      </c>
      <c r="X4513" t="s">
        <v>52</v>
      </c>
      <c r="Y4513">
        <v>0</v>
      </c>
      <c r="Z4513" t="s">
        <v>53</v>
      </c>
      <c r="AA4513">
        <v>2017</v>
      </c>
      <c r="AB4513" t="s">
        <v>335</v>
      </c>
      <c r="AC4513" t="s">
        <v>55</v>
      </c>
      <c r="AD4513" t="s">
        <v>68</v>
      </c>
      <c r="AE4513">
        <v>1250948</v>
      </c>
      <c r="AF4513" t="s">
        <v>69</v>
      </c>
      <c r="AG4513" t="s">
        <v>58</v>
      </c>
      <c r="AH4513" t="s">
        <v>55</v>
      </c>
      <c r="AI4513" t="s">
        <v>270</v>
      </c>
    </row>
    <row r="4514" spans="1:35" x14ac:dyDescent="0.25">
      <c r="A4514" s="14" t="str">
        <f t="shared" si="70"/>
        <v>http://dodappwlsprd2.cloud.pge.com:8003/ilis_rpt/dailyeventlogdetail.jsp?odbeventlogid=17-0011926&amp;numberofmonths=24&amp;showchangehistorylog=1</v>
      </c>
      <c r="B4514" s="15" t="str">
        <f>HYPERLINK(A4514,V4514)</f>
        <v>17-0011926</v>
      </c>
      <c r="C4514" t="s">
        <v>5633</v>
      </c>
      <c r="D4514" t="s">
        <v>1306</v>
      </c>
      <c r="E4514" t="s">
        <v>40</v>
      </c>
      <c r="F4514" t="s">
        <v>5634</v>
      </c>
      <c r="G4514" s="2">
        <v>163751102</v>
      </c>
      <c r="H4514" t="s">
        <v>42</v>
      </c>
      <c r="I4514" s="3">
        <v>1222</v>
      </c>
      <c r="J4514">
        <v>20170121</v>
      </c>
      <c r="K4514" s="4">
        <v>811</v>
      </c>
      <c r="L4514">
        <v>1655890</v>
      </c>
      <c r="M4514" s="5">
        <v>587</v>
      </c>
      <c r="N4514" t="s">
        <v>44</v>
      </c>
      <c r="O4514" t="s">
        <v>45</v>
      </c>
      <c r="P4514" t="s">
        <v>281</v>
      </c>
      <c r="Q4514" s="5">
        <v>973</v>
      </c>
      <c r="R4514" s="5">
        <v>494544</v>
      </c>
      <c r="S4514" t="s">
        <v>1469</v>
      </c>
      <c r="T4514" t="s">
        <v>65</v>
      </c>
      <c r="U4514" t="s">
        <v>49</v>
      </c>
      <c r="V4514" t="s">
        <v>5750</v>
      </c>
      <c r="W4514" t="s">
        <v>51</v>
      </c>
      <c r="X4514" t="s">
        <v>52</v>
      </c>
      <c r="Y4514">
        <v>0</v>
      </c>
      <c r="Z4514" t="s">
        <v>53</v>
      </c>
      <c r="AA4514">
        <v>2017</v>
      </c>
      <c r="AB4514" t="s">
        <v>335</v>
      </c>
      <c r="AC4514" t="s">
        <v>55</v>
      </c>
      <c r="AD4514" t="s">
        <v>68</v>
      </c>
      <c r="AE4514">
        <v>1250753</v>
      </c>
      <c r="AF4514" t="s">
        <v>69</v>
      </c>
      <c r="AG4514" t="s">
        <v>58</v>
      </c>
      <c r="AH4514" t="s">
        <v>55</v>
      </c>
      <c r="AI4514" t="s">
        <v>270</v>
      </c>
    </row>
    <row r="4515" spans="1:35" x14ac:dyDescent="0.25">
      <c r="A4515" s="14" t="str">
        <f t="shared" si="70"/>
        <v>http://dodappwlsprd2.cloud.pge.com:8003/ilis_rpt/dailyeventlogdetail.jsp?odbeventlogid=17-0011951&amp;numberofmonths=24&amp;showchangehistorylog=1</v>
      </c>
      <c r="B4515" s="15" t="str">
        <f>HYPERLINK(A4515,V4515)</f>
        <v>17-0011951</v>
      </c>
      <c r="C4515" t="s">
        <v>5633</v>
      </c>
      <c r="D4515" t="s">
        <v>1306</v>
      </c>
      <c r="E4515" t="s">
        <v>40</v>
      </c>
      <c r="F4515" t="s">
        <v>5634</v>
      </c>
      <c r="G4515" s="2">
        <v>163751102</v>
      </c>
      <c r="H4515" t="s">
        <v>61</v>
      </c>
      <c r="I4515" s="3" t="s">
        <v>5657</v>
      </c>
      <c r="J4515">
        <v>20170121</v>
      </c>
      <c r="K4515" s="4">
        <v>520</v>
      </c>
      <c r="L4515">
        <v>1656196</v>
      </c>
      <c r="M4515" s="5">
        <v>1893</v>
      </c>
      <c r="N4515" t="s">
        <v>44</v>
      </c>
      <c r="O4515" t="s">
        <v>62</v>
      </c>
      <c r="P4515" t="s">
        <v>63</v>
      </c>
      <c r="Q4515" s="5">
        <v>118</v>
      </c>
      <c r="R4515" s="5">
        <v>84069</v>
      </c>
      <c r="S4515" t="s">
        <v>1469</v>
      </c>
      <c r="T4515" t="s">
        <v>65</v>
      </c>
      <c r="U4515" t="s">
        <v>49</v>
      </c>
      <c r="V4515" t="s">
        <v>5751</v>
      </c>
      <c r="W4515" t="s">
        <v>51</v>
      </c>
      <c r="X4515" t="s">
        <v>52</v>
      </c>
      <c r="Y4515">
        <v>0</v>
      </c>
      <c r="Z4515" t="s">
        <v>53</v>
      </c>
      <c r="AA4515">
        <v>2017</v>
      </c>
      <c r="AB4515" t="s">
        <v>335</v>
      </c>
      <c r="AC4515" t="s">
        <v>55</v>
      </c>
      <c r="AD4515" t="s">
        <v>68</v>
      </c>
      <c r="AE4515">
        <v>1250777</v>
      </c>
      <c r="AF4515" t="s">
        <v>69</v>
      </c>
      <c r="AG4515" t="s">
        <v>58</v>
      </c>
      <c r="AH4515" t="s">
        <v>55</v>
      </c>
      <c r="AI4515" t="s">
        <v>270</v>
      </c>
    </row>
    <row r="4516" spans="1:35" x14ac:dyDescent="0.25">
      <c r="A4516" s="14" t="str">
        <f t="shared" si="70"/>
        <v>http://dodappwlsprd2.cloud.pge.com:8003/ilis_rpt/dailyeventlogdetail.jsp?odbeventlogid=17-0012011&amp;numberofmonths=24&amp;showchangehistorylog=1</v>
      </c>
      <c r="B4516" s="15" t="str">
        <f>HYPERLINK(A4516,V4516)</f>
        <v>17-0012011</v>
      </c>
      <c r="C4516" t="s">
        <v>5633</v>
      </c>
      <c r="D4516" t="s">
        <v>1306</v>
      </c>
      <c r="E4516" t="s">
        <v>40</v>
      </c>
      <c r="F4516" t="s">
        <v>5634</v>
      </c>
      <c r="G4516" s="2">
        <v>163751102</v>
      </c>
      <c r="H4516" t="s">
        <v>61</v>
      </c>
      <c r="I4516" s="3" t="s">
        <v>5752</v>
      </c>
      <c r="J4516">
        <v>20170121</v>
      </c>
      <c r="K4516" s="4">
        <v>434</v>
      </c>
      <c r="L4516">
        <v>1655869</v>
      </c>
      <c r="M4516" s="5">
        <v>1869</v>
      </c>
      <c r="N4516" t="s">
        <v>44</v>
      </c>
      <c r="O4516" t="s">
        <v>62</v>
      </c>
      <c r="P4516" t="s">
        <v>63</v>
      </c>
      <c r="Q4516" s="5">
        <v>90</v>
      </c>
      <c r="R4516" s="5">
        <v>168210</v>
      </c>
      <c r="S4516" t="s">
        <v>356</v>
      </c>
      <c r="T4516" t="s">
        <v>65</v>
      </c>
      <c r="U4516" t="s">
        <v>66</v>
      </c>
      <c r="V4516" t="s">
        <v>5753</v>
      </c>
      <c r="W4516" t="s">
        <v>51</v>
      </c>
      <c r="X4516" t="s">
        <v>52</v>
      </c>
      <c r="Y4516">
        <v>0</v>
      </c>
      <c r="Z4516" t="s">
        <v>53</v>
      </c>
      <c r="AA4516">
        <v>2017</v>
      </c>
      <c r="AB4516" t="s">
        <v>335</v>
      </c>
      <c r="AC4516" t="s">
        <v>55</v>
      </c>
      <c r="AD4516" t="s">
        <v>88</v>
      </c>
      <c r="AE4516">
        <v>1250828</v>
      </c>
      <c r="AF4516" t="s">
        <v>69</v>
      </c>
      <c r="AG4516" t="s">
        <v>58</v>
      </c>
      <c r="AH4516" t="s">
        <v>55</v>
      </c>
      <c r="AI4516" t="s">
        <v>270</v>
      </c>
    </row>
    <row r="4517" spans="1:35" x14ac:dyDescent="0.25">
      <c r="A4517" s="14" t="str">
        <f t="shared" si="70"/>
        <v>http://dodappwlsprd2.cloud.pge.com:8003/ilis_rpt/dailyeventlogdetail.jsp?odbeventlogid=17-0012051&amp;numberofmonths=24&amp;showchangehistorylog=1</v>
      </c>
      <c r="B4517" s="15" t="str">
        <f>HYPERLINK(A4517,V4517)</f>
        <v>17-0012051</v>
      </c>
      <c r="C4517" t="s">
        <v>5633</v>
      </c>
      <c r="D4517" t="s">
        <v>1306</v>
      </c>
      <c r="E4517" t="s">
        <v>84</v>
      </c>
      <c r="F4517" t="s">
        <v>5634</v>
      </c>
      <c r="G4517" s="2">
        <v>163751102</v>
      </c>
      <c r="H4517" t="s">
        <v>61</v>
      </c>
      <c r="I4517" s="3" t="s">
        <v>5754</v>
      </c>
      <c r="J4517">
        <v>20170121</v>
      </c>
      <c r="K4517" s="4">
        <v>428</v>
      </c>
      <c r="L4517">
        <v>1655504</v>
      </c>
      <c r="M4517" s="5">
        <v>888</v>
      </c>
      <c r="N4517" t="s">
        <v>44</v>
      </c>
      <c r="O4517" t="s">
        <v>62</v>
      </c>
      <c r="P4517" t="s">
        <v>63</v>
      </c>
      <c r="Q4517" s="5">
        <v>15</v>
      </c>
      <c r="R4517" s="5">
        <v>13320</v>
      </c>
      <c r="S4517" t="s">
        <v>356</v>
      </c>
      <c r="T4517" t="s">
        <v>65</v>
      </c>
      <c r="U4517" t="s">
        <v>49</v>
      </c>
      <c r="V4517" t="s">
        <v>5755</v>
      </c>
      <c r="W4517" t="s">
        <v>51</v>
      </c>
      <c r="X4517" t="s">
        <v>52</v>
      </c>
      <c r="Y4517">
        <v>0</v>
      </c>
      <c r="Z4517" t="s">
        <v>53</v>
      </c>
      <c r="AA4517">
        <v>2017</v>
      </c>
      <c r="AB4517" t="s">
        <v>335</v>
      </c>
      <c r="AC4517" t="s">
        <v>55</v>
      </c>
      <c r="AD4517" t="s">
        <v>88</v>
      </c>
      <c r="AE4517">
        <v>1250864</v>
      </c>
      <c r="AF4517" t="s">
        <v>69</v>
      </c>
      <c r="AG4517" t="s">
        <v>58</v>
      </c>
      <c r="AH4517" t="s">
        <v>55</v>
      </c>
      <c r="AI4517" t="s">
        <v>270</v>
      </c>
    </row>
    <row r="4518" spans="1:35" x14ac:dyDescent="0.25">
      <c r="A4518" s="14" t="str">
        <f t="shared" si="70"/>
        <v>http://dodappwlsprd2.cloud.pge.com:8003/ilis_rpt/dailyeventlogdetail.jsp?odbeventlogid=17-0014731&amp;numberofmonths=24&amp;showchangehistorylog=1</v>
      </c>
      <c r="B4518" s="15" t="str">
        <f>HYPERLINK(A4518,V4518)</f>
        <v>17-0014731</v>
      </c>
      <c r="C4518" t="s">
        <v>5633</v>
      </c>
      <c r="D4518" t="s">
        <v>1306</v>
      </c>
      <c r="E4518" t="s">
        <v>40</v>
      </c>
      <c r="F4518" t="s">
        <v>5646</v>
      </c>
      <c r="G4518" s="2">
        <v>163692102</v>
      </c>
      <c r="H4518" t="s">
        <v>61</v>
      </c>
      <c r="I4518" s="3" t="s">
        <v>5756</v>
      </c>
      <c r="J4518">
        <v>20170121</v>
      </c>
      <c r="K4518" s="4">
        <v>812</v>
      </c>
      <c r="L4518">
        <v>1666897</v>
      </c>
      <c r="M4518" s="5">
        <v>6319</v>
      </c>
      <c r="N4518" t="s">
        <v>44</v>
      </c>
      <c r="O4518" t="s">
        <v>45</v>
      </c>
      <c r="P4518" t="s">
        <v>281</v>
      </c>
      <c r="Q4518" s="5">
        <v>37</v>
      </c>
      <c r="R4518" s="5">
        <v>233803</v>
      </c>
      <c r="S4518" t="s">
        <v>1859</v>
      </c>
      <c r="T4518" t="s">
        <v>65</v>
      </c>
      <c r="U4518" t="s">
        <v>66</v>
      </c>
      <c r="V4518" t="s">
        <v>5757</v>
      </c>
      <c r="W4518" t="s">
        <v>51</v>
      </c>
      <c r="X4518" t="s">
        <v>52</v>
      </c>
      <c r="Y4518">
        <v>0</v>
      </c>
      <c r="Z4518" t="s">
        <v>53</v>
      </c>
      <c r="AA4518">
        <v>2017</v>
      </c>
      <c r="AB4518" t="s">
        <v>335</v>
      </c>
      <c r="AC4518" t="s">
        <v>55</v>
      </c>
      <c r="AD4518" t="s">
        <v>167</v>
      </c>
      <c r="AE4518">
        <v>1253366</v>
      </c>
      <c r="AF4518" t="s">
        <v>69</v>
      </c>
      <c r="AG4518" t="s">
        <v>58</v>
      </c>
      <c r="AH4518" t="s">
        <v>55</v>
      </c>
      <c r="AI4518" t="s">
        <v>270</v>
      </c>
    </row>
    <row r="4519" spans="1:35" x14ac:dyDescent="0.25">
      <c r="A4519" s="14" t="str">
        <f t="shared" si="70"/>
        <v>http://dodappwlsprd2.cloud.pge.com:8003/ilis_rpt/dailyeventlogdetail.jsp?odbeventlogid=17-0011887&amp;numberofmonths=24&amp;showchangehistorylog=1</v>
      </c>
      <c r="B4519" s="15" t="str">
        <f>HYPERLINK(A4519,V4519)</f>
        <v>17-0011887</v>
      </c>
      <c r="C4519" t="s">
        <v>5633</v>
      </c>
      <c r="D4519" t="s">
        <v>1306</v>
      </c>
      <c r="E4519" t="s">
        <v>40</v>
      </c>
      <c r="F4519" t="s">
        <v>5758</v>
      </c>
      <c r="G4519" s="2">
        <v>162821701</v>
      </c>
      <c r="H4519" t="s">
        <v>61</v>
      </c>
      <c r="I4519" s="3">
        <v>2641</v>
      </c>
      <c r="J4519">
        <v>20170121</v>
      </c>
      <c r="K4519" s="4">
        <v>247</v>
      </c>
      <c r="L4519">
        <v>1655445</v>
      </c>
      <c r="M4519" s="5">
        <v>1150</v>
      </c>
      <c r="N4519" t="s">
        <v>44</v>
      </c>
      <c r="O4519" t="s">
        <v>62</v>
      </c>
      <c r="P4519" t="s">
        <v>63</v>
      </c>
      <c r="Q4519" s="5">
        <v>75</v>
      </c>
      <c r="R4519" s="5">
        <v>86250</v>
      </c>
      <c r="S4519" t="s">
        <v>332</v>
      </c>
      <c r="T4519" t="s">
        <v>79</v>
      </c>
      <c r="U4519" t="s">
        <v>49</v>
      </c>
      <c r="V4519" t="s">
        <v>5759</v>
      </c>
      <c r="W4519" t="s">
        <v>51</v>
      </c>
      <c r="X4519" t="s">
        <v>52</v>
      </c>
      <c r="Y4519">
        <v>0</v>
      </c>
      <c r="Z4519" t="s">
        <v>53</v>
      </c>
      <c r="AA4519">
        <v>2017</v>
      </c>
      <c r="AB4519" t="s">
        <v>335</v>
      </c>
      <c r="AC4519" t="s">
        <v>55</v>
      </c>
      <c r="AD4519" t="s">
        <v>88</v>
      </c>
      <c r="AE4519">
        <v>1250713</v>
      </c>
      <c r="AF4519" t="s">
        <v>81</v>
      </c>
      <c r="AG4519" t="s">
        <v>58</v>
      </c>
      <c r="AH4519" t="s">
        <v>55</v>
      </c>
      <c r="AI4519" t="s">
        <v>270</v>
      </c>
    </row>
    <row r="4520" spans="1:35" x14ac:dyDescent="0.25">
      <c r="A4520" s="14" t="str">
        <f t="shared" si="70"/>
        <v>http://dodappwlsprd2.cloud.pge.com:8003/ilis_rpt/dailyeventlogdetail.jsp?odbeventlogid=17-0011933&amp;numberofmonths=24&amp;showchangehistorylog=1</v>
      </c>
      <c r="B4520" s="15" t="str">
        <f>HYPERLINK(A4520,V4520)</f>
        <v>17-0011933</v>
      </c>
      <c r="C4520" t="s">
        <v>5633</v>
      </c>
      <c r="D4520" t="s">
        <v>1306</v>
      </c>
      <c r="E4520" t="s">
        <v>84</v>
      </c>
      <c r="F4520" t="s">
        <v>5758</v>
      </c>
      <c r="G4520" s="2">
        <v>162821701</v>
      </c>
      <c r="H4520" t="s">
        <v>42</v>
      </c>
      <c r="I4520" s="3">
        <v>1812</v>
      </c>
      <c r="J4520">
        <v>20170121</v>
      </c>
      <c r="K4520" s="4">
        <v>917</v>
      </c>
      <c r="L4520">
        <v>1656126</v>
      </c>
      <c r="M4520" s="5">
        <v>4541</v>
      </c>
      <c r="N4520" t="s">
        <v>44</v>
      </c>
      <c r="O4520" t="s">
        <v>62</v>
      </c>
      <c r="P4520" t="s">
        <v>63</v>
      </c>
      <c r="Q4520" s="5">
        <v>816</v>
      </c>
      <c r="R4520" s="5">
        <v>741085</v>
      </c>
      <c r="S4520" t="s">
        <v>396</v>
      </c>
      <c r="T4520" t="s">
        <v>65</v>
      </c>
      <c r="U4520" t="s">
        <v>49</v>
      </c>
      <c r="V4520" t="s">
        <v>5760</v>
      </c>
      <c r="W4520" t="s">
        <v>51</v>
      </c>
      <c r="X4520" t="s">
        <v>52</v>
      </c>
      <c r="Y4520">
        <v>0</v>
      </c>
      <c r="Z4520" t="s">
        <v>53</v>
      </c>
      <c r="AA4520">
        <v>2017</v>
      </c>
      <c r="AB4520" t="s">
        <v>335</v>
      </c>
      <c r="AC4520" t="s">
        <v>55</v>
      </c>
      <c r="AD4520" t="s">
        <v>88</v>
      </c>
      <c r="AE4520">
        <v>1250763</v>
      </c>
      <c r="AF4520" t="s">
        <v>69</v>
      </c>
      <c r="AG4520" t="s">
        <v>58</v>
      </c>
      <c r="AH4520" t="s">
        <v>55</v>
      </c>
      <c r="AI4520" t="s">
        <v>270</v>
      </c>
    </row>
    <row r="4521" spans="1:35" x14ac:dyDescent="0.25">
      <c r="A4521" s="14" t="str">
        <f t="shared" si="70"/>
        <v>http://dodappwlsprd2.cloud.pge.com:8003/ilis_rpt/dailyeventlogdetail.jsp?odbeventlogid=17-0011894&amp;numberofmonths=24&amp;showchangehistorylog=1</v>
      </c>
      <c r="B4521" s="15" t="str">
        <f>HYPERLINK(A4521,V4521)</f>
        <v>17-0011894</v>
      </c>
      <c r="C4521" t="s">
        <v>5633</v>
      </c>
      <c r="D4521" t="s">
        <v>1306</v>
      </c>
      <c r="E4521" t="s">
        <v>40</v>
      </c>
      <c r="F4521" t="s">
        <v>5740</v>
      </c>
      <c r="G4521" s="2">
        <v>162821702</v>
      </c>
      <c r="H4521" t="s">
        <v>42</v>
      </c>
      <c r="I4521" s="3">
        <v>1888</v>
      </c>
      <c r="J4521">
        <v>20170121</v>
      </c>
      <c r="K4521" s="4">
        <v>552</v>
      </c>
      <c r="L4521">
        <v>1655236</v>
      </c>
      <c r="M4521" s="5">
        <v>724</v>
      </c>
      <c r="N4521" t="s">
        <v>44</v>
      </c>
      <c r="O4521" t="s">
        <v>62</v>
      </c>
      <c r="P4521" t="s">
        <v>63</v>
      </c>
      <c r="Q4521" s="5">
        <v>1373</v>
      </c>
      <c r="R4521" s="5">
        <v>994052</v>
      </c>
      <c r="S4521" t="s">
        <v>283</v>
      </c>
      <c r="T4521" t="s">
        <v>150</v>
      </c>
      <c r="U4521" t="s">
        <v>49</v>
      </c>
      <c r="V4521" t="s">
        <v>5761</v>
      </c>
      <c r="W4521" t="s">
        <v>51</v>
      </c>
      <c r="X4521" t="s">
        <v>52</v>
      </c>
      <c r="Y4521">
        <v>0</v>
      </c>
      <c r="Z4521" t="s">
        <v>53</v>
      </c>
      <c r="AA4521">
        <v>2017</v>
      </c>
      <c r="AB4521" t="s">
        <v>335</v>
      </c>
      <c r="AC4521" t="s">
        <v>55</v>
      </c>
      <c r="AD4521" t="s">
        <v>117</v>
      </c>
      <c r="AE4521">
        <v>1250720</v>
      </c>
      <c r="AF4521" t="s">
        <v>152</v>
      </c>
      <c r="AG4521" t="s">
        <v>58</v>
      </c>
      <c r="AH4521" t="s">
        <v>55</v>
      </c>
      <c r="AI4521" t="s">
        <v>270</v>
      </c>
    </row>
    <row r="4522" spans="1:35" x14ac:dyDescent="0.25">
      <c r="A4522" s="14" t="str">
        <f t="shared" si="70"/>
        <v>http://dodappwlsprd2.cloud.pge.com:8003/ilis_rpt/dailyeventlogdetail.jsp?odbeventlogid=17-0011896&amp;numberofmonths=24&amp;showchangehistorylog=1</v>
      </c>
      <c r="B4522" s="15" t="str">
        <f>HYPERLINK(A4522,V4522)</f>
        <v>17-0011896</v>
      </c>
      <c r="C4522" t="s">
        <v>5633</v>
      </c>
      <c r="D4522" t="s">
        <v>1306</v>
      </c>
      <c r="E4522" t="s">
        <v>40</v>
      </c>
      <c r="F4522" t="s">
        <v>5740</v>
      </c>
      <c r="G4522" s="2">
        <v>162821702</v>
      </c>
      <c r="H4522" t="s">
        <v>75</v>
      </c>
      <c r="I4522" s="3" t="s">
        <v>5762</v>
      </c>
      <c r="J4522">
        <v>20170121</v>
      </c>
      <c r="K4522" s="4">
        <v>400</v>
      </c>
      <c r="L4522">
        <v>1655629</v>
      </c>
      <c r="M4522" s="5">
        <v>4661</v>
      </c>
      <c r="N4522" t="s">
        <v>44</v>
      </c>
      <c r="O4522" t="s">
        <v>45</v>
      </c>
      <c r="P4522" t="s">
        <v>281</v>
      </c>
      <c r="Q4522" s="5">
        <v>114</v>
      </c>
      <c r="R4522" s="5">
        <v>520574</v>
      </c>
      <c r="S4522" t="s">
        <v>1483</v>
      </c>
      <c r="T4522" t="s">
        <v>65</v>
      </c>
      <c r="U4522" t="s">
        <v>49</v>
      </c>
      <c r="V4522" t="s">
        <v>5763</v>
      </c>
      <c r="W4522" t="s">
        <v>51</v>
      </c>
      <c r="X4522" t="s">
        <v>52</v>
      </c>
      <c r="Y4522">
        <v>0</v>
      </c>
      <c r="Z4522" t="s">
        <v>53</v>
      </c>
      <c r="AA4522">
        <v>2017</v>
      </c>
      <c r="AB4522" t="s">
        <v>335</v>
      </c>
      <c r="AC4522" t="s">
        <v>55</v>
      </c>
      <c r="AD4522" t="s">
        <v>97</v>
      </c>
      <c r="AE4522">
        <v>1250723</v>
      </c>
      <c r="AF4522" t="s">
        <v>69</v>
      </c>
      <c r="AG4522" t="s">
        <v>58</v>
      </c>
      <c r="AH4522" t="s">
        <v>55</v>
      </c>
      <c r="AI4522" t="s">
        <v>55</v>
      </c>
    </row>
    <row r="4523" spans="1:35" x14ac:dyDescent="0.25">
      <c r="A4523" s="14" t="str">
        <f t="shared" si="70"/>
        <v>http://dodappwlsprd2.cloud.pge.com:8003/ilis_rpt/dailyeventlogdetail.jsp?odbeventlogid=17-0011908&amp;numberofmonths=24&amp;showchangehistorylog=1</v>
      </c>
      <c r="B4523" s="15" t="str">
        <f>HYPERLINK(A4523,V4523)</f>
        <v>17-0011908</v>
      </c>
      <c r="C4523" t="s">
        <v>5633</v>
      </c>
      <c r="D4523" t="s">
        <v>1306</v>
      </c>
      <c r="E4523" t="s">
        <v>40</v>
      </c>
      <c r="F4523" t="s">
        <v>5740</v>
      </c>
      <c r="G4523" s="2">
        <v>162821702</v>
      </c>
      <c r="H4523" t="s">
        <v>42</v>
      </c>
      <c r="I4523" s="3">
        <v>3142</v>
      </c>
      <c r="J4523">
        <v>20170121</v>
      </c>
      <c r="K4523" s="4">
        <v>623</v>
      </c>
      <c r="L4523">
        <v>1655779</v>
      </c>
      <c r="M4523" s="5">
        <v>3647</v>
      </c>
      <c r="N4523" t="s">
        <v>44</v>
      </c>
      <c r="O4523" t="s">
        <v>62</v>
      </c>
      <c r="P4523" t="s">
        <v>63</v>
      </c>
      <c r="Q4523" s="5">
        <v>628</v>
      </c>
      <c r="R4523" s="5">
        <v>2260797</v>
      </c>
      <c r="S4523" t="s">
        <v>1859</v>
      </c>
      <c r="T4523" t="s">
        <v>65</v>
      </c>
      <c r="U4523" t="s">
        <v>49</v>
      </c>
      <c r="V4523" t="s">
        <v>5764</v>
      </c>
      <c r="W4523" t="s">
        <v>51</v>
      </c>
      <c r="X4523" t="s">
        <v>52</v>
      </c>
      <c r="Y4523">
        <v>0</v>
      </c>
      <c r="Z4523" t="s">
        <v>53</v>
      </c>
      <c r="AA4523">
        <v>2017</v>
      </c>
      <c r="AB4523" t="s">
        <v>335</v>
      </c>
      <c r="AC4523" t="s">
        <v>55</v>
      </c>
      <c r="AD4523" t="s">
        <v>68</v>
      </c>
      <c r="AE4523">
        <v>1250736</v>
      </c>
      <c r="AF4523" t="s">
        <v>69</v>
      </c>
      <c r="AG4523" t="s">
        <v>58</v>
      </c>
      <c r="AH4523" t="s">
        <v>55</v>
      </c>
      <c r="AI4523" t="s">
        <v>270</v>
      </c>
    </row>
    <row r="4524" spans="1:35" x14ac:dyDescent="0.25">
      <c r="A4524" s="14" t="str">
        <f t="shared" si="70"/>
        <v>http://dodappwlsprd2.cloud.pge.com:8003/ilis_rpt/dailyeventlogdetail.jsp?odbeventlogid=17-0012019&amp;numberofmonths=24&amp;showchangehistorylog=1</v>
      </c>
      <c r="B4524" s="15" t="str">
        <f>HYPERLINK(A4524,V4524)</f>
        <v>17-0012019</v>
      </c>
      <c r="C4524" t="s">
        <v>5633</v>
      </c>
      <c r="D4524" t="s">
        <v>1306</v>
      </c>
      <c r="E4524" t="s">
        <v>40</v>
      </c>
      <c r="F4524" t="s">
        <v>5740</v>
      </c>
      <c r="G4524" s="2">
        <v>162821702</v>
      </c>
      <c r="H4524" t="s">
        <v>61</v>
      </c>
      <c r="I4524" s="3" t="s">
        <v>5765</v>
      </c>
      <c r="J4524">
        <v>20170121</v>
      </c>
      <c r="K4524" s="4">
        <v>903</v>
      </c>
      <c r="L4524">
        <v>1656379</v>
      </c>
      <c r="M4524" s="5">
        <v>694</v>
      </c>
      <c r="N4524" t="s">
        <v>44</v>
      </c>
      <c r="O4524" t="s">
        <v>62</v>
      </c>
      <c r="P4524" t="s">
        <v>63</v>
      </c>
      <c r="Q4524" s="5">
        <v>189</v>
      </c>
      <c r="R4524" s="5">
        <v>80646</v>
      </c>
      <c r="S4524" t="s">
        <v>1823</v>
      </c>
      <c r="T4524" t="s">
        <v>79</v>
      </c>
      <c r="U4524" t="s">
        <v>49</v>
      </c>
      <c r="V4524" t="s">
        <v>5766</v>
      </c>
      <c r="W4524" t="s">
        <v>51</v>
      </c>
      <c r="X4524" t="s">
        <v>52</v>
      </c>
      <c r="Y4524">
        <v>0</v>
      </c>
      <c r="Z4524" t="s">
        <v>53</v>
      </c>
      <c r="AA4524">
        <v>2017</v>
      </c>
      <c r="AB4524" t="s">
        <v>335</v>
      </c>
      <c r="AC4524" t="s">
        <v>55</v>
      </c>
      <c r="AD4524" t="s">
        <v>68</v>
      </c>
      <c r="AE4524">
        <v>1250836</v>
      </c>
      <c r="AF4524" t="s">
        <v>81</v>
      </c>
      <c r="AG4524" t="s">
        <v>58</v>
      </c>
      <c r="AH4524" t="s">
        <v>55</v>
      </c>
      <c r="AI4524" t="s">
        <v>270</v>
      </c>
    </row>
    <row r="4525" spans="1:35" x14ac:dyDescent="0.25">
      <c r="A4525" s="14" t="str">
        <f t="shared" si="70"/>
        <v>http://dodappwlsprd2.cloud.pge.com:8003/ilis_rpt/dailyeventlogdetail.jsp?odbeventlogid=17-0012029&amp;numberofmonths=24&amp;showchangehistorylog=1</v>
      </c>
      <c r="B4525" s="15" t="str">
        <f>HYPERLINK(A4525,V4525)</f>
        <v>17-0012029</v>
      </c>
      <c r="C4525" t="s">
        <v>5633</v>
      </c>
      <c r="D4525" t="s">
        <v>1306</v>
      </c>
      <c r="E4525" t="s">
        <v>40</v>
      </c>
      <c r="F4525" t="s">
        <v>5740</v>
      </c>
      <c r="G4525" s="2">
        <v>162821702</v>
      </c>
      <c r="H4525" t="s">
        <v>42</v>
      </c>
      <c r="I4525" s="3">
        <v>37278</v>
      </c>
      <c r="J4525">
        <v>20170121</v>
      </c>
      <c r="K4525" s="4">
        <v>1014</v>
      </c>
      <c r="L4525">
        <v>1655642</v>
      </c>
      <c r="M4525" s="5">
        <v>1987</v>
      </c>
      <c r="N4525" t="s">
        <v>44</v>
      </c>
      <c r="O4525" t="s">
        <v>62</v>
      </c>
      <c r="P4525" t="s">
        <v>63</v>
      </c>
      <c r="Q4525" s="5">
        <v>287</v>
      </c>
      <c r="R4525" s="5">
        <v>289340</v>
      </c>
      <c r="S4525" t="s">
        <v>1483</v>
      </c>
      <c r="T4525" t="s">
        <v>65</v>
      </c>
      <c r="U4525" t="s">
        <v>49</v>
      </c>
      <c r="V4525" t="s">
        <v>5767</v>
      </c>
      <c r="W4525" t="s">
        <v>51</v>
      </c>
      <c r="X4525" t="s">
        <v>52</v>
      </c>
      <c r="Y4525">
        <v>0</v>
      </c>
      <c r="Z4525" t="s">
        <v>53</v>
      </c>
      <c r="AA4525">
        <v>2017</v>
      </c>
      <c r="AB4525" t="s">
        <v>335</v>
      </c>
      <c r="AC4525" t="s">
        <v>55</v>
      </c>
      <c r="AD4525" t="s">
        <v>117</v>
      </c>
      <c r="AE4525">
        <v>1250845</v>
      </c>
      <c r="AF4525" t="s">
        <v>69</v>
      </c>
      <c r="AG4525" t="s">
        <v>58</v>
      </c>
      <c r="AH4525" t="s">
        <v>55</v>
      </c>
      <c r="AI4525" t="s">
        <v>270</v>
      </c>
    </row>
    <row r="4526" spans="1:35" x14ac:dyDescent="0.25">
      <c r="A4526" s="14" t="str">
        <f t="shared" si="70"/>
        <v>http://dodappwlsprd2.cloud.pge.com:8003/ilis_rpt/dailyeventlogdetail.jsp?odbeventlogid=17-0012105&amp;numberofmonths=24&amp;showchangehistorylog=1</v>
      </c>
      <c r="B4526" s="15" t="str">
        <f>HYPERLINK(A4526,V4526)</f>
        <v>17-0012105</v>
      </c>
      <c r="C4526" t="s">
        <v>5633</v>
      </c>
      <c r="D4526" t="s">
        <v>1306</v>
      </c>
      <c r="E4526" t="s">
        <v>40</v>
      </c>
      <c r="F4526" t="s">
        <v>5740</v>
      </c>
      <c r="G4526" s="2">
        <v>162821702</v>
      </c>
      <c r="H4526" t="s">
        <v>61</v>
      </c>
      <c r="I4526" s="3" t="s">
        <v>5768</v>
      </c>
      <c r="J4526">
        <v>20170121</v>
      </c>
      <c r="K4526" s="4">
        <v>532</v>
      </c>
      <c r="L4526">
        <v>1656960</v>
      </c>
      <c r="M4526" s="5">
        <v>2017</v>
      </c>
      <c r="N4526" t="s">
        <v>44</v>
      </c>
      <c r="O4526" t="s">
        <v>62</v>
      </c>
      <c r="P4526" t="s">
        <v>63</v>
      </c>
      <c r="Q4526" s="5">
        <v>64</v>
      </c>
      <c r="R4526" s="5">
        <v>86212</v>
      </c>
      <c r="S4526" t="s">
        <v>1483</v>
      </c>
      <c r="T4526" t="s">
        <v>65</v>
      </c>
      <c r="U4526" t="s">
        <v>49</v>
      </c>
      <c r="V4526" t="s">
        <v>5769</v>
      </c>
      <c r="W4526" t="s">
        <v>51</v>
      </c>
      <c r="X4526" t="s">
        <v>52</v>
      </c>
      <c r="Y4526">
        <v>0</v>
      </c>
      <c r="Z4526" t="s">
        <v>53</v>
      </c>
      <c r="AA4526">
        <v>2017</v>
      </c>
      <c r="AB4526" t="s">
        <v>335</v>
      </c>
      <c r="AC4526" t="s">
        <v>55</v>
      </c>
      <c r="AD4526" t="s">
        <v>68</v>
      </c>
      <c r="AE4526">
        <v>1250919</v>
      </c>
      <c r="AF4526" t="s">
        <v>69</v>
      </c>
      <c r="AG4526" t="s">
        <v>58</v>
      </c>
      <c r="AH4526" t="s">
        <v>55</v>
      </c>
      <c r="AI4526" t="s">
        <v>270</v>
      </c>
    </row>
    <row r="4527" spans="1:35" x14ac:dyDescent="0.25">
      <c r="A4527" s="14" t="str">
        <f t="shared" si="70"/>
        <v>http://dodappwlsprd2.cloud.pge.com:8003/ilis_rpt/dailyeventlogdetail.jsp?odbeventlogid=17-0012113&amp;numberofmonths=24&amp;showchangehistorylog=1</v>
      </c>
      <c r="B4527" s="15" t="str">
        <f>HYPERLINK(A4527,V4527)</f>
        <v>17-0012113</v>
      </c>
      <c r="C4527" t="s">
        <v>5633</v>
      </c>
      <c r="D4527" t="s">
        <v>1306</v>
      </c>
      <c r="E4527" t="s">
        <v>40</v>
      </c>
      <c r="F4527" t="s">
        <v>5740</v>
      </c>
      <c r="G4527" s="2">
        <v>162821702</v>
      </c>
      <c r="H4527" t="s">
        <v>61</v>
      </c>
      <c r="I4527" s="3" t="s">
        <v>5770</v>
      </c>
      <c r="J4527">
        <v>20170121</v>
      </c>
      <c r="K4527" s="4">
        <v>448</v>
      </c>
      <c r="L4527">
        <v>1656981</v>
      </c>
      <c r="M4527" s="5">
        <v>5077</v>
      </c>
      <c r="N4527" t="s">
        <v>44</v>
      </c>
      <c r="O4527" t="s">
        <v>62</v>
      </c>
      <c r="P4527" t="s">
        <v>70</v>
      </c>
      <c r="Q4527" s="5">
        <v>43</v>
      </c>
      <c r="R4527" s="5">
        <v>218311</v>
      </c>
      <c r="S4527" t="s">
        <v>1483</v>
      </c>
      <c r="T4527" t="s">
        <v>65</v>
      </c>
      <c r="U4527" t="s">
        <v>49</v>
      </c>
      <c r="V4527" t="s">
        <v>5771</v>
      </c>
      <c r="W4527" t="s">
        <v>51</v>
      </c>
      <c r="X4527" t="s">
        <v>52</v>
      </c>
      <c r="Y4527">
        <v>0</v>
      </c>
      <c r="Z4527" t="s">
        <v>53</v>
      </c>
      <c r="AA4527">
        <v>2017</v>
      </c>
      <c r="AB4527" t="s">
        <v>335</v>
      </c>
      <c r="AC4527" t="s">
        <v>55</v>
      </c>
      <c r="AD4527" t="s">
        <v>88</v>
      </c>
      <c r="AE4527">
        <v>1250927</v>
      </c>
      <c r="AF4527" t="s">
        <v>69</v>
      </c>
      <c r="AG4527" t="s">
        <v>58</v>
      </c>
      <c r="AH4527" t="s">
        <v>55</v>
      </c>
      <c r="AI4527" t="s">
        <v>270</v>
      </c>
    </row>
    <row r="4528" spans="1:35" x14ac:dyDescent="0.25">
      <c r="A4528" s="14" t="str">
        <f t="shared" si="70"/>
        <v>http://dodappwlsprd2.cloud.pge.com:8003/ilis_rpt/dailyeventlogdetail.jsp?odbeventlogid=17-0012126&amp;numberofmonths=24&amp;showchangehistorylog=1</v>
      </c>
      <c r="B4528" s="15" t="str">
        <f>HYPERLINK(A4528,V4528)</f>
        <v>17-0012126</v>
      </c>
      <c r="C4528" t="s">
        <v>5633</v>
      </c>
      <c r="D4528" t="s">
        <v>1306</v>
      </c>
      <c r="E4528" t="s">
        <v>40</v>
      </c>
      <c r="F4528" t="s">
        <v>5740</v>
      </c>
      <c r="G4528" s="2">
        <v>162821702</v>
      </c>
      <c r="H4528" t="s">
        <v>137</v>
      </c>
      <c r="I4528" s="3" t="s">
        <v>5772</v>
      </c>
      <c r="J4528">
        <v>20170121</v>
      </c>
      <c r="K4528" s="4">
        <v>557</v>
      </c>
      <c r="L4528">
        <v>1657018</v>
      </c>
      <c r="M4528" s="5">
        <v>3607</v>
      </c>
      <c r="N4528" t="s">
        <v>44</v>
      </c>
      <c r="O4528" t="s">
        <v>62</v>
      </c>
      <c r="P4528" t="s">
        <v>63</v>
      </c>
      <c r="Q4528" s="5">
        <v>153</v>
      </c>
      <c r="R4528" s="5">
        <v>551871</v>
      </c>
      <c r="S4528" t="s">
        <v>1483</v>
      </c>
      <c r="T4528" t="s">
        <v>65</v>
      </c>
      <c r="U4528" t="s">
        <v>49</v>
      </c>
      <c r="V4528" t="s">
        <v>5773</v>
      </c>
      <c r="W4528" t="s">
        <v>51</v>
      </c>
      <c r="X4528" t="s">
        <v>52</v>
      </c>
      <c r="Y4528">
        <v>0</v>
      </c>
      <c r="Z4528" t="s">
        <v>53</v>
      </c>
      <c r="AA4528">
        <v>2017</v>
      </c>
      <c r="AB4528" t="s">
        <v>335</v>
      </c>
      <c r="AC4528" t="s">
        <v>55</v>
      </c>
      <c r="AD4528" t="s">
        <v>310</v>
      </c>
      <c r="AE4528">
        <v>1250940</v>
      </c>
      <c r="AF4528" t="s">
        <v>69</v>
      </c>
      <c r="AG4528" t="s">
        <v>58</v>
      </c>
      <c r="AH4528" t="s">
        <v>55</v>
      </c>
      <c r="AI4528" t="s">
        <v>270</v>
      </c>
    </row>
    <row r="4529" spans="1:35" x14ac:dyDescent="0.25">
      <c r="A4529" s="14" t="str">
        <f t="shared" si="70"/>
        <v>http://dodappwlsprd2.cloud.pge.com:8003/ilis_rpt/dailyeventlogdetail.jsp?odbeventlogid=17-0012128&amp;numberofmonths=24&amp;showchangehistorylog=1</v>
      </c>
      <c r="B4529" s="15" t="str">
        <f>HYPERLINK(A4529,V4529)</f>
        <v>17-0012128</v>
      </c>
      <c r="C4529" t="s">
        <v>5633</v>
      </c>
      <c r="D4529" t="s">
        <v>1306</v>
      </c>
      <c r="E4529" t="s">
        <v>40</v>
      </c>
      <c r="F4529" t="s">
        <v>5740</v>
      </c>
      <c r="G4529" s="2">
        <v>162821702</v>
      </c>
      <c r="H4529" t="s">
        <v>42</v>
      </c>
      <c r="I4529" s="3">
        <v>1804</v>
      </c>
      <c r="J4529">
        <v>20170121</v>
      </c>
      <c r="K4529" s="4">
        <v>1715</v>
      </c>
      <c r="L4529">
        <v>1657023</v>
      </c>
      <c r="M4529" s="5">
        <v>20</v>
      </c>
      <c r="N4529" t="s">
        <v>44</v>
      </c>
      <c r="O4529" t="s">
        <v>62</v>
      </c>
      <c r="P4529" t="s">
        <v>63</v>
      </c>
      <c r="Q4529" s="5">
        <v>399</v>
      </c>
      <c r="R4529" s="5">
        <v>7980</v>
      </c>
      <c r="S4529" t="s">
        <v>396</v>
      </c>
      <c r="T4529" t="s">
        <v>65</v>
      </c>
      <c r="U4529" t="s">
        <v>49</v>
      </c>
      <c r="V4529" t="s">
        <v>5774</v>
      </c>
      <c r="W4529" t="s">
        <v>51</v>
      </c>
      <c r="X4529" t="s">
        <v>52</v>
      </c>
      <c r="Y4529">
        <v>0</v>
      </c>
      <c r="Z4529" t="s">
        <v>53</v>
      </c>
      <c r="AA4529">
        <v>2017</v>
      </c>
      <c r="AB4529" t="s">
        <v>335</v>
      </c>
      <c r="AC4529" t="s">
        <v>55</v>
      </c>
      <c r="AD4529" t="s">
        <v>310</v>
      </c>
      <c r="AE4529">
        <v>1250942</v>
      </c>
      <c r="AF4529" t="s">
        <v>69</v>
      </c>
      <c r="AG4529" t="s">
        <v>58</v>
      </c>
      <c r="AH4529" t="s">
        <v>55</v>
      </c>
      <c r="AI4529" t="s">
        <v>270</v>
      </c>
    </row>
    <row r="4530" spans="1:35" x14ac:dyDescent="0.25">
      <c r="A4530" s="14" t="str">
        <f t="shared" si="70"/>
        <v>http://dodappwlsprd2.cloud.pge.com:8003/ilis_rpt/dailyeventlogdetail.jsp?odbeventlogid=17-0012133&amp;numberofmonths=24&amp;showchangehistorylog=1</v>
      </c>
      <c r="B4530" s="15" t="str">
        <f>HYPERLINK(A4530,V4530)</f>
        <v>17-0012133</v>
      </c>
      <c r="C4530" t="s">
        <v>5633</v>
      </c>
      <c r="D4530" t="s">
        <v>1306</v>
      </c>
      <c r="E4530" t="s">
        <v>40</v>
      </c>
      <c r="F4530" t="s">
        <v>5740</v>
      </c>
      <c r="G4530" s="2">
        <v>162821702</v>
      </c>
      <c r="H4530" t="s">
        <v>61</v>
      </c>
      <c r="I4530" s="3" t="s">
        <v>5775</v>
      </c>
      <c r="J4530">
        <v>20170121</v>
      </c>
      <c r="K4530" s="4">
        <v>1717</v>
      </c>
      <c r="L4530">
        <v>1657042</v>
      </c>
      <c r="M4530" s="5">
        <v>41</v>
      </c>
      <c r="N4530" t="s">
        <v>44</v>
      </c>
      <c r="O4530" t="s">
        <v>62</v>
      </c>
      <c r="P4530" t="s">
        <v>70</v>
      </c>
      <c r="Q4530" s="5">
        <v>61</v>
      </c>
      <c r="R4530" s="5">
        <v>2501</v>
      </c>
      <c r="S4530" t="s">
        <v>396</v>
      </c>
      <c r="T4530" t="s">
        <v>65</v>
      </c>
      <c r="U4530" t="s">
        <v>49</v>
      </c>
      <c r="V4530" t="s">
        <v>5776</v>
      </c>
      <c r="W4530" t="s">
        <v>51</v>
      </c>
      <c r="X4530" t="s">
        <v>52</v>
      </c>
      <c r="Y4530">
        <v>0</v>
      </c>
      <c r="Z4530" t="s">
        <v>53</v>
      </c>
      <c r="AA4530">
        <v>2017</v>
      </c>
      <c r="AB4530" t="s">
        <v>335</v>
      </c>
      <c r="AC4530" t="s">
        <v>55</v>
      </c>
      <c r="AD4530" t="s">
        <v>97</v>
      </c>
      <c r="AE4530">
        <v>1250947</v>
      </c>
      <c r="AF4530" t="s">
        <v>69</v>
      </c>
      <c r="AG4530" t="s">
        <v>58</v>
      </c>
      <c r="AH4530" t="s">
        <v>55</v>
      </c>
      <c r="AI4530" t="s">
        <v>270</v>
      </c>
    </row>
    <row r="4531" spans="1:35" x14ac:dyDescent="0.25">
      <c r="A4531" s="14" t="str">
        <f t="shared" si="70"/>
        <v>http://dodappwlsprd2.cloud.pge.com:8003/ilis_rpt/dailyeventlogdetail.jsp?odbeventlogid=17-0011863&amp;numberofmonths=24&amp;showchangehistorylog=1</v>
      </c>
      <c r="B4531" s="15" t="str">
        <f>HYPERLINK(A4531,V4531)</f>
        <v>17-0011863</v>
      </c>
      <c r="C4531" t="s">
        <v>5633</v>
      </c>
      <c r="D4531" t="s">
        <v>1306</v>
      </c>
      <c r="E4531" t="s">
        <v>40</v>
      </c>
      <c r="F4531" t="s">
        <v>5740</v>
      </c>
      <c r="G4531" s="2">
        <v>162821702</v>
      </c>
      <c r="H4531" t="s">
        <v>42</v>
      </c>
      <c r="I4531" s="3">
        <v>1804</v>
      </c>
      <c r="J4531">
        <v>20170121</v>
      </c>
      <c r="K4531" s="4">
        <v>114</v>
      </c>
      <c r="L4531" t="s">
        <v>5777</v>
      </c>
      <c r="M4531" s="5">
        <v>5189</v>
      </c>
      <c r="N4531" t="s">
        <v>44</v>
      </c>
      <c r="O4531" t="s">
        <v>62</v>
      </c>
      <c r="P4531" t="s">
        <v>63</v>
      </c>
      <c r="Q4531" s="5">
        <v>1137</v>
      </c>
      <c r="R4531" s="5">
        <v>1708981</v>
      </c>
      <c r="S4531" t="s">
        <v>283</v>
      </c>
      <c r="T4531" t="s">
        <v>65</v>
      </c>
      <c r="U4531" t="s">
        <v>49</v>
      </c>
      <c r="V4531" t="s">
        <v>5778</v>
      </c>
      <c r="W4531" t="s">
        <v>51</v>
      </c>
      <c r="X4531" t="s">
        <v>52</v>
      </c>
      <c r="Y4531">
        <v>0</v>
      </c>
      <c r="Z4531" t="s">
        <v>53</v>
      </c>
      <c r="AA4531">
        <v>2017</v>
      </c>
      <c r="AB4531" t="s">
        <v>335</v>
      </c>
      <c r="AC4531" t="s">
        <v>55</v>
      </c>
      <c r="AD4531" t="s">
        <v>88</v>
      </c>
      <c r="AE4531">
        <v>1251084</v>
      </c>
      <c r="AF4531" t="s">
        <v>69</v>
      </c>
      <c r="AG4531" t="s">
        <v>58</v>
      </c>
      <c r="AH4531" t="s">
        <v>55</v>
      </c>
      <c r="AI4531" t="s">
        <v>270</v>
      </c>
    </row>
    <row r="4532" spans="1:35" x14ac:dyDescent="0.25">
      <c r="A4532" s="14" t="str">
        <f t="shared" si="70"/>
        <v>http://dodappwlsprd2.cloud.pge.com:8003/ilis_rpt/dailyeventlogdetail.jsp?odbeventlogid=17-0012542&amp;numberofmonths=24&amp;showchangehistorylog=1</v>
      </c>
      <c r="B4532" s="15" t="str">
        <f>HYPERLINK(A4532,V4532)</f>
        <v>17-0012542</v>
      </c>
      <c r="C4532" t="s">
        <v>5633</v>
      </c>
      <c r="D4532" t="s">
        <v>1306</v>
      </c>
      <c r="E4532" t="s">
        <v>40</v>
      </c>
      <c r="F4532" t="s">
        <v>5740</v>
      </c>
      <c r="G4532" s="2">
        <v>162821702</v>
      </c>
      <c r="H4532" t="s">
        <v>61</v>
      </c>
      <c r="I4532" s="3" t="s">
        <v>5779</v>
      </c>
      <c r="J4532">
        <v>20170121</v>
      </c>
      <c r="K4532" s="4">
        <v>1819</v>
      </c>
      <c r="L4532">
        <v>1657097</v>
      </c>
      <c r="M4532" s="5">
        <v>1213</v>
      </c>
      <c r="N4532" t="s">
        <v>44</v>
      </c>
      <c r="O4532" t="s">
        <v>62</v>
      </c>
      <c r="P4532" t="s">
        <v>63</v>
      </c>
      <c r="Q4532" s="5">
        <v>43</v>
      </c>
      <c r="R4532" s="5">
        <v>52159</v>
      </c>
      <c r="S4532" t="s">
        <v>283</v>
      </c>
      <c r="T4532" t="s">
        <v>65</v>
      </c>
      <c r="U4532" t="s">
        <v>49</v>
      </c>
      <c r="V4532" t="s">
        <v>5780</v>
      </c>
      <c r="W4532" t="s">
        <v>51</v>
      </c>
      <c r="X4532" t="s">
        <v>52</v>
      </c>
      <c r="Y4532">
        <v>0</v>
      </c>
      <c r="Z4532" t="s">
        <v>53</v>
      </c>
      <c r="AA4532">
        <v>2017</v>
      </c>
      <c r="AB4532" t="s">
        <v>335</v>
      </c>
      <c r="AC4532" t="s">
        <v>55</v>
      </c>
      <c r="AD4532" t="s">
        <v>88</v>
      </c>
      <c r="AE4532">
        <v>1251362</v>
      </c>
      <c r="AF4532" t="s">
        <v>69</v>
      </c>
      <c r="AG4532" t="s">
        <v>58</v>
      </c>
      <c r="AH4532" t="s">
        <v>55</v>
      </c>
      <c r="AI4532" t="s">
        <v>270</v>
      </c>
    </row>
    <row r="4533" spans="1:35" x14ac:dyDescent="0.25">
      <c r="A4533" s="14" t="str">
        <f t="shared" si="70"/>
        <v>http://dodappwlsprd2.cloud.pge.com:8003/ilis_rpt/dailyeventlogdetail.jsp?odbeventlogid=17-0012950&amp;numberofmonths=24&amp;showchangehistorylog=1</v>
      </c>
      <c r="B4533" s="15" t="str">
        <f>HYPERLINK(A4533,V4533)</f>
        <v>17-0012950</v>
      </c>
      <c r="C4533" t="s">
        <v>5633</v>
      </c>
      <c r="D4533" t="s">
        <v>1306</v>
      </c>
      <c r="E4533" t="s">
        <v>40</v>
      </c>
      <c r="F4533" t="s">
        <v>5740</v>
      </c>
      <c r="G4533" s="2">
        <v>162821702</v>
      </c>
      <c r="H4533" t="s">
        <v>61</v>
      </c>
      <c r="I4533" s="3" t="s">
        <v>5781</v>
      </c>
      <c r="J4533">
        <v>20170121</v>
      </c>
      <c r="K4533" s="4">
        <v>1738</v>
      </c>
      <c r="L4533">
        <v>1657057</v>
      </c>
      <c r="M4533" s="5">
        <v>1555</v>
      </c>
      <c r="N4533" t="s">
        <v>44</v>
      </c>
      <c r="O4533" t="s">
        <v>62</v>
      </c>
      <c r="P4533" t="s">
        <v>63</v>
      </c>
      <c r="Q4533" s="5">
        <v>19</v>
      </c>
      <c r="R4533" s="5">
        <v>29545</v>
      </c>
      <c r="S4533" t="s">
        <v>283</v>
      </c>
      <c r="T4533" t="s">
        <v>150</v>
      </c>
      <c r="U4533" t="s">
        <v>49</v>
      </c>
      <c r="V4533" t="s">
        <v>5782</v>
      </c>
      <c r="W4533" t="s">
        <v>51</v>
      </c>
      <c r="X4533" t="s">
        <v>52</v>
      </c>
      <c r="Y4533">
        <v>0</v>
      </c>
      <c r="Z4533" t="s">
        <v>53</v>
      </c>
      <c r="AA4533">
        <v>2017</v>
      </c>
      <c r="AB4533" t="s">
        <v>335</v>
      </c>
      <c r="AC4533" t="s">
        <v>55</v>
      </c>
      <c r="AD4533" t="s">
        <v>68</v>
      </c>
      <c r="AE4533">
        <v>1251770</v>
      </c>
      <c r="AF4533" t="s">
        <v>152</v>
      </c>
      <c r="AG4533" t="s">
        <v>58</v>
      </c>
      <c r="AH4533" t="s">
        <v>55</v>
      </c>
      <c r="AI4533" t="s">
        <v>270</v>
      </c>
    </row>
    <row r="4534" spans="1:35" x14ac:dyDescent="0.25">
      <c r="A4534" s="14" t="str">
        <f t="shared" si="70"/>
        <v>http://dodappwlsprd2.cloud.pge.com:8003/ilis_rpt/dailyeventlogdetail.jsp?odbeventlogid=17-0012987&amp;numberofmonths=24&amp;showchangehistorylog=1</v>
      </c>
      <c r="B4534" s="15" t="str">
        <f>HYPERLINK(A4534,V4534)</f>
        <v>17-0012987</v>
      </c>
      <c r="C4534" t="s">
        <v>5633</v>
      </c>
      <c r="D4534" t="s">
        <v>1306</v>
      </c>
      <c r="E4534" t="s">
        <v>40</v>
      </c>
      <c r="F4534" t="s">
        <v>5740</v>
      </c>
      <c r="G4534" s="2">
        <v>162821702</v>
      </c>
      <c r="H4534" t="s">
        <v>61</v>
      </c>
      <c r="I4534" s="3" t="s">
        <v>5783</v>
      </c>
      <c r="J4534">
        <v>20170121</v>
      </c>
      <c r="K4534" s="4">
        <v>2232</v>
      </c>
      <c r="L4534">
        <v>1660173</v>
      </c>
      <c r="M4534" s="5">
        <v>780</v>
      </c>
      <c r="N4534" t="s">
        <v>44</v>
      </c>
      <c r="O4534" t="s">
        <v>62</v>
      </c>
      <c r="P4534" t="s">
        <v>70</v>
      </c>
      <c r="Q4534" s="5">
        <v>9</v>
      </c>
      <c r="R4534" s="5">
        <v>7020</v>
      </c>
      <c r="S4534" t="s">
        <v>1469</v>
      </c>
      <c r="T4534" t="s">
        <v>65</v>
      </c>
      <c r="U4534" t="s">
        <v>66</v>
      </c>
      <c r="V4534" t="s">
        <v>5784</v>
      </c>
      <c r="W4534" t="s">
        <v>51</v>
      </c>
      <c r="X4534" t="s">
        <v>52</v>
      </c>
      <c r="Y4534">
        <v>0</v>
      </c>
      <c r="Z4534" t="s">
        <v>53</v>
      </c>
      <c r="AA4534">
        <v>2017</v>
      </c>
      <c r="AB4534" t="s">
        <v>335</v>
      </c>
      <c r="AC4534" t="s">
        <v>55</v>
      </c>
      <c r="AD4534" t="s">
        <v>88</v>
      </c>
      <c r="AE4534">
        <v>1251808</v>
      </c>
      <c r="AF4534" t="s">
        <v>69</v>
      </c>
      <c r="AG4534" t="s">
        <v>58</v>
      </c>
      <c r="AH4534" t="s">
        <v>55</v>
      </c>
      <c r="AI4534" t="s">
        <v>270</v>
      </c>
    </row>
    <row r="4535" spans="1:35" x14ac:dyDescent="0.25">
      <c r="A4535" s="14" t="str">
        <f t="shared" si="70"/>
        <v>http://dodappwlsprd2.cloud.pge.com:8003/ilis_rpt/dailyeventlogdetail.jsp?odbeventlogid=17-0013222&amp;numberofmonths=24&amp;showchangehistorylog=1</v>
      </c>
      <c r="B4535" s="15" t="str">
        <f>HYPERLINK(A4535,V4535)</f>
        <v>17-0013222</v>
      </c>
      <c r="C4535" t="s">
        <v>5633</v>
      </c>
      <c r="D4535" t="s">
        <v>1306</v>
      </c>
      <c r="E4535" t="s">
        <v>40</v>
      </c>
      <c r="F4535" t="s">
        <v>5740</v>
      </c>
      <c r="G4535" s="2">
        <v>162821702</v>
      </c>
      <c r="H4535" t="s">
        <v>61</v>
      </c>
      <c r="I4535" s="3">
        <v>44955</v>
      </c>
      <c r="J4535">
        <v>20170121</v>
      </c>
      <c r="K4535" s="4">
        <v>534</v>
      </c>
      <c r="L4535">
        <v>1661350</v>
      </c>
      <c r="M4535" s="5">
        <v>6418</v>
      </c>
      <c r="N4535" t="s">
        <v>44</v>
      </c>
      <c r="O4535" t="s">
        <v>62</v>
      </c>
      <c r="P4535" t="s">
        <v>63</v>
      </c>
      <c r="Q4535" s="5">
        <v>49</v>
      </c>
      <c r="R4535" s="5">
        <v>299962</v>
      </c>
      <c r="S4535" t="s">
        <v>1859</v>
      </c>
      <c r="T4535" t="s">
        <v>79</v>
      </c>
      <c r="U4535" t="s">
        <v>49</v>
      </c>
      <c r="V4535" t="s">
        <v>5785</v>
      </c>
      <c r="W4535" t="s">
        <v>51</v>
      </c>
      <c r="X4535" t="s">
        <v>52</v>
      </c>
      <c r="Y4535">
        <v>0</v>
      </c>
      <c r="Z4535" t="s">
        <v>53</v>
      </c>
      <c r="AA4535">
        <v>2017</v>
      </c>
      <c r="AB4535" t="s">
        <v>335</v>
      </c>
      <c r="AC4535" t="s">
        <v>55</v>
      </c>
      <c r="AD4535" t="s">
        <v>117</v>
      </c>
      <c r="AE4535">
        <v>1252031</v>
      </c>
      <c r="AF4535" t="s">
        <v>81</v>
      </c>
      <c r="AG4535" t="s">
        <v>58</v>
      </c>
      <c r="AH4535" t="s">
        <v>55</v>
      </c>
      <c r="AI4535" t="s">
        <v>270</v>
      </c>
    </row>
    <row r="4536" spans="1:35" x14ac:dyDescent="0.25">
      <c r="A4536" s="14" t="str">
        <f t="shared" si="70"/>
        <v>http://dodappwlsprd2.cloud.pge.com:8003/ilis_rpt/dailyeventlogdetail.jsp?odbeventlogid=17-0013243&amp;numberofmonths=24&amp;showchangehistorylog=1</v>
      </c>
      <c r="B4536" s="15" t="str">
        <f>HYPERLINK(A4536,V4536)</f>
        <v>17-0013243</v>
      </c>
      <c r="C4536" t="s">
        <v>5633</v>
      </c>
      <c r="D4536" t="s">
        <v>1306</v>
      </c>
      <c r="E4536" t="s">
        <v>40</v>
      </c>
      <c r="F4536" t="s">
        <v>5740</v>
      </c>
      <c r="G4536" s="2">
        <v>162821702</v>
      </c>
      <c r="H4536" t="s">
        <v>61</v>
      </c>
      <c r="I4536" s="3" t="s">
        <v>5786</v>
      </c>
      <c r="J4536">
        <v>20170121</v>
      </c>
      <c r="K4536" s="4">
        <v>1307</v>
      </c>
      <c r="L4536">
        <v>1661429</v>
      </c>
      <c r="M4536" s="5">
        <v>3377</v>
      </c>
      <c r="N4536" t="s">
        <v>44</v>
      </c>
      <c r="O4536" t="s">
        <v>62</v>
      </c>
      <c r="P4536" t="s">
        <v>63</v>
      </c>
      <c r="Q4536" s="5">
        <v>15</v>
      </c>
      <c r="R4536" s="5">
        <v>50655</v>
      </c>
      <c r="S4536" t="s">
        <v>283</v>
      </c>
      <c r="T4536" t="s">
        <v>65</v>
      </c>
      <c r="U4536" t="s">
        <v>49</v>
      </c>
      <c r="V4536" t="s">
        <v>5787</v>
      </c>
      <c r="W4536" t="s">
        <v>51</v>
      </c>
      <c r="X4536" t="s">
        <v>52</v>
      </c>
      <c r="Y4536">
        <v>0</v>
      </c>
      <c r="Z4536" t="s">
        <v>53</v>
      </c>
      <c r="AA4536">
        <v>2017</v>
      </c>
      <c r="AB4536" t="s">
        <v>335</v>
      </c>
      <c r="AC4536" t="s">
        <v>55</v>
      </c>
      <c r="AD4536" t="s">
        <v>88</v>
      </c>
      <c r="AE4536">
        <v>1252054</v>
      </c>
      <c r="AF4536" t="s">
        <v>69</v>
      </c>
      <c r="AG4536" t="s">
        <v>58</v>
      </c>
      <c r="AH4536" t="s">
        <v>55</v>
      </c>
      <c r="AI4536" t="s">
        <v>270</v>
      </c>
    </row>
    <row r="4537" spans="1:35" x14ac:dyDescent="0.25">
      <c r="A4537" s="14" t="str">
        <f t="shared" si="70"/>
        <v>http://dodappwlsprd2.cloud.pge.com:8003/ilis_rpt/dailyeventlogdetail.jsp?odbeventlogid=17-0013267&amp;numberofmonths=24&amp;showchangehistorylog=1</v>
      </c>
      <c r="B4537" s="15" t="str">
        <f>HYPERLINK(A4537,V4537)</f>
        <v>17-0013267</v>
      </c>
      <c r="C4537" t="s">
        <v>5633</v>
      </c>
      <c r="D4537" t="s">
        <v>1306</v>
      </c>
      <c r="E4537" t="s">
        <v>40</v>
      </c>
      <c r="F4537" t="s">
        <v>5740</v>
      </c>
      <c r="G4537" s="2">
        <v>162821702</v>
      </c>
      <c r="H4537" t="s">
        <v>61</v>
      </c>
      <c r="I4537" s="3" t="s">
        <v>5788</v>
      </c>
      <c r="J4537">
        <v>20170121</v>
      </c>
      <c r="K4537" s="4">
        <v>40</v>
      </c>
      <c r="L4537">
        <v>1661647</v>
      </c>
      <c r="M4537" s="5">
        <v>6797</v>
      </c>
      <c r="N4537" t="s">
        <v>44</v>
      </c>
      <c r="O4537" t="s">
        <v>62</v>
      </c>
      <c r="P4537" t="s">
        <v>63</v>
      </c>
      <c r="Q4537" s="5">
        <v>110</v>
      </c>
      <c r="R4537" s="5">
        <v>747670</v>
      </c>
      <c r="S4537" t="s">
        <v>1859</v>
      </c>
      <c r="T4537" t="s">
        <v>79</v>
      </c>
      <c r="U4537" t="s">
        <v>49</v>
      </c>
      <c r="V4537" t="s">
        <v>5789</v>
      </c>
      <c r="W4537" t="s">
        <v>51</v>
      </c>
      <c r="X4537" t="s">
        <v>52</v>
      </c>
      <c r="Y4537">
        <v>0</v>
      </c>
      <c r="Z4537" t="s">
        <v>53</v>
      </c>
      <c r="AA4537">
        <v>2017</v>
      </c>
      <c r="AB4537" t="s">
        <v>335</v>
      </c>
      <c r="AC4537" t="s">
        <v>55</v>
      </c>
      <c r="AD4537" t="s">
        <v>88</v>
      </c>
      <c r="AE4537">
        <v>1252082</v>
      </c>
      <c r="AF4537" t="s">
        <v>81</v>
      </c>
      <c r="AG4537" t="s">
        <v>58</v>
      </c>
      <c r="AH4537" t="s">
        <v>55</v>
      </c>
      <c r="AI4537" t="s">
        <v>270</v>
      </c>
    </row>
    <row r="4538" spans="1:35" x14ac:dyDescent="0.25">
      <c r="A4538" s="14" t="str">
        <f t="shared" si="70"/>
        <v>http://dodappwlsprd2.cloud.pge.com:8003/ilis_rpt/dailyeventlogdetail.jsp?odbeventlogid=17-0013796&amp;numberofmonths=24&amp;showchangehistorylog=1</v>
      </c>
      <c r="B4538" s="15" t="str">
        <f>HYPERLINK(A4538,V4538)</f>
        <v>17-0013796</v>
      </c>
      <c r="C4538" t="s">
        <v>5633</v>
      </c>
      <c r="D4538" t="s">
        <v>1306</v>
      </c>
      <c r="E4538" t="s">
        <v>40</v>
      </c>
      <c r="F4538" t="s">
        <v>5740</v>
      </c>
      <c r="G4538" s="2">
        <v>162821702</v>
      </c>
      <c r="H4538" t="s">
        <v>61</v>
      </c>
      <c r="I4538" s="3" t="s">
        <v>5790</v>
      </c>
      <c r="J4538">
        <v>20170121</v>
      </c>
      <c r="K4538" s="4">
        <v>1822</v>
      </c>
      <c r="L4538">
        <v>1664016</v>
      </c>
      <c r="M4538" s="5">
        <v>4016</v>
      </c>
      <c r="N4538" t="s">
        <v>44</v>
      </c>
      <c r="O4538" t="s">
        <v>62</v>
      </c>
      <c r="P4538" t="s">
        <v>63</v>
      </c>
      <c r="Q4538" s="5">
        <v>13</v>
      </c>
      <c r="R4538" s="5">
        <v>52208</v>
      </c>
      <c r="S4538" t="s">
        <v>283</v>
      </c>
      <c r="T4538" t="s">
        <v>65</v>
      </c>
      <c r="U4538" t="s">
        <v>66</v>
      </c>
      <c r="V4538" t="s">
        <v>5791</v>
      </c>
      <c r="W4538" t="s">
        <v>51</v>
      </c>
      <c r="X4538" t="s">
        <v>52</v>
      </c>
      <c r="Y4538">
        <v>0</v>
      </c>
      <c r="Z4538" t="s">
        <v>53</v>
      </c>
      <c r="AA4538">
        <v>2017</v>
      </c>
      <c r="AB4538" t="s">
        <v>335</v>
      </c>
      <c r="AC4538" t="s">
        <v>55</v>
      </c>
      <c r="AD4538" t="s">
        <v>117</v>
      </c>
      <c r="AE4538">
        <v>1252573</v>
      </c>
      <c r="AF4538" t="s">
        <v>69</v>
      </c>
      <c r="AG4538" t="s">
        <v>58</v>
      </c>
      <c r="AH4538" t="s">
        <v>55</v>
      </c>
      <c r="AI4538" t="s">
        <v>270</v>
      </c>
    </row>
    <row r="4539" spans="1:35" x14ac:dyDescent="0.25">
      <c r="A4539" s="14" t="str">
        <f t="shared" si="70"/>
        <v>http://dodappwlsprd2.cloud.pge.com:8003/ilis_rpt/dailyeventlogdetail.jsp?odbeventlogid=17-0013917&amp;numberofmonths=24&amp;showchangehistorylog=1</v>
      </c>
      <c r="B4539" s="15" t="str">
        <f>HYPERLINK(A4539,V4539)</f>
        <v>17-0013917</v>
      </c>
      <c r="C4539" t="s">
        <v>5633</v>
      </c>
      <c r="D4539" t="s">
        <v>1306</v>
      </c>
      <c r="E4539" t="s">
        <v>40</v>
      </c>
      <c r="F4539" t="s">
        <v>5740</v>
      </c>
      <c r="G4539" s="2">
        <v>162821702</v>
      </c>
      <c r="H4539" t="s">
        <v>61</v>
      </c>
      <c r="I4539" s="3" t="s">
        <v>5792</v>
      </c>
      <c r="J4539">
        <v>20170121</v>
      </c>
      <c r="K4539" s="4">
        <v>114</v>
      </c>
      <c r="L4539">
        <v>1664476</v>
      </c>
      <c r="M4539" s="5">
        <v>5202</v>
      </c>
      <c r="N4539" t="s">
        <v>44</v>
      </c>
      <c r="O4539" t="s">
        <v>45</v>
      </c>
      <c r="P4539" t="s">
        <v>281</v>
      </c>
      <c r="Q4539" s="5">
        <v>29</v>
      </c>
      <c r="R4539" s="5">
        <v>150858</v>
      </c>
      <c r="S4539" t="s">
        <v>1859</v>
      </c>
      <c r="T4539" t="s">
        <v>79</v>
      </c>
      <c r="U4539" t="s">
        <v>49</v>
      </c>
      <c r="V4539" t="s">
        <v>5793</v>
      </c>
      <c r="W4539" t="s">
        <v>51</v>
      </c>
      <c r="X4539" t="s">
        <v>52</v>
      </c>
      <c r="Y4539">
        <v>0</v>
      </c>
      <c r="Z4539" t="s">
        <v>53</v>
      </c>
      <c r="AA4539">
        <v>2017</v>
      </c>
      <c r="AB4539" t="s">
        <v>335</v>
      </c>
      <c r="AC4539" t="s">
        <v>55</v>
      </c>
      <c r="AD4539" t="s">
        <v>88</v>
      </c>
      <c r="AE4539">
        <v>1252675</v>
      </c>
      <c r="AF4539" t="s">
        <v>81</v>
      </c>
      <c r="AG4539" t="s">
        <v>58</v>
      </c>
      <c r="AH4539" t="s">
        <v>55</v>
      </c>
      <c r="AI4539" t="s">
        <v>270</v>
      </c>
    </row>
    <row r="4540" spans="1:35" x14ac:dyDescent="0.25">
      <c r="A4540" s="14" t="str">
        <f t="shared" si="70"/>
        <v>http://dodappwlsprd2.cloud.pge.com:8003/ilis_rpt/dailyeventlogdetail.jsp?odbeventlogid=17-0011966&amp;numberofmonths=24&amp;showchangehistorylog=1</v>
      </c>
      <c r="B4540" s="15" t="str">
        <f>HYPERLINK(A4540,V4540)</f>
        <v>17-0011966</v>
      </c>
      <c r="C4540" t="s">
        <v>5633</v>
      </c>
      <c r="D4540" t="s">
        <v>1306</v>
      </c>
      <c r="E4540" t="s">
        <v>40</v>
      </c>
      <c r="F4540" t="s">
        <v>5661</v>
      </c>
      <c r="G4540" s="2">
        <v>163201101</v>
      </c>
      <c r="H4540" t="s">
        <v>61</v>
      </c>
      <c r="I4540" s="3" t="s">
        <v>5794</v>
      </c>
      <c r="J4540">
        <v>20170121</v>
      </c>
      <c r="K4540" s="4">
        <v>429</v>
      </c>
      <c r="L4540">
        <v>1655532</v>
      </c>
      <c r="M4540" s="5">
        <v>2342</v>
      </c>
      <c r="N4540" t="s">
        <v>44</v>
      </c>
      <c r="O4540" t="s">
        <v>45</v>
      </c>
      <c r="P4540" t="s">
        <v>281</v>
      </c>
      <c r="Q4540" s="5">
        <v>14</v>
      </c>
      <c r="R4540" s="5">
        <v>32788</v>
      </c>
      <c r="S4540" t="s">
        <v>5795</v>
      </c>
      <c r="T4540" t="s">
        <v>79</v>
      </c>
      <c r="U4540" t="s">
        <v>49</v>
      </c>
      <c r="V4540" t="s">
        <v>5796</v>
      </c>
      <c r="W4540" t="s">
        <v>51</v>
      </c>
      <c r="X4540" t="s">
        <v>52</v>
      </c>
      <c r="Y4540">
        <v>0</v>
      </c>
      <c r="Z4540" t="s">
        <v>53</v>
      </c>
      <c r="AA4540">
        <v>2017</v>
      </c>
      <c r="AB4540" t="s">
        <v>335</v>
      </c>
      <c r="AC4540" t="s">
        <v>55</v>
      </c>
      <c r="AD4540" t="s">
        <v>88</v>
      </c>
      <c r="AE4540">
        <v>1250788</v>
      </c>
      <c r="AF4540" t="s">
        <v>81</v>
      </c>
      <c r="AG4540" t="s">
        <v>58</v>
      </c>
      <c r="AH4540" t="s">
        <v>55</v>
      </c>
      <c r="AI4540" t="s">
        <v>270</v>
      </c>
    </row>
    <row r="4541" spans="1:35" x14ac:dyDescent="0.25">
      <c r="A4541" s="14" t="str">
        <f t="shared" si="70"/>
        <v>http://dodappwlsprd2.cloud.pge.com:8003/ilis_rpt/dailyeventlogdetail.jsp?odbeventlogid=17-0011969&amp;numberofmonths=24&amp;showchangehistorylog=1</v>
      </c>
      <c r="B4541" s="15" t="str">
        <f>HYPERLINK(A4541,V4541)</f>
        <v>17-0011969</v>
      </c>
      <c r="C4541" t="s">
        <v>5633</v>
      </c>
      <c r="D4541" t="s">
        <v>1306</v>
      </c>
      <c r="E4541" t="s">
        <v>40</v>
      </c>
      <c r="F4541" t="s">
        <v>5661</v>
      </c>
      <c r="G4541" s="2">
        <v>163201101</v>
      </c>
      <c r="H4541" t="s">
        <v>61</v>
      </c>
      <c r="I4541" s="3" t="s">
        <v>5797</v>
      </c>
      <c r="J4541">
        <v>20170121</v>
      </c>
      <c r="K4541" s="4">
        <v>4</v>
      </c>
      <c r="L4541">
        <v>1655328</v>
      </c>
      <c r="M4541" s="5">
        <v>2406</v>
      </c>
      <c r="N4541" t="s">
        <v>44</v>
      </c>
      <c r="O4541" t="s">
        <v>45</v>
      </c>
      <c r="P4541" t="s">
        <v>281</v>
      </c>
      <c r="Q4541" s="5">
        <v>32</v>
      </c>
      <c r="R4541" s="5">
        <v>76992</v>
      </c>
      <c r="S4541" t="s">
        <v>356</v>
      </c>
      <c r="T4541" t="s">
        <v>79</v>
      </c>
      <c r="U4541" t="s">
        <v>49</v>
      </c>
      <c r="V4541" t="s">
        <v>5798</v>
      </c>
      <c r="W4541" t="s">
        <v>51</v>
      </c>
      <c r="X4541" t="s">
        <v>52</v>
      </c>
      <c r="Y4541">
        <v>0</v>
      </c>
      <c r="Z4541" t="s">
        <v>53</v>
      </c>
      <c r="AA4541">
        <v>2017</v>
      </c>
      <c r="AB4541" t="s">
        <v>335</v>
      </c>
      <c r="AC4541" t="s">
        <v>55</v>
      </c>
      <c r="AD4541" t="s">
        <v>88</v>
      </c>
      <c r="AE4541">
        <v>1250789</v>
      </c>
      <c r="AF4541" t="s">
        <v>81</v>
      </c>
      <c r="AG4541" t="s">
        <v>58</v>
      </c>
      <c r="AH4541" t="s">
        <v>55</v>
      </c>
      <c r="AI4541" t="s">
        <v>270</v>
      </c>
    </row>
    <row r="4542" spans="1:35" x14ac:dyDescent="0.25">
      <c r="A4542" s="14" t="str">
        <f t="shared" si="70"/>
        <v>http://dodappwlsprd2.cloud.pge.com:8003/ilis_rpt/dailyeventlogdetail.jsp?odbeventlogid=17-0012006&amp;numberofmonths=24&amp;showchangehistorylog=1</v>
      </c>
      <c r="B4542" s="15" t="str">
        <f>HYPERLINK(A4542,V4542)</f>
        <v>17-0012006</v>
      </c>
      <c r="C4542" t="s">
        <v>5633</v>
      </c>
      <c r="D4542" t="s">
        <v>1306</v>
      </c>
      <c r="E4542" t="s">
        <v>40</v>
      </c>
      <c r="F4542" t="s">
        <v>5661</v>
      </c>
      <c r="G4542" s="2">
        <v>163201101</v>
      </c>
      <c r="H4542" t="s">
        <v>42</v>
      </c>
      <c r="I4542" s="3">
        <v>12256</v>
      </c>
      <c r="J4542">
        <v>20170121</v>
      </c>
      <c r="K4542" s="4">
        <v>1209</v>
      </c>
      <c r="L4542">
        <v>1655655</v>
      </c>
      <c r="M4542" s="5">
        <v>1433</v>
      </c>
      <c r="N4542" t="s">
        <v>44</v>
      </c>
      <c r="O4542" t="s">
        <v>62</v>
      </c>
      <c r="P4542" t="s">
        <v>70</v>
      </c>
      <c r="Q4542" s="5">
        <v>1153</v>
      </c>
      <c r="R4542" s="5">
        <v>390401</v>
      </c>
      <c r="S4542" t="s">
        <v>1469</v>
      </c>
      <c r="T4542" t="s">
        <v>65</v>
      </c>
      <c r="U4542" t="s">
        <v>49</v>
      </c>
      <c r="V4542" t="s">
        <v>5799</v>
      </c>
      <c r="W4542" t="s">
        <v>51</v>
      </c>
      <c r="X4542" t="s">
        <v>52</v>
      </c>
      <c r="Y4542">
        <v>0</v>
      </c>
      <c r="Z4542" t="s">
        <v>53</v>
      </c>
      <c r="AA4542">
        <v>2017</v>
      </c>
      <c r="AB4542" t="s">
        <v>335</v>
      </c>
      <c r="AC4542" t="s">
        <v>55</v>
      </c>
      <c r="AD4542" t="s">
        <v>310</v>
      </c>
      <c r="AE4542">
        <v>1250824</v>
      </c>
      <c r="AF4542" t="s">
        <v>69</v>
      </c>
      <c r="AG4542" t="s">
        <v>58</v>
      </c>
      <c r="AH4542" t="s">
        <v>55</v>
      </c>
      <c r="AI4542" t="s">
        <v>55</v>
      </c>
    </row>
    <row r="4543" spans="1:35" x14ac:dyDescent="0.25">
      <c r="A4543" s="14" t="str">
        <f t="shared" si="70"/>
        <v>http://dodappwlsprd2.cloud.pge.com:8003/ilis_rpt/dailyeventlogdetail.jsp?odbeventlogid=17-0012032&amp;numberofmonths=24&amp;showchangehistorylog=1</v>
      </c>
      <c r="B4543" s="15" t="str">
        <f>HYPERLINK(A4543,V4543)</f>
        <v>17-0012032</v>
      </c>
      <c r="C4543" t="s">
        <v>5633</v>
      </c>
      <c r="D4543" t="s">
        <v>1306</v>
      </c>
      <c r="E4543" t="s">
        <v>40</v>
      </c>
      <c r="F4543" t="s">
        <v>5661</v>
      </c>
      <c r="G4543" s="2">
        <v>163201101</v>
      </c>
      <c r="H4543" t="s">
        <v>265</v>
      </c>
      <c r="I4543" s="3" t="s">
        <v>5800</v>
      </c>
      <c r="J4543">
        <v>20170121</v>
      </c>
      <c r="K4543" s="4">
        <v>1050</v>
      </c>
      <c r="L4543">
        <v>1656565</v>
      </c>
      <c r="M4543" s="5">
        <v>616</v>
      </c>
      <c r="N4543" t="s">
        <v>44</v>
      </c>
      <c r="O4543" t="s">
        <v>62</v>
      </c>
      <c r="P4543" t="s">
        <v>63</v>
      </c>
      <c r="Q4543" s="5">
        <v>1</v>
      </c>
      <c r="R4543" s="5">
        <v>616</v>
      </c>
      <c r="S4543" t="s">
        <v>277</v>
      </c>
      <c r="T4543" t="s">
        <v>65</v>
      </c>
      <c r="U4543" t="s">
        <v>49</v>
      </c>
      <c r="V4543" t="s">
        <v>5801</v>
      </c>
      <c r="W4543" t="s">
        <v>51</v>
      </c>
      <c r="X4543" t="s">
        <v>52</v>
      </c>
      <c r="Y4543">
        <v>0</v>
      </c>
      <c r="Z4543" t="s">
        <v>53</v>
      </c>
      <c r="AA4543">
        <v>2017</v>
      </c>
      <c r="AB4543" t="s">
        <v>335</v>
      </c>
      <c r="AC4543" t="s">
        <v>55</v>
      </c>
      <c r="AD4543" t="s">
        <v>68</v>
      </c>
      <c r="AE4543">
        <v>1250848</v>
      </c>
      <c r="AF4543" t="s">
        <v>69</v>
      </c>
      <c r="AG4543" t="s">
        <v>58</v>
      </c>
      <c r="AH4543" t="s">
        <v>55</v>
      </c>
      <c r="AI4543" t="s">
        <v>270</v>
      </c>
    </row>
    <row r="4544" spans="1:35" x14ac:dyDescent="0.25">
      <c r="A4544" s="14" t="str">
        <f t="shared" si="70"/>
        <v>http://dodappwlsprd2.cloud.pge.com:8003/ilis_rpt/dailyeventlogdetail.jsp?odbeventlogid=17-0012161&amp;numberofmonths=24&amp;showchangehistorylog=1</v>
      </c>
      <c r="B4544" s="15" t="str">
        <f>HYPERLINK(A4544,V4544)</f>
        <v>17-0012161</v>
      </c>
      <c r="C4544" t="s">
        <v>5633</v>
      </c>
      <c r="D4544" t="s">
        <v>1306</v>
      </c>
      <c r="E4544" t="s">
        <v>40</v>
      </c>
      <c r="F4544" t="s">
        <v>5661</v>
      </c>
      <c r="G4544" s="2">
        <v>163201101</v>
      </c>
      <c r="H4544" t="s">
        <v>61</v>
      </c>
      <c r="I4544" s="3">
        <v>1711</v>
      </c>
      <c r="J4544">
        <v>20170121</v>
      </c>
      <c r="K4544" s="4">
        <v>7</v>
      </c>
      <c r="L4544">
        <v>1657194</v>
      </c>
      <c r="M4544" s="5">
        <v>2706</v>
      </c>
      <c r="N4544" t="s">
        <v>44</v>
      </c>
      <c r="O4544" t="s">
        <v>45</v>
      </c>
      <c r="P4544" t="s">
        <v>281</v>
      </c>
      <c r="Q4544" s="5">
        <v>83</v>
      </c>
      <c r="R4544" s="5">
        <v>224598</v>
      </c>
      <c r="S4544" t="s">
        <v>5802</v>
      </c>
      <c r="T4544" t="s">
        <v>79</v>
      </c>
      <c r="U4544" t="s">
        <v>49</v>
      </c>
      <c r="V4544" t="s">
        <v>5803</v>
      </c>
      <c r="W4544" t="s">
        <v>51</v>
      </c>
      <c r="X4544" t="s">
        <v>52</v>
      </c>
      <c r="Y4544">
        <v>0</v>
      </c>
      <c r="Z4544" t="s">
        <v>53</v>
      </c>
      <c r="AA4544">
        <v>2017</v>
      </c>
      <c r="AB4544" t="s">
        <v>335</v>
      </c>
      <c r="AC4544" t="s">
        <v>55</v>
      </c>
      <c r="AD4544" t="s">
        <v>68</v>
      </c>
      <c r="AE4544">
        <v>1250975</v>
      </c>
      <c r="AF4544" t="s">
        <v>81</v>
      </c>
      <c r="AG4544" t="s">
        <v>58</v>
      </c>
      <c r="AH4544" t="s">
        <v>55</v>
      </c>
      <c r="AI4544" t="s">
        <v>270</v>
      </c>
    </row>
    <row r="4545" spans="1:35" x14ac:dyDescent="0.25">
      <c r="A4545" s="14" t="str">
        <f t="shared" si="70"/>
        <v>http://dodappwlsprd2.cloud.pge.com:8003/ilis_rpt/dailyeventlogdetail.jsp?odbeventlogid=17-0012015&amp;numberofmonths=24&amp;showchangehistorylog=1</v>
      </c>
      <c r="B4545" s="15" t="str">
        <f>HYPERLINK(A4545,V4545)</f>
        <v>17-0012015</v>
      </c>
      <c r="C4545" t="s">
        <v>5633</v>
      </c>
      <c r="D4545" t="s">
        <v>1306</v>
      </c>
      <c r="E4545" t="s">
        <v>40</v>
      </c>
      <c r="F4545" t="s">
        <v>5638</v>
      </c>
      <c r="G4545" s="2">
        <v>163201102</v>
      </c>
      <c r="H4545" t="s">
        <v>61</v>
      </c>
      <c r="I4545" s="3" t="s">
        <v>5804</v>
      </c>
      <c r="J4545">
        <v>20170121</v>
      </c>
      <c r="K4545" s="4">
        <v>446</v>
      </c>
      <c r="L4545">
        <v>1655550</v>
      </c>
      <c r="M4545" s="5">
        <v>1896</v>
      </c>
      <c r="N4545" t="s">
        <v>44</v>
      </c>
      <c r="O4545" t="s">
        <v>62</v>
      </c>
      <c r="P4545" t="s">
        <v>63</v>
      </c>
      <c r="Q4545" s="5">
        <v>14</v>
      </c>
      <c r="R4545" s="5">
        <v>26544</v>
      </c>
      <c r="S4545" t="s">
        <v>356</v>
      </c>
      <c r="T4545" t="s">
        <v>65</v>
      </c>
      <c r="U4545" t="s">
        <v>66</v>
      </c>
      <c r="V4545" t="s">
        <v>5805</v>
      </c>
      <c r="W4545" t="s">
        <v>51</v>
      </c>
      <c r="X4545" t="s">
        <v>52</v>
      </c>
      <c r="Y4545">
        <v>0</v>
      </c>
      <c r="Z4545" t="s">
        <v>53</v>
      </c>
      <c r="AA4545">
        <v>2017</v>
      </c>
      <c r="AB4545" t="s">
        <v>335</v>
      </c>
      <c r="AC4545" t="s">
        <v>55</v>
      </c>
      <c r="AD4545" t="s">
        <v>88</v>
      </c>
      <c r="AE4545">
        <v>1250832</v>
      </c>
      <c r="AF4545" t="s">
        <v>69</v>
      </c>
      <c r="AG4545" t="s">
        <v>58</v>
      </c>
      <c r="AH4545" t="s">
        <v>55</v>
      </c>
      <c r="AI4545" t="s">
        <v>270</v>
      </c>
    </row>
    <row r="4546" spans="1:35" x14ac:dyDescent="0.25">
      <c r="A4546" s="14" t="str">
        <f t="shared" si="70"/>
        <v>http://dodappwlsprd2.cloud.pge.com:8003/ilis_rpt/dailyeventlogdetail.jsp?odbeventlogid=17-0012688&amp;numberofmonths=24&amp;showchangehistorylog=1</v>
      </c>
      <c r="B4546" s="15" t="str">
        <f>HYPERLINK(A4546,V4546)</f>
        <v>17-0012688</v>
      </c>
      <c r="C4546" t="s">
        <v>5633</v>
      </c>
      <c r="D4546" t="s">
        <v>1306</v>
      </c>
      <c r="E4546" t="s">
        <v>84</v>
      </c>
      <c r="F4546" t="s">
        <v>5652</v>
      </c>
      <c r="G4546" s="2">
        <v>162991101</v>
      </c>
      <c r="H4546" t="s">
        <v>42</v>
      </c>
      <c r="I4546" s="3">
        <v>12608</v>
      </c>
      <c r="J4546">
        <v>20170122</v>
      </c>
      <c r="K4546" s="4">
        <v>322</v>
      </c>
      <c r="L4546">
        <v>1658391</v>
      </c>
      <c r="M4546" s="5">
        <v>508</v>
      </c>
      <c r="N4546" t="s">
        <v>44</v>
      </c>
      <c r="O4546" t="s">
        <v>45</v>
      </c>
      <c r="P4546" t="s">
        <v>281</v>
      </c>
      <c r="Q4546" s="5">
        <v>413</v>
      </c>
      <c r="R4546" s="5">
        <v>98459</v>
      </c>
      <c r="S4546" t="s">
        <v>573</v>
      </c>
      <c r="T4546" t="s">
        <v>150</v>
      </c>
      <c r="U4546" t="s">
        <v>49</v>
      </c>
      <c r="V4546" t="s">
        <v>5806</v>
      </c>
      <c r="W4546" t="s">
        <v>51</v>
      </c>
      <c r="X4546" t="s">
        <v>52</v>
      </c>
      <c r="Y4546">
        <v>0</v>
      </c>
      <c r="Z4546" t="s">
        <v>53</v>
      </c>
      <c r="AA4546">
        <v>2017</v>
      </c>
      <c r="AB4546" t="s">
        <v>335</v>
      </c>
      <c r="AC4546" t="s">
        <v>55</v>
      </c>
      <c r="AD4546" t="s">
        <v>68</v>
      </c>
      <c r="AE4546">
        <v>1251511</v>
      </c>
      <c r="AF4546" t="s">
        <v>152</v>
      </c>
      <c r="AG4546" t="s">
        <v>58</v>
      </c>
      <c r="AH4546" t="s">
        <v>55</v>
      </c>
      <c r="AI4546" t="s">
        <v>270</v>
      </c>
    </row>
    <row r="4547" spans="1:35" x14ac:dyDescent="0.25">
      <c r="A4547" s="14" t="str">
        <f t="shared" si="70"/>
        <v>http://dodappwlsprd2.cloud.pge.com:8003/ilis_rpt/dailyeventlogdetail.jsp?odbeventlogid=17-0012972&amp;numberofmonths=24&amp;showchangehistorylog=1</v>
      </c>
      <c r="B4547" s="15" t="str">
        <f>HYPERLINK(A4547,V4547)</f>
        <v>17-0012972</v>
      </c>
      <c r="C4547" t="s">
        <v>5633</v>
      </c>
      <c r="D4547" t="s">
        <v>1306</v>
      </c>
      <c r="E4547" t="s">
        <v>84</v>
      </c>
      <c r="F4547" t="s">
        <v>5654</v>
      </c>
      <c r="G4547" s="2">
        <v>162161101</v>
      </c>
      <c r="H4547" t="s">
        <v>61</v>
      </c>
      <c r="I4547" s="3" t="s">
        <v>5807</v>
      </c>
      <c r="J4547">
        <v>20170122</v>
      </c>
      <c r="K4547" s="4">
        <v>537</v>
      </c>
      <c r="L4547">
        <v>1659046</v>
      </c>
      <c r="M4547" s="5">
        <v>715</v>
      </c>
      <c r="N4547" t="s">
        <v>44</v>
      </c>
      <c r="O4547" t="s">
        <v>62</v>
      </c>
      <c r="P4547" t="s">
        <v>63</v>
      </c>
      <c r="Q4547" s="5">
        <v>38</v>
      </c>
      <c r="R4547" s="5">
        <v>20060</v>
      </c>
      <c r="S4547" t="s">
        <v>277</v>
      </c>
      <c r="T4547" t="s">
        <v>65</v>
      </c>
      <c r="U4547" t="s">
        <v>49</v>
      </c>
      <c r="V4547" t="s">
        <v>5808</v>
      </c>
      <c r="W4547" t="s">
        <v>51</v>
      </c>
      <c r="X4547" t="s">
        <v>52</v>
      </c>
      <c r="Y4547">
        <v>0</v>
      </c>
      <c r="Z4547" t="s">
        <v>53</v>
      </c>
      <c r="AA4547">
        <v>2017</v>
      </c>
      <c r="AB4547" t="s">
        <v>335</v>
      </c>
      <c r="AC4547" t="s">
        <v>55</v>
      </c>
      <c r="AD4547" t="s">
        <v>88</v>
      </c>
      <c r="AE4547">
        <v>1251794</v>
      </c>
      <c r="AF4547" t="s">
        <v>69</v>
      </c>
      <c r="AG4547" t="s">
        <v>58</v>
      </c>
      <c r="AH4547" t="s">
        <v>55</v>
      </c>
      <c r="AI4547" t="s">
        <v>270</v>
      </c>
    </row>
    <row r="4548" spans="1:35" x14ac:dyDescent="0.25">
      <c r="A4548" s="14" t="str">
        <f t="shared" si="70"/>
        <v>http://dodappwlsprd2.cloud.pge.com:8003/ilis_rpt/dailyeventlogdetail.jsp?odbeventlogid=17-0012977&amp;numberofmonths=24&amp;showchangehistorylog=1</v>
      </c>
      <c r="B4548" s="15" t="str">
        <f>HYPERLINK(A4548,V4548)</f>
        <v>17-0012977</v>
      </c>
      <c r="C4548" t="s">
        <v>5633</v>
      </c>
      <c r="D4548" t="s">
        <v>1306</v>
      </c>
      <c r="E4548" t="s">
        <v>84</v>
      </c>
      <c r="F4548" t="s">
        <v>5654</v>
      </c>
      <c r="G4548" s="2">
        <v>162161101</v>
      </c>
      <c r="H4548" t="s">
        <v>61</v>
      </c>
      <c r="I4548" s="3" t="s">
        <v>5809</v>
      </c>
      <c r="J4548">
        <v>20170122</v>
      </c>
      <c r="K4548" s="4">
        <v>706</v>
      </c>
      <c r="L4548">
        <v>1659419</v>
      </c>
      <c r="M4548" s="5">
        <v>2042</v>
      </c>
      <c r="N4548" t="s">
        <v>44</v>
      </c>
      <c r="O4548" t="s">
        <v>62</v>
      </c>
      <c r="P4548" t="s">
        <v>63</v>
      </c>
      <c r="Q4548" s="5">
        <v>5</v>
      </c>
      <c r="R4548" s="5">
        <v>10210</v>
      </c>
      <c r="S4548" t="s">
        <v>277</v>
      </c>
      <c r="T4548" t="s">
        <v>79</v>
      </c>
      <c r="U4548" t="s">
        <v>49</v>
      </c>
      <c r="V4548" t="s">
        <v>5810</v>
      </c>
      <c r="W4548" t="s">
        <v>51</v>
      </c>
      <c r="X4548" t="s">
        <v>52</v>
      </c>
      <c r="Y4548">
        <v>0</v>
      </c>
      <c r="Z4548" t="s">
        <v>53</v>
      </c>
      <c r="AA4548">
        <v>2017</v>
      </c>
      <c r="AB4548" t="s">
        <v>335</v>
      </c>
      <c r="AC4548" t="s">
        <v>55</v>
      </c>
      <c r="AD4548" t="s">
        <v>88</v>
      </c>
      <c r="AE4548">
        <v>1251799</v>
      </c>
      <c r="AF4548" t="s">
        <v>81</v>
      </c>
      <c r="AG4548" t="s">
        <v>58</v>
      </c>
      <c r="AH4548" t="s">
        <v>55</v>
      </c>
      <c r="AI4548" t="s">
        <v>270</v>
      </c>
    </row>
    <row r="4549" spans="1:35" x14ac:dyDescent="0.25">
      <c r="A4549" s="14" t="str">
        <f t="shared" si="70"/>
        <v>http://dodappwlsprd2.cloud.pge.com:8003/ilis_rpt/dailyeventlogdetail.jsp?odbeventlogid=17-0013200&amp;numberofmonths=24&amp;showchangehistorylog=1</v>
      </c>
      <c r="B4549" s="15" t="str">
        <f>HYPERLINK(A4549,V4549)</f>
        <v>17-0013200</v>
      </c>
      <c r="C4549" t="s">
        <v>5633</v>
      </c>
      <c r="D4549" t="s">
        <v>1306</v>
      </c>
      <c r="E4549" t="s">
        <v>84</v>
      </c>
      <c r="F4549" t="s">
        <v>5696</v>
      </c>
      <c r="G4549" s="2">
        <v>163751101</v>
      </c>
      <c r="H4549" t="s">
        <v>61</v>
      </c>
      <c r="I4549" s="3">
        <v>1065</v>
      </c>
      <c r="J4549">
        <v>20170122</v>
      </c>
      <c r="K4549" s="4">
        <v>550</v>
      </c>
      <c r="L4549">
        <v>1659134</v>
      </c>
      <c r="M4549" s="5">
        <v>707</v>
      </c>
      <c r="N4549" t="s">
        <v>44</v>
      </c>
      <c r="O4549" t="s">
        <v>62</v>
      </c>
      <c r="P4549" t="s">
        <v>63</v>
      </c>
      <c r="Q4549" s="5">
        <v>16</v>
      </c>
      <c r="R4549" s="5">
        <v>11312</v>
      </c>
      <c r="S4549" t="s">
        <v>277</v>
      </c>
      <c r="T4549" t="s">
        <v>150</v>
      </c>
      <c r="U4549" t="s">
        <v>49</v>
      </c>
      <c r="V4549" t="s">
        <v>5811</v>
      </c>
      <c r="W4549" t="s">
        <v>51</v>
      </c>
      <c r="X4549" t="s">
        <v>52</v>
      </c>
      <c r="Y4549">
        <v>0</v>
      </c>
      <c r="Z4549" t="s">
        <v>53</v>
      </c>
      <c r="AA4549">
        <v>2017</v>
      </c>
      <c r="AB4549" t="s">
        <v>335</v>
      </c>
      <c r="AC4549" t="s">
        <v>55</v>
      </c>
      <c r="AD4549" t="s">
        <v>88</v>
      </c>
      <c r="AE4549">
        <v>1252012</v>
      </c>
      <c r="AF4549" t="s">
        <v>152</v>
      </c>
      <c r="AG4549" t="s">
        <v>58</v>
      </c>
      <c r="AH4549" t="s">
        <v>55</v>
      </c>
      <c r="AI4549" t="s">
        <v>270</v>
      </c>
    </row>
    <row r="4550" spans="1:35" x14ac:dyDescent="0.25">
      <c r="A4550" s="14" t="str">
        <f t="shared" ref="A4550:A4613" si="71">CONCATENATE("http://dodappwlsprd2.cloud.pge.com:8003/ilis_rpt/dailyeventlogdetail.jsp?odbeventlogid="&amp;V4550&amp;"&amp;numberofmonths=24&amp;showchangehistorylog=1")</f>
        <v>http://dodappwlsprd2.cloud.pge.com:8003/ilis_rpt/dailyeventlogdetail.jsp?odbeventlogid=17-0013212&amp;numberofmonths=24&amp;showchangehistorylog=1</v>
      </c>
      <c r="B4550" s="15" t="str">
        <f>HYPERLINK(A4550,V4550)</f>
        <v>17-0013212</v>
      </c>
      <c r="C4550" t="s">
        <v>5633</v>
      </c>
      <c r="D4550" t="s">
        <v>1306</v>
      </c>
      <c r="E4550" t="s">
        <v>40</v>
      </c>
      <c r="F4550" t="s">
        <v>5634</v>
      </c>
      <c r="G4550" s="2">
        <v>163751102</v>
      </c>
      <c r="H4550" t="s">
        <v>265</v>
      </c>
      <c r="I4550" s="3" t="s">
        <v>5812</v>
      </c>
      <c r="J4550">
        <v>20170122</v>
      </c>
      <c r="K4550" s="4">
        <v>1311</v>
      </c>
      <c r="L4550">
        <v>1661303</v>
      </c>
      <c r="M4550" s="5">
        <v>457</v>
      </c>
      <c r="N4550" t="s">
        <v>44</v>
      </c>
      <c r="O4550" t="s">
        <v>45</v>
      </c>
      <c r="P4550" t="s">
        <v>281</v>
      </c>
      <c r="Q4550" s="5">
        <v>1070</v>
      </c>
      <c r="R4550" s="5">
        <v>203063</v>
      </c>
      <c r="S4550" t="s">
        <v>277</v>
      </c>
      <c r="T4550" t="s">
        <v>65</v>
      </c>
      <c r="U4550" t="s">
        <v>49</v>
      </c>
      <c r="V4550" t="s">
        <v>5813</v>
      </c>
      <c r="W4550" t="s">
        <v>51</v>
      </c>
      <c r="X4550" t="s">
        <v>52</v>
      </c>
      <c r="Y4550">
        <v>0</v>
      </c>
      <c r="Z4550" t="s">
        <v>53</v>
      </c>
      <c r="AA4550">
        <v>2017</v>
      </c>
      <c r="AB4550" t="s">
        <v>335</v>
      </c>
      <c r="AC4550" t="s">
        <v>55</v>
      </c>
      <c r="AD4550" t="s">
        <v>310</v>
      </c>
      <c r="AE4550">
        <v>1252022</v>
      </c>
      <c r="AF4550" t="s">
        <v>69</v>
      </c>
      <c r="AG4550" t="s">
        <v>58</v>
      </c>
      <c r="AH4550" t="s">
        <v>55</v>
      </c>
      <c r="AI4550" t="s">
        <v>55</v>
      </c>
    </row>
    <row r="4551" spans="1:35" x14ac:dyDescent="0.25">
      <c r="A4551" s="14" t="str">
        <f t="shared" si="71"/>
        <v>http://dodappwlsprd2.cloud.pge.com:8003/ilis_rpt/dailyeventlogdetail.jsp?odbeventlogid=17-0013338&amp;numberofmonths=24&amp;showchangehistorylog=1</v>
      </c>
      <c r="B4551" s="15" t="str">
        <f>HYPERLINK(A4551,V4551)</f>
        <v>17-0013338</v>
      </c>
      <c r="C4551" t="s">
        <v>5633</v>
      </c>
      <c r="D4551" t="s">
        <v>1306</v>
      </c>
      <c r="E4551" t="s">
        <v>40</v>
      </c>
      <c r="F4551" t="s">
        <v>5740</v>
      </c>
      <c r="G4551" s="2">
        <v>162821702</v>
      </c>
      <c r="H4551" t="s">
        <v>265</v>
      </c>
      <c r="I4551" s="3" t="s">
        <v>5814</v>
      </c>
      <c r="J4551">
        <v>20170122</v>
      </c>
      <c r="K4551" s="4">
        <v>1318</v>
      </c>
      <c r="L4551">
        <v>1661997</v>
      </c>
      <c r="M4551" s="5">
        <v>2882</v>
      </c>
      <c r="N4551" t="s">
        <v>44</v>
      </c>
      <c r="O4551" t="s">
        <v>62</v>
      </c>
      <c r="P4551" t="s">
        <v>63</v>
      </c>
      <c r="Q4551" s="5">
        <v>35</v>
      </c>
      <c r="R4551" s="5">
        <v>20482</v>
      </c>
      <c r="S4551" t="s">
        <v>283</v>
      </c>
      <c r="T4551" t="s">
        <v>65</v>
      </c>
      <c r="U4551" t="s">
        <v>49</v>
      </c>
      <c r="V4551" t="s">
        <v>5815</v>
      </c>
      <c r="W4551" t="s">
        <v>51</v>
      </c>
      <c r="X4551" t="s">
        <v>52</v>
      </c>
      <c r="Y4551">
        <v>0</v>
      </c>
      <c r="Z4551" t="s">
        <v>53</v>
      </c>
      <c r="AA4551">
        <v>2017</v>
      </c>
      <c r="AB4551" t="s">
        <v>335</v>
      </c>
      <c r="AC4551" t="s">
        <v>55</v>
      </c>
      <c r="AD4551" t="s">
        <v>97</v>
      </c>
      <c r="AE4551">
        <v>1252153</v>
      </c>
      <c r="AF4551" t="s">
        <v>69</v>
      </c>
      <c r="AG4551" t="s">
        <v>58</v>
      </c>
      <c r="AH4551" t="s">
        <v>55</v>
      </c>
      <c r="AI4551" t="s">
        <v>55</v>
      </c>
    </row>
    <row r="4552" spans="1:35" x14ac:dyDescent="0.25">
      <c r="A4552" s="14" t="str">
        <f t="shared" si="71"/>
        <v>http://dodappwlsprd2.cloud.pge.com:8003/ilis_rpt/dailyeventlogdetail.jsp?odbeventlogid=17-0013394&amp;numberofmonths=24&amp;showchangehistorylog=1</v>
      </c>
      <c r="B4552" s="15" t="str">
        <f>HYPERLINK(A4552,V4552)</f>
        <v>17-0013394</v>
      </c>
      <c r="C4552" t="s">
        <v>5633</v>
      </c>
      <c r="D4552" t="s">
        <v>1306</v>
      </c>
      <c r="E4552" t="s">
        <v>40</v>
      </c>
      <c r="F4552" t="s">
        <v>5740</v>
      </c>
      <c r="G4552" s="2">
        <v>162821702</v>
      </c>
      <c r="H4552" t="s">
        <v>61</v>
      </c>
      <c r="I4552" s="3">
        <v>1151</v>
      </c>
      <c r="J4552">
        <v>20170122</v>
      </c>
      <c r="K4552" s="4">
        <v>1956</v>
      </c>
      <c r="L4552">
        <v>1662248</v>
      </c>
      <c r="M4552" s="5">
        <v>4250</v>
      </c>
      <c r="N4552" t="s">
        <v>44</v>
      </c>
      <c r="O4552" t="s">
        <v>62</v>
      </c>
      <c r="P4552" t="s">
        <v>63</v>
      </c>
      <c r="Q4552" s="5">
        <v>10</v>
      </c>
      <c r="R4552" s="5">
        <v>30215</v>
      </c>
      <c r="S4552" t="s">
        <v>273</v>
      </c>
      <c r="T4552" t="s">
        <v>65</v>
      </c>
      <c r="U4552" t="s">
        <v>49</v>
      </c>
      <c r="V4552" t="s">
        <v>5816</v>
      </c>
      <c r="W4552" t="s">
        <v>51</v>
      </c>
      <c r="X4552" t="s">
        <v>52</v>
      </c>
      <c r="Y4552">
        <v>0</v>
      </c>
      <c r="Z4552" t="s">
        <v>53</v>
      </c>
      <c r="AA4552">
        <v>2017</v>
      </c>
      <c r="AB4552" t="s">
        <v>335</v>
      </c>
      <c r="AC4552" t="s">
        <v>55</v>
      </c>
      <c r="AD4552" t="s">
        <v>167</v>
      </c>
      <c r="AE4552">
        <v>1252209</v>
      </c>
      <c r="AF4552" t="s">
        <v>69</v>
      </c>
      <c r="AG4552" t="s">
        <v>58</v>
      </c>
      <c r="AH4552" t="s">
        <v>55</v>
      </c>
      <c r="AI4552" t="s">
        <v>270</v>
      </c>
    </row>
    <row r="4553" spans="1:35" x14ac:dyDescent="0.25">
      <c r="A4553" s="14" t="str">
        <f t="shared" si="71"/>
        <v>http://dodappwlsprd2.cloud.pge.com:8003/ilis_rpt/dailyeventlogdetail.jsp?odbeventlogid=17-0014330&amp;numberofmonths=24&amp;showchangehistorylog=1</v>
      </c>
      <c r="B4553" s="15" t="str">
        <f>HYPERLINK(A4553,V4553)</f>
        <v>17-0014330</v>
      </c>
      <c r="C4553" t="s">
        <v>5633</v>
      </c>
      <c r="D4553" t="s">
        <v>1306</v>
      </c>
      <c r="E4553" t="s">
        <v>40</v>
      </c>
      <c r="F4553" t="s">
        <v>5740</v>
      </c>
      <c r="G4553" s="2">
        <v>162821702</v>
      </c>
      <c r="H4553" t="s">
        <v>61</v>
      </c>
      <c r="I4553" s="3" t="s">
        <v>5817</v>
      </c>
      <c r="J4553">
        <v>20170122</v>
      </c>
      <c r="K4553" s="4">
        <v>206</v>
      </c>
      <c r="L4553">
        <v>1658134</v>
      </c>
      <c r="M4553" s="5">
        <v>3591</v>
      </c>
      <c r="N4553" t="s">
        <v>44</v>
      </c>
      <c r="O4553" t="s">
        <v>62</v>
      </c>
      <c r="P4553" t="s">
        <v>70</v>
      </c>
      <c r="Q4553" s="5">
        <v>21</v>
      </c>
      <c r="R4553" s="5">
        <v>75411</v>
      </c>
      <c r="S4553" t="s">
        <v>1859</v>
      </c>
      <c r="T4553" t="s">
        <v>65</v>
      </c>
      <c r="U4553" t="s">
        <v>49</v>
      </c>
      <c r="V4553" t="s">
        <v>5818</v>
      </c>
      <c r="W4553" t="s">
        <v>51</v>
      </c>
      <c r="X4553" t="s">
        <v>52</v>
      </c>
      <c r="Y4553">
        <v>0</v>
      </c>
      <c r="Z4553" t="s">
        <v>53</v>
      </c>
      <c r="AA4553">
        <v>2017</v>
      </c>
      <c r="AB4553" t="s">
        <v>335</v>
      </c>
      <c r="AC4553" t="s">
        <v>55</v>
      </c>
      <c r="AD4553" t="s">
        <v>88</v>
      </c>
      <c r="AE4553">
        <v>1253061</v>
      </c>
      <c r="AF4553" t="s">
        <v>69</v>
      </c>
      <c r="AG4553" t="s">
        <v>58</v>
      </c>
      <c r="AH4553" t="s">
        <v>55</v>
      </c>
      <c r="AI4553" t="s">
        <v>270</v>
      </c>
    </row>
    <row r="4554" spans="1:35" x14ac:dyDescent="0.25">
      <c r="A4554" s="14" t="str">
        <f t="shared" si="71"/>
        <v>http://dodappwlsprd2.cloud.pge.com:8003/ilis_rpt/dailyeventlogdetail.jsp?odbeventlogid=17-0013697&amp;numberofmonths=24&amp;showchangehistorylog=1</v>
      </c>
      <c r="B4554" s="15" t="str">
        <f>HYPERLINK(A4554,V4554)</f>
        <v>17-0013697</v>
      </c>
      <c r="C4554" t="s">
        <v>5633</v>
      </c>
      <c r="D4554" t="s">
        <v>1306</v>
      </c>
      <c r="E4554" t="s">
        <v>84</v>
      </c>
      <c r="F4554" t="s">
        <v>5634</v>
      </c>
      <c r="G4554" s="2">
        <v>163751102</v>
      </c>
      <c r="H4554" t="s">
        <v>61</v>
      </c>
      <c r="I4554" s="3" t="s">
        <v>5819</v>
      </c>
      <c r="J4554">
        <v>20170123</v>
      </c>
      <c r="K4554" s="4">
        <v>731</v>
      </c>
      <c r="L4554">
        <v>1663558</v>
      </c>
      <c r="M4554" s="5">
        <v>895</v>
      </c>
      <c r="N4554" t="s">
        <v>44</v>
      </c>
      <c r="O4554" t="s">
        <v>45</v>
      </c>
      <c r="P4554" t="s">
        <v>281</v>
      </c>
      <c r="Q4554" s="5">
        <v>154</v>
      </c>
      <c r="R4554" s="5">
        <v>109984</v>
      </c>
      <c r="S4554" t="s">
        <v>2362</v>
      </c>
      <c r="T4554" t="s">
        <v>79</v>
      </c>
      <c r="U4554" t="s">
        <v>49</v>
      </c>
      <c r="V4554" t="s">
        <v>5820</v>
      </c>
      <c r="W4554" t="s">
        <v>51</v>
      </c>
      <c r="X4554" t="s">
        <v>52</v>
      </c>
      <c r="Y4554">
        <v>0</v>
      </c>
      <c r="Z4554" t="s">
        <v>53</v>
      </c>
      <c r="AA4554">
        <v>2017</v>
      </c>
      <c r="AB4554" t="s">
        <v>335</v>
      </c>
      <c r="AC4554" t="s">
        <v>55</v>
      </c>
      <c r="AD4554" t="s">
        <v>310</v>
      </c>
      <c r="AE4554">
        <v>1252500</v>
      </c>
      <c r="AF4554" t="s">
        <v>81</v>
      </c>
      <c r="AG4554" t="s">
        <v>58</v>
      </c>
      <c r="AH4554" t="s">
        <v>55</v>
      </c>
      <c r="AI4554" t="s">
        <v>270</v>
      </c>
    </row>
    <row r="4555" spans="1:35" x14ac:dyDescent="0.25">
      <c r="A4555" s="14" t="str">
        <f t="shared" si="71"/>
        <v>http://dodappwlsprd2.cloud.pge.com:8003/ilis_rpt/dailyeventlogdetail.jsp?odbeventlogid=17-0013751&amp;numberofmonths=24&amp;showchangehistorylog=1</v>
      </c>
      <c r="B4555" s="15" t="str">
        <f>HYPERLINK(A4555,V4555)</f>
        <v>17-0013751</v>
      </c>
      <c r="C4555" t="s">
        <v>5633</v>
      </c>
      <c r="D4555" t="s">
        <v>1306</v>
      </c>
      <c r="E4555" t="s">
        <v>40</v>
      </c>
      <c r="F4555" t="s">
        <v>5740</v>
      </c>
      <c r="G4555" s="2">
        <v>162821702</v>
      </c>
      <c r="H4555" t="s">
        <v>61</v>
      </c>
      <c r="I4555" s="3" t="s">
        <v>5821</v>
      </c>
      <c r="J4555">
        <v>20170123</v>
      </c>
      <c r="K4555" s="4">
        <v>1010</v>
      </c>
      <c r="L4555">
        <v>1663742</v>
      </c>
      <c r="M4555" s="5">
        <v>1741</v>
      </c>
      <c r="N4555" t="s">
        <v>44</v>
      </c>
      <c r="O4555" t="s">
        <v>62</v>
      </c>
      <c r="P4555" t="s">
        <v>63</v>
      </c>
      <c r="Q4555" s="5">
        <v>8</v>
      </c>
      <c r="R4555" s="5">
        <v>13928</v>
      </c>
      <c r="S4555" t="s">
        <v>332</v>
      </c>
      <c r="T4555" t="s">
        <v>65</v>
      </c>
      <c r="U4555" t="s">
        <v>66</v>
      </c>
      <c r="V4555" t="s">
        <v>5822</v>
      </c>
      <c r="W4555" t="s">
        <v>51</v>
      </c>
      <c r="X4555" t="s">
        <v>52</v>
      </c>
      <c r="Y4555">
        <v>0</v>
      </c>
      <c r="Z4555" t="s">
        <v>53</v>
      </c>
      <c r="AA4555">
        <v>2017</v>
      </c>
      <c r="AB4555" t="s">
        <v>335</v>
      </c>
      <c r="AC4555" t="s">
        <v>55</v>
      </c>
      <c r="AD4555" t="s">
        <v>88</v>
      </c>
      <c r="AE4555">
        <v>1252537</v>
      </c>
      <c r="AF4555" t="s">
        <v>69</v>
      </c>
      <c r="AG4555" t="s">
        <v>58</v>
      </c>
      <c r="AH4555" t="s">
        <v>55</v>
      </c>
      <c r="AI4555" t="s">
        <v>270</v>
      </c>
    </row>
    <row r="4556" spans="1:35" x14ac:dyDescent="0.25">
      <c r="A4556" s="14" t="str">
        <f t="shared" si="71"/>
        <v>http://dodappwlsprd2.cloud.pge.com:8003/ilis_rpt/dailyeventlogdetail.jsp?odbeventlogid=17-0014334&amp;numberofmonths=24&amp;showchangehistorylog=1</v>
      </c>
      <c r="B4556" s="15" t="str">
        <f>HYPERLINK(A4556,V4556)</f>
        <v>17-0014334</v>
      </c>
      <c r="C4556" t="s">
        <v>5633</v>
      </c>
      <c r="D4556" t="s">
        <v>1306</v>
      </c>
      <c r="E4556" t="s">
        <v>40</v>
      </c>
      <c r="F4556" t="s">
        <v>5740</v>
      </c>
      <c r="G4556" s="2">
        <v>162821702</v>
      </c>
      <c r="H4556" t="s">
        <v>61</v>
      </c>
      <c r="I4556" s="3" t="s">
        <v>5725</v>
      </c>
      <c r="J4556">
        <v>20170123</v>
      </c>
      <c r="K4556" s="4">
        <v>2037</v>
      </c>
      <c r="L4556">
        <v>1664970</v>
      </c>
      <c r="M4556" s="5">
        <v>2699</v>
      </c>
      <c r="N4556" t="s">
        <v>44</v>
      </c>
      <c r="O4556" t="s">
        <v>359</v>
      </c>
      <c r="P4556" t="s">
        <v>1486</v>
      </c>
      <c r="Q4556" s="5">
        <v>154</v>
      </c>
      <c r="R4556" s="5">
        <v>415646</v>
      </c>
      <c r="S4556" t="s">
        <v>1823</v>
      </c>
      <c r="T4556" t="s">
        <v>65</v>
      </c>
      <c r="U4556" t="s">
        <v>49</v>
      </c>
      <c r="V4556" t="s">
        <v>5823</v>
      </c>
      <c r="W4556" t="s">
        <v>51</v>
      </c>
      <c r="X4556" t="s">
        <v>52</v>
      </c>
      <c r="Y4556">
        <v>0</v>
      </c>
      <c r="Z4556" t="s">
        <v>53</v>
      </c>
      <c r="AA4556">
        <v>2017</v>
      </c>
      <c r="AB4556" t="s">
        <v>335</v>
      </c>
      <c r="AC4556" t="s">
        <v>55</v>
      </c>
      <c r="AD4556" t="s">
        <v>117</v>
      </c>
      <c r="AE4556">
        <v>1253062</v>
      </c>
      <c r="AF4556" t="s">
        <v>69</v>
      </c>
      <c r="AG4556" t="s">
        <v>58</v>
      </c>
      <c r="AH4556" t="s">
        <v>55</v>
      </c>
      <c r="AI4556" t="s">
        <v>270</v>
      </c>
    </row>
    <row r="4557" spans="1:35" x14ac:dyDescent="0.25">
      <c r="A4557" s="14" t="str">
        <f t="shared" si="71"/>
        <v>http://dodappwlsprd2.cloud.pge.com:8003/ilis_rpt/dailyeventlogdetail.jsp?odbeventlogid=17-0014384&amp;numberofmonths=24&amp;showchangehistorylog=1</v>
      </c>
      <c r="B4557" s="15" t="str">
        <f>HYPERLINK(A4557,V4557)</f>
        <v>17-0014384</v>
      </c>
      <c r="C4557" t="s">
        <v>5633</v>
      </c>
      <c r="D4557" t="s">
        <v>1306</v>
      </c>
      <c r="E4557" t="s">
        <v>40</v>
      </c>
      <c r="F4557" t="s">
        <v>5740</v>
      </c>
      <c r="G4557" s="2">
        <v>162821702</v>
      </c>
      <c r="H4557" t="s">
        <v>61</v>
      </c>
      <c r="I4557" s="3" t="s">
        <v>5824</v>
      </c>
      <c r="J4557">
        <v>20170123</v>
      </c>
      <c r="K4557" s="4">
        <v>2037</v>
      </c>
      <c r="L4557">
        <v>1665800</v>
      </c>
      <c r="M4557" s="5">
        <v>2713</v>
      </c>
      <c r="N4557" t="s">
        <v>44</v>
      </c>
      <c r="O4557" t="s">
        <v>62</v>
      </c>
      <c r="P4557" t="s">
        <v>70</v>
      </c>
      <c r="Q4557" s="5">
        <v>41</v>
      </c>
      <c r="R4557" s="5">
        <v>111233</v>
      </c>
      <c r="S4557" t="s">
        <v>1823</v>
      </c>
      <c r="T4557" t="s">
        <v>65</v>
      </c>
      <c r="U4557" t="s">
        <v>66</v>
      </c>
      <c r="V4557" t="s">
        <v>5825</v>
      </c>
      <c r="W4557" t="s">
        <v>51</v>
      </c>
      <c r="X4557" t="s">
        <v>52</v>
      </c>
      <c r="Y4557">
        <v>0</v>
      </c>
      <c r="Z4557" t="s">
        <v>53</v>
      </c>
      <c r="AA4557">
        <v>2017</v>
      </c>
      <c r="AB4557" t="s">
        <v>335</v>
      </c>
      <c r="AC4557" t="s">
        <v>55</v>
      </c>
      <c r="AD4557" t="s">
        <v>167</v>
      </c>
      <c r="AE4557">
        <v>1253104</v>
      </c>
      <c r="AF4557" t="s">
        <v>69</v>
      </c>
      <c r="AG4557" t="s">
        <v>58</v>
      </c>
      <c r="AH4557" t="s">
        <v>55</v>
      </c>
      <c r="AI4557" t="s">
        <v>270</v>
      </c>
    </row>
    <row r="4558" spans="1:35" x14ac:dyDescent="0.25">
      <c r="A4558" s="14" t="str">
        <f t="shared" si="71"/>
        <v>http://dodappwlsprd2.cloud.pge.com:8003/ilis_rpt/dailyeventlogdetail.jsp?odbeventlogid=17-0014426&amp;numberofmonths=24&amp;showchangehistorylog=1</v>
      </c>
      <c r="B4558" s="15" t="str">
        <f>HYPERLINK(A4558,V4558)</f>
        <v>17-0014426</v>
      </c>
      <c r="C4558" t="s">
        <v>5633</v>
      </c>
      <c r="D4558" t="s">
        <v>1306</v>
      </c>
      <c r="E4558" t="s">
        <v>40</v>
      </c>
      <c r="F4558" t="s">
        <v>5740</v>
      </c>
      <c r="G4558" s="2">
        <v>162821702</v>
      </c>
      <c r="H4558" t="s">
        <v>265</v>
      </c>
      <c r="I4558" s="3" t="s">
        <v>5826</v>
      </c>
      <c r="J4558">
        <v>20170123</v>
      </c>
      <c r="K4558" s="4">
        <v>2037</v>
      </c>
      <c r="L4558">
        <v>1665877</v>
      </c>
      <c r="M4558" s="5">
        <v>2699</v>
      </c>
      <c r="N4558" t="s">
        <v>44</v>
      </c>
      <c r="O4558" t="s">
        <v>45</v>
      </c>
      <c r="P4558" t="s">
        <v>281</v>
      </c>
      <c r="Q4558" s="5">
        <v>27</v>
      </c>
      <c r="R4558" s="5">
        <v>72873</v>
      </c>
      <c r="S4558" t="s">
        <v>1823</v>
      </c>
      <c r="T4558" t="s">
        <v>65</v>
      </c>
      <c r="U4558" t="s">
        <v>49</v>
      </c>
      <c r="V4558" t="s">
        <v>5827</v>
      </c>
      <c r="W4558" t="s">
        <v>51</v>
      </c>
      <c r="X4558" t="s">
        <v>52</v>
      </c>
      <c r="Y4558">
        <v>0</v>
      </c>
      <c r="Z4558" t="s">
        <v>53</v>
      </c>
      <c r="AA4558">
        <v>2017</v>
      </c>
      <c r="AB4558" t="s">
        <v>335</v>
      </c>
      <c r="AC4558" t="s">
        <v>55</v>
      </c>
      <c r="AD4558" t="s">
        <v>68</v>
      </c>
      <c r="AE4558">
        <v>1253129</v>
      </c>
      <c r="AF4558" t="s">
        <v>69</v>
      </c>
      <c r="AG4558" t="s">
        <v>58</v>
      </c>
      <c r="AH4558" t="s">
        <v>55</v>
      </c>
      <c r="AI4558" t="s">
        <v>270</v>
      </c>
    </row>
    <row r="4559" spans="1:35" x14ac:dyDescent="0.25">
      <c r="A4559" s="14" t="str">
        <f t="shared" si="71"/>
        <v>http://dodappwlsprd2.cloud.pge.com:8003/ilis_rpt/dailyeventlogdetail.jsp?odbeventlogid=17-0013704&amp;numberofmonths=24&amp;showchangehistorylog=1</v>
      </c>
      <c r="B4559" s="15" t="str">
        <f>HYPERLINK(A4559,V4559)</f>
        <v>17-0013704</v>
      </c>
      <c r="C4559" t="s">
        <v>5633</v>
      </c>
      <c r="D4559" t="s">
        <v>1306</v>
      </c>
      <c r="E4559" t="s">
        <v>40</v>
      </c>
      <c r="F4559" t="s">
        <v>5661</v>
      </c>
      <c r="G4559" s="2">
        <v>163201101</v>
      </c>
      <c r="H4559" t="s">
        <v>61</v>
      </c>
      <c r="I4559" s="3" t="s">
        <v>5828</v>
      </c>
      <c r="J4559">
        <v>20170123</v>
      </c>
      <c r="K4559" s="4">
        <v>419</v>
      </c>
      <c r="L4559">
        <v>1662774</v>
      </c>
      <c r="M4559" s="5">
        <v>738</v>
      </c>
      <c r="N4559" t="s">
        <v>44</v>
      </c>
      <c r="O4559" t="s">
        <v>62</v>
      </c>
      <c r="P4559" t="s">
        <v>63</v>
      </c>
      <c r="Q4559" s="5">
        <v>68</v>
      </c>
      <c r="R4559" s="5">
        <v>50184</v>
      </c>
      <c r="S4559" t="s">
        <v>1469</v>
      </c>
      <c r="T4559" t="s">
        <v>65</v>
      </c>
      <c r="U4559" t="s">
        <v>49</v>
      </c>
      <c r="V4559" t="s">
        <v>5829</v>
      </c>
      <c r="W4559" t="s">
        <v>51</v>
      </c>
      <c r="X4559" t="s">
        <v>52</v>
      </c>
      <c r="Y4559">
        <v>0</v>
      </c>
      <c r="Z4559" t="s">
        <v>53</v>
      </c>
      <c r="AA4559">
        <v>2017</v>
      </c>
      <c r="AB4559" t="s">
        <v>335</v>
      </c>
      <c r="AC4559" t="s">
        <v>55</v>
      </c>
      <c r="AD4559" t="s">
        <v>68</v>
      </c>
      <c r="AE4559">
        <v>1252506</v>
      </c>
      <c r="AF4559" t="s">
        <v>69</v>
      </c>
      <c r="AG4559" t="s">
        <v>58</v>
      </c>
      <c r="AH4559" t="s">
        <v>55</v>
      </c>
      <c r="AI4559" t="s">
        <v>55</v>
      </c>
    </row>
    <row r="4560" spans="1:35" x14ac:dyDescent="0.25">
      <c r="A4560" s="14" t="str">
        <f t="shared" si="71"/>
        <v>http://dodappwlsprd2.cloud.pge.com:8003/ilis_rpt/dailyeventlogdetail.jsp?odbeventlogid=17-0013767&amp;numberofmonths=24&amp;showchangehistorylog=1</v>
      </c>
      <c r="B4560" s="15" t="str">
        <f>HYPERLINK(A4560,V4560)</f>
        <v>17-0013767</v>
      </c>
      <c r="C4560" t="s">
        <v>5633</v>
      </c>
      <c r="D4560" t="s">
        <v>1306</v>
      </c>
      <c r="E4560" t="s">
        <v>40</v>
      </c>
      <c r="F4560" t="s">
        <v>5661</v>
      </c>
      <c r="G4560" s="2">
        <v>163201101</v>
      </c>
      <c r="H4560" t="s">
        <v>61</v>
      </c>
      <c r="I4560" s="3" t="s">
        <v>5797</v>
      </c>
      <c r="J4560">
        <v>20170123</v>
      </c>
      <c r="K4560" s="4">
        <v>842</v>
      </c>
      <c r="L4560">
        <v>1663256</v>
      </c>
      <c r="M4560" s="5">
        <v>725</v>
      </c>
      <c r="N4560" t="s">
        <v>44</v>
      </c>
      <c r="O4560" t="s">
        <v>62</v>
      </c>
      <c r="P4560" t="s">
        <v>63</v>
      </c>
      <c r="Q4560" s="5">
        <v>32</v>
      </c>
      <c r="R4560" s="5">
        <v>23200</v>
      </c>
      <c r="S4560" t="s">
        <v>2362</v>
      </c>
      <c r="T4560" t="s">
        <v>65</v>
      </c>
      <c r="U4560" t="s">
        <v>49</v>
      </c>
      <c r="V4560" t="s">
        <v>5830</v>
      </c>
      <c r="W4560" t="s">
        <v>51</v>
      </c>
      <c r="X4560" t="s">
        <v>52</v>
      </c>
      <c r="Y4560">
        <v>0</v>
      </c>
      <c r="Z4560" t="s">
        <v>53</v>
      </c>
      <c r="AA4560">
        <v>2017</v>
      </c>
      <c r="AB4560" t="s">
        <v>335</v>
      </c>
      <c r="AC4560" t="s">
        <v>55</v>
      </c>
      <c r="AD4560" t="s">
        <v>68</v>
      </c>
      <c r="AE4560">
        <v>1252548</v>
      </c>
      <c r="AF4560" t="s">
        <v>69</v>
      </c>
      <c r="AG4560" t="s">
        <v>58</v>
      </c>
      <c r="AH4560" t="s">
        <v>55</v>
      </c>
      <c r="AI4560" t="s">
        <v>270</v>
      </c>
    </row>
    <row r="4561" spans="1:35" x14ac:dyDescent="0.25">
      <c r="A4561" s="14" t="str">
        <f t="shared" si="71"/>
        <v>http://dodappwlsprd2.cloud.pge.com:8003/ilis_rpt/dailyeventlogdetail.jsp?odbeventlogid=17-0013756&amp;numberofmonths=24&amp;showchangehistorylog=1</v>
      </c>
      <c r="B4561" s="15" t="str">
        <f>HYPERLINK(A4561,V4561)</f>
        <v>17-0013756</v>
      </c>
      <c r="C4561" t="s">
        <v>5633</v>
      </c>
      <c r="D4561" t="s">
        <v>1306</v>
      </c>
      <c r="E4561" t="s">
        <v>84</v>
      </c>
      <c r="F4561" t="s">
        <v>5638</v>
      </c>
      <c r="G4561" s="2">
        <v>163201102</v>
      </c>
      <c r="H4561" t="s">
        <v>570</v>
      </c>
      <c r="I4561" s="3">
        <v>319920669198</v>
      </c>
      <c r="J4561">
        <v>20170123</v>
      </c>
      <c r="K4561" s="4">
        <v>1440</v>
      </c>
      <c r="L4561">
        <v>1663376</v>
      </c>
      <c r="M4561" s="5">
        <v>139</v>
      </c>
      <c r="N4561" t="s">
        <v>44</v>
      </c>
      <c r="O4561" t="s">
        <v>45</v>
      </c>
      <c r="P4561" t="s">
        <v>281</v>
      </c>
      <c r="Q4561" s="5">
        <v>6</v>
      </c>
      <c r="R4561" s="5">
        <v>834</v>
      </c>
      <c r="S4561" t="s">
        <v>332</v>
      </c>
      <c r="T4561" t="s">
        <v>65</v>
      </c>
      <c r="U4561" t="s">
        <v>49</v>
      </c>
      <c r="V4561" t="s">
        <v>5831</v>
      </c>
      <c r="W4561" t="s">
        <v>51</v>
      </c>
      <c r="X4561" t="s">
        <v>52</v>
      </c>
      <c r="Y4561">
        <v>0</v>
      </c>
      <c r="Z4561" t="s">
        <v>53</v>
      </c>
      <c r="AA4561">
        <v>2017</v>
      </c>
      <c r="AB4561" t="s">
        <v>335</v>
      </c>
      <c r="AC4561" t="s">
        <v>55</v>
      </c>
      <c r="AD4561" t="s">
        <v>310</v>
      </c>
      <c r="AE4561">
        <v>1252541</v>
      </c>
      <c r="AF4561" t="s">
        <v>69</v>
      </c>
      <c r="AG4561" t="s">
        <v>58</v>
      </c>
      <c r="AH4561" t="s">
        <v>55</v>
      </c>
      <c r="AI4561" t="s">
        <v>270</v>
      </c>
    </row>
    <row r="4562" spans="1:35" x14ac:dyDescent="0.25">
      <c r="A4562" s="14" t="str">
        <f t="shared" si="71"/>
        <v>http://dodappwlsprd2.cloud.pge.com:8003/ilis_rpt/dailyeventlogdetail.jsp?odbeventlogid=17-0013878&amp;numberofmonths=24&amp;showchangehistorylog=1</v>
      </c>
      <c r="B4562" s="15" t="str">
        <f>HYPERLINK(A4562,V4562)</f>
        <v>17-0013878</v>
      </c>
      <c r="C4562" t="s">
        <v>5633</v>
      </c>
      <c r="D4562" t="s">
        <v>1306</v>
      </c>
      <c r="E4562" t="s">
        <v>40</v>
      </c>
      <c r="F4562" t="s">
        <v>5638</v>
      </c>
      <c r="G4562" s="2">
        <v>163201102</v>
      </c>
      <c r="H4562" t="s">
        <v>414</v>
      </c>
      <c r="I4562" s="3" t="s">
        <v>5832</v>
      </c>
      <c r="J4562">
        <v>20170123</v>
      </c>
      <c r="K4562" s="4">
        <v>906</v>
      </c>
      <c r="L4562">
        <v>1663699</v>
      </c>
      <c r="M4562" s="5">
        <v>1804</v>
      </c>
      <c r="N4562" t="s">
        <v>44</v>
      </c>
      <c r="O4562" t="s">
        <v>62</v>
      </c>
      <c r="P4562" t="s">
        <v>70</v>
      </c>
      <c r="Q4562" s="5">
        <v>98</v>
      </c>
      <c r="R4562" s="5">
        <v>39137</v>
      </c>
      <c r="S4562" t="s">
        <v>2362</v>
      </c>
      <c r="T4562" t="s">
        <v>65</v>
      </c>
      <c r="U4562" t="s">
        <v>66</v>
      </c>
      <c r="V4562" t="s">
        <v>5833</v>
      </c>
      <c r="W4562" t="s">
        <v>51</v>
      </c>
      <c r="X4562" t="s">
        <v>52</v>
      </c>
      <c r="Y4562">
        <v>0</v>
      </c>
      <c r="Z4562" t="s">
        <v>53</v>
      </c>
      <c r="AA4562">
        <v>2017</v>
      </c>
      <c r="AB4562" t="s">
        <v>335</v>
      </c>
      <c r="AC4562" t="s">
        <v>55</v>
      </c>
      <c r="AD4562" t="s">
        <v>88</v>
      </c>
      <c r="AE4562">
        <v>1252643</v>
      </c>
      <c r="AF4562" t="s">
        <v>69</v>
      </c>
      <c r="AG4562" t="s">
        <v>58</v>
      </c>
      <c r="AH4562" t="s">
        <v>55</v>
      </c>
      <c r="AI4562" t="s">
        <v>270</v>
      </c>
    </row>
    <row r="4563" spans="1:35" x14ac:dyDescent="0.25">
      <c r="A4563" s="14" t="str">
        <f t="shared" si="71"/>
        <v>http://dodappwlsprd2.cloud.pge.com:8003/ilis_rpt/dailyeventlogdetail.jsp?odbeventlogid=17-0018600&amp;numberofmonths=24&amp;showchangehistorylog=1</v>
      </c>
      <c r="B4563" s="15" t="str">
        <f>HYPERLINK(A4563,V4563)</f>
        <v>17-0018600</v>
      </c>
      <c r="C4563" t="s">
        <v>5633</v>
      </c>
      <c r="D4563" t="s">
        <v>1306</v>
      </c>
      <c r="E4563" t="s">
        <v>84</v>
      </c>
      <c r="F4563" t="s">
        <v>5834</v>
      </c>
      <c r="G4563" s="2">
        <v>162991103</v>
      </c>
      <c r="H4563" t="s">
        <v>61</v>
      </c>
      <c r="I4563" s="3">
        <v>91311</v>
      </c>
      <c r="J4563">
        <v>20170207</v>
      </c>
      <c r="K4563" s="4">
        <v>1310</v>
      </c>
      <c r="L4563">
        <v>1680120</v>
      </c>
      <c r="M4563" s="5">
        <v>182</v>
      </c>
      <c r="N4563" t="s">
        <v>44</v>
      </c>
      <c r="O4563" t="s">
        <v>62</v>
      </c>
      <c r="P4563" t="s">
        <v>63</v>
      </c>
      <c r="Q4563" s="5">
        <v>32</v>
      </c>
      <c r="R4563" s="5">
        <v>1670</v>
      </c>
      <c r="S4563" t="s">
        <v>424</v>
      </c>
      <c r="T4563" t="s">
        <v>65</v>
      </c>
      <c r="U4563" t="s">
        <v>49</v>
      </c>
      <c r="V4563" t="s">
        <v>5835</v>
      </c>
      <c r="W4563" t="s">
        <v>51</v>
      </c>
      <c r="X4563" t="s">
        <v>52</v>
      </c>
      <c r="Y4563">
        <v>0</v>
      </c>
      <c r="Z4563" t="s">
        <v>53</v>
      </c>
      <c r="AA4563">
        <v>2017</v>
      </c>
      <c r="AB4563" t="s">
        <v>247</v>
      </c>
      <c r="AC4563" t="s">
        <v>55</v>
      </c>
      <c r="AD4563" t="s">
        <v>88</v>
      </c>
      <c r="AE4563">
        <v>1256371</v>
      </c>
      <c r="AF4563" t="s">
        <v>69</v>
      </c>
      <c r="AG4563" t="s">
        <v>58</v>
      </c>
      <c r="AH4563" t="s">
        <v>55</v>
      </c>
      <c r="AI4563" t="s">
        <v>270</v>
      </c>
    </row>
    <row r="4564" spans="1:35" x14ac:dyDescent="0.25">
      <c r="A4564" s="14" t="str">
        <f t="shared" si="71"/>
        <v>http://dodappwlsprd2.cloud.pge.com:8003/ilis_rpt/dailyeventlogdetail.jsp?odbeventlogid=17-0022518&amp;numberofmonths=24&amp;showchangehistorylog=1</v>
      </c>
      <c r="B4564" s="15" t="str">
        <f>HYPERLINK(A4564,V4564)</f>
        <v>17-0022518</v>
      </c>
      <c r="C4564" t="s">
        <v>5633</v>
      </c>
      <c r="D4564" t="s">
        <v>1306</v>
      </c>
      <c r="E4564" t="s">
        <v>84</v>
      </c>
      <c r="F4564" t="s">
        <v>5654</v>
      </c>
      <c r="G4564" s="2">
        <v>162161101</v>
      </c>
      <c r="H4564" t="s">
        <v>61</v>
      </c>
      <c r="I4564" s="3" t="s">
        <v>5807</v>
      </c>
      <c r="J4564">
        <v>20170217</v>
      </c>
      <c r="K4564" s="4">
        <v>1447</v>
      </c>
      <c r="L4564">
        <v>1696592</v>
      </c>
      <c r="M4564" s="5">
        <v>833</v>
      </c>
      <c r="N4564" t="s">
        <v>44</v>
      </c>
      <c r="O4564" t="s">
        <v>62</v>
      </c>
      <c r="P4564" t="s">
        <v>63</v>
      </c>
      <c r="Q4564" s="5">
        <v>38</v>
      </c>
      <c r="R4564" s="5">
        <v>19738</v>
      </c>
      <c r="S4564" t="s">
        <v>277</v>
      </c>
      <c r="T4564" t="s">
        <v>79</v>
      </c>
      <c r="U4564" t="s">
        <v>49</v>
      </c>
      <c r="V4564" t="s">
        <v>5836</v>
      </c>
      <c r="W4564" t="s">
        <v>51</v>
      </c>
      <c r="X4564" t="s">
        <v>52</v>
      </c>
      <c r="Y4564">
        <v>0</v>
      </c>
      <c r="Z4564" t="s">
        <v>53</v>
      </c>
      <c r="AA4564">
        <v>2017</v>
      </c>
      <c r="AB4564" t="s">
        <v>247</v>
      </c>
      <c r="AC4564" t="s">
        <v>55</v>
      </c>
      <c r="AD4564" t="s">
        <v>68</v>
      </c>
      <c r="AE4564">
        <v>1259542</v>
      </c>
      <c r="AF4564" t="s">
        <v>81</v>
      </c>
      <c r="AG4564" t="s">
        <v>58</v>
      </c>
      <c r="AH4564" t="s">
        <v>55</v>
      </c>
      <c r="AI4564" t="s">
        <v>270</v>
      </c>
    </row>
    <row r="4565" spans="1:35" x14ac:dyDescent="0.25">
      <c r="A4565" s="14" t="str">
        <f t="shared" si="71"/>
        <v>http://dodappwlsprd2.cloud.pge.com:8003/ilis_rpt/dailyeventlogdetail.jsp?odbeventlogid=17-0022632&amp;numberofmonths=24&amp;showchangehistorylog=1</v>
      </c>
      <c r="B4565" s="15" t="str">
        <f>HYPERLINK(A4565,V4565)</f>
        <v>17-0022632</v>
      </c>
      <c r="C4565" t="s">
        <v>5633</v>
      </c>
      <c r="D4565" t="s">
        <v>1306</v>
      </c>
      <c r="E4565" t="s">
        <v>84</v>
      </c>
      <c r="F4565" t="s">
        <v>5837</v>
      </c>
      <c r="G4565" s="2">
        <v>163451702</v>
      </c>
      <c r="H4565" t="s">
        <v>61</v>
      </c>
      <c r="I4565" s="3" t="s">
        <v>5838</v>
      </c>
      <c r="J4565">
        <v>20170217</v>
      </c>
      <c r="K4565" s="4">
        <v>1916</v>
      </c>
      <c r="L4565">
        <v>1698213</v>
      </c>
      <c r="M4565" s="5">
        <v>595</v>
      </c>
      <c r="N4565" t="s">
        <v>44</v>
      </c>
      <c r="O4565" t="s">
        <v>62</v>
      </c>
      <c r="P4565" t="s">
        <v>63</v>
      </c>
      <c r="Q4565" s="5">
        <v>168</v>
      </c>
      <c r="R4565" s="5">
        <v>33726</v>
      </c>
      <c r="S4565" t="s">
        <v>277</v>
      </c>
      <c r="T4565" t="s">
        <v>79</v>
      </c>
      <c r="U4565" t="s">
        <v>49</v>
      </c>
      <c r="V4565" t="s">
        <v>5839</v>
      </c>
      <c r="W4565" t="s">
        <v>51</v>
      </c>
      <c r="X4565" t="s">
        <v>52</v>
      </c>
      <c r="Y4565">
        <v>0</v>
      </c>
      <c r="Z4565" t="s">
        <v>53</v>
      </c>
      <c r="AA4565">
        <v>2017</v>
      </c>
      <c r="AB4565" t="s">
        <v>247</v>
      </c>
      <c r="AC4565" t="s">
        <v>55</v>
      </c>
      <c r="AD4565" t="s">
        <v>68</v>
      </c>
      <c r="AE4565">
        <v>1259655</v>
      </c>
      <c r="AF4565" t="s">
        <v>81</v>
      </c>
      <c r="AG4565" t="s">
        <v>58</v>
      </c>
      <c r="AH4565" t="s">
        <v>55</v>
      </c>
      <c r="AI4565" t="s">
        <v>270</v>
      </c>
    </row>
    <row r="4566" spans="1:35" x14ac:dyDescent="0.25">
      <c r="A4566" s="14" t="str">
        <f t="shared" si="71"/>
        <v>http://dodappwlsprd2.cloud.pge.com:8003/ilis_rpt/dailyeventlogdetail.jsp?odbeventlogid=17-0022892&amp;numberofmonths=24&amp;showchangehistorylog=1</v>
      </c>
      <c r="B4566" s="15" t="str">
        <f>HYPERLINK(A4566,V4566)</f>
        <v>17-0022892</v>
      </c>
      <c r="C4566" t="s">
        <v>5633</v>
      </c>
      <c r="D4566" t="s">
        <v>1306</v>
      </c>
      <c r="E4566" t="s">
        <v>84</v>
      </c>
      <c r="F4566" t="s">
        <v>5652</v>
      </c>
      <c r="G4566" s="2">
        <v>162991101</v>
      </c>
      <c r="H4566" t="s">
        <v>75</v>
      </c>
      <c r="I4566" s="3" t="s">
        <v>5840</v>
      </c>
      <c r="J4566">
        <v>20170218</v>
      </c>
      <c r="K4566" s="4">
        <v>500</v>
      </c>
      <c r="L4566">
        <v>1699005</v>
      </c>
      <c r="M4566" s="5">
        <v>1027</v>
      </c>
      <c r="N4566" t="s">
        <v>44</v>
      </c>
      <c r="O4566" t="s">
        <v>62</v>
      </c>
      <c r="P4566" t="s">
        <v>63</v>
      </c>
      <c r="Q4566" s="5">
        <v>110</v>
      </c>
      <c r="R4566" s="5">
        <v>26665</v>
      </c>
      <c r="S4566" t="s">
        <v>332</v>
      </c>
      <c r="T4566" t="s">
        <v>65</v>
      </c>
      <c r="U4566" t="s">
        <v>49</v>
      </c>
      <c r="V4566" t="s">
        <v>5841</v>
      </c>
      <c r="W4566" t="s">
        <v>51</v>
      </c>
      <c r="X4566" t="s">
        <v>52</v>
      </c>
      <c r="Y4566">
        <v>0</v>
      </c>
      <c r="Z4566" t="s">
        <v>53</v>
      </c>
      <c r="AA4566">
        <v>2017</v>
      </c>
      <c r="AB4566" t="s">
        <v>247</v>
      </c>
      <c r="AC4566" t="s">
        <v>55</v>
      </c>
      <c r="AD4566" t="s">
        <v>68</v>
      </c>
      <c r="AE4566">
        <v>1259904</v>
      </c>
      <c r="AF4566" t="s">
        <v>69</v>
      </c>
      <c r="AG4566" t="s">
        <v>58</v>
      </c>
      <c r="AH4566" t="s">
        <v>55</v>
      </c>
      <c r="AI4566" t="s">
        <v>55</v>
      </c>
    </row>
    <row r="4567" spans="1:35" x14ac:dyDescent="0.25">
      <c r="A4567" s="14" t="str">
        <f t="shared" si="71"/>
        <v>http://dodappwlsprd2.cloud.pge.com:8003/ilis_rpt/dailyeventlogdetail.jsp?odbeventlogid=17-0024110&amp;numberofmonths=24&amp;showchangehistorylog=1</v>
      </c>
      <c r="B4567" s="15" t="str">
        <f>HYPERLINK(A4567,V4567)</f>
        <v>17-0024110</v>
      </c>
      <c r="C4567" t="s">
        <v>5633</v>
      </c>
      <c r="D4567" t="s">
        <v>1306</v>
      </c>
      <c r="E4567" t="s">
        <v>84</v>
      </c>
      <c r="F4567" t="s">
        <v>5654</v>
      </c>
      <c r="G4567" s="2">
        <v>162161101</v>
      </c>
      <c r="H4567" t="s">
        <v>61</v>
      </c>
      <c r="I4567" s="3" t="s">
        <v>5807</v>
      </c>
      <c r="J4567">
        <v>20170220</v>
      </c>
      <c r="K4567" s="4">
        <v>2019</v>
      </c>
      <c r="L4567">
        <v>1705859</v>
      </c>
      <c r="M4567" s="5">
        <v>431</v>
      </c>
      <c r="N4567" t="s">
        <v>44</v>
      </c>
      <c r="O4567" t="s">
        <v>62</v>
      </c>
      <c r="P4567" t="s">
        <v>63</v>
      </c>
      <c r="Q4567" s="5">
        <v>38</v>
      </c>
      <c r="R4567" s="5">
        <v>8118</v>
      </c>
      <c r="S4567" t="s">
        <v>293</v>
      </c>
      <c r="T4567" t="s">
        <v>79</v>
      </c>
      <c r="U4567" t="s">
        <v>49</v>
      </c>
      <c r="V4567" t="s">
        <v>5842</v>
      </c>
      <c r="W4567" t="s">
        <v>51</v>
      </c>
      <c r="X4567" t="s">
        <v>52</v>
      </c>
      <c r="Y4567">
        <v>0</v>
      </c>
      <c r="Z4567" t="s">
        <v>53</v>
      </c>
      <c r="AA4567">
        <v>2017</v>
      </c>
      <c r="AB4567" t="s">
        <v>247</v>
      </c>
      <c r="AC4567" t="s">
        <v>55</v>
      </c>
      <c r="AD4567" t="s">
        <v>88</v>
      </c>
      <c r="AE4567">
        <v>1261074</v>
      </c>
      <c r="AF4567" t="s">
        <v>81</v>
      </c>
      <c r="AG4567" t="s">
        <v>58</v>
      </c>
      <c r="AH4567" t="s">
        <v>55</v>
      </c>
      <c r="AI4567" t="s">
        <v>270</v>
      </c>
    </row>
    <row r="4568" spans="1:35" x14ac:dyDescent="0.25">
      <c r="A4568" s="14" t="str">
        <f t="shared" si="71"/>
        <v>http://dodappwlsprd2.cloud.pge.com:8003/ilis_rpt/dailyeventlogdetail.jsp?odbeventlogid=17-0023681&amp;numberofmonths=24&amp;showchangehistorylog=1</v>
      </c>
      <c r="B4568" s="15" t="str">
        <f>HYPERLINK(A4568,V4568)</f>
        <v>17-0023681</v>
      </c>
      <c r="C4568" t="s">
        <v>5633</v>
      </c>
      <c r="D4568" t="s">
        <v>1306</v>
      </c>
      <c r="E4568" t="s">
        <v>84</v>
      </c>
      <c r="F4568" t="s">
        <v>5837</v>
      </c>
      <c r="G4568" s="2">
        <v>163451702</v>
      </c>
      <c r="H4568" t="s">
        <v>61</v>
      </c>
      <c r="I4568" s="3" t="s">
        <v>5843</v>
      </c>
      <c r="J4568">
        <v>20170220</v>
      </c>
      <c r="K4568" s="4">
        <v>732</v>
      </c>
      <c r="L4568">
        <v>1702616</v>
      </c>
      <c r="M4568" s="5">
        <v>403</v>
      </c>
      <c r="N4568" t="s">
        <v>44</v>
      </c>
      <c r="O4568" t="s">
        <v>45</v>
      </c>
      <c r="P4568" t="s">
        <v>281</v>
      </c>
      <c r="Q4568" s="5">
        <v>236</v>
      </c>
      <c r="R4568" s="5">
        <v>95108</v>
      </c>
      <c r="S4568" t="s">
        <v>273</v>
      </c>
      <c r="T4568" t="s">
        <v>65</v>
      </c>
      <c r="U4568" t="s">
        <v>49</v>
      </c>
      <c r="V4568" t="s">
        <v>5844</v>
      </c>
      <c r="W4568" t="s">
        <v>51</v>
      </c>
      <c r="X4568" t="s">
        <v>52</v>
      </c>
      <c r="Y4568">
        <v>0</v>
      </c>
      <c r="Z4568" t="s">
        <v>53</v>
      </c>
      <c r="AA4568">
        <v>2017</v>
      </c>
      <c r="AB4568" t="s">
        <v>247</v>
      </c>
      <c r="AC4568" t="s">
        <v>55</v>
      </c>
      <c r="AD4568" t="s">
        <v>68</v>
      </c>
      <c r="AE4568">
        <v>1260682</v>
      </c>
      <c r="AF4568" t="s">
        <v>69</v>
      </c>
      <c r="AG4568" t="s">
        <v>58</v>
      </c>
      <c r="AH4568" t="s">
        <v>55</v>
      </c>
      <c r="AI4568" t="s">
        <v>270</v>
      </c>
    </row>
    <row r="4569" spans="1:35" x14ac:dyDescent="0.25">
      <c r="A4569" s="14" t="str">
        <f t="shared" si="71"/>
        <v>http://dodappwlsprd2.cloud.pge.com:8003/ilis_rpt/dailyeventlogdetail.jsp?odbeventlogid=17-0024818&amp;numberofmonths=24&amp;showchangehistorylog=1</v>
      </c>
      <c r="B4569" s="15" t="str">
        <f>HYPERLINK(A4569,V4569)</f>
        <v>17-0024818</v>
      </c>
      <c r="C4569" t="s">
        <v>5633</v>
      </c>
      <c r="D4569" t="s">
        <v>1306</v>
      </c>
      <c r="E4569" t="s">
        <v>40</v>
      </c>
      <c r="F4569" t="s">
        <v>5638</v>
      </c>
      <c r="G4569" s="2">
        <v>163201102</v>
      </c>
      <c r="H4569" t="s">
        <v>42</v>
      </c>
      <c r="I4569" s="3">
        <v>93116</v>
      </c>
      <c r="J4569">
        <v>20170221</v>
      </c>
      <c r="K4569" s="4">
        <v>51</v>
      </c>
      <c r="L4569">
        <v>1707060</v>
      </c>
      <c r="M4569" s="5">
        <v>1197</v>
      </c>
      <c r="N4569" t="s">
        <v>44</v>
      </c>
      <c r="O4569" t="s">
        <v>62</v>
      </c>
      <c r="P4569" t="s">
        <v>63</v>
      </c>
      <c r="Q4569" s="5">
        <v>339</v>
      </c>
      <c r="R4569" s="5">
        <v>118521</v>
      </c>
      <c r="S4569" t="s">
        <v>277</v>
      </c>
      <c r="T4569" t="s">
        <v>65</v>
      </c>
      <c r="U4569" t="s">
        <v>49</v>
      </c>
      <c r="V4569" t="s">
        <v>5845</v>
      </c>
      <c r="W4569" t="s">
        <v>51</v>
      </c>
      <c r="X4569" t="s">
        <v>52</v>
      </c>
      <c r="Y4569">
        <v>0</v>
      </c>
      <c r="Z4569" t="s">
        <v>53</v>
      </c>
      <c r="AA4569">
        <v>2017</v>
      </c>
      <c r="AB4569" t="s">
        <v>247</v>
      </c>
      <c r="AC4569" t="s">
        <v>55</v>
      </c>
      <c r="AD4569" t="s">
        <v>68</v>
      </c>
      <c r="AE4569">
        <v>1261787</v>
      </c>
      <c r="AF4569" t="s">
        <v>69</v>
      </c>
      <c r="AG4569" t="s">
        <v>58</v>
      </c>
      <c r="AH4569" t="s">
        <v>55</v>
      </c>
      <c r="AI4569" t="s">
        <v>270</v>
      </c>
    </row>
    <row r="4570" spans="1:35" x14ac:dyDescent="0.25">
      <c r="A4570" s="14" t="str">
        <f t="shared" si="71"/>
        <v>http://dodappwlsprd2.cloud.pge.com:8003/ilis_rpt/dailyeventlogdetail.jsp?odbeventlogid=17-0037200&amp;numberofmonths=24&amp;showchangehistorylog=1</v>
      </c>
      <c r="B4570" s="15" t="str">
        <f>HYPERLINK(A4570,V4570)</f>
        <v>17-0037200</v>
      </c>
      <c r="C4570" t="s">
        <v>5633</v>
      </c>
      <c r="D4570" t="s">
        <v>1306</v>
      </c>
      <c r="E4570" t="s">
        <v>40</v>
      </c>
      <c r="F4570" t="s">
        <v>5740</v>
      </c>
      <c r="G4570" s="2">
        <v>162821702</v>
      </c>
      <c r="H4570" t="s">
        <v>61</v>
      </c>
      <c r="I4570" s="3" t="s">
        <v>5765</v>
      </c>
      <c r="J4570">
        <v>20170406</v>
      </c>
      <c r="K4570" s="4">
        <v>1604</v>
      </c>
      <c r="L4570">
        <v>1745743</v>
      </c>
      <c r="M4570" s="5">
        <v>397</v>
      </c>
      <c r="N4570" t="s">
        <v>44</v>
      </c>
      <c r="O4570" t="s">
        <v>62</v>
      </c>
      <c r="P4570" t="s">
        <v>63</v>
      </c>
      <c r="Q4570" s="5">
        <v>189</v>
      </c>
      <c r="R4570" s="5">
        <v>56748</v>
      </c>
      <c r="S4570" t="s">
        <v>424</v>
      </c>
      <c r="T4570" t="s">
        <v>79</v>
      </c>
      <c r="U4570" t="s">
        <v>49</v>
      </c>
      <c r="V4570" t="s">
        <v>5846</v>
      </c>
      <c r="W4570" t="s">
        <v>51</v>
      </c>
      <c r="X4570" t="s">
        <v>52</v>
      </c>
      <c r="Y4570">
        <v>42985900</v>
      </c>
      <c r="Z4570" t="s">
        <v>53</v>
      </c>
      <c r="AA4570">
        <v>2017</v>
      </c>
      <c r="AB4570" t="s">
        <v>54</v>
      </c>
      <c r="AC4570" t="s">
        <v>55</v>
      </c>
      <c r="AD4570" t="s">
        <v>117</v>
      </c>
      <c r="AE4570">
        <v>1271421</v>
      </c>
      <c r="AF4570" t="s">
        <v>81</v>
      </c>
      <c r="AG4570" t="s">
        <v>58</v>
      </c>
      <c r="AH4570" t="s">
        <v>55</v>
      </c>
      <c r="AI4570" t="s">
        <v>270</v>
      </c>
    </row>
    <row r="4571" spans="1:35" x14ac:dyDescent="0.25">
      <c r="A4571" s="14" t="str">
        <f t="shared" si="71"/>
        <v>http://dodappwlsprd2.cloud.pge.com:8003/ilis_rpt/dailyeventlogdetail.jsp?odbeventlogid=17-0037539&amp;numberofmonths=24&amp;showchangehistorylog=1</v>
      </c>
      <c r="B4571" s="15" t="str">
        <f>HYPERLINK(A4571,V4571)</f>
        <v>17-0037539</v>
      </c>
      <c r="C4571" t="s">
        <v>5633</v>
      </c>
      <c r="D4571" t="s">
        <v>1306</v>
      </c>
      <c r="E4571" t="s">
        <v>40</v>
      </c>
      <c r="F4571" t="s">
        <v>5638</v>
      </c>
      <c r="G4571" s="2">
        <v>163201102</v>
      </c>
      <c r="H4571" t="s">
        <v>414</v>
      </c>
      <c r="I4571" s="3">
        <v>1303</v>
      </c>
      <c r="J4571">
        <v>20170406</v>
      </c>
      <c r="K4571" s="4">
        <v>2359</v>
      </c>
      <c r="L4571">
        <v>1748927</v>
      </c>
      <c r="M4571" s="5">
        <v>592</v>
      </c>
      <c r="N4571" t="s">
        <v>44</v>
      </c>
      <c r="O4571" t="s">
        <v>62</v>
      </c>
      <c r="P4571" t="s">
        <v>63</v>
      </c>
      <c r="Q4571" s="5">
        <v>215</v>
      </c>
      <c r="R4571" s="5">
        <v>127280</v>
      </c>
      <c r="S4571" t="s">
        <v>290</v>
      </c>
      <c r="T4571" t="s">
        <v>65</v>
      </c>
      <c r="U4571" t="s">
        <v>49</v>
      </c>
      <c r="V4571" t="s">
        <v>5847</v>
      </c>
      <c r="W4571" t="s">
        <v>51</v>
      </c>
      <c r="X4571" t="s">
        <v>52</v>
      </c>
      <c r="Y4571">
        <v>0</v>
      </c>
      <c r="Z4571" t="s">
        <v>53</v>
      </c>
      <c r="AA4571">
        <v>2017</v>
      </c>
      <c r="AB4571" t="s">
        <v>54</v>
      </c>
      <c r="AC4571" t="s">
        <v>55</v>
      </c>
      <c r="AD4571" t="s">
        <v>68</v>
      </c>
      <c r="AE4571">
        <v>1271759</v>
      </c>
      <c r="AF4571" t="s">
        <v>69</v>
      </c>
      <c r="AG4571" t="s">
        <v>58</v>
      </c>
      <c r="AH4571" t="s">
        <v>55</v>
      </c>
      <c r="AI4571" t="s">
        <v>270</v>
      </c>
    </row>
    <row r="4572" spans="1:35" x14ac:dyDescent="0.25">
      <c r="A4572" s="14" t="str">
        <f t="shared" si="71"/>
        <v>http://dodappwlsprd2.cloud.pge.com:8003/ilis_rpt/dailyeventlogdetail.jsp?odbeventlogid=17-0037849&amp;numberofmonths=24&amp;showchangehistorylog=1</v>
      </c>
      <c r="B4572" s="15" t="str">
        <f>HYPERLINK(A4572,V4572)</f>
        <v>17-0037849</v>
      </c>
      <c r="C4572" t="s">
        <v>5633</v>
      </c>
      <c r="D4572" t="s">
        <v>1306</v>
      </c>
      <c r="E4572" t="s">
        <v>40</v>
      </c>
      <c r="F4572" t="s">
        <v>5638</v>
      </c>
      <c r="G4572" s="2">
        <v>163201102</v>
      </c>
      <c r="H4572" t="s">
        <v>61</v>
      </c>
      <c r="I4572" s="3" t="s">
        <v>5848</v>
      </c>
      <c r="J4572">
        <v>20170407</v>
      </c>
      <c r="K4572" s="4">
        <v>1039</v>
      </c>
      <c r="L4572">
        <v>1750513</v>
      </c>
      <c r="M4572" s="5">
        <v>351</v>
      </c>
      <c r="N4572" t="s">
        <v>44</v>
      </c>
      <c r="O4572" t="s">
        <v>62</v>
      </c>
      <c r="P4572" t="s">
        <v>70</v>
      </c>
      <c r="Q4572" s="5">
        <v>29</v>
      </c>
      <c r="R4572" s="5">
        <v>10179</v>
      </c>
      <c r="S4572" t="s">
        <v>283</v>
      </c>
      <c r="T4572" t="s">
        <v>65</v>
      </c>
      <c r="U4572" t="s">
        <v>49</v>
      </c>
      <c r="V4572" t="s">
        <v>5849</v>
      </c>
      <c r="W4572" t="s">
        <v>51</v>
      </c>
      <c r="X4572" t="s">
        <v>52</v>
      </c>
      <c r="Y4572">
        <v>0</v>
      </c>
      <c r="Z4572" t="s">
        <v>53</v>
      </c>
      <c r="AA4572">
        <v>2017</v>
      </c>
      <c r="AB4572" t="s">
        <v>54</v>
      </c>
      <c r="AC4572" t="s">
        <v>55</v>
      </c>
      <c r="AD4572" t="s">
        <v>68</v>
      </c>
      <c r="AE4572">
        <v>1272001</v>
      </c>
      <c r="AF4572" t="s">
        <v>69</v>
      </c>
      <c r="AG4572" t="s">
        <v>58</v>
      </c>
      <c r="AH4572" t="s">
        <v>55</v>
      </c>
      <c r="AI4572" t="s">
        <v>270</v>
      </c>
    </row>
    <row r="4573" spans="1:35" x14ac:dyDescent="0.25">
      <c r="A4573" s="14" t="str">
        <f t="shared" si="71"/>
        <v>http://dodappwlsprd2.cloud.pge.com:8003/ilis_rpt/dailyeventlogdetail.jsp?odbeventlogid=17-0085394&amp;numberofmonths=24&amp;showchangehistorylog=1</v>
      </c>
      <c r="B4573" s="15" t="str">
        <f>HYPERLINK(A4573,V4573)</f>
        <v>17-0085394</v>
      </c>
      <c r="C4573" t="s">
        <v>5633</v>
      </c>
      <c r="D4573" t="s">
        <v>1306</v>
      </c>
      <c r="E4573" t="s">
        <v>84</v>
      </c>
      <c r="F4573" t="s">
        <v>5638</v>
      </c>
      <c r="G4573" s="2">
        <v>163201102</v>
      </c>
      <c r="H4573" t="s">
        <v>42</v>
      </c>
      <c r="I4573" s="3">
        <v>72036</v>
      </c>
      <c r="J4573">
        <v>20171009</v>
      </c>
      <c r="K4573" s="4">
        <v>446</v>
      </c>
      <c r="L4573">
        <v>1895664</v>
      </c>
      <c r="M4573" s="5">
        <v>843</v>
      </c>
      <c r="N4573" t="s">
        <v>44</v>
      </c>
      <c r="O4573" t="s">
        <v>62</v>
      </c>
      <c r="P4573" t="s">
        <v>70</v>
      </c>
      <c r="Q4573" s="5">
        <v>2466</v>
      </c>
      <c r="R4573" s="5">
        <v>312981</v>
      </c>
      <c r="S4573" t="s">
        <v>1026</v>
      </c>
      <c r="T4573" t="s">
        <v>150</v>
      </c>
      <c r="U4573" t="s">
        <v>49</v>
      </c>
      <c r="V4573" t="s">
        <v>5850</v>
      </c>
      <c r="W4573" t="s">
        <v>51</v>
      </c>
      <c r="X4573" t="s">
        <v>52</v>
      </c>
      <c r="Y4573">
        <v>31356040</v>
      </c>
      <c r="Z4573" t="s">
        <v>53</v>
      </c>
      <c r="AA4573">
        <v>2017</v>
      </c>
      <c r="AB4573" t="s">
        <v>269</v>
      </c>
      <c r="AC4573" t="s">
        <v>55</v>
      </c>
      <c r="AD4573" t="s">
        <v>310</v>
      </c>
      <c r="AE4573">
        <v>1306847</v>
      </c>
      <c r="AF4573" t="s">
        <v>152</v>
      </c>
      <c r="AG4573" t="s">
        <v>58</v>
      </c>
      <c r="AH4573" t="s">
        <v>55</v>
      </c>
      <c r="AI4573" t="s">
        <v>270</v>
      </c>
    </row>
    <row r="4574" spans="1:35" x14ac:dyDescent="0.25">
      <c r="A4574" s="14" t="str">
        <f t="shared" si="71"/>
        <v>http://dodappwlsprd2.cloud.pge.com:8003/ilis_rpt/dailyeventlogdetail.jsp?odbeventlogid=17-0099721&amp;numberofmonths=24&amp;showchangehistorylog=1</v>
      </c>
      <c r="B4574" s="15" t="str">
        <f>HYPERLINK(A4574,V4574)</f>
        <v>17-0099721</v>
      </c>
      <c r="C4574" t="s">
        <v>5633</v>
      </c>
      <c r="D4574" t="s">
        <v>1306</v>
      </c>
      <c r="E4574" t="s">
        <v>40</v>
      </c>
      <c r="F4574" t="s">
        <v>5641</v>
      </c>
      <c r="G4574" s="2">
        <v>162161102</v>
      </c>
      <c r="H4574" t="s">
        <v>61</v>
      </c>
      <c r="I4574" s="3" t="s">
        <v>5851</v>
      </c>
      <c r="J4574">
        <v>20171204</v>
      </c>
      <c r="K4574" s="4">
        <v>1341</v>
      </c>
      <c r="L4574">
        <v>1935278</v>
      </c>
      <c r="M4574" s="5">
        <v>725</v>
      </c>
      <c r="N4574" t="s">
        <v>44</v>
      </c>
      <c r="O4574" t="s">
        <v>45</v>
      </c>
      <c r="P4574" t="s">
        <v>281</v>
      </c>
      <c r="Q4574" s="5">
        <v>5</v>
      </c>
      <c r="R4574" s="5">
        <v>3625</v>
      </c>
      <c r="S4574" t="s">
        <v>283</v>
      </c>
      <c r="T4574" t="s">
        <v>79</v>
      </c>
      <c r="U4574" t="s">
        <v>49</v>
      </c>
      <c r="V4574" t="s">
        <v>5852</v>
      </c>
      <c r="W4574" t="s">
        <v>51</v>
      </c>
      <c r="X4574" t="s">
        <v>52</v>
      </c>
      <c r="Y4574">
        <v>0</v>
      </c>
      <c r="Z4574" t="s">
        <v>53</v>
      </c>
      <c r="AA4574">
        <v>2017</v>
      </c>
      <c r="AB4574" t="s">
        <v>103</v>
      </c>
      <c r="AC4574" t="s">
        <v>55</v>
      </c>
      <c r="AD4574" t="s">
        <v>68</v>
      </c>
      <c r="AE4574">
        <v>1317477</v>
      </c>
      <c r="AF4574" t="s">
        <v>81</v>
      </c>
      <c r="AG4574" t="s">
        <v>58</v>
      </c>
      <c r="AH4574" t="s">
        <v>55</v>
      </c>
      <c r="AI4574" t="s">
        <v>270</v>
      </c>
    </row>
    <row r="4575" spans="1:35" x14ac:dyDescent="0.25">
      <c r="A4575" s="14" t="str">
        <f t="shared" si="71"/>
        <v>http://dodappwlsprd2.cloud.pge.com:8003/ilis_rpt/dailyeventlogdetail.jsp?odbeventlogid=17-0099754&amp;numberofmonths=24&amp;showchangehistorylog=1</v>
      </c>
      <c r="B4575" s="15" t="str">
        <f>HYPERLINK(A4575,V4575)</f>
        <v>17-0099754</v>
      </c>
      <c r="C4575" t="s">
        <v>5633</v>
      </c>
      <c r="D4575" t="s">
        <v>1306</v>
      </c>
      <c r="E4575" t="s">
        <v>40</v>
      </c>
      <c r="F4575" t="s">
        <v>5634</v>
      </c>
      <c r="G4575" s="2">
        <v>163751102</v>
      </c>
      <c r="H4575" t="s">
        <v>75</v>
      </c>
      <c r="I4575" s="3" t="s">
        <v>5853</v>
      </c>
      <c r="J4575">
        <v>20171204</v>
      </c>
      <c r="K4575" s="4">
        <v>1421</v>
      </c>
      <c r="L4575">
        <v>1935747</v>
      </c>
      <c r="M4575" s="5">
        <v>600</v>
      </c>
      <c r="N4575" t="s">
        <v>44</v>
      </c>
      <c r="O4575" t="s">
        <v>62</v>
      </c>
      <c r="P4575" t="s">
        <v>63</v>
      </c>
      <c r="Q4575" s="5">
        <v>1311</v>
      </c>
      <c r="R4575" s="5">
        <v>97276</v>
      </c>
      <c r="S4575" t="s">
        <v>283</v>
      </c>
      <c r="T4575" t="s">
        <v>65</v>
      </c>
      <c r="U4575" t="s">
        <v>229</v>
      </c>
      <c r="V4575" t="s">
        <v>5854</v>
      </c>
      <c r="W4575" t="s">
        <v>51</v>
      </c>
      <c r="X4575" t="s">
        <v>52</v>
      </c>
      <c r="Y4575">
        <v>0</v>
      </c>
      <c r="Z4575" t="s">
        <v>53</v>
      </c>
      <c r="AA4575">
        <v>2017</v>
      </c>
      <c r="AB4575" t="s">
        <v>103</v>
      </c>
      <c r="AC4575" t="s">
        <v>55</v>
      </c>
      <c r="AD4575" t="s">
        <v>97</v>
      </c>
      <c r="AE4575">
        <v>1317501</v>
      </c>
      <c r="AF4575" t="s">
        <v>69</v>
      </c>
      <c r="AG4575" t="s">
        <v>58</v>
      </c>
      <c r="AH4575" t="s">
        <v>55</v>
      </c>
      <c r="AI4575" t="s">
        <v>55</v>
      </c>
    </row>
    <row r="4576" spans="1:35" x14ac:dyDescent="0.25">
      <c r="A4576" s="14" t="str">
        <f t="shared" si="71"/>
        <v>http://dodappwlsprd2.cloud.pge.com:8003/ilis_rpt/dailyeventlogdetail.jsp?odbeventlogid=17-0100140&amp;numberofmonths=24&amp;showchangehistorylog=1</v>
      </c>
      <c r="B4576" s="15" t="str">
        <f>HYPERLINK(A4576,V4576)</f>
        <v>17-0100140</v>
      </c>
      <c r="C4576" t="s">
        <v>5633</v>
      </c>
      <c r="D4576" t="s">
        <v>1306</v>
      </c>
      <c r="E4576" t="s">
        <v>84</v>
      </c>
      <c r="F4576" t="s">
        <v>5644</v>
      </c>
      <c r="G4576" s="2">
        <v>163692101</v>
      </c>
      <c r="H4576" t="s">
        <v>42</v>
      </c>
      <c r="I4576" s="3">
        <v>1216</v>
      </c>
      <c r="J4576">
        <v>20171204</v>
      </c>
      <c r="K4576" s="4">
        <v>1909</v>
      </c>
      <c r="L4576">
        <v>1936934</v>
      </c>
      <c r="M4576" s="5">
        <v>1510</v>
      </c>
      <c r="N4576" t="s">
        <v>44</v>
      </c>
      <c r="O4576" t="s">
        <v>62</v>
      </c>
      <c r="P4576" t="s">
        <v>63</v>
      </c>
      <c r="Q4576" s="5">
        <v>50</v>
      </c>
      <c r="R4576" s="5">
        <v>75500</v>
      </c>
      <c r="S4576" t="s">
        <v>283</v>
      </c>
      <c r="T4576" t="s">
        <v>65</v>
      </c>
      <c r="U4576" t="s">
        <v>49</v>
      </c>
      <c r="V4576" t="s">
        <v>5855</v>
      </c>
      <c r="W4576" t="s">
        <v>51</v>
      </c>
      <c r="X4576" t="s">
        <v>52</v>
      </c>
      <c r="Y4576">
        <v>0</v>
      </c>
      <c r="Z4576" t="s">
        <v>53</v>
      </c>
      <c r="AA4576">
        <v>2017</v>
      </c>
      <c r="AB4576" t="s">
        <v>103</v>
      </c>
      <c r="AC4576" t="s">
        <v>55</v>
      </c>
      <c r="AD4576" t="s">
        <v>113</v>
      </c>
      <c r="AE4576">
        <v>1317808</v>
      </c>
      <c r="AF4576" t="s">
        <v>69</v>
      </c>
      <c r="AG4576" t="s">
        <v>58</v>
      </c>
      <c r="AH4576" t="s">
        <v>55</v>
      </c>
      <c r="AI4576" t="s">
        <v>270</v>
      </c>
    </row>
    <row r="4577" spans="1:35" x14ac:dyDescent="0.25">
      <c r="A4577" s="14" t="str">
        <f t="shared" si="71"/>
        <v>http://dodappwlsprd2.cloud.pge.com:8003/ilis_rpt/dailyeventlogdetail.jsp?odbeventlogid=17-0099809&amp;numberofmonths=24&amp;showchangehistorylog=1</v>
      </c>
      <c r="B4577" s="15" t="str">
        <f>HYPERLINK(A4577,V4577)</f>
        <v>17-0099809</v>
      </c>
      <c r="C4577" t="s">
        <v>5633</v>
      </c>
      <c r="D4577" t="s">
        <v>1306</v>
      </c>
      <c r="E4577" t="s">
        <v>40</v>
      </c>
      <c r="F4577" t="s">
        <v>5646</v>
      </c>
      <c r="G4577" s="2">
        <v>163692102</v>
      </c>
      <c r="H4577" t="s">
        <v>61</v>
      </c>
      <c r="I4577" s="3">
        <v>1177</v>
      </c>
      <c r="J4577">
        <v>20171204</v>
      </c>
      <c r="K4577" s="4">
        <v>1731</v>
      </c>
      <c r="L4577">
        <v>1935962</v>
      </c>
      <c r="M4577" s="5">
        <v>1239</v>
      </c>
      <c r="N4577" t="s">
        <v>44</v>
      </c>
      <c r="O4577" t="s">
        <v>62</v>
      </c>
      <c r="P4577" t="s">
        <v>63</v>
      </c>
      <c r="Q4577" s="5">
        <v>15</v>
      </c>
      <c r="R4577" s="5">
        <v>18585</v>
      </c>
      <c r="S4577" t="s">
        <v>1878</v>
      </c>
      <c r="T4577" t="s">
        <v>65</v>
      </c>
      <c r="U4577" t="s">
        <v>66</v>
      </c>
      <c r="V4577" t="s">
        <v>5856</v>
      </c>
      <c r="W4577" t="s">
        <v>51</v>
      </c>
      <c r="X4577" t="s">
        <v>52</v>
      </c>
      <c r="Y4577">
        <v>0</v>
      </c>
      <c r="Z4577" t="s">
        <v>53</v>
      </c>
      <c r="AA4577">
        <v>2017</v>
      </c>
      <c r="AB4577" t="s">
        <v>103</v>
      </c>
      <c r="AC4577" t="s">
        <v>55</v>
      </c>
      <c r="AD4577" t="s">
        <v>68</v>
      </c>
      <c r="AE4577">
        <v>1317551</v>
      </c>
      <c r="AF4577" t="s">
        <v>69</v>
      </c>
      <c r="AG4577" t="s">
        <v>58</v>
      </c>
      <c r="AH4577" t="s">
        <v>55</v>
      </c>
      <c r="AI4577" t="s">
        <v>270</v>
      </c>
    </row>
    <row r="4578" spans="1:35" x14ac:dyDescent="0.25">
      <c r="A4578" s="14" t="str">
        <f t="shared" si="71"/>
        <v>http://dodappwlsprd2.cloud.pge.com:8003/ilis_rpt/dailyeventlogdetail.jsp?odbeventlogid=17-0099815&amp;numberofmonths=24&amp;showchangehistorylog=1</v>
      </c>
      <c r="B4578" s="15" t="str">
        <f>HYPERLINK(A4578,V4578)</f>
        <v>17-0099815</v>
      </c>
      <c r="C4578" t="s">
        <v>5633</v>
      </c>
      <c r="D4578" t="s">
        <v>1306</v>
      </c>
      <c r="E4578" t="s">
        <v>40</v>
      </c>
      <c r="F4578" t="s">
        <v>5646</v>
      </c>
      <c r="G4578" s="2">
        <v>163692102</v>
      </c>
      <c r="H4578" t="s">
        <v>61</v>
      </c>
      <c r="I4578" s="3">
        <v>44955</v>
      </c>
      <c r="J4578">
        <v>20171204</v>
      </c>
      <c r="K4578" s="4">
        <v>1756</v>
      </c>
      <c r="L4578">
        <v>1935884</v>
      </c>
      <c r="M4578" s="5">
        <v>1213</v>
      </c>
      <c r="N4578" t="s">
        <v>44</v>
      </c>
      <c r="O4578" t="s">
        <v>62</v>
      </c>
      <c r="P4578" t="s">
        <v>63</v>
      </c>
      <c r="Q4578" s="5">
        <v>34</v>
      </c>
      <c r="R4578" s="5">
        <v>41242</v>
      </c>
      <c r="S4578" t="s">
        <v>1878</v>
      </c>
      <c r="T4578" t="s">
        <v>65</v>
      </c>
      <c r="U4578" t="s">
        <v>66</v>
      </c>
      <c r="V4578" t="s">
        <v>5857</v>
      </c>
      <c r="W4578" t="s">
        <v>51</v>
      </c>
      <c r="X4578" t="s">
        <v>52</v>
      </c>
      <c r="Y4578">
        <v>0</v>
      </c>
      <c r="Z4578" t="s">
        <v>53</v>
      </c>
      <c r="AA4578">
        <v>2017</v>
      </c>
      <c r="AB4578" t="s">
        <v>103</v>
      </c>
      <c r="AC4578" t="s">
        <v>55</v>
      </c>
      <c r="AD4578" t="s">
        <v>117</v>
      </c>
      <c r="AE4578">
        <v>1317556</v>
      </c>
      <c r="AF4578" t="s">
        <v>69</v>
      </c>
      <c r="AG4578" t="s">
        <v>58</v>
      </c>
      <c r="AH4578" t="s">
        <v>55</v>
      </c>
      <c r="AI4578" t="s">
        <v>270</v>
      </c>
    </row>
    <row r="4579" spans="1:35" x14ac:dyDescent="0.25">
      <c r="A4579" s="14" t="str">
        <f t="shared" si="71"/>
        <v>http://dodappwlsprd2.cloud.pge.com:8003/ilis_rpt/dailyeventlogdetail.jsp?odbeventlogid=17-0099836&amp;numberofmonths=24&amp;showchangehistorylog=1</v>
      </c>
      <c r="B4579" s="15" t="str">
        <f>HYPERLINK(A4579,V4579)</f>
        <v>17-0099836</v>
      </c>
      <c r="C4579" t="s">
        <v>5633</v>
      </c>
      <c r="D4579" t="s">
        <v>1306</v>
      </c>
      <c r="E4579" t="s">
        <v>40</v>
      </c>
      <c r="F4579" t="s">
        <v>5646</v>
      </c>
      <c r="G4579" s="2">
        <v>163692102</v>
      </c>
      <c r="H4579" t="s">
        <v>61</v>
      </c>
      <c r="I4579" s="3" t="s">
        <v>5725</v>
      </c>
      <c r="J4579">
        <v>20171204</v>
      </c>
      <c r="K4579" s="4">
        <v>1715</v>
      </c>
      <c r="L4579">
        <v>1935886</v>
      </c>
      <c r="M4579" s="5">
        <v>741</v>
      </c>
      <c r="N4579" t="s">
        <v>44</v>
      </c>
      <c r="O4579" t="s">
        <v>62</v>
      </c>
      <c r="P4579" t="s">
        <v>63</v>
      </c>
      <c r="Q4579" s="5">
        <v>149</v>
      </c>
      <c r="R4579" s="5">
        <v>58016</v>
      </c>
      <c r="S4579" t="s">
        <v>283</v>
      </c>
      <c r="T4579" t="s">
        <v>65</v>
      </c>
      <c r="U4579" t="s">
        <v>49</v>
      </c>
      <c r="V4579" t="s">
        <v>5858</v>
      </c>
      <c r="W4579" t="s">
        <v>51</v>
      </c>
      <c r="X4579" t="s">
        <v>52</v>
      </c>
      <c r="Y4579">
        <v>0</v>
      </c>
      <c r="Z4579" t="s">
        <v>53</v>
      </c>
      <c r="AA4579">
        <v>2017</v>
      </c>
      <c r="AB4579" t="s">
        <v>103</v>
      </c>
      <c r="AC4579" t="s">
        <v>55</v>
      </c>
      <c r="AD4579" t="s">
        <v>88</v>
      </c>
      <c r="AE4579">
        <v>1317578</v>
      </c>
      <c r="AF4579" t="s">
        <v>69</v>
      </c>
      <c r="AG4579" t="s">
        <v>58</v>
      </c>
      <c r="AH4579" t="s">
        <v>55</v>
      </c>
      <c r="AI4579" t="s">
        <v>270</v>
      </c>
    </row>
    <row r="4580" spans="1:35" x14ac:dyDescent="0.25">
      <c r="A4580" s="14" t="str">
        <f t="shared" si="71"/>
        <v>http://dodappwlsprd2.cloud.pge.com:8003/ilis_rpt/dailyeventlogdetail.jsp?odbeventlogid=17-0099850&amp;numberofmonths=24&amp;showchangehistorylog=1</v>
      </c>
      <c r="B4580" s="15" t="str">
        <f>HYPERLINK(A4580,V4580)</f>
        <v>17-0099850</v>
      </c>
      <c r="C4580" t="s">
        <v>5633</v>
      </c>
      <c r="D4580" t="s">
        <v>1306</v>
      </c>
      <c r="E4580" t="s">
        <v>40</v>
      </c>
      <c r="F4580" t="s">
        <v>5646</v>
      </c>
      <c r="G4580" s="2">
        <v>163692102</v>
      </c>
      <c r="H4580" t="s">
        <v>61</v>
      </c>
      <c r="I4580" s="3">
        <v>81017</v>
      </c>
      <c r="J4580">
        <v>20171204</v>
      </c>
      <c r="K4580" s="4">
        <v>1720</v>
      </c>
      <c r="L4580">
        <v>1935841</v>
      </c>
      <c r="M4580" s="5">
        <v>1158</v>
      </c>
      <c r="N4580" t="s">
        <v>44</v>
      </c>
      <c r="O4580" t="s">
        <v>62</v>
      </c>
      <c r="P4580" t="s">
        <v>63</v>
      </c>
      <c r="Q4580" s="5">
        <v>70</v>
      </c>
      <c r="R4580" s="5">
        <v>56508</v>
      </c>
      <c r="S4580" t="s">
        <v>1878</v>
      </c>
      <c r="T4580" t="s">
        <v>79</v>
      </c>
      <c r="U4580" t="s">
        <v>49</v>
      </c>
      <c r="V4580" t="s">
        <v>5859</v>
      </c>
      <c r="W4580" t="s">
        <v>51</v>
      </c>
      <c r="X4580" t="s">
        <v>52</v>
      </c>
      <c r="Y4580">
        <v>0</v>
      </c>
      <c r="Z4580" t="s">
        <v>53</v>
      </c>
      <c r="AA4580">
        <v>2017</v>
      </c>
      <c r="AB4580" t="s">
        <v>103</v>
      </c>
      <c r="AC4580" t="s">
        <v>55</v>
      </c>
      <c r="AD4580" t="s">
        <v>117</v>
      </c>
      <c r="AE4580">
        <v>1317590</v>
      </c>
      <c r="AF4580" t="s">
        <v>81</v>
      </c>
      <c r="AG4580" t="s">
        <v>58</v>
      </c>
      <c r="AH4580" t="s">
        <v>55</v>
      </c>
      <c r="AI4580" t="s">
        <v>270</v>
      </c>
    </row>
    <row r="4581" spans="1:35" x14ac:dyDescent="0.25">
      <c r="A4581" s="14" t="str">
        <f t="shared" si="71"/>
        <v>http://dodappwlsprd2.cloud.pge.com:8003/ilis_rpt/dailyeventlogdetail.jsp?odbeventlogid=17-0099866&amp;numberofmonths=24&amp;showchangehistorylog=1</v>
      </c>
      <c r="B4581" s="15" t="str">
        <f>HYPERLINK(A4581,V4581)</f>
        <v>17-0099866</v>
      </c>
      <c r="C4581" t="s">
        <v>5633</v>
      </c>
      <c r="D4581" t="s">
        <v>1306</v>
      </c>
      <c r="E4581" t="s">
        <v>40</v>
      </c>
      <c r="F4581" t="s">
        <v>5646</v>
      </c>
      <c r="G4581" s="2">
        <v>163692102</v>
      </c>
      <c r="H4581" t="s">
        <v>61</v>
      </c>
      <c r="I4581" s="3">
        <v>91563</v>
      </c>
      <c r="J4581">
        <v>20171204</v>
      </c>
      <c r="K4581" s="4">
        <v>1820</v>
      </c>
      <c r="L4581">
        <v>1935925</v>
      </c>
      <c r="M4581" s="5">
        <v>1200</v>
      </c>
      <c r="N4581" t="s">
        <v>44</v>
      </c>
      <c r="O4581" t="s">
        <v>62</v>
      </c>
      <c r="P4581" t="s">
        <v>63</v>
      </c>
      <c r="Q4581" s="5">
        <v>50</v>
      </c>
      <c r="R4581" s="5">
        <v>30056</v>
      </c>
      <c r="S4581" t="s">
        <v>1878</v>
      </c>
      <c r="T4581" t="s">
        <v>79</v>
      </c>
      <c r="U4581" t="s">
        <v>49</v>
      </c>
      <c r="V4581" t="s">
        <v>5860</v>
      </c>
      <c r="W4581" t="s">
        <v>51</v>
      </c>
      <c r="X4581" t="s">
        <v>52</v>
      </c>
      <c r="Y4581">
        <v>31368344</v>
      </c>
      <c r="Z4581" t="s">
        <v>53</v>
      </c>
      <c r="AA4581">
        <v>2017</v>
      </c>
      <c r="AB4581" t="s">
        <v>103</v>
      </c>
      <c r="AC4581" t="s">
        <v>55</v>
      </c>
      <c r="AD4581" t="s">
        <v>88</v>
      </c>
      <c r="AE4581">
        <v>1317603</v>
      </c>
      <c r="AF4581" t="s">
        <v>81</v>
      </c>
      <c r="AG4581" t="s">
        <v>58</v>
      </c>
      <c r="AH4581" t="s">
        <v>55</v>
      </c>
      <c r="AI4581" t="s">
        <v>270</v>
      </c>
    </row>
    <row r="4582" spans="1:35" x14ac:dyDescent="0.25">
      <c r="A4582" s="14" t="str">
        <f t="shared" si="71"/>
        <v>http://dodappwlsprd2.cloud.pge.com:8003/ilis_rpt/dailyeventlogdetail.jsp?odbeventlogid=17-0099725&amp;numberofmonths=24&amp;showchangehistorylog=1</v>
      </c>
      <c r="B4582" s="15" t="str">
        <f>HYPERLINK(A4582,V4582)</f>
        <v>17-0099725</v>
      </c>
      <c r="C4582" t="s">
        <v>5633</v>
      </c>
      <c r="D4582" t="s">
        <v>1306</v>
      </c>
      <c r="E4582" t="s">
        <v>40</v>
      </c>
      <c r="F4582" t="s">
        <v>5740</v>
      </c>
      <c r="G4582" s="2">
        <v>162821702</v>
      </c>
      <c r="H4582" t="s">
        <v>42</v>
      </c>
      <c r="I4582" s="3">
        <v>37276</v>
      </c>
      <c r="J4582">
        <v>20171204</v>
      </c>
      <c r="K4582" s="4">
        <v>1452</v>
      </c>
      <c r="L4582">
        <v>1935616</v>
      </c>
      <c r="M4582" s="5">
        <v>853</v>
      </c>
      <c r="N4582" t="s">
        <v>44</v>
      </c>
      <c r="O4582" t="s">
        <v>62</v>
      </c>
      <c r="P4582" t="s">
        <v>63</v>
      </c>
      <c r="Q4582" s="5">
        <v>769</v>
      </c>
      <c r="R4582" s="5">
        <v>167781</v>
      </c>
      <c r="S4582" t="s">
        <v>283</v>
      </c>
      <c r="T4582" t="s">
        <v>65</v>
      </c>
      <c r="U4582" t="s">
        <v>49</v>
      </c>
      <c r="V4582" t="s">
        <v>5861</v>
      </c>
      <c r="W4582" t="s">
        <v>51</v>
      </c>
      <c r="X4582" t="s">
        <v>52</v>
      </c>
      <c r="Y4582">
        <v>0</v>
      </c>
      <c r="Z4582" t="s">
        <v>53</v>
      </c>
      <c r="AA4582">
        <v>2017</v>
      </c>
      <c r="AB4582" t="s">
        <v>103</v>
      </c>
      <c r="AC4582" t="s">
        <v>55</v>
      </c>
      <c r="AD4582" t="s">
        <v>68</v>
      </c>
      <c r="AE4582">
        <v>1317479</v>
      </c>
      <c r="AF4582" t="s">
        <v>69</v>
      </c>
      <c r="AG4582" t="s">
        <v>58</v>
      </c>
      <c r="AH4582" t="s">
        <v>55</v>
      </c>
      <c r="AI4582" t="s">
        <v>270</v>
      </c>
    </row>
    <row r="4583" spans="1:35" x14ac:dyDescent="0.25">
      <c r="A4583" s="14" t="str">
        <f t="shared" si="71"/>
        <v>http://dodappwlsprd2.cloud.pge.com:8003/ilis_rpt/dailyeventlogdetail.jsp?odbeventlogid=17-0099706&amp;numberofmonths=24&amp;showchangehistorylog=1</v>
      </c>
      <c r="B4583" s="15" t="str">
        <f>HYPERLINK(A4583,V4583)</f>
        <v>17-0099706</v>
      </c>
      <c r="C4583" t="s">
        <v>5633</v>
      </c>
      <c r="D4583" t="s">
        <v>1306</v>
      </c>
      <c r="E4583" t="s">
        <v>40</v>
      </c>
      <c r="F4583" t="s">
        <v>5638</v>
      </c>
      <c r="G4583" s="2">
        <v>163201102</v>
      </c>
      <c r="H4583" t="s">
        <v>75</v>
      </c>
      <c r="I4583" s="3" t="s">
        <v>5862</v>
      </c>
      <c r="J4583">
        <v>20171204</v>
      </c>
      <c r="K4583" s="4">
        <v>1327</v>
      </c>
      <c r="L4583">
        <v>1935513</v>
      </c>
      <c r="M4583" s="5">
        <v>601</v>
      </c>
      <c r="N4583" t="s">
        <v>44</v>
      </c>
      <c r="O4583" t="s">
        <v>62</v>
      </c>
      <c r="P4583" t="s">
        <v>63</v>
      </c>
      <c r="Q4583" s="5">
        <v>348</v>
      </c>
      <c r="R4583" s="5">
        <v>29088</v>
      </c>
      <c r="S4583" t="s">
        <v>283</v>
      </c>
      <c r="T4583" t="s">
        <v>65</v>
      </c>
      <c r="U4583" t="s">
        <v>49</v>
      </c>
      <c r="V4583" t="s">
        <v>5863</v>
      </c>
      <c r="W4583" t="s">
        <v>51</v>
      </c>
      <c r="X4583" t="s">
        <v>52</v>
      </c>
      <c r="Y4583">
        <v>0</v>
      </c>
      <c r="Z4583" t="s">
        <v>53</v>
      </c>
      <c r="AA4583">
        <v>2017</v>
      </c>
      <c r="AB4583" t="s">
        <v>103</v>
      </c>
      <c r="AC4583" t="s">
        <v>55</v>
      </c>
      <c r="AD4583" t="s">
        <v>68</v>
      </c>
      <c r="AE4583">
        <v>1317469</v>
      </c>
      <c r="AF4583" t="s">
        <v>69</v>
      </c>
      <c r="AG4583" t="s">
        <v>58</v>
      </c>
      <c r="AH4583" t="s">
        <v>55</v>
      </c>
      <c r="AI4583" t="s">
        <v>55</v>
      </c>
    </row>
    <row r="4584" spans="1:35" x14ac:dyDescent="0.25">
      <c r="A4584" s="14" t="str">
        <f t="shared" si="71"/>
        <v>http://dodappwlsprd2.cloud.pge.com:8003/ilis_rpt/dailyeventlogdetail.jsp?odbeventlogid=17-0102264&amp;numberofmonths=24&amp;showchangehistorylog=1</v>
      </c>
      <c r="B4584" s="15" t="str">
        <f>HYPERLINK(A4584,V4584)</f>
        <v>17-0102264</v>
      </c>
      <c r="C4584" t="s">
        <v>5633</v>
      </c>
      <c r="D4584" t="s">
        <v>1306</v>
      </c>
      <c r="E4584" t="s">
        <v>84</v>
      </c>
      <c r="F4584" t="s">
        <v>5644</v>
      </c>
      <c r="G4584" s="2">
        <v>163692101</v>
      </c>
      <c r="H4584" t="s">
        <v>265</v>
      </c>
      <c r="I4584" s="3" t="s">
        <v>455</v>
      </c>
      <c r="J4584">
        <v>20171216</v>
      </c>
      <c r="K4584" s="4">
        <v>2107</v>
      </c>
      <c r="L4584">
        <v>1945975</v>
      </c>
      <c r="M4584" s="5">
        <v>982</v>
      </c>
      <c r="N4584" t="s">
        <v>44</v>
      </c>
      <c r="O4584" t="s">
        <v>62</v>
      </c>
      <c r="P4584" t="s">
        <v>63</v>
      </c>
      <c r="Q4584" s="5">
        <v>908</v>
      </c>
      <c r="R4584" s="5">
        <v>42056</v>
      </c>
      <c r="S4584" t="s">
        <v>1026</v>
      </c>
      <c r="T4584" t="s">
        <v>65</v>
      </c>
      <c r="U4584" t="s">
        <v>229</v>
      </c>
      <c r="V4584" t="s">
        <v>5864</v>
      </c>
      <c r="W4584" t="s">
        <v>51</v>
      </c>
      <c r="X4584" t="s">
        <v>52</v>
      </c>
      <c r="Y4584">
        <v>0</v>
      </c>
      <c r="Z4584" t="s">
        <v>53</v>
      </c>
      <c r="AA4584">
        <v>2017</v>
      </c>
      <c r="AB4584" t="s">
        <v>103</v>
      </c>
      <c r="AC4584" t="s">
        <v>55</v>
      </c>
      <c r="AD4584" t="s">
        <v>97</v>
      </c>
      <c r="AE4584">
        <v>1320173</v>
      </c>
      <c r="AF4584" t="s">
        <v>69</v>
      </c>
      <c r="AG4584" t="s">
        <v>58</v>
      </c>
      <c r="AH4584" t="s">
        <v>55</v>
      </c>
      <c r="AI4584" t="s">
        <v>270</v>
      </c>
    </row>
    <row r="4585" spans="1:35" x14ac:dyDescent="0.25">
      <c r="A4585" s="14" t="str">
        <f t="shared" si="71"/>
        <v>http://dodappwlsprd2.cloud.pge.com:8003/ilis_rpt/dailyeventlogdetail.jsp?odbeventlogid=18-0023260&amp;numberofmonths=24&amp;showchangehistorylog=1</v>
      </c>
      <c r="B4585" s="15" t="str">
        <f>HYPERLINK(A4585,V4585)</f>
        <v>18-0023260</v>
      </c>
      <c r="C4585" t="s">
        <v>5633</v>
      </c>
      <c r="D4585" t="s">
        <v>1306</v>
      </c>
      <c r="E4585" t="s">
        <v>84</v>
      </c>
      <c r="F4585" t="s">
        <v>5701</v>
      </c>
      <c r="G4585" s="2">
        <v>162211101</v>
      </c>
      <c r="H4585" t="s">
        <v>61</v>
      </c>
      <c r="I4585" s="3">
        <v>1357</v>
      </c>
      <c r="J4585">
        <v>20180316</v>
      </c>
      <c r="K4585" s="4">
        <v>559</v>
      </c>
      <c r="L4585">
        <v>45235</v>
      </c>
      <c r="M4585" s="5">
        <v>662</v>
      </c>
      <c r="N4585" t="s">
        <v>44</v>
      </c>
      <c r="O4585" t="s">
        <v>62</v>
      </c>
      <c r="P4585" t="s">
        <v>63</v>
      </c>
      <c r="Q4585" s="5">
        <v>29</v>
      </c>
      <c r="R4585" s="5">
        <v>19198</v>
      </c>
      <c r="S4585" t="s">
        <v>293</v>
      </c>
      <c r="T4585" t="s">
        <v>79</v>
      </c>
      <c r="U4585" t="s">
        <v>49</v>
      </c>
      <c r="V4585" t="s">
        <v>5865</v>
      </c>
      <c r="W4585" t="s">
        <v>51</v>
      </c>
      <c r="X4585" t="s">
        <v>52</v>
      </c>
      <c r="Y4585">
        <v>0</v>
      </c>
      <c r="Z4585" t="s">
        <v>53</v>
      </c>
      <c r="AA4585">
        <v>2018</v>
      </c>
      <c r="AB4585" t="s">
        <v>297</v>
      </c>
      <c r="AC4585" t="s">
        <v>55</v>
      </c>
      <c r="AD4585" t="s">
        <v>88</v>
      </c>
      <c r="AE4585">
        <v>1336158</v>
      </c>
      <c r="AF4585" t="s">
        <v>81</v>
      </c>
      <c r="AG4585" t="s">
        <v>58</v>
      </c>
      <c r="AH4585" t="s">
        <v>55</v>
      </c>
      <c r="AI4585" t="s">
        <v>270</v>
      </c>
    </row>
    <row r="4586" spans="1:35" x14ac:dyDescent="0.25">
      <c r="A4586" s="14" t="str">
        <f t="shared" si="71"/>
        <v>http://dodappwlsprd2.cloud.pge.com:8003/ilis_rpt/dailyeventlogdetail.jsp?odbeventlogid=18-0023561&amp;numberofmonths=24&amp;showchangehistorylog=1</v>
      </c>
      <c r="B4586" s="15" t="str">
        <f>HYPERLINK(A4586,V4586)</f>
        <v>18-0023561</v>
      </c>
      <c r="C4586" t="s">
        <v>5633</v>
      </c>
      <c r="D4586" t="s">
        <v>1306</v>
      </c>
      <c r="E4586" t="s">
        <v>40</v>
      </c>
      <c r="F4586" t="s">
        <v>5634</v>
      </c>
      <c r="G4586" s="2">
        <v>163751102</v>
      </c>
      <c r="H4586" t="s">
        <v>61</v>
      </c>
      <c r="I4586" s="3">
        <v>1715</v>
      </c>
      <c r="J4586">
        <v>20180316</v>
      </c>
      <c r="K4586" s="4">
        <v>1606</v>
      </c>
      <c r="L4586">
        <v>46157</v>
      </c>
      <c r="M4586" s="5">
        <v>2919</v>
      </c>
      <c r="N4586" t="s">
        <v>44</v>
      </c>
      <c r="O4586" t="s">
        <v>62</v>
      </c>
      <c r="P4586" t="s">
        <v>63</v>
      </c>
      <c r="Q4586" s="5">
        <v>67</v>
      </c>
      <c r="R4586" s="5">
        <v>117621</v>
      </c>
      <c r="S4586" t="s">
        <v>356</v>
      </c>
      <c r="T4586" t="s">
        <v>65</v>
      </c>
      <c r="U4586" t="s">
        <v>49</v>
      </c>
      <c r="V4586" t="s">
        <v>5866</v>
      </c>
      <c r="W4586" t="s">
        <v>51</v>
      </c>
      <c r="X4586" t="s">
        <v>52</v>
      </c>
      <c r="Y4586">
        <v>0</v>
      </c>
      <c r="Z4586" t="s">
        <v>53</v>
      </c>
      <c r="AA4586">
        <v>2018</v>
      </c>
      <c r="AB4586" t="s">
        <v>297</v>
      </c>
      <c r="AC4586" t="s">
        <v>55</v>
      </c>
      <c r="AD4586" t="s">
        <v>88</v>
      </c>
      <c r="AE4586">
        <v>1336353</v>
      </c>
      <c r="AF4586" t="s">
        <v>69</v>
      </c>
      <c r="AG4586" t="s">
        <v>58</v>
      </c>
      <c r="AH4586" t="s">
        <v>55</v>
      </c>
      <c r="AI4586" t="s">
        <v>270</v>
      </c>
    </row>
    <row r="4587" spans="1:35" x14ac:dyDescent="0.25">
      <c r="A4587" s="14" t="str">
        <f t="shared" si="71"/>
        <v>http://dodappwlsprd2.cloud.pge.com:8003/ilis_rpt/dailyeventlogdetail.jsp?odbeventlogid=18-0023578&amp;numberofmonths=24&amp;showchangehistorylog=1</v>
      </c>
      <c r="B4587" s="15" t="str">
        <f>HYPERLINK(A4587,V4587)</f>
        <v>18-0023578</v>
      </c>
      <c r="C4587" t="s">
        <v>5633</v>
      </c>
      <c r="D4587" t="s">
        <v>1306</v>
      </c>
      <c r="E4587" t="s">
        <v>40</v>
      </c>
      <c r="F4587" t="s">
        <v>5634</v>
      </c>
      <c r="G4587" s="2">
        <v>163751102</v>
      </c>
      <c r="H4587" t="s">
        <v>61</v>
      </c>
      <c r="I4587" s="3">
        <v>1595</v>
      </c>
      <c r="J4587">
        <v>20180316</v>
      </c>
      <c r="K4587" s="4">
        <v>1636</v>
      </c>
      <c r="L4587">
        <v>46176</v>
      </c>
      <c r="M4587" s="5">
        <v>3054</v>
      </c>
      <c r="N4587" t="s">
        <v>44</v>
      </c>
      <c r="O4587" t="s">
        <v>62</v>
      </c>
      <c r="P4587" t="s">
        <v>63</v>
      </c>
      <c r="Q4587" s="5">
        <v>25</v>
      </c>
      <c r="R4587" s="5">
        <v>76350</v>
      </c>
      <c r="S4587" t="s">
        <v>356</v>
      </c>
      <c r="T4587" t="s">
        <v>150</v>
      </c>
      <c r="U4587" t="s">
        <v>49</v>
      </c>
      <c r="V4587" t="s">
        <v>5867</v>
      </c>
      <c r="W4587" t="s">
        <v>51</v>
      </c>
      <c r="X4587" t="s">
        <v>52</v>
      </c>
      <c r="Y4587">
        <v>0</v>
      </c>
      <c r="Z4587" t="s">
        <v>53</v>
      </c>
      <c r="AA4587">
        <v>2018</v>
      </c>
      <c r="AB4587" t="s">
        <v>297</v>
      </c>
      <c r="AC4587" t="s">
        <v>55</v>
      </c>
      <c r="AD4587" t="s">
        <v>88</v>
      </c>
      <c r="AE4587">
        <v>1336369</v>
      </c>
      <c r="AF4587" t="s">
        <v>152</v>
      </c>
      <c r="AG4587" t="s">
        <v>58</v>
      </c>
      <c r="AH4587" t="s">
        <v>55</v>
      </c>
      <c r="AI4587" t="s">
        <v>270</v>
      </c>
    </row>
    <row r="4588" spans="1:35" x14ac:dyDescent="0.25">
      <c r="A4588" s="14" t="str">
        <f t="shared" si="71"/>
        <v>http://dodappwlsprd2.cloud.pge.com:8003/ilis_rpt/dailyeventlogdetail.jsp?odbeventlogid=18-0023751&amp;numberofmonths=24&amp;showchangehistorylog=1</v>
      </c>
      <c r="B4588" s="15" t="str">
        <f>HYPERLINK(A4588,V4588)</f>
        <v>18-0023751</v>
      </c>
      <c r="C4588" t="s">
        <v>5633</v>
      </c>
      <c r="D4588" t="s">
        <v>1306</v>
      </c>
      <c r="E4588" t="s">
        <v>40</v>
      </c>
      <c r="F4588" t="s">
        <v>5634</v>
      </c>
      <c r="G4588" s="2">
        <v>163751102</v>
      </c>
      <c r="H4588" t="s">
        <v>61</v>
      </c>
      <c r="I4588" s="3" t="s">
        <v>5868</v>
      </c>
      <c r="J4588">
        <v>20180316</v>
      </c>
      <c r="K4588" s="4">
        <v>1705</v>
      </c>
      <c r="L4588">
        <v>46261</v>
      </c>
      <c r="M4588" s="5">
        <v>4132</v>
      </c>
      <c r="N4588" t="s">
        <v>44</v>
      </c>
      <c r="O4588" t="s">
        <v>45</v>
      </c>
      <c r="P4588" t="s">
        <v>281</v>
      </c>
      <c r="Q4588" s="5">
        <v>12</v>
      </c>
      <c r="R4588" s="5">
        <v>49584</v>
      </c>
      <c r="S4588" t="s">
        <v>356</v>
      </c>
      <c r="T4588" t="s">
        <v>150</v>
      </c>
      <c r="U4588" t="s">
        <v>49</v>
      </c>
      <c r="V4588" t="s">
        <v>5869</v>
      </c>
      <c r="W4588" t="s">
        <v>51</v>
      </c>
      <c r="X4588" t="s">
        <v>52</v>
      </c>
      <c r="Y4588">
        <v>0</v>
      </c>
      <c r="Z4588" t="s">
        <v>53</v>
      </c>
      <c r="AA4588">
        <v>2018</v>
      </c>
      <c r="AB4588" t="s">
        <v>297</v>
      </c>
      <c r="AC4588" t="s">
        <v>55</v>
      </c>
      <c r="AD4588" t="s">
        <v>113</v>
      </c>
      <c r="AE4588">
        <v>1336544</v>
      </c>
      <c r="AF4588" t="s">
        <v>152</v>
      </c>
      <c r="AG4588" t="s">
        <v>58</v>
      </c>
      <c r="AH4588" t="s">
        <v>55</v>
      </c>
      <c r="AI4588" t="s">
        <v>270</v>
      </c>
    </row>
    <row r="4589" spans="1:35" x14ac:dyDescent="0.25">
      <c r="A4589" s="14" t="str">
        <f t="shared" si="71"/>
        <v>http://dodappwlsprd2.cloud.pge.com:8003/ilis_rpt/dailyeventlogdetail.jsp?odbeventlogid=18-0023352&amp;numberofmonths=24&amp;showchangehistorylog=1</v>
      </c>
      <c r="B4589" s="15" t="str">
        <f>HYPERLINK(A4589,V4589)</f>
        <v>18-0023352</v>
      </c>
      <c r="C4589" t="s">
        <v>5633</v>
      </c>
      <c r="D4589" t="s">
        <v>1306</v>
      </c>
      <c r="E4589" t="s">
        <v>84</v>
      </c>
      <c r="F4589" t="s">
        <v>5758</v>
      </c>
      <c r="G4589" s="2">
        <v>162821701</v>
      </c>
      <c r="H4589" t="s">
        <v>42</v>
      </c>
      <c r="I4589" s="3">
        <v>1812</v>
      </c>
      <c r="J4589">
        <v>20180316</v>
      </c>
      <c r="K4589" s="4">
        <v>1058</v>
      </c>
      <c r="L4589">
        <v>45419</v>
      </c>
      <c r="M4589" s="5">
        <v>2936</v>
      </c>
      <c r="N4589" t="s">
        <v>44</v>
      </c>
      <c r="O4589" t="s">
        <v>62</v>
      </c>
      <c r="P4589" t="s">
        <v>63</v>
      </c>
      <c r="Q4589" s="5">
        <v>912</v>
      </c>
      <c r="R4589" s="5">
        <v>271973</v>
      </c>
      <c r="S4589" t="s">
        <v>356</v>
      </c>
      <c r="T4589" t="s">
        <v>65</v>
      </c>
      <c r="U4589" t="s">
        <v>49</v>
      </c>
      <c r="V4589" t="s">
        <v>5870</v>
      </c>
      <c r="W4589" t="s">
        <v>51</v>
      </c>
      <c r="X4589" t="s">
        <v>52</v>
      </c>
      <c r="Y4589">
        <v>0</v>
      </c>
      <c r="Z4589" t="s">
        <v>53</v>
      </c>
      <c r="AA4589">
        <v>2018</v>
      </c>
      <c r="AB4589" t="s">
        <v>297</v>
      </c>
      <c r="AC4589" t="s">
        <v>55</v>
      </c>
      <c r="AD4589" t="s">
        <v>117</v>
      </c>
      <c r="AE4589">
        <v>1336241</v>
      </c>
      <c r="AF4589" t="s">
        <v>69</v>
      </c>
      <c r="AG4589" t="s">
        <v>58</v>
      </c>
      <c r="AH4589" t="s">
        <v>55</v>
      </c>
      <c r="AI4589" t="s">
        <v>270</v>
      </c>
    </row>
    <row r="4590" spans="1:35" x14ac:dyDescent="0.25">
      <c r="A4590" s="14" t="str">
        <f t="shared" si="71"/>
        <v>http://dodappwlsprd2.cloud.pge.com:8003/ilis_rpt/dailyeventlogdetail.jsp?odbeventlogid=18-0023711&amp;numberofmonths=24&amp;showchangehistorylog=1</v>
      </c>
      <c r="B4590" s="15" t="str">
        <f>HYPERLINK(A4590,V4590)</f>
        <v>18-0023711</v>
      </c>
      <c r="C4590" t="s">
        <v>5633</v>
      </c>
      <c r="D4590" t="s">
        <v>1306</v>
      </c>
      <c r="E4590" t="s">
        <v>40</v>
      </c>
      <c r="F4590" t="s">
        <v>5758</v>
      </c>
      <c r="G4590" s="2">
        <v>162821701</v>
      </c>
      <c r="H4590" t="s">
        <v>61</v>
      </c>
      <c r="I4590" s="3">
        <v>1113</v>
      </c>
      <c r="J4590">
        <v>20180316</v>
      </c>
      <c r="K4590" s="4">
        <v>1751</v>
      </c>
      <c r="L4590">
        <v>46238</v>
      </c>
      <c r="M4590" s="5">
        <v>2463</v>
      </c>
      <c r="N4590" t="s">
        <v>44</v>
      </c>
      <c r="O4590" t="s">
        <v>62</v>
      </c>
      <c r="P4590" t="s">
        <v>63</v>
      </c>
      <c r="Q4590" s="5">
        <v>21</v>
      </c>
      <c r="R4590" s="5">
        <v>38310</v>
      </c>
      <c r="S4590" t="s">
        <v>1498</v>
      </c>
      <c r="T4590" t="s">
        <v>65</v>
      </c>
      <c r="U4590" t="s">
        <v>49</v>
      </c>
      <c r="V4590" t="s">
        <v>5871</v>
      </c>
      <c r="W4590" t="s">
        <v>51</v>
      </c>
      <c r="X4590" t="s">
        <v>52</v>
      </c>
      <c r="Y4590">
        <v>0</v>
      </c>
      <c r="Z4590" t="s">
        <v>53</v>
      </c>
      <c r="AA4590">
        <v>2018</v>
      </c>
      <c r="AB4590" t="s">
        <v>297</v>
      </c>
      <c r="AC4590" t="s">
        <v>55</v>
      </c>
      <c r="AD4590" t="s">
        <v>68</v>
      </c>
      <c r="AE4590">
        <v>1336509</v>
      </c>
      <c r="AF4590" t="s">
        <v>69</v>
      </c>
      <c r="AG4590" t="s">
        <v>58</v>
      </c>
      <c r="AH4590" t="s">
        <v>55</v>
      </c>
      <c r="AI4590" t="s">
        <v>270</v>
      </c>
    </row>
    <row r="4591" spans="1:35" x14ac:dyDescent="0.25">
      <c r="A4591" s="14" t="str">
        <f t="shared" si="71"/>
        <v>http://dodappwlsprd2.cloud.pge.com:8003/ilis_rpt/dailyeventlogdetail.jsp?odbeventlogid=18-0023313&amp;numberofmonths=24&amp;showchangehistorylog=1</v>
      </c>
      <c r="B4591" s="15" t="str">
        <f>HYPERLINK(A4591,V4591)</f>
        <v>18-0023313</v>
      </c>
      <c r="C4591" t="s">
        <v>5633</v>
      </c>
      <c r="D4591" t="s">
        <v>1306</v>
      </c>
      <c r="E4591" t="s">
        <v>40</v>
      </c>
      <c r="F4591" t="s">
        <v>5740</v>
      </c>
      <c r="G4591" s="2">
        <v>162821702</v>
      </c>
      <c r="H4591" t="s">
        <v>61</v>
      </c>
      <c r="I4591" s="3" t="s">
        <v>5872</v>
      </c>
      <c r="J4591">
        <v>20180316</v>
      </c>
      <c r="K4591" s="4">
        <v>741</v>
      </c>
      <c r="L4591">
        <v>45310</v>
      </c>
      <c r="M4591" s="5">
        <v>507</v>
      </c>
      <c r="N4591" t="s">
        <v>44</v>
      </c>
      <c r="O4591" t="s">
        <v>62</v>
      </c>
      <c r="P4591" t="s">
        <v>63</v>
      </c>
      <c r="Q4591" s="5">
        <v>22</v>
      </c>
      <c r="R4591" s="5">
        <v>11154</v>
      </c>
      <c r="S4591" t="s">
        <v>1469</v>
      </c>
      <c r="T4591" t="s">
        <v>65</v>
      </c>
      <c r="U4591" t="s">
        <v>49</v>
      </c>
      <c r="V4591" t="s">
        <v>5873</v>
      </c>
      <c r="W4591" t="s">
        <v>51</v>
      </c>
      <c r="X4591" t="s">
        <v>52</v>
      </c>
      <c r="Y4591">
        <v>0</v>
      </c>
      <c r="Z4591" t="s">
        <v>53</v>
      </c>
      <c r="AA4591">
        <v>2018</v>
      </c>
      <c r="AB4591" t="s">
        <v>297</v>
      </c>
      <c r="AC4591" t="s">
        <v>55</v>
      </c>
      <c r="AD4591" t="s">
        <v>68</v>
      </c>
      <c r="AE4591">
        <v>1336209</v>
      </c>
      <c r="AF4591" t="s">
        <v>69</v>
      </c>
      <c r="AG4591" t="s">
        <v>58</v>
      </c>
      <c r="AH4591" t="s">
        <v>55</v>
      </c>
      <c r="AI4591" t="s">
        <v>55</v>
      </c>
    </row>
    <row r="4592" spans="1:35" x14ac:dyDescent="0.25">
      <c r="A4592" s="14" t="str">
        <f t="shared" si="71"/>
        <v>http://dodappwlsprd2.cloud.pge.com:8003/ilis_rpt/dailyeventlogdetail.jsp?odbeventlogid=18-0023317&amp;numberofmonths=24&amp;showchangehistorylog=1</v>
      </c>
      <c r="B4592" s="15" t="str">
        <f>HYPERLINK(A4592,V4592)</f>
        <v>18-0023317</v>
      </c>
      <c r="C4592" t="s">
        <v>5633</v>
      </c>
      <c r="D4592" t="s">
        <v>1306</v>
      </c>
      <c r="E4592" t="s">
        <v>40</v>
      </c>
      <c r="F4592" t="s">
        <v>5740</v>
      </c>
      <c r="G4592" s="2">
        <v>162821702</v>
      </c>
      <c r="H4592" t="s">
        <v>61</v>
      </c>
      <c r="I4592" s="3">
        <v>2383</v>
      </c>
      <c r="J4592">
        <v>20180316</v>
      </c>
      <c r="K4592" s="4">
        <v>715</v>
      </c>
      <c r="L4592">
        <v>45282</v>
      </c>
      <c r="M4592" s="5">
        <v>418</v>
      </c>
      <c r="N4592" t="s">
        <v>44</v>
      </c>
      <c r="O4592" t="s">
        <v>62</v>
      </c>
      <c r="P4592" t="s">
        <v>70</v>
      </c>
      <c r="Q4592" s="5">
        <v>281</v>
      </c>
      <c r="R4592" s="5">
        <v>117458</v>
      </c>
      <c r="S4592" t="s">
        <v>1498</v>
      </c>
      <c r="T4592" t="s">
        <v>65</v>
      </c>
      <c r="U4592" t="s">
        <v>49</v>
      </c>
      <c r="V4592" t="s">
        <v>5874</v>
      </c>
      <c r="W4592" t="s">
        <v>51</v>
      </c>
      <c r="X4592" t="s">
        <v>52</v>
      </c>
      <c r="Y4592">
        <v>0</v>
      </c>
      <c r="Z4592" t="s">
        <v>53</v>
      </c>
      <c r="AA4592">
        <v>2018</v>
      </c>
      <c r="AB4592" t="s">
        <v>297</v>
      </c>
      <c r="AC4592" t="s">
        <v>55</v>
      </c>
      <c r="AD4592" t="s">
        <v>68</v>
      </c>
      <c r="AE4592">
        <v>1336215</v>
      </c>
      <c r="AF4592" t="s">
        <v>69</v>
      </c>
      <c r="AG4592" t="s">
        <v>58</v>
      </c>
      <c r="AH4592" t="s">
        <v>55</v>
      </c>
      <c r="AI4592" t="s">
        <v>270</v>
      </c>
    </row>
    <row r="4593" spans="1:35" x14ac:dyDescent="0.25">
      <c r="A4593" s="14" t="str">
        <f t="shared" si="71"/>
        <v>http://dodappwlsprd2.cloud.pge.com:8003/ilis_rpt/dailyeventlogdetail.jsp?odbeventlogid=18-0023419&amp;numberofmonths=24&amp;showchangehistorylog=1</v>
      </c>
      <c r="B4593" s="15" t="str">
        <f>HYPERLINK(A4593,V4593)</f>
        <v>18-0023419</v>
      </c>
      <c r="C4593" t="s">
        <v>5633</v>
      </c>
      <c r="D4593" t="s">
        <v>1306</v>
      </c>
      <c r="E4593" t="s">
        <v>40</v>
      </c>
      <c r="F4593" t="s">
        <v>5740</v>
      </c>
      <c r="G4593" s="2">
        <v>162821702</v>
      </c>
      <c r="H4593" t="s">
        <v>42</v>
      </c>
      <c r="I4593" s="3">
        <v>75348</v>
      </c>
      <c r="J4593">
        <v>20180316</v>
      </c>
      <c r="K4593" s="4">
        <v>1255</v>
      </c>
      <c r="L4593">
        <v>45876</v>
      </c>
      <c r="M4593" s="5">
        <v>1523</v>
      </c>
      <c r="N4593" t="s">
        <v>44</v>
      </c>
      <c r="O4593" t="s">
        <v>62</v>
      </c>
      <c r="P4593" t="s">
        <v>63</v>
      </c>
      <c r="Q4593" s="5">
        <v>418</v>
      </c>
      <c r="R4593" s="5">
        <v>636614</v>
      </c>
      <c r="S4593" t="s">
        <v>1498</v>
      </c>
      <c r="T4593" t="s">
        <v>65</v>
      </c>
      <c r="U4593" t="s">
        <v>49</v>
      </c>
      <c r="V4593" t="s">
        <v>5875</v>
      </c>
      <c r="W4593" t="s">
        <v>51</v>
      </c>
      <c r="X4593" t="s">
        <v>52</v>
      </c>
      <c r="Y4593">
        <v>0</v>
      </c>
      <c r="Z4593" t="s">
        <v>53</v>
      </c>
      <c r="AA4593">
        <v>2018</v>
      </c>
      <c r="AB4593" t="s">
        <v>297</v>
      </c>
      <c r="AC4593" t="s">
        <v>55</v>
      </c>
      <c r="AD4593" t="s">
        <v>117</v>
      </c>
      <c r="AE4593">
        <v>1336282</v>
      </c>
      <c r="AF4593" t="s">
        <v>69</v>
      </c>
      <c r="AG4593" t="s">
        <v>58</v>
      </c>
      <c r="AH4593" t="s">
        <v>55</v>
      </c>
      <c r="AI4593" t="s">
        <v>270</v>
      </c>
    </row>
    <row r="4594" spans="1:35" x14ac:dyDescent="0.25">
      <c r="A4594" s="14" t="str">
        <f t="shared" si="71"/>
        <v>http://dodappwlsprd2.cloud.pge.com:8003/ilis_rpt/dailyeventlogdetail.jsp?odbeventlogid=18-0023526&amp;numberofmonths=24&amp;showchangehistorylog=1</v>
      </c>
      <c r="B4594" s="15" t="str">
        <f>HYPERLINK(A4594,V4594)</f>
        <v>18-0023526</v>
      </c>
      <c r="C4594" t="s">
        <v>5633</v>
      </c>
      <c r="D4594" t="s">
        <v>1306</v>
      </c>
      <c r="E4594" t="s">
        <v>40</v>
      </c>
      <c r="F4594" t="s">
        <v>5740</v>
      </c>
      <c r="G4594" s="2">
        <v>162821702</v>
      </c>
      <c r="H4594" t="s">
        <v>61</v>
      </c>
      <c r="I4594" s="3">
        <v>6857</v>
      </c>
      <c r="J4594">
        <v>20180316</v>
      </c>
      <c r="K4594" s="4">
        <v>1341</v>
      </c>
      <c r="L4594">
        <v>45949</v>
      </c>
      <c r="M4594" s="5">
        <v>501</v>
      </c>
      <c r="N4594" t="s">
        <v>44</v>
      </c>
      <c r="O4594" t="s">
        <v>62</v>
      </c>
      <c r="P4594" t="s">
        <v>63</v>
      </c>
      <c r="Q4594" s="5">
        <v>32</v>
      </c>
      <c r="R4594" s="5">
        <v>16032</v>
      </c>
      <c r="S4594" t="s">
        <v>2362</v>
      </c>
      <c r="T4594" t="s">
        <v>65</v>
      </c>
      <c r="U4594" t="s">
        <v>49</v>
      </c>
      <c r="V4594" t="s">
        <v>5876</v>
      </c>
      <c r="W4594" t="s">
        <v>51</v>
      </c>
      <c r="X4594" t="s">
        <v>52</v>
      </c>
      <c r="Y4594">
        <v>0</v>
      </c>
      <c r="Z4594" t="s">
        <v>53</v>
      </c>
      <c r="AA4594">
        <v>2018</v>
      </c>
      <c r="AB4594" t="s">
        <v>297</v>
      </c>
      <c r="AC4594" t="s">
        <v>55</v>
      </c>
      <c r="AD4594" t="s">
        <v>68</v>
      </c>
      <c r="AE4594">
        <v>1336332</v>
      </c>
      <c r="AF4594" t="s">
        <v>69</v>
      </c>
      <c r="AG4594" t="s">
        <v>58</v>
      </c>
      <c r="AH4594" t="s">
        <v>55</v>
      </c>
      <c r="AI4594" t="s">
        <v>270</v>
      </c>
    </row>
    <row r="4595" spans="1:35" x14ac:dyDescent="0.25">
      <c r="A4595" s="14" t="str">
        <f t="shared" si="71"/>
        <v>http://dodappwlsprd2.cloud.pge.com:8003/ilis_rpt/dailyeventlogdetail.jsp?odbeventlogid=18-0023618&amp;numberofmonths=24&amp;showchangehistorylog=1</v>
      </c>
      <c r="B4595" s="15" t="str">
        <f>HYPERLINK(A4595,V4595)</f>
        <v>18-0023618</v>
      </c>
      <c r="C4595" t="s">
        <v>5633</v>
      </c>
      <c r="D4595" t="s">
        <v>1306</v>
      </c>
      <c r="E4595" t="s">
        <v>40</v>
      </c>
      <c r="F4595" t="s">
        <v>5740</v>
      </c>
      <c r="G4595" s="2">
        <v>162821702</v>
      </c>
      <c r="H4595" t="s">
        <v>61</v>
      </c>
      <c r="I4595" s="3" t="s">
        <v>5877</v>
      </c>
      <c r="J4595">
        <v>20180316</v>
      </c>
      <c r="K4595" s="4">
        <v>1839</v>
      </c>
      <c r="L4595">
        <v>46308</v>
      </c>
      <c r="M4595" s="5">
        <v>2597</v>
      </c>
      <c r="N4595" t="s">
        <v>44</v>
      </c>
      <c r="O4595" t="s">
        <v>62</v>
      </c>
      <c r="P4595" t="s">
        <v>70</v>
      </c>
      <c r="Q4595" s="5">
        <v>171</v>
      </c>
      <c r="R4595" s="5">
        <v>266265</v>
      </c>
      <c r="S4595" t="s">
        <v>1469</v>
      </c>
      <c r="T4595" t="s">
        <v>79</v>
      </c>
      <c r="U4595" t="s">
        <v>49</v>
      </c>
      <c r="V4595" t="s">
        <v>5878</v>
      </c>
      <c r="W4595" t="s">
        <v>51</v>
      </c>
      <c r="X4595" t="s">
        <v>52</v>
      </c>
      <c r="Y4595">
        <v>0</v>
      </c>
      <c r="Z4595" t="s">
        <v>53</v>
      </c>
      <c r="AA4595">
        <v>2018</v>
      </c>
      <c r="AB4595" t="s">
        <v>297</v>
      </c>
      <c r="AC4595" t="s">
        <v>55</v>
      </c>
      <c r="AD4595" t="s">
        <v>88</v>
      </c>
      <c r="AE4595">
        <v>1336396</v>
      </c>
      <c r="AF4595" t="s">
        <v>81</v>
      </c>
      <c r="AG4595" t="s">
        <v>58</v>
      </c>
      <c r="AH4595" t="s">
        <v>55</v>
      </c>
      <c r="AI4595" t="s">
        <v>270</v>
      </c>
    </row>
    <row r="4596" spans="1:35" x14ac:dyDescent="0.25">
      <c r="A4596" s="14" t="str">
        <f t="shared" si="71"/>
        <v>http://dodappwlsprd2.cloud.pge.com:8003/ilis_rpt/dailyeventlogdetail.jsp?odbeventlogid=18-0023735&amp;numberofmonths=24&amp;showchangehistorylog=1</v>
      </c>
      <c r="B4596" s="15" t="str">
        <f>HYPERLINK(A4596,V4596)</f>
        <v>18-0023735</v>
      </c>
      <c r="C4596" t="s">
        <v>5633</v>
      </c>
      <c r="D4596" t="s">
        <v>1306</v>
      </c>
      <c r="E4596" t="s">
        <v>40</v>
      </c>
      <c r="F4596" t="s">
        <v>5740</v>
      </c>
      <c r="G4596" s="2">
        <v>162821702</v>
      </c>
      <c r="H4596" t="s">
        <v>61</v>
      </c>
      <c r="I4596" s="3">
        <v>1183</v>
      </c>
      <c r="J4596">
        <v>20180316</v>
      </c>
      <c r="K4596" s="4">
        <v>1201</v>
      </c>
      <c r="L4596">
        <v>46634</v>
      </c>
      <c r="M4596" s="5">
        <v>2838</v>
      </c>
      <c r="N4596" t="s">
        <v>44</v>
      </c>
      <c r="O4596" t="s">
        <v>45</v>
      </c>
      <c r="P4596" t="s">
        <v>281</v>
      </c>
      <c r="Q4596" s="5">
        <v>10</v>
      </c>
      <c r="R4596" s="5">
        <v>28380</v>
      </c>
      <c r="S4596" t="s">
        <v>1469</v>
      </c>
      <c r="T4596" t="s">
        <v>65</v>
      </c>
      <c r="U4596" t="s">
        <v>49</v>
      </c>
      <c r="V4596" t="s">
        <v>5879</v>
      </c>
      <c r="W4596" t="s">
        <v>51</v>
      </c>
      <c r="X4596" t="s">
        <v>52</v>
      </c>
      <c r="Y4596">
        <v>0</v>
      </c>
      <c r="Z4596" t="s">
        <v>53</v>
      </c>
      <c r="AA4596">
        <v>2018</v>
      </c>
      <c r="AB4596" t="s">
        <v>297</v>
      </c>
      <c r="AC4596" t="s">
        <v>55</v>
      </c>
      <c r="AD4596" t="s">
        <v>68</v>
      </c>
      <c r="AE4596">
        <v>1336527</v>
      </c>
      <c r="AF4596" t="s">
        <v>69</v>
      </c>
      <c r="AG4596" t="s">
        <v>58</v>
      </c>
      <c r="AH4596" t="s">
        <v>55</v>
      </c>
      <c r="AI4596" t="s">
        <v>270</v>
      </c>
    </row>
    <row r="4597" spans="1:35" x14ac:dyDescent="0.25">
      <c r="A4597" s="14" t="str">
        <f t="shared" si="71"/>
        <v>http://dodappwlsprd2.cloud.pge.com:8003/ilis_rpt/dailyeventlogdetail.jsp?odbeventlogid=18-0023755&amp;numberofmonths=24&amp;showchangehistorylog=1</v>
      </c>
      <c r="B4597" s="15" t="str">
        <f>HYPERLINK(A4597,V4597)</f>
        <v>18-0023755</v>
      </c>
      <c r="C4597" t="s">
        <v>5633</v>
      </c>
      <c r="D4597" t="s">
        <v>1306</v>
      </c>
      <c r="E4597" t="s">
        <v>40</v>
      </c>
      <c r="F4597" t="s">
        <v>5740</v>
      </c>
      <c r="G4597" s="2">
        <v>162821702</v>
      </c>
      <c r="H4597" t="s">
        <v>61</v>
      </c>
      <c r="I4597" s="3" t="s">
        <v>5817</v>
      </c>
      <c r="J4597">
        <v>20180316</v>
      </c>
      <c r="K4597" s="4">
        <v>1913</v>
      </c>
      <c r="L4597">
        <v>46305</v>
      </c>
      <c r="M4597" s="5">
        <v>1212</v>
      </c>
      <c r="N4597" t="s">
        <v>44</v>
      </c>
      <c r="O4597" t="s">
        <v>62</v>
      </c>
      <c r="P4597" t="s">
        <v>63</v>
      </c>
      <c r="Q4597" s="5">
        <v>21</v>
      </c>
      <c r="R4597" s="5">
        <v>25452</v>
      </c>
      <c r="S4597" t="s">
        <v>1498</v>
      </c>
      <c r="T4597" t="s">
        <v>65</v>
      </c>
      <c r="U4597" t="s">
        <v>66</v>
      </c>
      <c r="V4597" t="s">
        <v>5880</v>
      </c>
      <c r="W4597" t="s">
        <v>51</v>
      </c>
      <c r="X4597" t="s">
        <v>52</v>
      </c>
      <c r="Y4597">
        <v>0</v>
      </c>
      <c r="Z4597" t="s">
        <v>53</v>
      </c>
      <c r="AA4597">
        <v>2018</v>
      </c>
      <c r="AB4597" t="s">
        <v>297</v>
      </c>
      <c r="AC4597" t="s">
        <v>55</v>
      </c>
      <c r="AD4597" t="s">
        <v>88</v>
      </c>
      <c r="AE4597">
        <v>1336548</v>
      </c>
      <c r="AF4597" t="s">
        <v>69</v>
      </c>
      <c r="AG4597" t="s">
        <v>58</v>
      </c>
      <c r="AH4597" t="s">
        <v>55</v>
      </c>
      <c r="AI4597" t="s">
        <v>270</v>
      </c>
    </row>
    <row r="4598" spans="1:35" x14ac:dyDescent="0.25">
      <c r="A4598" s="14" t="str">
        <f t="shared" si="71"/>
        <v>http://dodappwlsprd2.cloud.pge.com:8003/ilis_rpt/dailyeventlogdetail.jsp?odbeventlogid=18-0023507&amp;numberofmonths=24&amp;showchangehistorylog=1</v>
      </c>
      <c r="B4598" s="15" t="str">
        <f>HYPERLINK(A4598,V4598)</f>
        <v>18-0023507</v>
      </c>
      <c r="C4598" t="s">
        <v>5633</v>
      </c>
      <c r="D4598" t="s">
        <v>1306</v>
      </c>
      <c r="E4598" t="s">
        <v>40</v>
      </c>
      <c r="F4598" t="s">
        <v>5881</v>
      </c>
      <c r="G4598" s="2">
        <v>161380201</v>
      </c>
      <c r="H4598" t="s">
        <v>61</v>
      </c>
      <c r="I4598" s="3">
        <v>1743</v>
      </c>
      <c r="J4598">
        <v>20180316</v>
      </c>
      <c r="K4598" s="4">
        <v>1447</v>
      </c>
      <c r="L4598">
        <v>46059</v>
      </c>
      <c r="M4598" s="5">
        <v>4380</v>
      </c>
      <c r="N4598" t="s">
        <v>44</v>
      </c>
      <c r="O4598" t="s">
        <v>45</v>
      </c>
      <c r="P4598" t="s">
        <v>281</v>
      </c>
      <c r="Q4598" s="5">
        <v>3</v>
      </c>
      <c r="R4598" s="5">
        <v>13140</v>
      </c>
      <c r="S4598" t="s">
        <v>277</v>
      </c>
      <c r="T4598" t="s">
        <v>694</v>
      </c>
      <c r="U4598" t="s">
        <v>229</v>
      </c>
      <c r="V4598" t="s">
        <v>5882</v>
      </c>
      <c r="W4598" t="s">
        <v>51</v>
      </c>
      <c r="X4598" t="s">
        <v>52</v>
      </c>
      <c r="Y4598">
        <v>0</v>
      </c>
      <c r="Z4598" t="s">
        <v>53</v>
      </c>
      <c r="AA4598">
        <v>2018</v>
      </c>
      <c r="AB4598" t="s">
        <v>297</v>
      </c>
      <c r="AC4598" t="s">
        <v>55</v>
      </c>
      <c r="AD4598" t="s">
        <v>68</v>
      </c>
      <c r="AE4598">
        <v>1336322</v>
      </c>
      <c r="AF4598" t="s">
        <v>696</v>
      </c>
      <c r="AG4598" t="s">
        <v>58</v>
      </c>
      <c r="AH4598" t="s">
        <v>55</v>
      </c>
      <c r="AI4598" t="s">
        <v>270</v>
      </c>
    </row>
    <row r="4599" spans="1:35" x14ac:dyDescent="0.25">
      <c r="A4599" s="14" t="str">
        <f t="shared" si="71"/>
        <v>http://dodappwlsprd2.cloud.pge.com:8003/ilis_rpt/dailyeventlogdetail.jsp?odbeventlogid=18-0023417&amp;numberofmonths=24&amp;showchangehistorylog=1</v>
      </c>
      <c r="B4599" s="15" t="str">
        <f>HYPERLINK(A4599,V4599)</f>
        <v>18-0023417</v>
      </c>
      <c r="C4599" t="s">
        <v>5633</v>
      </c>
      <c r="D4599" t="s">
        <v>1306</v>
      </c>
      <c r="E4599" t="s">
        <v>40</v>
      </c>
      <c r="F4599" t="s">
        <v>5661</v>
      </c>
      <c r="G4599" s="2">
        <v>163201101</v>
      </c>
      <c r="H4599" t="s">
        <v>42</v>
      </c>
      <c r="I4599" s="3">
        <v>12256</v>
      </c>
      <c r="J4599">
        <v>20180316</v>
      </c>
      <c r="K4599" s="4">
        <v>1042</v>
      </c>
      <c r="L4599">
        <v>45719</v>
      </c>
      <c r="M4599" s="5">
        <v>3347</v>
      </c>
      <c r="N4599" t="s">
        <v>44</v>
      </c>
      <c r="O4599" t="s">
        <v>62</v>
      </c>
      <c r="P4599" t="s">
        <v>63</v>
      </c>
      <c r="Q4599" s="5">
        <v>1472</v>
      </c>
      <c r="R4599" s="5">
        <v>1227672</v>
      </c>
      <c r="S4599" t="s">
        <v>293</v>
      </c>
      <c r="T4599" t="s">
        <v>79</v>
      </c>
      <c r="U4599" t="s">
        <v>49</v>
      </c>
      <c r="V4599" t="s">
        <v>5883</v>
      </c>
      <c r="W4599" t="s">
        <v>51</v>
      </c>
      <c r="X4599" t="s">
        <v>52</v>
      </c>
      <c r="Y4599">
        <v>0</v>
      </c>
      <c r="Z4599" t="s">
        <v>53</v>
      </c>
      <c r="AA4599">
        <v>2018</v>
      </c>
      <c r="AB4599" t="s">
        <v>297</v>
      </c>
      <c r="AC4599" t="s">
        <v>55</v>
      </c>
      <c r="AD4599" t="s">
        <v>117</v>
      </c>
      <c r="AE4599">
        <v>1336285</v>
      </c>
      <c r="AF4599" t="s">
        <v>81</v>
      </c>
      <c r="AG4599" t="s">
        <v>58</v>
      </c>
      <c r="AH4599" t="s">
        <v>55</v>
      </c>
      <c r="AI4599" t="s">
        <v>270</v>
      </c>
    </row>
    <row r="4600" spans="1:35" x14ac:dyDescent="0.25">
      <c r="A4600" s="14" t="str">
        <f t="shared" si="71"/>
        <v>http://dodappwlsprd2.cloud.pge.com:8003/ilis_rpt/dailyeventlogdetail.jsp?odbeventlogid=18-0023736&amp;numberofmonths=24&amp;showchangehistorylog=1</v>
      </c>
      <c r="B4600" s="15" t="str">
        <f>HYPERLINK(A4600,V4600)</f>
        <v>18-0023736</v>
      </c>
      <c r="C4600" t="s">
        <v>5633</v>
      </c>
      <c r="D4600" t="s">
        <v>1306</v>
      </c>
      <c r="E4600" t="s">
        <v>40</v>
      </c>
      <c r="F4600" t="s">
        <v>5661</v>
      </c>
      <c r="G4600" s="2">
        <v>163201101</v>
      </c>
      <c r="H4600" t="s">
        <v>61</v>
      </c>
      <c r="I4600" s="3" t="s">
        <v>5797</v>
      </c>
      <c r="J4600">
        <v>20180316</v>
      </c>
      <c r="K4600" s="4">
        <v>1050</v>
      </c>
      <c r="L4600">
        <v>45729</v>
      </c>
      <c r="M4600" s="5">
        <v>3331</v>
      </c>
      <c r="N4600" t="s">
        <v>44</v>
      </c>
      <c r="O4600" t="s">
        <v>62</v>
      </c>
      <c r="P4600" t="s">
        <v>63</v>
      </c>
      <c r="Q4600" s="5">
        <v>32</v>
      </c>
      <c r="R4600" s="5">
        <v>63250</v>
      </c>
      <c r="S4600" t="s">
        <v>293</v>
      </c>
      <c r="T4600" t="s">
        <v>65</v>
      </c>
      <c r="U4600" t="s">
        <v>49</v>
      </c>
      <c r="V4600" t="s">
        <v>5884</v>
      </c>
      <c r="W4600" t="s">
        <v>51</v>
      </c>
      <c r="X4600" t="s">
        <v>52</v>
      </c>
      <c r="Y4600">
        <v>0</v>
      </c>
      <c r="Z4600" t="s">
        <v>53</v>
      </c>
      <c r="AA4600">
        <v>2018</v>
      </c>
      <c r="AB4600" t="s">
        <v>297</v>
      </c>
      <c r="AC4600" t="s">
        <v>55</v>
      </c>
      <c r="AD4600" t="s">
        <v>68</v>
      </c>
      <c r="AE4600">
        <v>1336528</v>
      </c>
      <c r="AF4600" t="s">
        <v>69</v>
      </c>
      <c r="AG4600" t="s">
        <v>58</v>
      </c>
      <c r="AH4600" t="s">
        <v>55</v>
      </c>
      <c r="AI4600" t="s">
        <v>270</v>
      </c>
    </row>
    <row r="4601" spans="1:35" x14ac:dyDescent="0.25">
      <c r="A4601" s="14" t="str">
        <f t="shared" si="71"/>
        <v>http://dodappwlsprd2.cloud.pge.com:8003/ilis_rpt/dailyeventlogdetail.jsp?odbeventlogid=18-0023880&amp;numberofmonths=24&amp;showchangehistorylog=1</v>
      </c>
      <c r="B4601" s="15" t="str">
        <f>HYPERLINK(A4601,V4601)</f>
        <v>18-0023880</v>
      </c>
      <c r="C4601" t="s">
        <v>5633</v>
      </c>
      <c r="D4601" t="s">
        <v>1306</v>
      </c>
      <c r="E4601" t="s">
        <v>40</v>
      </c>
      <c r="F4601" t="s">
        <v>5661</v>
      </c>
      <c r="G4601" s="2">
        <v>163201101</v>
      </c>
      <c r="H4601" t="s">
        <v>61</v>
      </c>
      <c r="I4601" s="3" t="s">
        <v>5885</v>
      </c>
      <c r="J4601">
        <v>20180316</v>
      </c>
      <c r="K4601" s="4">
        <v>1054</v>
      </c>
      <c r="L4601">
        <v>47310</v>
      </c>
      <c r="M4601" s="5">
        <v>4496</v>
      </c>
      <c r="N4601" t="s">
        <v>44</v>
      </c>
      <c r="O4601" t="s">
        <v>45</v>
      </c>
      <c r="P4601" t="s">
        <v>281</v>
      </c>
      <c r="Q4601" s="5">
        <v>6</v>
      </c>
      <c r="R4601" s="5">
        <v>26976</v>
      </c>
      <c r="S4601" t="s">
        <v>1498</v>
      </c>
      <c r="T4601" t="s">
        <v>79</v>
      </c>
      <c r="U4601" t="s">
        <v>49</v>
      </c>
      <c r="V4601" t="s">
        <v>5886</v>
      </c>
      <c r="W4601" t="s">
        <v>51</v>
      </c>
      <c r="X4601" t="s">
        <v>52</v>
      </c>
      <c r="Y4601">
        <v>0</v>
      </c>
      <c r="Z4601" t="s">
        <v>53</v>
      </c>
      <c r="AA4601">
        <v>2018</v>
      </c>
      <c r="AB4601" t="s">
        <v>297</v>
      </c>
      <c r="AC4601" t="s">
        <v>55</v>
      </c>
      <c r="AD4601" t="s">
        <v>88</v>
      </c>
      <c r="AE4601">
        <v>1336684</v>
      </c>
      <c r="AF4601" t="s">
        <v>81</v>
      </c>
      <c r="AG4601" t="s">
        <v>58</v>
      </c>
      <c r="AH4601" t="s">
        <v>55</v>
      </c>
      <c r="AI4601" t="s">
        <v>270</v>
      </c>
    </row>
    <row r="4602" spans="1:35" x14ac:dyDescent="0.25">
      <c r="A4602" s="14" t="str">
        <f t="shared" si="71"/>
        <v>http://dodappwlsprd2.cloud.pge.com:8003/ilis_rpt/dailyeventlogdetail.jsp?odbeventlogid=18-0023303&amp;numberofmonths=24&amp;showchangehistorylog=1</v>
      </c>
      <c r="B4602" s="15" t="str">
        <f>HYPERLINK(A4602,V4602)</f>
        <v>18-0023303</v>
      </c>
      <c r="C4602" t="s">
        <v>5633</v>
      </c>
      <c r="D4602" t="s">
        <v>1306</v>
      </c>
      <c r="E4602" t="s">
        <v>40</v>
      </c>
      <c r="F4602" t="s">
        <v>5638</v>
      </c>
      <c r="G4602" s="2">
        <v>163201102</v>
      </c>
      <c r="H4602" t="s">
        <v>61</v>
      </c>
      <c r="I4602" s="3">
        <v>1773</v>
      </c>
      <c r="J4602">
        <v>20180316</v>
      </c>
      <c r="K4602" s="4">
        <v>812</v>
      </c>
      <c r="L4602">
        <v>45340</v>
      </c>
      <c r="M4602" s="5">
        <v>3360</v>
      </c>
      <c r="N4602" t="s">
        <v>44</v>
      </c>
      <c r="O4602" t="s">
        <v>62</v>
      </c>
      <c r="P4602" t="s">
        <v>63</v>
      </c>
      <c r="Q4602" s="5">
        <v>50</v>
      </c>
      <c r="R4602" s="5">
        <v>168000</v>
      </c>
      <c r="S4602" t="s">
        <v>293</v>
      </c>
      <c r="T4602" t="s">
        <v>79</v>
      </c>
      <c r="U4602" t="s">
        <v>49</v>
      </c>
      <c r="V4602" t="s">
        <v>5887</v>
      </c>
      <c r="W4602" t="s">
        <v>51</v>
      </c>
      <c r="X4602" t="s">
        <v>52</v>
      </c>
      <c r="Y4602">
        <v>31384483</v>
      </c>
      <c r="Z4602" t="s">
        <v>53</v>
      </c>
      <c r="AA4602">
        <v>2018</v>
      </c>
      <c r="AB4602" t="s">
        <v>297</v>
      </c>
      <c r="AC4602" t="s">
        <v>55</v>
      </c>
      <c r="AD4602" t="s">
        <v>117</v>
      </c>
      <c r="AE4602">
        <v>1336196</v>
      </c>
      <c r="AF4602" t="s">
        <v>81</v>
      </c>
      <c r="AG4602" t="s">
        <v>58</v>
      </c>
      <c r="AH4602" t="s">
        <v>55</v>
      </c>
      <c r="AI4602" t="s">
        <v>270</v>
      </c>
    </row>
    <row r="4603" spans="1:35" x14ac:dyDescent="0.25">
      <c r="A4603" s="14" t="str">
        <f t="shared" si="71"/>
        <v>http://dodappwlsprd2.cloud.pge.com:8003/ilis_rpt/dailyeventlogdetail.jsp?odbeventlogid=18-0023488&amp;numberofmonths=24&amp;showchangehistorylog=1</v>
      </c>
      <c r="B4603" s="15" t="str">
        <f>HYPERLINK(A4603,V4603)</f>
        <v>18-0023488</v>
      </c>
      <c r="C4603" t="s">
        <v>5633</v>
      </c>
      <c r="D4603" t="s">
        <v>1306</v>
      </c>
      <c r="E4603" t="s">
        <v>40</v>
      </c>
      <c r="F4603" t="s">
        <v>5638</v>
      </c>
      <c r="G4603" s="2">
        <v>163201102</v>
      </c>
      <c r="H4603" t="s">
        <v>414</v>
      </c>
      <c r="I4603" s="3">
        <v>1303</v>
      </c>
      <c r="J4603">
        <v>20180316</v>
      </c>
      <c r="K4603" s="4">
        <v>1154</v>
      </c>
      <c r="L4603">
        <v>45697</v>
      </c>
      <c r="M4603" s="5">
        <v>2002</v>
      </c>
      <c r="N4603" t="s">
        <v>44</v>
      </c>
      <c r="O4603" t="s">
        <v>62</v>
      </c>
      <c r="P4603" t="s">
        <v>63</v>
      </c>
      <c r="Q4603" s="5">
        <v>137</v>
      </c>
      <c r="R4603" s="5">
        <v>155249</v>
      </c>
      <c r="S4603" t="s">
        <v>1498</v>
      </c>
      <c r="T4603" t="s">
        <v>65</v>
      </c>
      <c r="U4603" t="s">
        <v>49</v>
      </c>
      <c r="V4603" t="s">
        <v>5888</v>
      </c>
      <c r="W4603" t="s">
        <v>51</v>
      </c>
      <c r="X4603" t="s">
        <v>52</v>
      </c>
      <c r="Y4603">
        <v>0</v>
      </c>
      <c r="Z4603" t="s">
        <v>53</v>
      </c>
      <c r="AA4603">
        <v>2018</v>
      </c>
      <c r="AB4603" t="s">
        <v>297</v>
      </c>
      <c r="AC4603" t="s">
        <v>55</v>
      </c>
      <c r="AD4603" t="s">
        <v>117</v>
      </c>
      <c r="AE4603">
        <v>1336315</v>
      </c>
      <c r="AF4603" t="s">
        <v>69</v>
      </c>
      <c r="AG4603" t="s">
        <v>58</v>
      </c>
      <c r="AH4603" t="s">
        <v>55</v>
      </c>
      <c r="AI4603" t="s">
        <v>270</v>
      </c>
    </row>
    <row r="4604" spans="1:35" x14ac:dyDescent="0.25">
      <c r="A4604" s="14" t="str">
        <f t="shared" si="71"/>
        <v>http://dodappwlsprd2.cloud.pge.com:8003/ilis_rpt/dailyeventlogdetail.jsp?odbeventlogid=18-0023619&amp;numberofmonths=24&amp;showchangehistorylog=1</v>
      </c>
      <c r="B4604" s="15" t="str">
        <f>HYPERLINK(A4604,V4604)</f>
        <v>18-0023619</v>
      </c>
      <c r="C4604" t="s">
        <v>5633</v>
      </c>
      <c r="D4604" t="s">
        <v>1306</v>
      </c>
      <c r="E4604" t="s">
        <v>40</v>
      </c>
      <c r="F4604" t="s">
        <v>5638</v>
      </c>
      <c r="G4604" s="2">
        <v>163201102</v>
      </c>
      <c r="H4604" t="s">
        <v>414</v>
      </c>
      <c r="I4604" s="3">
        <v>1305</v>
      </c>
      <c r="J4604">
        <v>20180316</v>
      </c>
      <c r="K4604" s="4">
        <v>1321</v>
      </c>
      <c r="L4604">
        <v>45911</v>
      </c>
      <c r="M4604" s="5">
        <v>3168</v>
      </c>
      <c r="N4604" t="s">
        <v>44</v>
      </c>
      <c r="O4604" t="s">
        <v>62</v>
      </c>
      <c r="P4604" t="s">
        <v>63</v>
      </c>
      <c r="Q4604" s="5">
        <v>92</v>
      </c>
      <c r="R4604" s="5">
        <v>278099</v>
      </c>
      <c r="S4604" t="s">
        <v>356</v>
      </c>
      <c r="T4604" t="s">
        <v>65</v>
      </c>
      <c r="U4604" t="s">
        <v>49</v>
      </c>
      <c r="V4604" t="s">
        <v>5889</v>
      </c>
      <c r="W4604" t="s">
        <v>51</v>
      </c>
      <c r="X4604" t="s">
        <v>52</v>
      </c>
      <c r="Y4604">
        <v>0</v>
      </c>
      <c r="Z4604" t="s">
        <v>53</v>
      </c>
      <c r="AA4604">
        <v>2018</v>
      </c>
      <c r="AB4604" t="s">
        <v>297</v>
      </c>
      <c r="AC4604" t="s">
        <v>55</v>
      </c>
      <c r="AD4604" t="s">
        <v>68</v>
      </c>
      <c r="AE4604">
        <v>1336397</v>
      </c>
      <c r="AF4604" t="s">
        <v>69</v>
      </c>
      <c r="AG4604" t="s">
        <v>58</v>
      </c>
      <c r="AH4604" t="s">
        <v>55</v>
      </c>
      <c r="AI4604" t="s">
        <v>270</v>
      </c>
    </row>
    <row r="4605" spans="1:35" x14ac:dyDescent="0.25">
      <c r="A4605" s="14" t="str">
        <f t="shared" si="71"/>
        <v>http://dodappwlsprd2.cloud.pge.com:8003/ilis_rpt/dailyeventlogdetail.jsp?odbeventlogid=18-0090288&amp;numberofmonths=24&amp;showchangehistorylog=1</v>
      </c>
      <c r="B4605" s="15" t="str">
        <f>HYPERLINK(A4605,V4605)</f>
        <v>18-0090288</v>
      </c>
      <c r="C4605" t="s">
        <v>5633</v>
      </c>
      <c r="D4605" t="s">
        <v>1306</v>
      </c>
      <c r="E4605" t="s">
        <v>40</v>
      </c>
      <c r="F4605" t="s">
        <v>5634</v>
      </c>
      <c r="G4605" s="2">
        <v>163751102</v>
      </c>
      <c r="H4605" t="s">
        <v>42</v>
      </c>
      <c r="I4605" s="3">
        <v>1222</v>
      </c>
      <c r="J4605">
        <v>20181014</v>
      </c>
      <c r="K4605" s="4">
        <v>1936</v>
      </c>
      <c r="L4605">
        <v>195004</v>
      </c>
      <c r="M4605" s="5">
        <v>2635</v>
      </c>
      <c r="N4605" t="s">
        <v>44</v>
      </c>
      <c r="O4605" t="s">
        <v>62</v>
      </c>
      <c r="P4605" t="s">
        <v>63</v>
      </c>
      <c r="Q4605" s="5">
        <v>623</v>
      </c>
      <c r="R4605" s="5">
        <v>1641605</v>
      </c>
      <c r="S4605" t="s">
        <v>283</v>
      </c>
      <c r="T4605" t="s">
        <v>150</v>
      </c>
      <c r="U4605" t="s">
        <v>49</v>
      </c>
      <c r="V4605" t="s">
        <v>5890</v>
      </c>
      <c r="W4605" t="s">
        <v>51</v>
      </c>
      <c r="X4605" t="s">
        <v>52</v>
      </c>
      <c r="Y4605">
        <v>0</v>
      </c>
      <c r="Z4605" t="s">
        <v>53</v>
      </c>
      <c r="AA4605">
        <v>2018</v>
      </c>
      <c r="AB4605" t="s">
        <v>269</v>
      </c>
      <c r="AC4605" t="s">
        <v>55</v>
      </c>
      <c r="AD4605" t="s">
        <v>88</v>
      </c>
      <c r="AE4605">
        <v>1385494</v>
      </c>
      <c r="AF4605" t="s">
        <v>152</v>
      </c>
      <c r="AG4605" t="s">
        <v>58</v>
      </c>
      <c r="AH4605" t="s">
        <v>55</v>
      </c>
      <c r="AI4605" t="s">
        <v>270</v>
      </c>
    </row>
    <row r="4606" spans="1:35" x14ac:dyDescent="0.25">
      <c r="A4606" s="14" t="str">
        <f t="shared" si="71"/>
        <v>http://dodappwlsprd2.cloud.pge.com:8003/ilis_rpt/dailyeventlogdetail.jsp?odbeventlogid=18-0090290&amp;numberofmonths=24&amp;showchangehistorylog=1</v>
      </c>
      <c r="B4606" s="15" t="str">
        <f>HYPERLINK(A4606,V4606)</f>
        <v>18-0090290</v>
      </c>
      <c r="C4606" t="s">
        <v>5633</v>
      </c>
      <c r="D4606" t="s">
        <v>1306</v>
      </c>
      <c r="E4606" t="s">
        <v>40</v>
      </c>
      <c r="F4606" t="s">
        <v>5638</v>
      </c>
      <c r="G4606" s="2">
        <v>163201102</v>
      </c>
      <c r="H4606" t="s">
        <v>42</v>
      </c>
      <c r="I4606" s="3">
        <v>93116</v>
      </c>
      <c r="J4606">
        <v>20181014</v>
      </c>
      <c r="K4606" s="4">
        <v>1956</v>
      </c>
      <c r="L4606">
        <v>195020</v>
      </c>
      <c r="M4606" s="5">
        <v>2893</v>
      </c>
      <c r="N4606" t="s">
        <v>44</v>
      </c>
      <c r="O4606" t="s">
        <v>62</v>
      </c>
      <c r="P4606" t="s">
        <v>63</v>
      </c>
      <c r="Q4606" s="5">
        <v>609</v>
      </c>
      <c r="R4606" s="5">
        <v>1694964</v>
      </c>
      <c r="S4606" t="s">
        <v>283</v>
      </c>
      <c r="T4606" t="s">
        <v>150</v>
      </c>
      <c r="U4606" t="s">
        <v>49</v>
      </c>
      <c r="V4606" t="s">
        <v>5891</v>
      </c>
      <c r="W4606" t="s">
        <v>51</v>
      </c>
      <c r="X4606" t="s">
        <v>52</v>
      </c>
      <c r="Y4606">
        <v>0</v>
      </c>
      <c r="Z4606" t="s">
        <v>53</v>
      </c>
      <c r="AA4606">
        <v>2018</v>
      </c>
      <c r="AB4606" t="s">
        <v>269</v>
      </c>
      <c r="AC4606" t="s">
        <v>55</v>
      </c>
      <c r="AD4606" t="s">
        <v>68</v>
      </c>
      <c r="AE4606">
        <v>1385496</v>
      </c>
      <c r="AF4606" t="s">
        <v>152</v>
      </c>
      <c r="AG4606" t="s">
        <v>58</v>
      </c>
      <c r="AH4606" t="s">
        <v>55</v>
      </c>
      <c r="AI4606" t="s">
        <v>270</v>
      </c>
    </row>
    <row r="4607" spans="1:35" x14ac:dyDescent="0.25">
      <c r="A4607" s="14" t="str">
        <f t="shared" si="71"/>
        <v>http://dodappwlsprd2.cloud.pge.com:8003/ilis_rpt/dailyeventlogdetail.jsp?odbeventlogid=18-0105202&amp;numberofmonths=24&amp;showchangehistorylog=1</v>
      </c>
      <c r="B4607" s="15" t="str">
        <f>HYPERLINK(A4607,V4607)</f>
        <v>18-0105202</v>
      </c>
      <c r="C4607" t="s">
        <v>5633</v>
      </c>
      <c r="D4607" t="s">
        <v>1306</v>
      </c>
      <c r="E4607" t="s">
        <v>84</v>
      </c>
      <c r="F4607" t="s">
        <v>5837</v>
      </c>
      <c r="G4607" s="2">
        <v>163451702</v>
      </c>
      <c r="H4607" t="s">
        <v>325</v>
      </c>
      <c r="I4607" s="3">
        <v>17022</v>
      </c>
      <c r="J4607">
        <v>20181129</v>
      </c>
      <c r="K4607" s="4">
        <v>1527</v>
      </c>
      <c r="L4607">
        <v>229315</v>
      </c>
      <c r="M4607" s="5">
        <v>1389</v>
      </c>
      <c r="N4607" t="s">
        <v>44</v>
      </c>
      <c r="O4607" t="s">
        <v>45</v>
      </c>
      <c r="P4607" t="s">
        <v>281</v>
      </c>
      <c r="Q4607" s="5">
        <v>4024</v>
      </c>
      <c r="R4607" s="5">
        <v>523222</v>
      </c>
      <c r="S4607" t="s">
        <v>5568</v>
      </c>
      <c r="T4607" t="s">
        <v>65</v>
      </c>
      <c r="U4607" t="s">
        <v>229</v>
      </c>
      <c r="V4607" t="s">
        <v>5892</v>
      </c>
      <c r="W4607" t="s">
        <v>51</v>
      </c>
      <c r="X4607" t="s">
        <v>52</v>
      </c>
      <c r="Y4607">
        <v>0</v>
      </c>
      <c r="Z4607" t="s">
        <v>53</v>
      </c>
      <c r="AA4607">
        <v>2018</v>
      </c>
      <c r="AB4607" t="s">
        <v>767</v>
      </c>
      <c r="AC4607" t="s">
        <v>55</v>
      </c>
      <c r="AD4607" t="s">
        <v>68</v>
      </c>
      <c r="AE4607">
        <v>1396366</v>
      </c>
      <c r="AF4607" t="s">
        <v>69</v>
      </c>
      <c r="AG4607" t="s">
        <v>58</v>
      </c>
      <c r="AH4607" t="s">
        <v>55</v>
      </c>
      <c r="AI4607" t="s">
        <v>270</v>
      </c>
    </row>
    <row r="4608" spans="1:35" x14ac:dyDescent="0.25">
      <c r="A4608" s="14" t="str">
        <f t="shared" si="71"/>
        <v>http://dodappwlsprd2.cloud.pge.com:8003/ilis_rpt/dailyeventlogdetail.jsp?odbeventlogid=18-0104893&amp;numberofmonths=24&amp;showchangehistorylog=1</v>
      </c>
      <c r="B4608" s="15" t="str">
        <f>HYPERLINK(A4608,V4608)</f>
        <v>18-0104893</v>
      </c>
      <c r="C4608" t="s">
        <v>5633</v>
      </c>
      <c r="D4608" t="s">
        <v>1306</v>
      </c>
      <c r="E4608" t="s">
        <v>84</v>
      </c>
      <c r="F4608" t="s">
        <v>5638</v>
      </c>
      <c r="G4608" s="2">
        <v>163201102</v>
      </c>
      <c r="H4608" t="s">
        <v>61</v>
      </c>
      <c r="I4608" s="3">
        <v>91241</v>
      </c>
      <c r="J4608">
        <v>20181129</v>
      </c>
      <c r="K4608" s="4">
        <v>752</v>
      </c>
      <c r="L4608">
        <v>228013</v>
      </c>
      <c r="M4608" s="5">
        <v>336</v>
      </c>
      <c r="N4608" t="s">
        <v>44</v>
      </c>
      <c r="O4608" t="s">
        <v>62</v>
      </c>
      <c r="P4608" t="s">
        <v>63</v>
      </c>
      <c r="Q4608" s="5">
        <v>1</v>
      </c>
      <c r="R4608" s="5">
        <v>336</v>
      </c>
      <c r="S4608" t="s">
        <v>273</v>
      </c>
      <c r="T4608" t="s">
        <v>65</v>
      </c>
      <c r="U4608" t="s">
        <v>49</v>
      </c>
      <c r="V4608" t="s">
        <v>5893</v>
      </c>
      <c r="W4608" t="s">
        <v>51</v>
      </c>
      <c r="X4608" t="s">
        <v>52</v>
      </c>
      <c r="Y4608">
        <v>0</v>
      </c>
      <c r="Z4608" t="s">
        <v>53</v>
      </c>
      <c r="AA4608">
        <v>2018</v>
      </c>
      <c r="AB4608" t="s">
        <v>767</v>
      </c>
      <c r="AC4608" t="s">
        <v>55</v>
      </c>
      <c r="AD4608" t="s">
        <v>88</v>
      </c>
      <c r="AE4608">
        <v>1396181</v>
      </c>
      <c r="AF4608" t="s">
        <v>69</v>
      </c>
      <c r="AG4608" t="s">
        <v>58</v>
      </c>
      <c r="AH4608" t="s">
        <v>55</v>
      </c>
      <c r="AI4608" t="s">
        <v>270</v>
      </c>
    </row>
    <row r="4609" spans="1:35" x14ac:dyDescent="0.25">
      <c r="A4609" s="14" t="str">
        <f t="shared" si="71"/>
        <v>http://dodappwlsprd2.cloud.pge.com:8003/ilis_rpt/dailyeventlogdetail.jsp?odbeventlogid=19-0005297&amp;numberofmonths=24&amp;showchangehistorylog=1</v>
      </c>
      <c r="B4609" s="15" t="str">
        <f>HYPERLINK(A4609,V4609)</f>
        <v>19-0005297</v>
      </c>
      <c r="C4609" t="s">
        <v>5633</v>
      </c>
      <c r="D4609" t="s">
        <v>1306</v>
      </c>
      <c r="E4609" t="s">
        <v>84</v>
      </c>
      <c r="F4609" t="s">
        <v>5701</v>
      </c>
      <c r="G4609" s="2">
        <v>162211101</v>
      </c>
      <c r="H4609" t="s">
        <v>61</v>
      </c>
      <c r="I4609" s="3">
        <v>1679</v>
      </c>
      <c r="J4609">
        <v>20190106</v>
      </c>
      <c r="K4609" s="4">
        <v>1728</v>
      </c>
      <c r="L4609">
        <v>255894</v>
      </c>
      <c r="M4609" s="5">
        <v>430</v>
      </c>
      <c r="N4609" t="s">
        <v>44</v>
      </c>
      <c r="O4609" t="s">
        <v>62</v>
      </c>
      <c r="P4609" t="s">
        <v>63</v>
      </c>
      <c r="Q4609" s="5">
        <v>66</v>
      </c>
      <c r="R4609" s="5">
        <v>28380</v>
      </c>
      <c r="S4609" t="s">
        <v>326</v>
      </c>
      <c r="T4609" t="s">
        <v>65</v>
      </c>
      <c r="U4609" t="s">
        <v>49</v>
      </c>
      <c r="V4609" t="s">
        <v>5894</v>
      </c>
      <c r="W4609" t="s">
        <v>51</v>
      </c>
      <c r="X4609" t="s">
        <v>52</v>
      </c>
      <c r="Y4609">
        <v>0</v>
      </c>
      <c r="Z4609" t="s">
        <v>53</v>
      </c>
      <c r="AA4609">
        <v>2019</v>
      </c>
      <c r="AB4609" t="s">
        <v>335</v>
      </c>
      <c r="AC4609" t="s">
        <v>55</v>
      </c>
      <c r="AD4609" t="s">
        <v>68</v>
      </c>
      <c r="AE4609">
        <v>1403762</v>
      </c>
      <c r="AF4609" t="s">
        <v>69</v>
      </c>
      <c r="AG4609" t="s">
        <v>58</v>
      </c>
      <c r="AH4609" t="s">
        <v>55</v>
      </c>
      <c r="AI4609" t="s">
        <v>270</v>
      </c>
    </row>
    <row r="4610" spans="1:35" x14ac:dyDescent="0.25">
      <c r="A4610" s="14" t="str">
        <f t="shared" si="71"/>
        <v>http://dodappwlsprd2.cloud.pge.com:8003/ilis_rpt/dailyeventlogdetail.jsp?odbeventlogid=19-0005591&amp;numberofmonths=24&amp;showchangehistorylog=1</v>
      </c>
      <c r="B4610" s="15" t="str">
        <f>HYPERLINK(A4610,V4610)</f>
        <v>19-0005591</v>
      </c>
      <c r="C4610" t="s">
        <v>5633</v>
      </c>
      <c r="D4610" t="s">
        <v>1306</v>
      </c>
      <c r="E4610" t="s">
        <v>84</v>
      </c>
      <c r="F4610" t="s">
        <v>5650</v>
      </c>
      <c r="G4610" s="2">
        <v>163341101</v>
      </c>
      <c r="H4610" t="s">
        <v>61</v>
      </c>
      <c r="I4610" s="3">
        <v>1833</v>
      </c>
      <c r="J4610">
        <v>20190106</v>
      </c>
      <c r="K4610" s="4">
        <v>1909</v>
      </c>
      <c r="L4610">
        <v>256855</v>
      </c>
      <c r="M4610" s="5">
        <v>1511</v>
      </c>
      <c r="N4610" t="s">
        <v>44</v>
      </c>
      <c r="O4610" t="s">
        <v>62</v>
      </c>
      <c r="P4610" t="s">
        <v>63</v>
      </c>
      <c r="Q4610" s="5">
        <v>3</v>
      </c>
      <c r="R4610" s="5">
        <v>3528</v>
      </c>
      <c r="S4610" t="s">
        <v>298</v>
      </c>
      <c r="T4610" t="s">
        <v>65</v>
      </c>
      <c r="U4610" t="s">
        <v>49</v>
      </c>
      <c r="V4610" t="s">
        <v>5895</v>
      </c>
      <c r="W4610" t="s">
        <v>51</v>
      </c>
      <c r="X4610" t="s">
        <v>52</v>
      </c>
      <c r="Y4610">
        <v>0</v>
      </c>
      <c r="Z4610" t="s">
        <v>53</v>
      </c>
      <c r="AA4610">
        <v>2019</v>
      </c>
      <c r="AB4610" t="s">
        <v>335</v>
      </c>
      <c r="AC4610" t="s">
        <v>55</v>
      </c>
      <c r="AD4610" t="s">
        <v>88</v>
      </c>
      <c r="AE4610">
        <v>1404043</v>
      </c>
      <c r="AF4610" t="s">
        <v>69</v>
      </c>
      <c r="AG4610" t="s">
        <v>58</v>
      </c>
      <c r="AH4610" t="s">
        <v>55</v>
      </c>
      <c r="AI4610" t="s">
        <v>270</v>
      </c>
    </row>
    <row r="4611" spans="1:35" x14ac:dyDescent="0.25">
      <c r="A4611" s="14" t="str">
        <f t="shared" si="71"/>
        <v>http://dodappwlsprd2.cloud.pge.com:8003/ilis_rpt/dailyeventlogdetail.jsp?odbeventlogid=19-0005229&amp;numberofmonths=24&amp;showchangehistorylog=1</v>
      </c>
      <c r="B4611" s="15" t="str">
        <f>HYPERLINK(A4611,V4611)</f>
        <v>19-0005229</v>
      </c>
      <c r="C4611" t="s">
        <v>5633</v>
      </c>
      <c r="D4611" t="s">
        <v>1306</v>
      </c>
      <c r="E4611" t="s">
        <v>84</v>
      </c>
      <c r="F4611" t="s">
        <v>5699</v>
      </c>
      <c r="G4611" s="2">
        <v>163341103</v>
      </c>
      <c r="H4611" t="s">
        <v>42</v>
      </c>
      <c r="I4611" s="3">
        <v>7142</v>
      </c>
      <c r="J4611">
        <v>20190106</v>
      </c>
      <c r="K4611" s="4">
        <v>1751</v>
      </c>
      <c r="L4611">
        <v>256076</v>
      </c>
      <c r="M4611" s="5">
        <v>1609</v>
      </c>
      <c r="N4611" t="s">
        <v>44</v>
      </c>
      <c r="O4611" t="s">
        <v>62</v>
      </c>
      <c r="P4611" t="s">
        <v>63</v>
      </c>
      <c r="Q4611" s="5">
        <v>79</v>
      </c>
      <c r="R4611" s="5">
        <v>110371</v>
      </c>
      <c r="S4611" t="s">
        <v>573</v>
      </c>
      <c r="T4611" t="s">
        <v>65</v>
      </c>
      <c r="U4611" t="s">
        <v>49</v>
      </c>
      <c r="V4611" t="s">
        <v>5896</v>
      </c>
      <c r="W4611" t="s">
        <v>51</v>
      </c>
      <c r="X4611" t="s">
        <v>52</v>
      </c>
      <c r="Y4611">
        <v>0</v>
      </c>
      <c r="Z4611" t="s">
        <v>53</v>
      </c>
      <c r="AA4611">
        <v>2019</v>
      </c>
      <c r="AB4611" t="s">
        <v>335</v>
      </c>
      <c r="AC4611" t="s">
        <v>55</v>
      </c>
      <c r="AD4611" t="s">
        <v>113</v>
      </c>
      <c r="AE4611">
        <v>1403699</v>
      </c>
      <c r="AF4611" t="s">
        <v>69</v>
      </c>
      <c r="AG4611" t="s">
        <v>58</v>
      </c>
      <c r="AH4611" t="s">
        <v>55</v>
      </c>
      <c r="AI4611" t="s">
        <v>270</v>
      </c>
    </row>
    <row r="4612" spans="1:35" x14ac:dyDescent="0.25">
      <c r="A4612" s="14" t="str">
        <f t="shared" si="71"/>
        <v>http://dodappwlsprd2.cloud.pge.com:8003/ilis_rpt/dailyeventlogdetail.jsp?odbeventlogid=19-0005261&amp;numberofmonths=24&amp;showchangehistorylog=1</v>
      </c>
      <c r="B4612" s="15" t="str">
        <f>HYPERLINK(A4612,V4612)</f>
        <v>19-0005261</v>
      </c>
      <c r="C4612" t="s">
        <v>5633</v>
      </c>
      <c r="D4612" t="s">
        <v>1306</v>
      </c>
      <c r="E4612" t="s">
        <v>84</v>
      </c>
      <c r="F4612" t="s">
        <v>5654</v>
      </c>
      <c r="G4612" s="2">
        <v>162161101</v>
      </c>
      <c r="H4612" t="s">
        <v>42</v>
      </c>
      <c r="I4612" s="3">
        <v>61816</v>
      </c>
      <c r="J4612">
        <v>20190106</v>
      </c>
      <c r="K4612" s="4">
        <v>1813</v>
      </c>
      <c r="L4612">
        <v>256272</v>
      </c>
      <c r="M4612" s="5">
        <v>615</v>
      </c>
      <c r="N4612" t="s">
        <v>44</v>
      </c>
      <c r="O4612" t="s">
        <v>62</v>
      </c>
      <c r="P4612" t="s">
        <v>63</v>
      </c>
      <c r="Q4612" s="5">
        <v>372</v>
      </c>
      <c r="R4612" s="5">
        <v>141559</v>
      </c>
      <c r="S4612" t="s">
        <v>561</v>
      </c>
      <c r="T4612" t="s">
        <v>65</v>
      </c>
      <c r="U4612" t="s">
        <v>49</v>
      </c>
      <c r="V4612" t="s">
        <v>5897</v>
      </c>
      <c r="W4612" t="s">
        <v>51</v>
      </c>
      <c r="X4612" t="s">
        <v>52</v>
      </c>
      <c r="Y4612">
        <v>0</v>
      </c>
      <c r="Z4612" t="s">
        <v>53</v>
      </c>
      <c r="AA4612">
        <v>2019</v>
      </c>
      <c r="AB4612" t="s">
        <v>335</v>
      </c>
      <c r="AC4612" t="s">
        <v>55</v>
      </c>
      <c r="AD4612" t="s">
        <v>117</v>
      </c>
      <c r="AE4612">
        <v>1403732</v>
      </c>
      <c r="AF4612" t="s">
        <v>69</v>
      </c>
      <c r="AG4612" t="s">
        <v>58</v>
      </c>
      <c r="AH4612" t="s">
        <v>55</v>
      </c>
      <c r="AI4612" t="s">
        <v>270</v>
      </c>
    </row>
    <row r="4613" spans="1:35" x14ac:dyDescent="0.25">
      <c r="A4613" s="14" t="str">
        <f t="shared" si="71"/>
        <v>http://dodappwlsprd2.cloud.pge.com:8003/ilis_rpt/dailyeventlogdetail.jsp?odbeventlogid=19-0005220&amp;numberofmonths=24&amp;showchangehistorylog=1</v>
      </c>
      <c r="B4613" s="15" t="str">
        <f>HYPERLINK(A4613,V4613)</f>
        <v>19-0005220</v>
      </c>
      <c r="C4613" t="s">
        <v>5633</v>
      </c>
      <c r="D4613" t="s">
        <v>1306</v>
      </c>
      <c r="E4613" t="s">
        <v>84</v>
      </c>
      <c r="F4613" t="s">
        <v>5837</v>
      </c>
      <c r="G4613" s="2">
        <v>163451702</v>
      </c>
      <c r="H4613" t="s">
        <v>61</v>
      </c>
      <c r="I4613" s="3" t="s">
        <v>5838</v>
      </c>
      <c r="J4613">
        <v>20190106</v>
      </c>
      <c r="K4613" s="4">
        <v>1741</v>
      </c>
      <c r="L4613">
        <v>255991</v>
      </c>
      <c r="M4613" s="5">
        <v>1216</v>
      </c>
      <c r="N4613" t="s">
        <v>44</v>
      </c>
      <c r="O4613" t="s">
        <v>62</v>
      </c>
      <c r="P4613" t="s">
        <v>63</v>
      </c>
      <c r="Q4613" s="5">
        <v>239</v>
      </c>
      <c r="R4613" s="5">
        <v>145852</v>
      </c>
      <c r="S4613" t="s">
        <v>279</v>
      </c>
      <c r="T4613" t="s">
        <v>65</v>
      </c>
      <c r="U4613" t="s">
        <v>49</v>
      </c>
      <c r="V4613" t="s">
        <v>5898</v>
      </c>
      <c r="W4613" t="s">
        <v>51</v>
      </c>
      <c r="X4613" t="s">
        <v>52</v>
      </c>
      <c r="Y4613">
        <v>0</v>
      </c>
      <c r="Z4613" t="s">
        <v>53</v>
      </c>
      <c r="AA4613">
        <v>2019</v>
      </c>
      <c r="AB4613" t="s">
        <v>335</v>
      </c>
      <c r="AC4613" t="s">
        <v>55</v>
      </c>
      <c r="AD4613" t="s">
        <v>68</v>
      </c>
      <c r="AE4613">
        <v>1403690</v>
      </c>
      <c r="AF4613" t="s">
        <v>69</v>
      </c>
      <c r="AG4613" t="s">
        <v>58</v>
      </c>
      <c r="AH4613" t="s">
        <v>55</v>
      </c>
      <c r="AI4613" t="s">
        <v>270</v>
      </c>
    </row>
    <row r="4614" spans="1:35" x14ac:dyDescent="0.25">
      <c r="A4614" s="14" t="str">
        <f t="shared" ref="A4614:A4677" si="72">CONCATENATE("http://dodappwlsprd2.cloud.pge.com:8003/ilis_rpt/dailyeventlogdetail.jsp?odbeventlogid="&amp;V4614&amp;"&amp;numberofmonths=24&amp;showchangehistorylog=1")</f>
        <v>http://dodappwlsprd2.cloud.pge.com:8003/ilis_rpt/dailyeventlogdetail.jsp?odbeventlogid=19-0005159&amp;numberofmonths=24&amp;showchangehistorylog=1</v>
      </c>
      <c r="B4614" s="15" t="str">
        <f>HYPERLINK(A4614,V4614)</f>
        <v>19-0005159</v>
      </c>
      <c r="C4614" t="s">
        <v>5633</v>
      </c>
      <c r="D4614" t="s">
        <v>1306</v>
      </c>
      <c r="E4614" t="s">
        <v>40</v>
      </c>
      <c r="F4614" t="s">
        <v>5740</v>
      </c>
      <c r="G4614" s="2">
        <v>162821702</v>
      </c>
      <c r="H4614" t="s">
        <v>61</v>
      </c>
      <c r="I4614" s="3" t="s">
        <v>5899</v>
      </c>
      <c r="J4614">
        <v>20190106</v>
      </c>
      <c r="K4614" s="4">
        <v>1603</v>
      </c>
      <c r="L4614">
        <v>255579</v>
      </c>
      <c r="M4614" s="5">
        <v>535</v>
      </c>
      <c r="N4614" t="s">
        <v>44</v>
      </c>
      <c r="O4614" t="s">
        <v>45</v>
      </c>
      <c r="P4614" t="s">
        <v>281</v>
      </c>
      <c r="Q4614" s="5">
        <v>28</v>
      </c>
      <c r="R4614" s="5">
        <v>5568</v>
      </c>
      <c r="S4614" t="s">
        <v>3325</v>
      </c>
      <c r="T4614" t="s">
        <v>65</v>
      </c>
      <c r="U4614" t="s">
        <v>49</v>
      </c>
      <c r="V4614" t="s">
        <v>5900</v>
      </c>
      <c r="W4614" t="s">
        <v>51</v>
      </c>
      <c r="X4614" t="s">
        <v>52</v>
      </c>
      <c r="Y4614">
        <v>0</v>
      </c>
      <c r="Z4614" t="s">
        <v>53</v>
      </c>
      <c r="AA4614">
        <v>2019</v>
      </c>
      <c r="AB4614" t="s">
        <v>335</v>
      </c>
      <c r="AC4614" t="s">
        <v>55</v>
      </c>
      <c r="AD4614" t="s">
        <v>68</v>
      </c>
      <c r="AE4614">
        <v>1403630</v>
      </c>
      <c r="AF4614" t="s">
        <v>69</v>
      </c>
      <c r="AG4614" t="s">
        <v>58</v>
      </c>
      <c r="AH4614" t="s">
        <v>55</v>
      </c>
      <c r="AI4614" t="s">
        <v>270</v>
      </c>
    </row>
    <row r="4615" spans="1:35" x14ac:dyDescent="0.25">
      <c r="A4615" s="14" t="str">
        <f t="shared" si="72"/>
        <v>http://dodappwlsprd2.cloud.pge.com:8003/ilis_rpt/dailyeventlogdetail.jsp?odbeventlogid=19-0005424&amp;numberofmonths=24&amp;showchangehistorylog=1</v>
      </c>
      <c r="B4615" s="15" t="str">
        <f>HYPERLINK(A4615,V4615)</f>
        <v>19-0005424</v>
      </c>
      <c r="C4615" t="s">
        <v>5633</v>
      </c>
      <c r="D4615" t="s">
        <v>1306</v>
      </c>
      <c r="E4615" t="s">
        <v>84</v>
      </c>
      <c r="F4615" t="s">
        <v>5638</v>
      </c>
      <c r="G4615" s="2">
        <v>163201102</v>
      </c>
      <c r="H4615" t="s">
        <v>61</v>
      </c>
      <c r="I4615" s="3">
        <v>1289</v>
      </c>
      <c r="J4615">
        <v>20190106</v>
      </c>
      <c r="K4615" s="4">
        <v>1659</v>
      </c>
      <c r="L4615">
        <v>257996</v>
      </c>
      <c r="M4615" s="5">
        <v>887</v>
      </c>
      <c r="N4615" t="s">
        <v>44</v>
      </c>
      <c r="O4615" t="s">
        <v>62</v>
      </c>
      <c r="P4615" t="s">
        <v>63</v>
      </c>
      <c r="Q4615" s="5">
        <v>14</v>
      </c>
      <c r="R4615" s="5">
        <v>12418</v>
      </c>
      <c r="S4615" t="s">
        <v>293</v>
      </c>
      <c r="T4615" t="s">
        <v>65</v>
      </c>
      <c r="U4615" t="s">
        <v>49</v>
      </c>
      <c r="V4615" t="s">
        <v>5901</v>
      </c>
      <c r="W4615" t="s">
        <v>51</v>
      </c>
      <c r="X4615" t="s">
        <v>52</v>
      </c>
      <c r="Y4615">
        <v>0</v>
      </c>
      <c r="Z4615" t="s">
        <v>53</v>
      </c>
      <c r="AA4615">
        <v>2019</v>
      </c>
      <c r="AB4615" t="s">
        <v>335</v>
      </c>
      <c r="AC4615" t="s">
        <v>55</v>
      </c>
      <c r="AD4615" t="s">
        <v>88</v>
      </c>
      <c r="AE4615">
        <v>1403876</v>
      </c>
      <c r="AF4615" t="s">
        <v>69</v>
      </c>
      <c r="AG4615" t="s">
        <v>58</v>
      </c>
      <c r="AH4615" t="s">
        <v>55</v>
      </c>
      <c r="AI4615" t="s">
        <v>270</v>
      </c>
    </row>
    <row r="4616" spans="1:35" x14ac:dyDescent="0.25">
      <c r="A4616" s="14" t="str">
        <f t="shared" si="72"/>
        <v>http://dodappwlsprd2.cloud.pge.com:8003/ilis_rpt/dailyeventlogdetail.jsp?odbeventlogid=19-0009917&amp;numberofmonths=24&amp;showchangehistorylog=1</v>
      </c>
      <c r="B4616" s="15" t="str">
        <f>HYPERLINK(A4616,V4616)</f>
        <v>19-0009917</v>
      </c>
      <c r="C4616" t="s">
        <v>5633</v>
      </c>
      <c r="D4616" t="s">
        <v>1306</v>
      </c>
      <c r="E4616" t="s">
        <v>84</v>
      </c>
      <c r="F4616" t="s">
        <v>5652</v>
      </c>
      <c r="G4616" s="2">
        <v>162991101</v>
      </c>
      <c r="H4616" t="s">
        <v>61</v>
      </c>
      <c r="I4616" s="3">
        <v>16065</v>
      </c>
      <c r="J4616">
        <v>20190116</v>
      </c>
      <c r="K4616" s="4">
        <v>1617</v>
      </c>
      <c r="L4616">
        <v>267328</v>
      </c>
      <c r="M4616" s="5">
        <v>651</v>
      </c>
      <c r="N4616" t="s">
        <v>44</v>
      </c>
      <c r="O4616" t="s">
        <v>62</v>
      </c>
      <c r="P4616" t="s">
        <v>63</v>
      </c>
      <c r="Q4616" s="5">
        <v>35</v>
      </c>
      <c r="R4616" s="5">
        <v>10080</v>
      </c>
      <c r="S4616" t="s">
        <v>277</v>
      </c>
      <c r="T4616" t="s">
        <v>79</v>
      </c>
      <c r="U4616" t="s">
        <v>49</v>
      </c>
      <c r="V4616" t="s">
        <v>5902</v>
      </c>
      <c r="W4616" t="s">
        <v>51</v>
      </c>
      <c r="X4616" t="s">
        <v>52</v>
      </c>
      <c r="Y4616">
        <v>0</v>
      </c>
      <c r="Z4616" t="s">
        <v>53</v>
      </c>
      <c r="AA4616">
        <v>2019</v>
      </c>
      <c r="AB4616" t="s">
        <v>335</v>
      </c>
      <c r="AC4616" t="s">
        <v>55</v>
      </c>
      <c r="AD4616" t="s">
        <v>68</v>
      </c>
      <c r="AE4616">
        <v>1406789</v>
      </c>
      <c r="AF4616" t="s">
        <v>81</v>
      </c>
      <c r="AG4616" t="s">
        <v>58</v>
      </c>
      <c r="AH4616" t="s">
        <v>55</v>
      </c>
      <c r="AI4616" t="s">
        <v>270</v>
      </c>
    </row>
    <row r="4617" spans="1:35" x14ac:dyDescent="0.25">
      <c r="A4617" s="14" t="str">
        <f t="shared" si="72"/>
        <v>http://dodappwlsprd2.cloud.pge.com:8003/ilis_rpt/dailyeventlogdetail.jsp?odbeventlogid=19-0010026&amp;numberofmonths=24&amp;showchangehistorylog=1</v>
      </c>
      <c r="B4617" s="15" t="str">
        <f>HYPERLINK(A4617,V4617)</f>
        <v>19-0010026</v>
      </c>
      <c r="C4617" t="s">
        <v>5633</v>
      </c>
      <c r="D4617" t="s">
        <v>1306</v>
      </c>
      <c r="E4617" t="s">
        <v>84</v>
      </c>
      <c r="F4617" t="s">
        <v>5834</v>
      </c>
      <c r="G4617" s="2">
        <v>162991103</v>
      </c>
      <c r="H4617" t="s">
        <v>61</v>
      </c>
      <c r="I4617" s="3" t="s">
        <v>5903</v>
      </c>
      <c r="J4617">
        <v>20190116</v>
      </c>
      <c r="K4617" s="4">
        <v>1700</v>
      </c>
      <c r="L4617">
        <v>268230</v>
      </c>
      <c r="M4617" s="5">
        <v>200</v>
      </c>
      <c r="N4617" t="s">
        <v>44</v>
      </c>
      <c r="O4617" t="s">
        <v>45</v>
      </c>
      <c r="P4617" t="s">
        <v>281</v>
      </c>
      <c r="Q4617" s="5">
        <v>39</v>
      </c>
      <c r="R4617" s="5">
        <v>4740</v>
      </c>
      <c r="S4617" t="s">
        <v>279</v>
      </c>
      <c r="T4617" t="s">
        <v>65</v>
      </c>
      <c r="U4617" t="s">
        <v>49</v>
      </c>
      <c r="V4617" t="s">
        <v>5904</v>
      </c>
      <c r="W4617" t="s">
        <v>51</v>
      </c>
      <c r="X4617" t="s">
        <v>52</v>
      </c>
      <c r="Y4617">
        <v>0</v>
      </c>
      <c r="Z4617" t="s">
        <v>53</v>
      </c>
      <c r="AA4617">
        <v>2019</v>
      </c>
      <c r="AB4617" t="s">
        <v>335</v>
      </c>
      <c r="AC4617" t="s">
        <v>55</v>
      </c>
      <c r="AD4617" t="s">
        <v>68</v>
      </c>
      <c r="AE4617">
        <v>1406891</v>
      </c>
      <c r="AF4617" t="s">
        <v>69</v>
      </c>
      <c r="AG4617" t="s">
        <v>58</v>
      </c>
      <c r="AH4617" t="s">
        <v>55</v>
      </c>
      <c r="AI4617" t="s">
        <v>270</v>
      </c>
    </row>
    <row r="4618" spans="1:35" x14ac:dyDescent="0.25">
      <c r="A4618" s="14" t="str">
        <f t="shared" si="72"/>
        <v>http://dodappwlsprd2.cloud.pge.com:8003/ilis_rpt/dailyeventlogdetail.jsp?odbeventlogid=19-0010826&amp;numberofmonths=24&amp;showchangehistorylog=1</v>
      </c>
      <c r="B4618" s="15" t="str">
        <f>HYPERLINK(A4618,V4618)</f>
        <v>19-0010826</v>
      </c>
      <c r="C4618" t="s">
        <v>5633</v>
      </c>
      <c r="D4618" t="s">
        <v>1306</v>
      </c>
      <c r="E4618" t="s">
        <v>84</v>
      </c>
      <c r="F4618" t="s">
        <v>5654</v>
      </c>
      <c r="G4618" s="2">
        <v>162161101</v>
      </c>
      <c r="H4618" t="s">
        <v>61</v>
      </c>
      <c r="I4618" s="3" t="s">
        <v>5905</v>
      </c>
      <c r="J4618">
        <v>20190116</v>
      </c>
      <c r="K4618" s="4">
        <v>2333</v>
      </c>
      <c r="L4618">
        <v>271922</v>
      </c>
      <c r="M4618" s="5">
        <v>2293</v>
      </c>
      <c r="N4618" t="s">
        <v>44</v>
      </c>
      <c r="O4618" t="s">
        <v>62</v>
      </c>
      <c r="P4618" t="s">
        <v>63</v>
      </c>
      <c r="Q4618" s="5">
        <v>28</v>
      </c>
      <c r="R4618" s="5">
        <v>23704</v>
      </c>
      <c r="S4618" t="s">
        <v>351</v>
      </c>
      <c r="T4618" t="s">
        <v>65</v>
      </c>
      <c r="U4618" t="s">
        <v>49</v>
      </c>
      <c r="V4618" t="s">
        <v>5906</v>
      </c>
      <c r="W4618" t="s">
        <v>51</v>
      </c>
      <c r="X4618" t="s">
        <v>52</v>
      </c>
      <c r="Y4618">
        <v>0</v>
      </c>
      <c r="Z4618" t="s">
        <v>53</v>
      </c>
      <c r="AA4618">
        <v>2019</v>
      </c>
      <c r="AB4618" t="s">
        <v>335</v>
      </c>
      <c r="AC4618" t="s">
        <v>55</v>
      </c>
      <c r="AD4618" t="s">
        <v>68</v>
      </c>
      <c r="AE4618">
        <v>1407549</v>
      </c>
      <c r="AF4618" t="s">
        <v>69</v>
      </c>
      <c r="AG4618" t="s">
        <v>58</v>
      </c>
      <c r="AH4618" t="s">
        <v>55</v>
      </c>
      <c r="AI4618" t="s">
        <v>270</v>
      </c>
    </row>
    <row r="4619" spans="1:35" x14ac:dyDescent="0.25">
      <c r="A4619" s="14" t="str">
        <f t="shared" si="72"/>
        <v>http://dodappwlsprd2.cloud.pge.com:8003/ilis_rpt/dailyeventlogdetail.jsp?odbeventlogid=19-0010669&amp;numberofmonths=24&amp;showchangehistorylog=1</v>
      </c>
      <c r="B4619" s="15" t="str">
        <f>HYPERLINK(A4619,V4619)</f>
        <v>19-0010669</v>
      </c>
      <c r="C4619" t="s">
        <v>5633</v>
      </c>
      <c r="D4619" t="s">
        <v>1306</v>
      </c>
      <c r="E4619" t="s">
        <v>84</v>
      </c>
      <c r="F4619" t="s">
        <v>5704</v>
      </c>
      <c r="G4619" s="2">
        <v>163011101</v>
      </c>
      <c r="H4619" t="s">
        <v>61</v>
      </c>
      <c r="I4619" s="3" t="s">
        <v>5907</v>
      </c>
      <c r="J4619">
        <v>20190116</v>
      </c>
      <c r="K4619" s="4">
        <v>2323</v>
      </c>
      <c r="L4619">
        <v>271866</v>
      </c>
      <c r="M4619" s="5">
        <v>1190</v>
      </c>
      <c r="N4619" t="s">
        <v>44</v>
      </c>
      <c r="O4619" t="s">
        <v>62</v>
      </c>
      <c r="P4619" t="s">
        <v>63</v>
      </c>
      <c r="Q4619" s="5">
        <v>14</v>
      </c>
      <c r="R4619" s="5">
        <v>16660</v>
      </c>
      <c r="S4619" t="s">
        <v>4663</v>
      </c>
      <c r="T4619" t="s">
        <v>65</v>
      </c>
      <c r="U4619" t="s">
        <v>49</v>
      </c>
      <c r="V4619" t="s">
        <v>5908</v>
      </c>
      <c r="W4619" t="s">
        <v>51</v>
      </c>
      <c r="X4619" t="s">
        <v>52</v>
      </c>
      <c r="Y4619">
        <v>0</v>
      </c>
      <c r="Z4619" t="s">
        <v>53</v>
      </c>
      <c r="AA4619">
        <v>2019</v>
      </c>
      <c r="AB4619" t="s">
        <v>335</v>
      </c>
      <c r="AC4619" t="s">
        <v>55</v>
      </c>
      <c r="AD4619" t="s">
        <v>88</v>
      </c>
      <c r="AE4619">
        <v>1407486</v>
      </c>
      <c r="AF4619" t="s">
        <v>69</v>
      </c>
      <c r="AG4619" t="s">
        <v>58</v>
      </c>
      <c r="AH4619" t="s">
        <v>55</v>
      </c>
      <c r="AI4619" t="s">
        <v>270</v>
      </c>
    </row>
    <row r="4620" spans="1:35" x14ac:dyDescent="0.25">
      <c r="A4620" s="14" t="str">
        <f t="shared" si="72"/>
        <v>http://dodappwlsprd2.cloud.pge.com:8003/ilis_rpt/dailyeventlogdetail.jsp?odbeventlogid=19-0011256&amp;numberofmonths=24&amp;showchangehistorylog=1</v>
      </c>
      <c r="B4620" s="15" t="str">
        <f>HYPERLINK(A4620,V4620)</f>
        <v>19-0011256</v>
      </c>
      <c r="C4620" t="s">
        <v>5633</v>
      </c>
      <c r="D4620" t="s">
        <v>1306</v>
      </c>
      <c r="E4620" t="s">
        <v>84</v>
      </c>
      <c r="F4620" t="s">
        <v>5704</v>
      </c>
      <c r="G4620" s="2">
        <v>163011101</v>
      </c>
      <c r="H4620" t="s">
        <v>61</v>
      </c>
      <c r="I4620" s="3" t="s">
        <v>5909</v>
      </c>
      <c r="J4620">
        <v>20190116</v>
      </c>
      <c r="K4620" s="4">
        <v>2327</v>
      </c>
      <c r="L4620">
        <v>271901</v>
      </c>
      <c r="M4620" s="5">
        <v>2048</v>
      </c>
      <c r="N4620" t="s">
        <v>44</v>
      </c>
      <c r="O4620" t="s">
        <v>62</v>
      </c>
      <c r="P4620" t="s">
        <v>70</v>
      </c>
      <c r="Q4620" s="5">
        <v>8</v>
      </c>
      <c r="R4620" s="5">
        <v>16384</v>
      </c>
      <c r="S4620" t="s">
        <v>4663</v>
      </c>
      <c r="T4620" t="s">
        <v>65</v>
      </c>
      <c r="U4620" t="s">
        <v>49</v>
      </c>
      <c r="V4620" t="s">
        <v>5910</v>
      </c>
      <c r="W4620" t="s">
        <v>51</v>
      </c>
      <c r="X4620" t="s">
        <v>52</v>
      </c>
      <c r="Y4620">
        <v>0</v>
      </c>
      <c r="Z4620" t="s">
        <v>53</v>
      </c>
      <c r="AA4620">
        <v>2019</v>
      </c>
      <c r="AB4620" t="s">
        <v>335</v>
      </c>
      <c r="AC4620" t="s">
        <v>55</v>
      </c>
      <c r="AD4620" t="s">
        <v>88</v>
      </c>
      <c r="AE4620">
        <v>1407826</v>
      </c>
      <c r="AF4620" t="s">
        <v>69</v>
      </c>
      <c r="AG4620" t="s">
        <v>58</v>
      </c>
      <c r="AH4620" t="s">
        <v>55</v>
      </c>
      <c r="AI4620" t="s">
        <v>270</v>
      </c>
    </row>
    <row r="4621" spans="1:35" x14ac:dyDescent="0.25">
      <c r="A4621" s="14" t="str">
        <f t="shared" si="72"/>
        <v>http://dodappwlsprd2.cloud.pge.com:8003/ilis_rpt/dailyeventlogdetail.jsp?odbeventlogid=19-0010743&amp;numberofmonths=24&amp;showchangehistorylog=1</v>
      </c>
      <c r="B4621" s="15" t="str">
        <f>HYPERLINK(A4621,V4621)</f>
        <v>19-0010743</v>
      </c>
      <c r="C4621" t="s">
        <v>5633</v>
      </c>
      <c r="D4621" t="s">
        <v>1306</v>
      </c>
      <c r="E4621" t="s">
        <v>84</v>
      </c>
      <c r="F4621" t="s">
        <v>5634</v>
      </c>
      <c r="G4621" s="2">
        <v>163751102</v>
      </c>
      <c r="H4621" t="s">
        <v>414</v>
      </c>
      <c r="I4621" s="3">
        <v>1765</v>
      </c>
      <c r="J4621">
        <v>20190116</v>
      </c>
      <c r="K4621" s="4">
        <v>2355</v>
      </c>
      <c r="L4621">
        <v>272062</v>
      </c>
      <c r="M4621" s="5">
        <v>835</v>
      </c>
      <c r="N4621" t="s">
        <v>44</v>
      </c>
      <c r="O4621" t="s">
        <v>62</v>
      </c>
      <c r="P4621" t="s">
        <v>63</v>
      </c>
      <c r="Q4621" s="5">
        <v>99</v>
      </c>
      <c r="R4621" s="5">
        <v>67965</v>
      </c>
      <c r="S4621" t="s">
        <v>273</v>
      </c>
      <c r="T4621" t="s">
        <v>65</v>
      </c>
      <c r="U4621" t="s">
        <v>49</v>
      </c>
      <c r="V4621" t="s">
        <v>5911</v>
      </c>
      <c r="W4621" t="s">
        <v>51</v>
      </c>
      <c r="X4621" t="s">
        <v>52</v>
      </c>
      <c r="Y4621">
        <v>0</v>
      </c>
      <c r="Z4621" t="s">
        <v>53</v>
      </c>
      <c r="AA4621">
        <v>2019</v>
      </c>
      <c r="AB4621" t="s">
        <v>335</v>
      </c>
      <c r="AC4621" t="s">
        <v>55</v>
      </c>
      <c r="AD4621" t="s">
        <v>88</v>
      </c>
      <c r="AE4621">
        <v>1407516</v>
      </c>
      <c r="AF4621" t="s">
        <v>69</v>
      </c>
      <c r="AG4621" t="s">
        <v>58</v>
      </c>
      <c r="AH4621" t="s">
        <v>55</v>
      </c>
      <c r="AI4621" t="s">
        <v>55</v>
      </c>
    </row>
    <row r="4622" spans="1:35" x14ac:dyDescent="0.25">
      <c r="A4622" s="14" t="str">
        <f t="shared" si="72"/>
        <v>http://dodappwlsprd2.cloud.pge.com:8003/ilis_rpt/dailyeventlogdetail.jsp?odbeventlogid=19-0010339&amp;numberofmonths=24&amp;showchangehistorylog=1</v>
      </c>
      <c r="B4622" s="15" t="str">
        <f>HYPERLINK(A4622,V4622)</f>
        <v>19-0010339</v>
      </c>
      <c r="C4622" t="s">
        <v>5633</v>
      </c>
      <c r="D4622" t="s">
        <v>1306</v>
      </c>
      <c r="E4622" t="s">
        <v>84</v>
      </c>
      <c r="F4622" t="s">
        <v>5638</v>
      </c>
      <c r="G4622" s="2">
        <v>163201102</v>
      </c>
      <c r="H4622" t="s">
        <v>42</v>
      </c>
      <c r="I4622" s="3">
        <v>4788</v>
      </c>
      <c r="J4622">
        <v>20190116</v>
      </c>
      <c r="K4622" s="4">
        <v>2230</v>
      </c>
      <c r="L4622">
        <v>271610</v>
      </c>
      <c r="M4622" s="5">
        <v>1021</v>
      </c>
      <c r="N4622" t="s">
        <v>44</v>
      </c>
      <c r="O4622" t="s">
        <v>62</v>
      </c>
      <c r="P4622" t="s">
        <v>63</v>
      </c>
      <c r="Q4622" s="5">
        <v>711</v>
      </c>
      <c r="R4622" s="5">
        <v>625611</v>
      </c>
      <c r="S4622" t="s">
        <v>273</v>
      </c>
      <c r="T4622" t="s">
        <v>65</v>
      </c>
      <c r="U4622" t="s">
        <v>49</v>
      </c>
      <c r="V4622" t="s">
        <v>5912</v>
      </c>
      <c r="W4622" t="s">
        <v>51</v>
      </c>
      <c r="X4622" t="s">
        <v>52</v>
      </c>
      <c r="Y4622">
        <v>0</v>
      </c>
      <c r="Z4622" t="s">
        <v>53</v>
      </c>
      <c r="AA4622">
        <v>2019</v>
      </c>
      <c r="AB4622" t="s">
        <v>335</v>
      </c>
      <c r="AC4622" t="s">
        <v>55</v>
      </c>
      <c r="AD4622" t="s">
        <v>117</v>
      </c>
      <c r="AE4622">
        <v>1407204</v>
      </c>
      <c r="AF4622" t="s">
        <v>69</v>
      </c>
      <c r="AG4622" t="s">
        <v>58</v>
      </c>
      <c r="AH4622" t="s">
        <v>55</v>
      </c>
      <c r="AI4622" t="s">
        <v>270</v>
      </c>
    </row>
    <row r="4623" spans="1:35" x14ac:dyDescent="0.25">
      <c r="A4623" s="14" t="str">
        <f t="shared" si="72"/>
        <v>http://dodappwlsprd2.cloud.pge.com:8003/ilis_rpt/dailyeventlogdetail.jsp?odbeventlogid=19-0010994&amp;numberofmonths=24&amp;showchangehistorylog=1</v>
      </c>
      <c r="B4623" s="15" t="str">
        <f>HYPERLINK(A4623,V4623)</f>
        <v>19-0010994</v>
      </c>
      <c r="C4623" t="s">
        <v>5633</v>
      </c>
      <c r="D4623" t="s">
        <v>1306</v>
      </c>
      <c r="E4623" t="s">
        <v>40</v>
      </c>
      <c r="F4623" t="s">
        <v>5701</v>
      </c>
      <c r="G4623" s="2">
        <v>162211101</v>
      </c>
      <c r="H4623" t="s">
        <v>61</v>
      </c>
      <c r="I4623" s="3" t="s">
        <v>5913</v>
      </c>
      <c r="J4623">
        <v>20190117</v>
      </c>
      <c r="K4623" s="4">
        <v>1205</v>
      </c>
      <c r="L4623">
        <v>273879</v>
      </c>
      <c r="M4623" s="5">
        <v>1781</v>
      </c>
      <c r="N4623" t="s">
        <v>44</v>
      </c>
      <c r="O4623" t="s">
        <v>45</v>
      </c>
      <c r="P4623" t="s">
        <v>281</v>
      </c>
      <c r="Q4623" s="5">
        <v>9</v>
      </c>
      <c r="R4623" s="5">
        <v>16029</v>
      </c>
      <c r="S4623" t="s">
        <v>273</v>
      </c>
      <c r="T4623" t="s">
        <v>79</v>
      </c>
      <c r="U4623" t="s">
        <v>49</v>
      </c>
      <c r="V4623" t="s">
        <v>5914</v>
      </c>
      <c r="W4623" t="s">
        <v>51</v>
      </c>
      <c r="X4623" t="s">
        <v>52</v>
      </c>
      <c r="Y4623">
        <v>0</v>
      </c>
      <c r="Z4623" t="s">
        <v>53</v>
      </c>
      <c r="AA4623">
        <v>2019</v>
      </c>
      <c r="AB4623" t="s">
        <v>335</v>
      </c>
      <c r="AC4623" t="s">
        <v>55</v>
      </c>
      <c r="AD4623" t="s">
        <v>68</v>
      </c>
      <c r="AE4623">
        <v>1407659</v>
      </c>
      <c r="AF4623" t="s">
        <v>81</v>
      </c>
      <c r="AG4623" t="s">
        <v>58</v>
      </c>
      <c r="AH4623" t="s">
        <v>55</v>
      </c>
      <c r="AI4623" t="s">
        <v>270</v>
      </c>
    </row>
    <row r="4624" spans="1:35" x14ac:dyDescent="0.25">
      <c r="A4624" s="14" t="str">
        <f t="shared" si="72"/>
        <v>http://dodappwlsprd2.cloud.pge.com:8003/ilis_rpt/dailyeventlogdetail.jsp?odbeventlogid=19-0011361&amp;numberofmonths=24&amp;showchangehistorylog=1</v>
      </c>
      <c r="B4624" s="15" t="str">
        <f>HYPERLINK(A4624,V4624)</f>
        <v>19-0011361</v>
      </c>
      <c r="C4624" t="s">
        <v>5633</v>
      </c>
      <c r="D4624" t="s">
        <v>1306</v>
      </c>
      <c r="E4624" t="s">
        <v>84</v>
      </c>
      <c r="F4624" t="s">
        <v>5701</v>
      </c>
      <c r="G4624" s="2">
        <v>162211101</v>
      </c>
      <c r="H4624" t="s">
        <v>414</v>
      </c>
      <c r="I4624" s="3">
        <v>585</v>
      </c>
      <c r="J4624">
        <v>20190117</v>
      </c>
      <c r="K4624" s="4">
        <v>1710</v>
      </c>
      <c r="L4624">
        <v>274685</v>
      </c>
      <c r="M4624" s="5">
        <v>1042</v>
      </c>
      <c r="N4624" t="s">
        <v>44</v>
      </c>
      <c r="O4624" t="s">
        <v>62</v>
      </c>
      <c r="P4624" t="s">
        <v>63</v>
      </c>
      <c r="Q4624" s="5">
        <v>77</v>
      </c>
      <c r="R4624" s="5">
        <v>80234</v>
      </c>
      <c r="S4624" t="s">
        <v>279</v>
      </c>
      <c r="T4624" t="s">
        <v>150</v>
      </c>
      <c r="U4624" t="s">
        <v>49</v>
      </c>
      <c r="V4624" t="s">
        <v>5915</v>
      </c>
      <c r="W4624" t="s">
        <v>51</v>
      </c>
      <c r="X4624" t="s">
        <v>52</v>
      </c>
      <c r="Y4624">
        <v>0</v>
      </c>
      <c r="Z4624" t="s">
        <v>53</v>
      </c>
      <c r="AA4624">
        <v>2019</v>
      </c>
      <c r="AB4624" t="s">
        <v>335</v>
      </c>
      <c r="AC4624" t="s">
        <v>55</v>
      </c>
      <c r="AD4624" t="s">
        <v>117</v>
      </c>
      <c r="AE4624">
        <v>1407907</v>
      </c>
      <c r="AF4624" t="s">
        <v>152</v>
      </c>
      <c r="AG4624" t="s">
        <v>58</v>
      </c>
      <c r="AH4624" t="s">
        <v>55</v>
      </c>
      <c r="AI4624" t="s">
        <v>270</v>
      </c>
    </row>
    <row r="4625" spans="1:35" x14ac:dyDescent="0.25">
      <c r="A4625" s="14" t="str">
        <f t="shared" si="72"/>
        <v>http://dodappwlsprd2.cloud.pge.com:8003/ilis_rpt/dailyeventlogdetail.jsp?odbeventlogid=19-0010586&amp;numberofmonths=24&amp;showchangehistorylog=1</v>
      </c>
      <c r="B4625" s="15" t="str">
        <f>HYPERLINK(A4625,V4625)</f>
        <v>19-0010586</v>
      </c>
      <c r="C4625" t="s">
        <v>5633</v>
      </c>
      <c r="D4625" t="s">
        <v>1306</v>
      </c>
      <c r="E4625" t="s">
        <v>84</v>
      </c>
      <c r="F4625" t="s">
        <v>5916</v>
      </c>
      <c r="G4625" s="2">
        <v>162991102</v>
      </c>
      <c r="H4625" t="s">
        <v>61</v>
      </c>
      <c r="I4625" s="3">
        <v>19471</v>
      </c>
      <c r="J4625">
        <v>20190117</v>
      </c>
      <c r="K4625" s="4">
        <v>545</v>
      </c>
      <c r="L4625">
        <v>272568</v>
      </c>
      <c r="M4625" s="5">
        <v>415</v>
      </c>
      <c r="N4625" t="s">
        <v>44</v>
      </c>
      <c r="O4625" t="s">
        <v>62</v>
      </c>
      <c r="P4625" t="s">
        <v>63</v>
      </c>
      <c r="Q4625" s="5">
        <v>2</v>
      </c>
      <c r="R4625" s="5">
        <v>830</v>
      </c>
      <c r="S4625" t="s">
        <v>279</v>
      </c>
      <c r="T4625" t="s">
        <v>65</v>
      </c>
      <c r="U4625" t="s">
        <v>49</v>
      </c>
      <c r="V4625" t="s">
        <v>5917</v>
      </c>
      <c r="W4625" t="s">
        <v>51</v>
      </c>
      <c r="X4625" t="s">
        <v>52</v>
      </c>
      <c r="Y4625">
        <v>0</v>
      </c>
      <c r="Z4625" t="s">
        <v>53</v>
      </c>
      <c r="AA4625">
        <v>2019</v>
      </c>
      <c r="AB4625" t="s">
        <v>335</v>
      </c>
      <c r="AC4625" t="s">
        <v>55</v>
      </c>
      <c r="AD4625" t="s">
        <v>68</v>
      </c>
      <c r="AE4625">
        <v>1407449</v>
      </c>
      <c r="AF4625" t="s">
        <v>69</v>
      </c>
      <c r="AG4625" t="s">
        <v>58</v>
      </c>
      <c r="AH4625" t="s">
        <v>55</v>
      </c>
      <c r="AI4625" t="s">
        <v>270</v>
      </c>
    </row>
    <row r="4626" spans="1:35" x14ac:dyDescent="0.25">
      <c r="A4626" s="14" t="str">
        <f t="shared" si="72"/>
        <v>http://dodappwlsprd2.cloud.pge.com:8003/ilis_rpt/dailyeventlogdetail.jsp?odbeventlogid=19-0010560&amp;numberofmonths=24&amp;showchangehistorylog=1</v>
      </c>
      <c r="B4626" s="15" t="str">
        <f>HYPERLINK(A4626,V4626)</f>
        <v>19-0010560</v>
      </c>
      <c r="C4626" t="s">
        <v>5633</v>
      </c>
      <c r="D4626" t="s">
        <v>1306</v>
      </c>
      <c r="E4626" t="s">
        <v>84</v>
      </c>
      <c r="F4626" t="s">
        <v>5837</v>
      </c>
      <c r="G4626" s="2">
        <v>163451702</v>
      </c>
      <c r="H4626" t="s">
        <v>75</v>
      </c>
      <c r="I4626" s="3" t="s">
        <v>5918</v>
      </c>
      <c r="J4626">
        <v>20190117</v>
      </c>
      <c r="K4626" s="4">
        <v>58</v>
      </c>
      <c r="L4626">
        <v>272179</v>
      </c>
      <c r="M4626" s="5">
        <v>1070</v>
      </c>
      <c r="N4626" t="s">
        <v>44</v>
      </c>
      <c r="O4626" t="s">
        <v>62</v>
      </c>
      <c r="P4626" t="s">
        <v>63</v>
      </c>
      <c r="Q4626" s="5">
        <v>239</v>
      </c>
      <c r="R4626" s="5">
        <v>38430</v>
      </c>
      <c r="S4626" t="s">
        <v>298</v>
      </c>
      <c r="T4626" t="s">
        <v>65</v>
      </c>
      <c r="U4626" t="s">
        <v>49</v>
      </c>
      <c r="V4626" t="s">
        <v>5919</v>
      </c>
      <c r="W4626" t="s">
        <v>51</v>
      </c>
      <c r="X4626" t="s">
        <v>52</v>
      </c>
      <c r="Y4626">
        <v>0</v>
      </c>
      <c r="Z4626" t="s">
        <v>53</v>
      </c>
      <c r="AA4626">
        <v>2019</v>
      </c>
      <c r="AB4626" t="s">
        <v>335</v>
      </c>
      <c r="AC4626" t="s">
        <v>55</v>
      </c>
      <c r="AD4626" t="s">
        <v>310</v>
      </c>
      <c r="AE4626">
        <v>1407422</v>
      </c>
      <c r="AF4626" t="s">
        <v>69</v>
      </c>
      <c r="AG4626" t="s">
        <v>58</v>
      </c>
      <c r="AH4626" t="s">
        <v>55</v>
      </c>
      <c r="AI4626" t="s">
        <v>55</v>
      </c>
    </row>
    <row r="4627" spans="1:35" x14ac:dyDescent="0.25">
      <c r="A4627" s="14" t="str">
        <f t="shared" si="72"/>
        <v>http://dodappwlsprd2.cloud.pge.com:8003/ilis_rpt/dailyeventlogdetail.jsp?odbeventlogid=19-0010499&amp;numberofmonths=24&amp;showchangehistorylog=1</v>
      </c>
      <c r="B4627" s="15" t="str">
        <f>HYPERLINK(A4627,V4627)</f>
        <v>19-0010499</v>
      </c>
      <c r="C4627" t="s">
        <v>5633</v>
      </c>
      <c r="D4627" t="s">
        <v>1306</v>
      </c>
      <c r="E4627" t="s">
        <v>84</v>
      </c>
      <c r="F4627" t="s">
        <v>5634</v>
      </c>
      <c r="G4627" s="2">
        <v>163751102</v>
      </c>
      <c r="H4627" t="s">
        <v>61</v>
      </c>
      <c r="I4627" s="3" t="s">
        <v>5920</v>
      </c>
      <c r="J4627">
        <v>20190117</v>
      </c>
      <c r="K4627" s="4">
        <v>0</v>
      </c>
      <c r="L4627">
        <v>272074</v>
      </c>
      <c r="M4627" s="5">
        <v>493</v>
      </c>
      <c r="N4627" t="s">
        <v>44</v>
      </c>
      <c r="O4627" t="s">
        <v>62</v>
      </c>
      <c r="P4627" t="s">
        <v>70</v>
      </c>
      <c r="Q4627" s="5">
        <v>62</v>
      </c>
      <c r="R4627" s="5">
        <v>30566</v>
      </c>
      <c r="S4627" t="s">
        <v>273</v>
      </c>
      <c r="T4627" t="s">
        <v>65</v>
      </c>
      <c r="U4627" t="s">
        <v>49</v>
      </c>
      <c r="V4627" t="s">
        <v>5921</v>
      </c>
      <c r="W4627" t="s">
        <v>51</v>
      </c>
      <c r="X4627" t="s">
        <v>52</v>
      </c>
      <c r="Y4627">
        <v>0</v>
      </c>
      <c r="Z4627" t="s">
        <v>53</v>
      </c>
      <c r="AA4627">
        <v>2019</v>
      </c>
      <c r="AB4627" t="s">
        <v>335</v>
      </c>
      <c r="AC4627" t="s">
        <v>55</v>
      </c>
      <c r="AD4627" t="s">
        <v>88</v>
      </c>
      <c r="AE4627">
        <v>1407362</v>
      </c>
      <c r="AF4627" t="s">
        <v>69</v>
      </c>
      <c r="AG4627" t="s">
        <v>58</v>
      </c>
      <c r="AH4627" t="s">
        <v>55</v>
      </c>
      <c r="AI4627" t="s">
        <v>270</v>
      </c>
    </row>
    <row r="4628" spans="1:35" x14ac:dyDescent="0.25">
      <c r="A4628" s="14" t="str">
        <f t="shared" si="72"/>
        <v>http://dodappwlsprd2.cloud.pge.com:8003/ilis_rpt/dailyeventlogdetail.jsp?odbeventlogid=19-0010514&amp;numberofmonths=24&amp;showchangehistorylog=1</v>
      </c>
      <c r="B4628" s="15" t="str">
        <f>HYPERLINK(A4628,V4628)</f>
        <v>19-0010514</v>
      </c>
      <c r="C4628" t="s">
        <v>5633</v>
      </c>
      <c r="D4628" t="s">
        <v>1306</v>
      </c>
      <c r="E4628" t="s">
        <v>40</v>
      </c>
      <c r="F4628" t="s">
        <v>5646</v>
      </c>
      <c r="G4628" s="2">
        <v>163692102</v>
      </c>
      <c r="H4628" t="s">
        <v>414</v>
      </c>
      <c r="I4628" s="3" t="s">
        <v>5788</v>
      </c>
      <c r="J4628">
        <v>20190117</v>
      </c>
      <c r="K4628" s="4">
        <v>15</v>
      </c>
      <c r="L4628">
        <v>272322</v>
      </c>
      <c r="M4628" s="5">
        <v>1518</v>
      </c>
      <c r="N4628" t="s">
        <v>44</v>
      </c>
      <c r="O4628" t="s">
        <v>479</v>
      </c>
      <c r="P4628" t="s">
        <v>480</v>
      </c>
      <c r="Q4628" s="5">
        <v>111</v>
      </c>
      <c r="R4628" s="5">
        <v>168498</v>
      </c>
      <c r="S4628" t="s">
        <v>351</v>
      </c>
      <c r="T4628" t="s">
        <v>79</v>
      </c>
      <c r="U4628" t="s">
        <v>49</v>
      </c>
      <c r="V4628" t="s">
        <v>5922</v>
      </c>
      <c r="W4628" t="s">
        <v>51</v>
      </c>
      <c r="X4628" t="s">
        <v>52</v>
      </c>
      <c r="Y4628">
        <v>0</v>
      </c>
      <c r="Z4628" t="s">
        <v>53</v>
      </c>
      <c r="AA4628">
        <v>2019</v>
      </c>
      <c r="AB4628" t="s">
        <v>335</v>
      </c>
      <c r="AC4628" t="s">
        <v>55</v>
      </c>
      <c r="AD4628" t="s">
        <v>68</v>
      </c>
      <c r="AE4628">
        <v>1407377</v>
      </c>
      <c r="AF4628" t="s">
        <v>81</v>
      </c>
      <c r="AG4628" t="s">
        <v>58</v>
      </c>
      <c r="AH4628" t="s">
        <v>55</v>
      </c>
      <c r="AI4628" t="s">
        <v>270</v>
      </c>
    </row>
    <row r="4629" spans="1:35" x14ac:dyDescent="0.25">
      <c r="A4629" s="14" t="str">
        <f t="shared" si="72"/>
        <v>http://dodappwlsprd2.cloud.pge.com:8003/ilis_rpt/dailyeventlogdetail.jsp?odbeventlogid=19-0010782&amp;numberofmonths=24&amp;showchangehistorylog=1</v>
      </c>
      <c r="B4629" s="15" t="str">
        <f>HYPERLINK(A4629,V4629)</f>
        <v>19-0010782</v>
      </c>
      <c r="C4629" t="s">
        <v>5633</v>
      </c>
      <c r="D4629" t="s">
        <v>1306</v>
      </c>
      <c r="E4629" t="s">
        <v>40</v>
      </c>
      <c r="F4629" t="s">
        <v>5646</v>
      </c>
      <c r="G4629" s="2">
        <v>163692102</v>
      </c>
      <c r="H4629" t="s">
        <v>61</v>
      </c>
      <c r="I4629" s="3">
        <v>6681</v>
      </c>
      <c r="J4629">
        <v>20190117</v>
      </c>
      <c r="K4629" s="4">
        <v>200</v>
      </c>
      <c r="L4629">
        <v>272307</v>
      </c>
      <c r="M4629" s="5">
        <v>1418</v>
      </c>
      <c r="N4629" t="s">
        <v>44</v>
      </c>
      <c r="O4629" t="s">
        <v>62</v>
      </c>
      <c r="P4629" t="s">
        <v>63</v>
      </c>
      <c r="Q4629" s="5">
        <v>73</v>
      </c>
      <c r="R4629" s="5">
        <v>54478</v>
      </c>
      <c r="S4629" t="s">
        <v>351</v>
      </c>
      <c r="T4629" t="s">
        <v>65</v>
      </c>
      <c r="U4629" t="s">
        <v>49</v>
      </c>
      <c r="V4629" t="s">
        <v>5923</v>
      </c>
      <c r="W4629" t="s">
        <v>51</v>
      </c>
      <c r="X4629" t="s">
        <v>52</v>
      </c>
      <c r="Y4629">
        <v>0</v>
      </c>
      <c r="Z4629" t="s">
        <v>53</v>
      </c>
      <c r="AA4629">
        <v>2019</v>
      </c>
      <c r="AB4629" t="s">
        <v>335</v>
      </c>
      <c r="AC4629" t="s">
        <v>55</v>
      </c>
      <c r="AD4629" t="s">
        <v>88</v>
      </c>
      <c r="AE4629">
        <v>1407535</v>
      </c>
      <c r="AF4629" t="s">
        <v>69</v>
      </c>
      <c r="AG4629" t="s">
        <v>58</v>
      </c>
      <c r="AH4629" t="s">
        <v>55</v>
      </c>
      <c r="AI4629" t="s">
        <v>270</v>
      </c>
    </row>
    <row r="4630" spans="1:35" x14ac:dyDescent="0.25">
      <c r="A4630" s="14" t="str">
        <f t="shared" si="72"/>
        <v>http://dodappwlsprd2.cloud.pge.com:8003/ilis_rpt/dailyeventlogdetail.jsp?odbeventlogid=19-0010959&amp;numberofmonths=24&amp;showchangehistorylog=1</v>
      </c>
      <c r="B4630" s="15" t="str">
        <f>HYPERLINK(A4630,V4630)</f>
        <v>19-0010959</v>
      </c>
      <c r="C4630" t="s">
        <v>5633</v>
      </c>
      <c r="D4630" t="s">
        <v>1306</v>
      </c>
      <c r="E4630" t="s">
        <v>40</v>
      </c>
      <c r="F4630" t="s">
        <v>5646</v>
      </c>
      <c r="G4630" s="2">
        <v>163692102</v>
      </c>
      <c r="H4630" t="s">
        <v>414</v>
      </c>
      <c r="I4630" s="3" t="s">
        <v>5659</v>
      </c>
      <c r="J4630">
        <v>20190117</v>
      </c>
      <c r="K4630" s="4">
        <v>729</v>
      </c>
      <c r="L4630">
        <v>272834</v>
      </c>
      <c r="M4630" s="5">
        <v>1930</v>
      </c>
      <c r="N4630" t="s">
        <v>44</v>
      </c>
      <c r="O4630" t="s">
        <v>62</v>
      </c>
      <c r="P4630" t="s">
        <v>63</v>
      </c>
      <c r="Q4630" s="5">
        <v>46</v>
      </c>
      <c r="R4630" s="5">
        <v>42636</v>
      </c>
      <c r="S4630" t="s">
        <v>290</v>
      </c>
      <c r="T4630" t="s">
        <v>65</v>
      </c>
      <c r="U4630" t="s">
        <v>49</v>
      </c>
      <c r="V4630" t="s">
        <v>5924</v>
      </c>
      <c r="W4630" t="s">
        <v>51</v>
      </c>
      <c r="X4630" t="s">
        <v>52</v>
      </c>
      <c r="Y4630">
        <v>0</v>
      </c>
      <c r="Z4630" t="s">
        <v>53</v>
      </c>
      <c r="AA4630">
        <v>2019</v>
      </c>
      <c r="AB4630" t="s">
        <v>335</v>
      </c>
      <c r="AC4630" t="s">
        <v>55</v>
      </c>
      <c r="AD4630" t="s">
        <v>88</v>
      </c>
      <c r="AE4630">
        <v>1407631</v>
      </c>
      <c r="AF4630" t="s">
        <v>69</v>
      </c>
      <c r="AG4630" t="s">
        <v>58</v>
      </c>
      <c r="AH4630" t="s">
        <v>55</v>
      </c>
      <c r="AI4630" t="s">
        <v>270</v>
      </c>
    </row>
    <row r="4631" spans="1:35" x14ac:dyDescent="0.25">
      <c r="A4631" s="14" t="str">
        <f t="shared" si="72"/>
        <v>http://dodappwlsprd2.cloud.pge.com:8003/ilis_rpt/dailyeventlogdetail.jsp?odbeventlogid=19-0010460&amp;numberofmonths=24&amp;showchangehistorylog=1</v>
      </c>
      <c r="B4631" s="15" t="str">
        <f>HYPERLINK(A4631,V4631)</f>
        <v>19-0010460</v>
      </c>
      <c r="C4631" t="s">
        <v>5633</v>
      </c>
      <c r="D4631" t="s">
        <v>1306</v>
      </c>
      <c r="E4631" t="s">
        <v>40</v>
      </c>
      <c r="F4631" t="s">
        <v>5740</v>
      </c>
      <c r="G4631" s="2">
        <v>162821702</v>
      </c>
      <c r="H4631" t="s">
        <v>42</v>
      </c>
      <c r="I4631" s="3">
        <v>75348</v>
      </c>
      <c r="J4631">
        <v>20190117</v>
      </c>
      <c r="K4631" s="4">
        <v>13</v>
      </c>
      <c r="L4631">
        <v>272173</v>
      </c>
      <c r="M4631" s="5">
        <v>758</v>
      </c>
      <c r="N4631" t="s">
        <v>44</v>
      </c>
      <c r="O4631" t="s">
        <v>62</v>
      </c>
      <c r="P4631" t="s">
        <v>63</v>
      </c>
      <c r="Q4631" s="5">
        <v>418</v>
      </c>
      <c r="R4631" s="5">
        <v>117666</v>
      </c>
      <c r="S4631" t="s">
        <v>351</v>
      </c>
      <c r="T4631" t="s">
        <v>65</v>
      </c>
      <c r="U4631" t="s">
        <v>49</v>
      </c>
      <c r="V4631" t="s">
        <v>5925</v>
      </c>
      <c r="W4631" t="s">
        <v>51</v>
      </c>
      <c r="X4631" t="s">
        <v>52</v>
      </c>
      <c r="Y4631">
        <v>0</v>
      </c>
      <c r="Z4631" t="s">
        <v>53</v>
      </c>
      <c r="AA4631">
        <v>2019</v>
      </c>
      <c r="AB4631" t="s">
        <v>335</v>
      </c>
      <c r="AC4631" t="s">
        <v>55</v>
      </c>
      <c r="AD4631" t="s">
        <v>68</v>
      </c>
      <c r="AE4631">
        <v>1407324</v>
      </c>
      <c r="AF4631" t="s">
        <v>69</v>
      </c>
      <c r="AG4631" t="s">
        <v>58</v>
      </c>
      <c r="AH4631" t="s">
        <v>55</v>
      </c>
      <c r="AI4631" t="s">
        <v>270</v>
      </c>
    </row>
    <row r="4632" spans="1:35" x14ac:dyDescent="0.25">
      <c r="A4632" s="14" t="str">
        <f t="shared" si="72"/>
        <v>http://dodappwlsprd2.cloud.pge.com:8003/ilis_rpt/dailyeventlogdetail.jsp?odbeventlogid=19-0017029&amp;numberofmonths=24&amp;showchangehistorylog=1</v>
      </c>
      <c r="B4632" s="15" t="str">
        <f>HYPERLINK(A4632,V4632)</f>
        <v>19-0017029</v>
      </c>
      <c r="C4632" t="s">
        <v>5633</v>
      </c>
      <c r="D4632" t="s">
        <v>1306</v>
      </c>
      <c r="E4632" t="s">
        <v>84</v>
      </c>
      <c r="F4632" t="s">
        <v>5837</v>
      </c>
      <c r="G4632" s="2">
        <v>163451702</v>
      </c>
      <c r="H4632" t="s">
        <v>61</v>
      </c>
      <c r="I4632" s="3" t="s">
        <v>5926</v>
      </c>
      <c r="J4632">
        <v>20190202</v>
      </c>
      <c r="K4632" s="4">
        <v>751</v>
      </c>
      <c r="L4632">
        <v>286893</v>
      </c>
      <c r="M4632" s="5">
        <v>503</v>
      </c>
      <c r="N4632" t="s">
        <v>44</v>
      </c>
      <c r="O4632" t="s">
        <v>62</v>
      </c>
      <c r="P4632" t="s">
        <v>70</v>
      </c>
      <c r="Q4632" s="5">
        <v>31</v>
      </c>
      <c r="R4632" s="5">
        <v>7079</v>
      </c>
      <c r="S4632" t="s">
        <v>326</v>
      </c>
      <c r="T4632" t="s">
        <v>65</v>
      </c>
      <c r="U4632" t="s">
        <v>49</v>
      </c>
      <c r="V4632" t="s">
        <v>5927</v>
      </c>
      <c r="W4632" t="s">
        <v>51</v>
      </c>
      <c r="X4632" t="s">
        <v>52</v>
      </c>
      <c r="Y4632">
        <v>0</v>
      </c>
      <c r="Z4632" t="s">
        <v>53</v>
      </c>
      <c r="AA4632">
        <v>2019</v>
      </c>
      <c r="AB4632" t="s">
        <v>247</v>
      </c>
      <c r="AC4632" t="s">
        <v>55</v>
      </c>
      <c r="AD4632" t="s">
        <v>68</v>
      </c>
      <c r="AE4632">
        <v>1411482</v>
      </c>
      <c r="AF4632" t="s">
        <v>69</v>
      </c>
      <c r="AG4632" t="s">
        <v>58</v>
      </c>
      <c r="AH4632" t="s">
        <v>55</v>
      </c>
      <c r="AI4632" t="s">
        <v>270</v>
      </c>
    </row>
    <row r="4633" spans="1:35" x14ac:dyDescent="0.25">
      <c r="A4633" s="14" t="str">
        <f t="shared" si="72"/>
        <v>http://dodappwlsprd2.cloud.pge.com:8003/ilis_rpt/dailyeventlogdetail.jsp?odbeventlogid=19-0017131&amp;numberofmonths=24&amp;showchangehistorylog=1</v>
      </c>
      <c r="B4633" s="15" t="str">
        <f>HYPERLINK(A4633,V4633)</f>
        <v>19-0017131</v>
      </c>
      <c r="C4633" t="s">
        <v>5633</v>
      </c>
      <c r="D4633" t="s">
        <v>1306</v>
      </c>
      <c r="E4633" t="s">
        <v>40</v>
      </c>
      <c r="F4633" t="s">
        <v>5758</v>
      </c>
      <c r="G4633" s="2">
        <v>162821701</v>
      </c>
      <c r="H4633" t="s">
        <v>61</v>
      </c>
      <c r="I4633" s="3">
        <v>1103</v>
      </c>
      <c r="J4633">
        <v>20190202</v>
      </c>
      <c r="K4633" s="4">
        <v>1030</v>
      </c>
      <c r="L4633">
        <v>287195</v>
      </c>
      <c r="M4633" s="5">
        <v>550</v>
      </c>
      <c r="N4633" t="s">
        <v>44</v>
      </c>
      <c r="O4633" t="s">
        <v>62</v>
      </c>
      <c r="P4633" t="s">
        <v>63</v>
      </c>
      <c r="Q4633" s="5">
        <v>67</v>
      </c>
      <c r="R4633" s="5">
        <v>36850</v>
      </c>
      <c r="S4633" t="s">
        <v>273</v>
      </c>
      <c r="T4633" t="s">
        <v>65</v>
      </c>
      <c r="U4633" t="s">
        <v>49</v>
      </c>
      <c r="V4633" t="s">
        <v>5928</v>
      </c>
      <c r="W4633" t="s">
        <v>51</v>
      </c>
      <c r="X4633" t="s">
        <v>52</v>
      </c>
      <c r="Y4633">
        <v>0</v>
      </c>
      <c r="Z4633" t="s">
        <v>53</v>
      </c>
      <c r="AA4633">
        <v>2019</v>
      </c>
      <c r="AB4633" t="s">
        <v>247</v>
      </c>
      <c r="AC4633" t="s">
        <v>55</v>
      </c>
      <c r="AD4633" t="s">
        <v>68</v>
      </c>
      <c r="AE4633">
        <v>1411569</v>
      </c>
      <c r="AF4633" t="s">
        <v>69</v>
      </c>
      <c r="AG4633" t="s">
        <v>58</v>
      </c>
      <c r="AH4633" t="s">
        <v>55</v>
      </c>
      <c r="AI4633" t="s">
        <v>270</v>
      </c>
    </row>
    <row r="4634" spans="1:35" x14ac:dyDescent="0.25">
      <c r="A4634" s="14" t="str">
        <f t="shared" si="72"/>
        <v>http://dodappwlsprd2.cloud.pge.com:8003/ilis_rpt/dailyeventlogdetail.jsp?odbeventlogid=19-0017012&amp;numberofmonths=24&amp;showchangehistorylog=1</v>
      </c>
      <c r="B4634" s="15" t="str">
        <f>HYPERLINK(A4634,V4634)</f>
        <v>19-0017012</v>
      </c>
      <c r="C4634" t="s">
        <v>5633</v>
      </c>
      <c r="D4634" t="s">
        <v>1306</v>
      </c>
      <c r="E4634" t="s">
        <v>40</v>
      </c>
      <c r="F4634" t="s">
        <v>5740</v>
      </c>
      <c r="G4634" s="2">
        <v>162821702</v>
      </c>
      <c r="H4634" t="s">
        <v>42</v>
      </c>
      <c r="I4634" s="3">
        <v>6028</v>
      </c>
      <c r="J4634">
        <v>20190202</v>
      </c>
      <c r="K4634" s="4">
        <v>802</v>
      </c>
      <c r="L4634">
        <v>286877</v>
      </c>
      <c r="M4634" s="5">
        <v>1854</v>
      </c>
      <c r="N4634" t="s">
        <v>44</v>
      </c>
      <c r="O4634" t="s">
        <v>62</v>
      </c>
      <c r="P4634" t="s">
        <v>63</v>
      </c>
      <c r="Q4634" s="5">
        <v>947</v>
      </c>
      <c r="R4634" s="5">
        <v>411236</v>
      </c>
      <c r="S4634" t="s">
        <v>290</v>
      </c>
      <c r="T4634" t="s">
        <v>79</v>
      </c>
      <c r="U4634" t="s">
        <v>49</v>
      </c>
      <c r="V4634" t="s">
        <v>5929</v>
      </c>
      <c r="W4634" t="s">
        <v>51</v>
      </c>
      <c r="X4634" t="s">
        <v>52</v>
      </c>
      <c r="Y4634">
        <v>0</v>
      </c>
      <c r="Z4634" t="s">
        <v>53</v>
      </c>
      <c r="AA4634">
        <v>2019</v>
      </c>
      <c r="AB4634" t="s">
        <v>247</v>
      </c>
      <c r="AC4634" t="s">
        <v>55</v>
      </c>
      <c r="AD4634" t="s">
        <v>68</v>
      </c>
      <c r="AE4634">
        <v>1411466</v>
      </c>
      <c r="AF4634" t="s">
        <v>81</v>
      </c>
      <c r="AG4634" t="s">
        <v>58</v>
      </c>
      <c r="AH4634" t="s">
        <v>55</v>
      </c>
      <c r="AI4634" t="s">
        <v>270</v>
      </c>
    </row>
    <row r="4635" spans="1:35" x14ac:dyDescent="0.25">
      <c r="A4635" s="14" t="str">
        <f t="shared" si="72"/>
        <v>http://dodappwlsprd2.cloud.pge.com:8003/ilis_rpt/dailyeventlogdetail.jsp?odbeventlogid=19-0017827&amp;numberofmonths=24&amp;showchangehistorylog=1</v>
      </c>
      <c r="B4635" s="15" t="str">
        <f>HYPERLINK(A4635,V4635)</f>
        <v>19-0017827</v>
      </c>
      <c r="C4635" t="s">
        <v>5633</v>
      </c>
      <c r="D4635" t="s">
        <v>1306</v>
      </c>
      <c r="E4635" t="s">
        <v>84</v>
      </c>
      <c r="F4635" t="s">
        <v>5696</v>
      </c>
      <c r="G4635" s="2">
        <v>163751101</v>
      </c>
      <c r="H4635" t="s">
        <v>61</v>
      </c>
      <c r="I4635" s="3">
        <v>869011</v>
      </c>
      <c r="J4635">
        <v>20190204</v>
      </c>
      <c r="K4635" s="4">
        <v>458</v>
      </c>
      <c r="L4635">
        <v>289473</v>
      </c>
      <c r="M4635" s="5">
        <v>900</v>
      </c>
      <c r="N4635" t="s">
        <v>44</v>
      </c>
      <c r="O4635" t="s">
        <v>62</v>
      </c>
      <c r="P4635" t="s">
        <v>63</v>
      </c>
      <c r="Q4635" s="5">
        <v>21</v>
      </c>
      <c r="R4635" s="5">
        <v>18900</v>
      </c>
      <c r="S4635" t="s">
        <v>273</v>
      </c>
      <c r="T4635" t="s">
        <v>79</v>
      </c>
      <c r="U4635" t="s">
        <v>49</v>
      </c>
      <c r="V4635" t="s">
        <v>5930</v>
      </c>
      <c r="W4635" t="s">
        <v>51</v>
      </c>
      <c r="X4635" t="s">
        <v>52</v>
      </c>
      <c r="Y4635">
        <v>0</v>
      </c>
      <c r="Z4635" t="s">
        <v>53</v>
      </c>
      <c r="AA4635">
        <v>2019</v>
      </c>
      <c r="AB4635" t="s">
        <v>247</v>
      </c>
      <c r="AC4635" t="s">
        <v>55</v>
      </c>
      <c r="AD4635" t="s">
        <v>88</v>
      </c>
      <c r="AE4635">
        <v>1412185</v>
      </c>
      <c r="AF4635" t="s">
        <v>81</v>
      </c>
      <c r="AG4635" t="s">
        <v>58</v>
      </c>
      <c r="AH4635" t="s">
        <v>55</v>
      </c>
      <c r="AI4635" t="s">
        <v>270</v>
      </c>
    </row>
    <row r="4636" spans="1:35" x14ac:dyDescent="0.25">
      <c r="A4636" s="14" t="str">
        <f t="shared" si="72"/>
        <v>http://dodappwlsprd2.cloud.pge.com:8003/ilis_rpt/dailyeventlogdetail.jsp?odbeventlogid=19-0017737&amp;numberofmonths=24&amp;showchangehistorylog=1</v>
      </c>
      <c r="B4636" s="15" t="str">
        <f>HYPERLINK(A4636,V4636)</f>
        <v>19-0017737</v>
      </c>
      <c r="C4636" t="s">
        <v>5633</v>
      </c>
      <c r="D4636" t="s">
        <v>1306</v>
      </c>
      <c r="E4636" t="s">
        <v>84</v>
      </c>
      <c r="F4636" t="s">
        <v>5634</v>
      </c>
      <c r="G4636" s="2">
        <v>163751102</v>
      </c>
      <c r="H4636" t="s">
        <v>61</v>
      </c>
      <c r="I4636" s="3">
        <v>1439</v>
      </c>
      <c r="J4636">
        <v>20190204</v>
      </c>
      <c r="K4636" s="4">
        <v>727</v>
      </c>
      <c r="L4636">
        <v>289520</v>
      </c>
      <c r="M4636" s="5">
        <v>442</v>
      </c>
      <c r="N4636" t="s">
        <v>44</v>
      </c>
      <c r="O4636" t="s">
        <v>62</v>
      </c>
      <c r="P4636" t="s">
        <v>63</v>
      </c>
      <c r="Q4636" s="5">
        <v>237</v>
      </c>
      <c r="R4636" s="5">
        <v>16842</v>
      </c>
      <c r="S4636" t="s">
        <v>273</v>
      </c>
      <c r="T4636" t="s">
        <v>79</v>
      </c>
      <c r="U4636" t="s">
        <v>49</v>
      </c>
      <c r="V4636" t="s">
        <v>5931</v>
      </c>
      <c r="W4636" t="s">
        <v>51</v>
      </c>
      <c r="X4636" t="s">
        <v>52</v>
      </c>
      <c r="Y4636">
        <v>0</v>
      </c>
      <c r="Z4636" t="s">
        <v>53</v>
      </c>
      <c r="AA4636">
        <v>2019</v>
      </c>
      <c r="AB4636" t="s">
        <v>247</v>
      </c>
      <c r="AC4636" t="s">
        <v>55</v>
      </c>
      <c r="AD4636" t="s">
        <v>88</v>
      </c>
      <c r="AE4636">
        <v>1412140</v>
      </c>
      <c r="AF4636" t="s">
        <v>81</v>
      </c>
      <c r="AG4636" t="s">
        <v>58</v>
      </c>
      <c r="AH4636" t="s">
        <v>55</v>
      </c>
      <c r="AI4636" t="s">
        <v>270</v>
      </c>
    </row>
    <row r="4637" spans="1:35" x14ac:dyDescent="0.25">
      <c r="A4637" s="14" t="str">
        <f t="shared" si="72"/>
        <v>http://dodappwlsprd2.cloud.pge.com:8003/ilis_rpt/dailyeventlogdetail.jsp?odbeventlogid=19-0018191&amp;numberofmonths=24&amp;showchangehistorylog=1</v>
      </c>
      <c r="B4637" s="15" t="str">
        <f>HYPERLINK(A4637,V4637)</f>
        <v>19-0018191</v>
      </c>
      <c r="C4637" t="s">
        <v>5633</v>
      </c>
      <c r="D4637" t="s">
        <v>1306</v>
      </c>
      <c r="E4637" t="s">
        <v>40</v>
      </c>
      <c r="F4637" t="s">
        <v>5634</v>
      </c>
      <c r="G4637" s="2">
        <v>163751102</v>
      </c>
      <c r="H4637" t="s">
        <v>42</v>
      </c>
      <c r="I4637" s="3">
        <v>13438</v>
      </c>
      <c r="J4637">
        <v>20190204</v>
      </c>
      <c r="K4637" s="4">
        <v>2207</v>
      </c>
      <c r="L4637">
        <v>291131</v>
      </c>
      <c r="M4637" s="5">
        <v>955</v>
      </c>
      <c r="N4637" t="s">
        <v>44</v>
      </c>
      <c r="O4637" t="s">
        <v>62</v>
      </c>
      <c r="P4637" t="s">
        <v>63</v>
      </c>
      <c r="Q4637" s="5">
        <v>955</v>
      </c>
      <c r="R4637" s="5">
        <v>111619</v>
      </c>
      <c r="S4637" t="s">
        <v>1483</v>
      </c>
      <c r="T4637" t="s">
        <v>65</v>
      </c>
      <c r="U4637" t="s">
        <v>49</v>
      </c>
      <c r="V4637" t="s">
        <v>5932</v>
      </c>
      <c r="W4637" t="s">
        <v>51</v>
      </c>
      <c r="X4637" t="s">
        <v>52</v>
      </c>
      <c r="Y4637">
        <v>0</v>
      </c>
      <c r="Z4637" t="s">
        <v>53</v>
      </c>
      <c r="AA4637">
        <v>2019</v>
      </c>
      <c r="AB4637" t="s">
        <v>247</v>
      </c>
      <c r="AC4637" t="s">
        <v>55</v>
      </c>
      <c r="AD4637" t="s">
        <v>68</v>
      </c>
      <c r="AE4637">
        <v>1412433</v>
      </c>
      <c r="AF4637" t="s">
        <v>69</v>
      </c>
      <c r="AG4637" t="s">
        <v>58</v>
      </c>
      <c r="AH4637" t="s">
        <v>55</v>
      </c>
      <c r="AI4637" t="s">
        <v>270</v>
      </c>
    </row>
    <row r="4638" spans="1:35" x14ac:dyDescent="0.25">
      <c r="A4638" s="14" t="str">
        <f t="shared" si="72"/>
        <v>http://dodappwlsprd2.cloud.pge.com:8003/ilis_rpt/dailyeventlogdetail.jsp?odbeventlogid=19-0018203&amp;numberofmonths=24&amp;showchangehistorylog=1</v>
      </c>
      <c r="B4638" s="15" t="str">
        <f>HYPERLINK(A4638,V4638)</f>
        <v>19-0018203</v>
      </c>
      <c r="C4638" t="s">
        <v>5633</v>
      </c>
      <c r="D4638" t="s">
        <v>1306</v>
      </c>
      <c r="E4638" t="s">
        <v>84</v>
      </c>
      <c r="F4638" t="s">
        <v>5634</v>
      </c>
      <c r="G4638" s="2">
        <v>163751102</v>
      </c>
      <c r="H4638" t="s">
        <v>42</v>
      </c>
      <c r="I4638" s="3">
        <v>3172</v>
      </c>
      <c r="J4638">
        <v>20190204</v>
      </c>
      <c r="K4638" s="4">
        <v>2348</v>
      </c>
      <c r="L4638">
        <v>291212</v>
      </c>
      <c r="M4638" s="5">
        <v>3968</v>
      </c>
      <c r="N4638" t="s">
        <v>44</v>
      </c>
      <c r="O4638" t="s">
        <v>62</v>
      </c>
      <c r="P4638" t="s">
        <v>70</v>
      </c>
      <c r="Q4638" s="5">
        <v>4362</v>
      </c>
      <c r="R4638" s="5">
        <v>5966430</v>
      </c>
      <c r="S4638" t="s">
        <v>1469</v>
      </c>
      <c r="T4638" t="s">
        <v>65</v>
      </c>
      <c r="U4638" t="s">
        <v>49</v>
      </c>
      <c r="V4638" t="s">
        <v>5933</v>
      </c>
      <c r="W4638" t="s">
        <v>51</v>
      </c>
      <c r="X4638" t="s">
        <v>52</v>
      </c>
      <c r="Y4638">
        <v>0</v>
      </c>
      <c r="Z4638" t="s">
        <v>53</v>
      </c>
      <c r="AA4638">
        <v>2019</v>
      </c>
      <c r="AB4638" t="s">
        <v>247</v>
      </c>
      <c r="AC4638" t="s">
        <v>55</v>
      </c>
      <c r="AD4638" t="s">
        <v>88</v>
      </c>
      <c r="AE4638">
        <v>1412444</v>
      </c>
      <c r="AF4638" t="s">
        <v>69</v>
      </c>
      <c r="AG4638" t="s">
        <v>58</v>
      </c>
      <c r="AH4638" t="s">
        <v>55</v>
      </c>
      <c r="AI4638" t="s">
        <v>270</v>
      </c>
    </row>
    <row r="4639" spans="1:35" x14ac:dyDescent="0.25">
      <c r="A4639" s="14" t="str">
        <f t="shared" si="72"/>
        <v>http://dodappwlsprd2.cloud.pge.com:8003/ilis_rpt/dailyeventlogdetail.jsp?odbeventlogid=19-0019078&amp;numberofmonths=24&amp;showchangehistorylog=1</v>
      </c>
      <c r="B4639" s="15" t="str">
        <f>HYPERLINK(A4639,V4639)</f>
        <v>19-0019078</v>
      </c>
      <c r="C4639" t="s">
        <v>5633</v>
      </c>
      <c r="D4639" t="s">
        <v>1306</v>
      </c>
      <c r="E4639" t="s">
        <v>40</v>
      </c>
      <c r="F4639" t="s">
        <v>5634</v>
      </c>
      <c r="G4639" s="2">
        <v>163751102</v>
      </c>
      <c r="H4639" t="s">
        <v>61</v>
      </c>
      <c r="I4639" s="3" t="s">
        <v>5934</v>
      </c>
      <c r="J4639">
        <v>20190204</v>
      </c>
      <c r="K4639" s="4">
        <v>2348</v>
      </c>
      <c r="L4639">
        <v>294150</v>
      </c>
      <c r="M4639" s="5">
        <v>3933</v>
      </c>
      <c r="N4639" t="s">
        <v>44</v>
      </c>
      <c r="O4639" t="s">
        <v>62</v>
      </c>
      <c r="P4639" t="s">
        <v>63</v>
      </c>
      <c r="Q4639" s="5">
        <v>17</v>
      </c>
      <c r="R4639" s="5">
        <v>66861</v>
      </c>
      <c r="S4639" t="s">
        <v>1504</v>
      </c>
      <c r="T4639" t="s">
        <v>79</v>
      </c>
      <c r="U4639" t="s">
        <v>49</v>
      </c>
      <c r="V4639" t="s">
        <v>5935</v>
      </c>
      <c r="W4639" t="s">
        <v>51</v>
      </c>
      <c r="X4639" t="s">
        <v>52</v>
      </c>
      <c r="Y4639">
        <v>0</v>
      </c>
      <c r="Z4639" t="s">
        <v>53</v>
      </c>
      <c r="AA4639">
        <v>2019</v>
      </c>
      <c r="AB4639" t="s">
        <v>247</v>
      </c>
      <c r="AC4639" t="s">
        <v>55</v>
      </c>
      <c r="AD4639" t="s">
        <v>310</v>
      </c>
      <c r="AE4639">
        <v>1413122</v>
      </c>
      <c r="AF4639" t="s">
        <v>81</v>
      </c>
      <c r="AG4639" t="s">
        <v>58</v>
      </c>
      <c r="AH4639" t="s">
        <v>55</v>
      </c>
      <c r="AI4639" t="s">
        <v>270</v>
      </c>
    </row>
    <row r="4640" spans="1:35" x14ac:dyDescent="0.25">
      <c r="A4640" s="14" t="str">
        <f t="shared" si="72"/>
        <v>http://dodappwlsprd2.cloud.pge.com:8003/ilis_rpt/dailyeventlogdetail.jsp?odbeventlogid=19-0019376&amp;numberofmonths=24&amp;showchangehistorylog=1</v>
      </c>
      <c r="B4640" s="15" t="str">
        <f>HYPERLINK(A4640,V4640)</f>
        <v>19-0019376</v>
      </c>
      <c r="C4640" t="s">
        <v>5633</v>
      </c>
      <c r="D4640" t="s">
        <v>1306</v>
      </c>
      <c r="E4640" t="s">
        <v>40</v>
      </c>
      <c r="F4640" t="s">
        <v>5634</v>
      </c>
      <c r="G4640" s="2">
        <v>163751102</v>
      </c>
      <c r="H4640" t="s">
        <v>265</v>
      </c>
      <c r="I4640" s="3" t="s">
        <v>5936</v>
      </c>
      <c r="J4640">
        <v>20190204</v>
      </c>
      <c r="K4640" s="4">
        <v>2348</v>
      </c>
      <c r="L4640">
        <v>294845</v>
      </c>
      <c r="M4640" s="5">
        <v>4940</v>
      </c>
      <c r="N4640" t="s">
        <v>44</v>
      </c>
      <c r="O4640" t="s">
        <v>62</v>
      </c>
      <c r="P4640" t="s">
        <v>63</v>
      </c>
      <c r="Q4640" s="5">
        <v>114</v>
      </c>
      <c r="R4640" s="5">
        <v>415230</v>
      </c>
      <c r="S4640" t="s">
        <v>1469</v>
      </c>
      <c r="T4640" t="s">
        <v>150</v>
      </c>
      <c r="U4640" t="s">
        <v>49</v>
      </c>
      <c r="V4640" t="s">
        <v>5937</v>
      </c>
      <c r="W4640" t="s">
        <v>51</v>
      </c>
      <c r="X4640" t="s">
        <v>52</v>
      </c>
      <c r="Y4640">
        <v>0</v>
      </c>
      <c r="Z4640" t="s">
        <v>53</v>
      </c>
      <c r="AA4640">
        <v>2019</v>
      </c>
      <c r="AB4640" t="s">
        <v>247</v>
      </c>
      <c r="AC4640" t="s">
        <v>55</v>
      </c>
      <c r="AD4640" t="s">
        <v>310</v>
      </c>
      <c r="AE4640">
        <v>1413308</v>
      </c>
      <c r="AF4640" t="s">
        <v>152</v>
      </c>
      <c r="AG4640" t="s">
        <v>58</v>
      </c>
      <c r="AH4640" t="s">
        <v>55</v>
      </c>
      <c r="AI4640" t="s">
        <v>270</v>
      </c>
    </row>
    <row r="4641" spans="1:35" x14ac:dyDescent="0.25">
      <c r="A4641" s="14" t="str">
        <f t="shared" si="72"/>
        <v>http://dodappwlsprd2.cloud.pge.com:8003/ilis_rpt/dailyeventlogdetail.jsp?odbeventlogid=19-0019560&amp;numberofmonths=24&amp;showchangehistorylog=1</v>
      </c>
      <c r="B4641" s="15" t="str">
        <f>HYPERLINK(A4641,V4641)</f>
        <v>19-0019560</v>
      </c>
      <c r="C4641" t="s">
        <v>5633</v>
      </c>
      <c r="D4641" t="s">
        <v>1306</v>
      </c>
      <c r="E4641" t="s">
        <v>40</v>
      </c>
      <c r="F4641" t="s">
        <v>5634</v>
      </c>
      <c r="G4641" s="2">
        <v>163751102</v>
      </c>
      <c r="H4641" t="s">
        <v>61</v>
      </c>
      <c r="I4641" s="3">
        <v>1485</v>
      </c>
      <c r="J4641">
        <v>20190204</v>
      </c>
      <c r="K4641" s="4">
        <v>2207</v>
      </c>
      <c r="L4641">
        <v>295231</v>
      </c>
      <c r="M4641" s="5">
        <v>5302</v>
      </c>
      <c r="N4641" t="s">
        <v>44</v>
      </c>
      <c r="O4641" t="s">
        <v>62</v>
      </c>
      <c r="P4641" t="s">
        <v>63</v>
      </c>
      <c r="Q4641" s="5">
        <v>15</v>
      </c>
      <c r="R4641" s="5">
        <v>79530</v>
      </c>
      <c r="S4641" t="s">
        <v>1859</v>
      </c>
      <c r="T4641" t="s">
        <v>79</v>
      </c>
      <c r="U4641" t="s">
        <v>49</v>
      </c>
      <c r="V4641" t="s">
        <v>5938</v>
      </c>
      <c r="W4641" t="s">
        <v>51</v>
      </c>
      <c r="X4641" t="s">
        <v>52</v>
      </c>
      <c r="Y4641">
        <v>0</v>
      </c>
      <c r="Z4641" t="s">
        <v>53</v>
      </c>
      <c r="AA4641">
        <v>2019</v>
      </c>
      <c r="AB4641" t="s">
        <v>247</v>
      </c>
      <c r="AC4641" t="s">
        <v>55</v>
      </c>
      <c r="AD4641" t="s">
        <v>88</v>
      </c>
      <c r="AE4641">
        <v>1413453</v>
      </c>
      <c r="AF4641" t="s">
        <v>81</v>
      </c>
      <c r="AG4641" t="s">
        <v>58</v>
      </c>
      <c r="AH4641" t="s">
        <v>55</v>
      </c>
      <c r="AI4641" t="s">
        <v>270</v>
      </c>
    </row>
    <row r="4642" spans="1:35" x14ac:dyDescent="0.25">
      <c r="A4642" s="14" t="str">
        <f t="shared" si="72"/>
        <v>http://dodappwlsprd2.cloud.pge.com:8003/ilis_rpt/dailyeventlogdetail.jsp?odbeventlogid=19-0019749&amp;numberofmonths=24&amp;showchangehistorylog=1</v>
      </c>
      <c r="B4642" s="15" t="str">
        <f>HYPERLINK(A4642,V4642)</f>
        <v>19-0019749</v>
      </c>
      <c r="C4642" t="s">
        <v>5633</v>
      </c>
      <c r="D4642" t="s">
        <v>1306</v>
      </c>
      <c r="E4642" t="s">
        <v>40</v>
      </c>
      <c r="F4642" t="s">
        <v>5634</v>
      </c>
      <c r="G4642" s="2">
        <v>163751102</v>
      </c>
      <c r="H4642" t="s">
        <v>265</v>
      </c>
      <c r="I4642" s="3" t="s">
        <v>5939</v>
      </c>
      <c r="J4642">
        <v>20190204</v>
      </c>
      <c r="K4642" s="4">
        <v>2348</v>
      </c>
      <c r="L4642">
        <v>295544</v>
      </c>
      <c r="M4642" s="5">
        <v>5519</v>
      </c>
      <c r="N4642" t="s">
        <v>44</v>
      </c>
      <c r="O4642" t="s">
        <v>62</v>
      </c>
      <c r="P4642" t="s">
        <v>63</v>
      </c>
      <c r="Q4642" s="5">
        <v>1</v>
      </c>
      <c r="R4642" s="5">
        <v>5519</v>
      </c>
      <c r="S4642" t="s">
        <v>1859</v>
      </c>
      <c r="T4642" t="s">
        <v>65</v>
      </c>
      <c r="U4642" t="s">
        <v>49</v>
      </c>
      <c r="V4642" t="s">
        <v>5940</v>
      </c>
      <c r="W4642" t="s">
        <v>51</v>
      </c>
      <c r="X4642" t="s">
        <v>52</v>
      </c>
      <c r="Y4642">
        <v>0</v>
      </c>
      <c r="Z4642" t="s">
        <v>53</v>
      </c>
      <c r="AA4642">
        <v>2019</v>
      </c>
      <c r="AB4642" t="s">
        <v>247</v>
      </c>
      <c r="AC4642" t="s">
        <v>55</v>
      </c>
      <c r="AD4642" t="s">
        <v>310</v>
      </c>
      <c r="AE4642">
        <v>1413540</v>
      </c>
      <c r="AF4642" t="s">
        <v>69</v>
      </c>
      <c r="AG4642" t="s">
        <v>58</v>
      </c>
      <c r="AH4642" t="s">
        <v>55</v>
      </c>
      <c r="AI4642" t="s">
        <v>270</v>
      </c>
    </row>
    <row r="4643" spans="1:35" x14ac:dyDescent="0.25">
      <c r="A4643" s="14" t="str">
        <f t="shared" si="72"/>
        <v>http://dodappwlsprd2.cloud.pge.com:8003/ilis_rpt/dailyeventlogdetail.jsp?odbeventlogid=19-0017698&amp;numberofmonths=24&amp;showchangehistorylog=1</v>
      </c>
      <c r="B4643" s="15" t="str">
        <f>HYPERLINK(A4643,V4643)</f>
        <v>19-0017698</v>
      </c>
      <c r="C4643" t="s">
        <v>5633</v>
      </c>
      <c r="D4643" t="s">
        <v>1306</v>
      </c>
      <c r="E4643" t="s">
        <v>40</v>
      </c>
      <c r="F4643" t="s">
        <v>5661</v>
      </c>
      <c r="G4643" s="2">
        <v>163201101</v>
      </c>
      <c r="H4643" t="s">
        <v>42</v>
      </c>
      <c r="I4643" s="3">
        <v>34416</v>
      </c>
      <c r="J4643">
        <v>20190204</v>
      </c>
      <c r="K4643" s="4">
        <v>508</v>
      </c>
      <c r="L4643">
        <v>289485</v>
      </c>
      <c r="M4643" s="5">
        <v>408</v>
      </c>
      <c r="N4643" t="s">
        <v>44</v>
      </c>
      <c r="O4643" t="s">
        <v>62</v>
      </c>
      <c r="P4643" t="s">
        <v>63</v>
      </c>
      <c r="Q4643" s="5">
        <v>450</v>
      </c>
      <c r="R4643" s="5">
        <v>75420</v>
      </c>
      <c r="S4643" t="s">
        <v>273</v>
      </c>
      <c r="T4643" t="s">
        <v>65</v>
      </c>
      <c r="U4643" t="s">
        <v>66</v>
      </c>
      <c r="V4643" t="s">
        <v>5941</v>
      </c>
      <c r="W4643" t="s">
        <v>51</v>
      </c>
      <c r="X4643" t="s">
        <v>52</v>
      </c>
      <c r="Y4643">
        <v>0</v>
      </c>
      <c r="Z4643" t="s">
        <v>53</v>
      </c>
      <c r="AA4643">
        <v>2019</v>
      </c>
      <c r="AB4643" t="s">
        <v>247</v>
      </c>
      <c r="AC4643" t="s">
        <v>55</v>
      </c>
      <c r="AD4643" t="s">
        <v>68</v>
      </c>
      <c r="AE4643">
        <v>1412111</v>
      </c>
      <c r="AF4643" t="s">
        <v>69</v>
      </c>
      <c r="AG4643" t="s">
        <v>58</v>
      </c>
      <c r="AH4643" t="s">
        <v>55</v>
      </c>
      <c r="AI4643" t="s">
        <v>270</v>
      </c>
    </row>
    <row r="4644" spans="1:35" x14ac:dyDescent="0.25">
      <c r="A4644" s="14" t="str">
        <f t="shared" si="72"/>
        <v>http://dodappwlsprd2.cloud.pge.com:8003/ilis_rpt/dailyeventlogdetail.jsp?odbeventlogid=19-0019771&amp;numberofmonths=24&amp;showchangehistorylog=1</v>
      </c>
      <c r="B4644" s="15" t="str">
        <f>HYPERLINK(A4644,V4644)</f>
        <v>19-0019771</v>
      </c>
      <c r="C4644" t="s">
        <v>5633</v>
      </c>
      <c r="D4644" t="s">
        <v>1306</v>
      </c>
      <c r="E4644" t="s">
        <v>40</v>
      </c>
      <c r="F4644" t="s">
        <v>5661</v>
      </c>
      <c r="G4644" s="2">
        <v>163201101</v>
      </c>
      <c r="H4644" t="s">
        <v>61</v>
      </c>
      <c r="I4644" s="3" t="s">
        <v>5942</v>
      </c>
      <c r="J4644">
        <v>20190204</v>
      </c>
      <c r="K4644" s="4">
        <v>1651</v>
      </c>
      <c r="L4644" t="s">
        <v>5943</v>
      </c>
      <c r="M4644" s="5">
        <v>6591</v>
      </c>
      <c r="N4644" t="s">
        <v>44</v>
      </c>
      <c r="O4644" t="s">
        <v>62</v>
      </c>
      <c r="P4644" t="s">
        <v>63</v>
      </c>
      <c r="Q4644" s="5">
        <v>5</v>
      </c>
      <c r="R4644" s="5">
        <v>32955</v>
      </c>
      <c r="S4644" t="s">
        <v>283</v>
      </c>
      <c r="T4644" t="s">
        <v>79</v>
      </c>
      <c r="U4644" t="s">
        <v>49</v>
      </c>
      <c r="V4644" t="s">
        <v>5944</v>
      </c>
      <c r="W4644" t="s">
        <v>51</v>
      </c>
      <c r="X4644" t="s">
        <v>52</v>
      </c>
      <c r="Y4644">
        <v>0</v>
      </c>
      <c r="Z4644" t="s">
        <v>53</v>
      </c>
      <c r="AA4644">
        <v>2019</v>
      </c>
      <c r="AB4644" t="s">
        <v>247</v>
      </c>
      <c r="AC4644" t="s">
        <v>55</v>
      </c>
      <c r="AD4644" t="s">
        <v>310</v>
      </c>
      <c r="AE4644">
        <v>1413559</v>
      </c>
      <c r="AF4644" t="s">
        <v>81</v>
      </c>
      <c r="AG4644" t="s">
        <v>58</v>
      </c>
      <c r="AH4644" t="s">
        <v>55</v>
      </c>
      <c r="AI4644" t="s">
        <v>270</v>
      </c>
    </row>
    <row r="4645" spans="1:35" x14ac:dyDescent="0.25">
      <c r="A4645" s="14" t="str">
        <f t="shared" si="72"/>
        <v>http://dodappwlsprd2.cloud.pge.com:8003/ilis_rpt/dailyeventlogdetail.jsp?odbeventlogid=19-0018236&amp;numberofmonths=24&amp;showchangehistorylog=1</v>
      </c>
      <c r="B4645" s="15" t="str">
        <f>HYPERLINK(A4645,V4645)</f>
        <v>19-0018236</v>
      </c>
      <c r="C4645" t="s">
        <v>5633</v>
      </c>
      <c r="D4645" t="s">
        <v>1306</v>
      </c>
      <c r="E4645" t="s">
        <v>40</v>
      </c>
      <c r="F4645" t="s">
        <v>5701</v>
      </c>
      <c r="G4645" s="2">
        <v>162211101</v>
      </c>
      <c r="H4645" t="s">
        <v>137</v>
      </c>
      <c r="I4645" s="3">
        <v>1349</v>
      </c>
      <c r="J4645">
        <v>20190205</v>
      </c>
      <c r="K4645" s="4">
        <v>239</v>
      </c>
      <c r="L4645">
        <v>292459</v>
      </c>
      <c r="M4645" s="5">
        <v>3035</v>
      </c>
      <c r="N4645" t="s">
        <v>44</v>
      </c>
      <c r="O4645" t="s">
        <v>62</v>
      </c>
      <c r="P4645" t="s">
        <v>63</v>
      </c>
      <c r="Q4645" s="5">
        <v>131</v>
      </c>
      <c r="R4645" s="5">
        <v>397585</v>
      </c>
      <c r="S4645" t="s">
        <v>1469</v>
      </c>
      <c r="T4645" t="s">
        <v>150</v>
      </c>
      <c r="U4645" t="s">
        <v>49</v>
      </c>
      <c r="V4645" t="s">
        <v>5945</v>
      </c>
      <c r="W4645" t="s">
        <v>51</v>
      </c>
      <c r="X4645" t="s">
        <v>52</v>
      </c>
      <c r="Y4645">
        <v>0</v>
      </c>
      <c r="Z4645" t="s">
        <v>53</v>
      </c>
      <c r="AA4645">
        <v>2019</v>
      </c>
      <c r="AB4645" t="s">
        <v>247</v>
      </c>
      <c r="AC4645" t="s">
        <v>55</v>
      </c>
      <c r="AD4645" t="s">
        <v>68</v>
      </c>
      <c r="AE4645">
        <v>1412623</v>
      </c>
      <c r="AF4645" t="s">
        <v>152</v>
      </c>
      <c r="AG4645" t="s">
        <v>58</v>
      </c>
      <c r="AH4645" t="s">
        <v>55</v>
      </c>
      <c r="AI4645" t="s">
        <v>270</v>
      </c>
    </row>
    <row r="4646" spans="1:35" x14ac:dyDescent="0.25">
      <c r="A4646" s="14" t="str">
        <f t="shared" si="72"/>
        <v>http://dodappwlsprd2.cloud.pge.com:8003/ilis_rpt/dailyeventlogdetail.jsp?odbeventlogid=19-0018437&amp;numberofmonths=24&amp;showchangehistorylog=1</v>
      </c>
      <c r="B4646" s="15" t="str">
        <f>HYPERLINK(A4646,V4646)</f>
        <v>19-0018437</v>
      </c>
      <c r="C4646" t="s">
        <v>5633</v>
      </c>
      <c r="D4646" t="s">
        <v>1306</v>
      </c>
      <c r="E4646" t="s">
        <v>84</v>
      </c>
      <c r="F4646" t="s">
        <v>5701</v>
      </c>
      <c r="G4646" s="2">
        <v>162211101</v>
      </c>
      <c r="H4646" t="s">
        <v>61</v>
      </c>
      <c r="I4646" s="3" t="s">
        <v>5946</v>
      </c>
      <c r="J4646">
        <v>20190205</v>
      </c>
      <c r="K4646" s="4">
        <v>754</v>
      </c>
      <c r="L4646">
        <v>291945</v>
      </c>
      <c r="M4646" s="5">
        <v>1920</v>
      </c>
      <c r="N4646" t="s">
        <v>44</v>
      </c>
      <c r="O4646" t="s">
        <v>45</v>
      </c>
      <c r="P4646" t="s">
        <v>281</v>
      </c>
      <c r="Q4646" s="5">
        <v>33</v>
      </c>
      <c r="R4646" s="5">
        <v>29200</v>
      </c>
      <c r="S4646" t="s">
        <v>1859</v>
      </c>
      <c r="T4646" t="s">
        <v>79</v>
      </c>
      <c r="U4646" t="s">
        <v>49</v>
      </c>
      <c r="V4646" t="s">
        <v>5947</v>
      </c>
      <c r="W4646" t="s">
        <v>51</v>
      </c>
      <c r="X4646" t="s">
        <v>52</v>
      </c>
      <c r="Y4646">
        <v>0</v>
      </c>
      <c r="Z4646" t="s">
        <v>53</v>
      </c>
      <c r="AA4646">
        <v>2019</v>
      </c>
      <c r="AB4646" t="s">
        <v>247</v>
      </c>
      <c r="AC4646" t="s">
        <v>55</v>
      </c>
      <c r="AD4646" t="s">
        <v>88</v>
      </c>
      <c r="AE4646">
        <v>1412626</v>
      </c>
      <c r="AF4646" t="s">
        <v>81</v>
      </c>
      <c r="AG4646" t="s">
        <v>58</v>
      </c>
      <c r="AH4646" t="s">
        <v>55</v>
      </c>
      <c r="AI4646" t="s">
        <v>270</v>
      </c>
    </row>
    <row r="4647" spans="1:35" x14ac:dyDescent="0.25">
      <c r="A4647" s="14" t="str">
        <f t="shared" si="72"/>
        <v>http://dodappwlsprd2.cloud.pge.com:8003/ilis_rpt/dailyeventlogdetail.jsp?odbeventlogid=19-0018566&amp;numberofmonths=24&amp;showchangehistorylog=1</v>
      </c>
      <c r="B4647" s="15" t="str">
        <f>HYPERLINK(A4647,V4647)</f>
        <v>19-0018566</v>
      </c>
      <c r="C4647" t="s">
        <v>5633</v>
      </c>
      <c r="D4647" t="s">
        <v>1306</v>
      </c>
      <c r="E4647" t="s">
        <v>40</v>
      </c>
      <c r="F4647" t="s">
        <v>5701</v>
      </c>
      <c r="G4647" s="2">
        <v>162211101</v>
      </c>
      <c r="H4647" t="s">
        <v>61</v>
      </c>
      <c r="I4647" s="3" t="s">
        <v>5948</v>
      </c>
      <c r="J4647">
        <v>20190205</v>
      </c>
      <c r="K4647" s="4">
        <v>1139</v>
      </c>
      <c r="L4647">
        <v>292553</v>
      </c>
      <c r="M4647" s="5">
        <v>2984</v>
      </c>
      <c r="N4647" t="s">
        <v>44</v>
      </c>
      <c r="O4647" t="s">
        <v>62</v>
      </c>
      <c r="P4647" t="s">
        <v>63</v>
      </c>
      <c r="Q4647" s="5">
        <v>26</v>
      </c>
      <c r="R4647" s="5">
        <v>10720</v>
      </c>
      <c r="S4647" t="s">
        <v>396</v>
      </c>
      <c r="T4647" t="s">
        <v>65</v>
      </c>
      <c r="U4647" t="s">
        <v>49</v>
      </c>
      <c r="V4647" t="s">
        <v>5949</v>
      </c>
      <c r="W4647" t="s">
        <v>51</v>
      </c>
      <c r="X4647" t="s">
        <v>52</v>
      </c>
      <c r="Y4647">
        <v>0</v>
      </c>
      <c r="Z4647" t="s">
        <v>53</v>
      </c>
      <c r="AA4647">
        <v>2019</v>
      </c>
      <c r="AB4647" t="s">
        <v>247</v>
      </c>
      <c r="AC4647" t="s">
        <v>55</v>
      </c>
      <c r="AD4647" t="s">
        <v>88</v>
      </c>
      <c r="AE4647">
        <v>1412691</v>
      </c>
      <c r="AF4647" t="s">
        <v>69</v>
      </c>
      <c r="AG4647" t="s">
        <v>58</v>
      </c>
      <c r="AH4647" t="s">
        <v>55</v>
      </c>
      <c r="AI4647" t="s">
        <v>270</v>
      </c>
    </row>
    <row r="4648" spans="1:35" x14ac:dyDescent="0.25">
      <c r="A4648" s="14" t="str">
        <f t="shared" si="72"/>
        <v>http://dodappwlsprd2.cloud.pge.com:8003/ilis_rpt/dailyeventlogdetail.jsp?odbeventlogid=19-0019333&amp;numberofmonths=24&amp;showchangehistorylog=1</v>
      </c>
      <c r="B4648" s="15" t="str">
        <f>HYPERLINK(A4648,V4648)</f>
        <v>19-0019333</v>
      </c>
      <c r="C4648" t="s">
        <v>5633</v>
      </c>
      <c r="D4648" t="s">
        <v>1306</v>
      </c>
      <c r="E4648" t="s">
        <v>40</v>
      </c>
      <c r="F4648" t="s">
        <v>5701</v>
      </c>
      <c r="G4648" s="2">
        <v>162211101</v>
      </c>
      <c r="H4648" t="s">
        <v>265</v>
      </c>
      <c r="I4648" s="3" t="s">
        <v>5950</v>
      </c>
      <c r="J4648">
        <v>20190205</v>
      </c>
      <c r="K4648" s="4">
        <v>105</v>
      </c>
      <c r="L4648">
        <v>294675</v>
      </c>
      <c r="M4648" s="5">
        <v>5149</v>
      </c>
      <c r="N4648" t="s">
        <v>44</v>
      </c>
      <c r="O4648" t="s">
        <v>62</v>
      </c>
      <c r="P4648" t="s">
        <v>63</v>
      </c>
      <c r="Q4648" s="5">
        <v>6</v>
      </c>
      <c r="R4648" s="5">
        <v>30894</v>
      </c>
      <c r="S4648" t="s">
        <v>1469</v>
      </c>
      <c r="T4648" t="s">
        <v>65</v>
      </c>
      <c r="U4648" t="s">
        <v>49</v>
      </c>
      <c r="V4648" t="s">
        <v>5951</v>
      </c>
      <c r="W4648" t="s">
        <v>51</v>
      </c>
      <c r="X4648" t="s">
        <v>52</v>
      </c>
      <c r="Y4648">
        <v>0</v>
      </c>
      <c r="Z4648" t="s">
        <v>53</v>
      </c>
      <c r="AA4648">
        <v>2019</v>
      </c>
      <c r="AB4648" t="s">
        <v>247</v>
      </c>
      <c r="AC4648" t="s">
        <v>55</v>
      </c>
      <c r="AD4648" t="s">
        <v>68</v>
      </c>
      <c r="AE4648">
        <v>1413268</v>
      </c>
      <c r="AF4648" t="s">
        <v>69</v>
      </c>
      <c r="AG4648" t="s">
        <v>58</v>
      </c>
      <c r="AH4648" t="s">
        <v>55</v>
      </c>
      <c r="AI4648" t="s">
        <v>270</v>
      </c>
    </row>
    <row r="4649" spans="1:35" x14ac:dyDescent="0.25">
      <c r="A4649" s="14" t="str">
        <f t="shared" si="72"/>
        <v>http://dodappwlsprd2.cloud.pge.com:8003/ilis_rpt/dailyeventlogdetail.jsp?odbeventlogid=19-0019447&amp;numberofmonths=24&amp;showchangehistorylog=1</v>
      </c>
      <c r="B4649" s="15" t="str">
        <f>HYPERLINK(A4649,V4649)</f>
        <v>19-0019447</v>
      </c>
      <c r="C4649" t="s">
        <v>5633</v>
      </c>
      <c r="D4649" t="s">
        <v>1306</v>
      </c>
      <c r="E4649" t="s">
        <v>84</v>
      </c>
      <c r="F4649" t="s">
        <v>5701</v>
      </c>
      <c r="G4649" s="2">
        <v>162211101</v>
      </c>
      <c r="H4649" t="s">
        <v>265</v>
      </c>
      <c r="I4649" s="3" t="s">
        <v>5952</v>
      </c>
      <c r="J4649">
        <v>20190205</v>
      </c>
      <c r="K4649" s="4">
        <v>239</v>
      </c>
      <c r="L4649">
        <v>294962</v>
      </c>
      <c r="M4649" s="5">
        <v>3388</v>
      </c>
      <c r="N4649" t="s">
        <v>44</v>
      </c>
      <c r="O4649" t="s">
        <v>62</v>
      </c>
      <c r="P4649" t="s">
        <v>63</v>
      </c>
      <c r="Q4649" s="5">
        <v>1</v>
      </c>
      <c r="R4649" s="5">
        <v>3388</v>
      </c>
      <c r="S4649" t="s">
        <v>1469</v>
      </c>
      <c r="T4649" t="s">
        <v>65</v>
      </c>
      <c r="U4649" t="s">
        <v>49</v>
      </c>
      <c r="V4649" t="s">
        <v>5953</v>
      </c>
      <c r="W4649" t="s">
        <v>51</v>
      </c>
      <c r="X4649" t="s">
        <v>52</v>
      </c>
      <c r="Y4649">
        <v>0</v>
      </c>
      <c r="Z4649" t="s">
        <v>53</v>
      </c>
      <c r="AA4649">
        <v>2019</v>
      </c>
      <c r="AB4649" t="s">
        <v>247</v>
      </c>
      <c r="AC4649" t="s">
        <v>55</v>
      </c>
      <c r="AD4649" t="s">
        <v>310</v>
      </c>
      <c r="AE4649">
        <v>1413380</v>
      </c>
      <c r="AF4649" t="s">
        <v>69</v>
      </c>
      <c r="AG4649" t="s">
        <v>58</v>
      </c>
      <c r="AH4649" t="s">
        <v>55</v>
      </c>
      <c r="AI4649" t="s">
        <v>270</v>
      </c>
    </row>
    <row r="4650" spans="1:35" x14ac:dyDescent="0.25">
      <c r="A4650" s="14" t="str">
        <f t="shared" si="72"/>
        <v>http://dodappwlsprd2.cloud.pge.com:8003/ilis_rpt/dailyeventlogdetail.jsp?odbeventlogid=19-0018715&amp;numberofmonths=24&amp;showchangehistorylog=1</v>
      </c>
      <c r="B4650" s="15" t="str">
        <f>HYPERLINK(A4650,V4650)</f>
        <v>19-0018715</v>
      </c>
      <c r="C4650" t="s">
        <v>5633</v>
      </c>
      <c r="D4650" t="s">
        <v>1306</v>
      </c>
      <c r="E4650" t="s">
        <v>84</v>
      </c>
      <c r="F4650" t="s">
        <v>5654</v>
      </c>
      <c r="G4650" s="2">
        <v>162161101</v>
      </c>
      <c r="H4650" t="s">
        <v>75</v>
      </c>
      <c r="I4650" s="3" t="s">
        <v>5954</v>
      </c>
      <c r="J4650">
        <v>20190205</v>
      </c>
      <c r="K4650" s="4">
        <v>1504</v>
      </c>
      <c r="L4650">
        <v>292931</v>
      </c>
      <c r="M4650" s="5">
        <v>845</v>
      </c>
      <c r="N4650" t="s">
        <v>44</v>
      </c>
      <c r="O4650" t="s">
        <v>62</v>
      </c>
      <c r="P4650" t="s">
        <v>63</v>
      </c>
      <c r="Q4650" s="5">
        <v>624</v>
      </c>
      <c r="R4650" s="5">
        <v>107164</v>
      </c>
      <c r="S4650" t="s">
        <v>279</v>
      </c>
      <c r="T4650" t="s">
        <v>65</v>
      </c>
      <c r="U4650" t="s">
        <v>49</v>
      </c>
      <c r="V4650" t="s">
        <v>5955</v>
      </c>
      <c r="W4650" t="s">
        <v>51</v>
      </c>
      <c r="X4650" t="s">
        <v>52</v>
      </c>
      <c r="Y4650">
        <v>0</v>
      </c>
      <c r="Z4650" t="s">
        <v>53</v>
      </c>
      <c r="AA4650">
        <v>2019</v>
      </c>
      <c r="AB4650" t="s">
        <v>247</v>
      </c>
      <c r="AC4650" t="s">
        <v>55</v>
      </c>
      <c r="AD4650" t="s">
        <v>68</v>
      </c>
      <c r="AE4650">
        <v>1412781</v>
      </c>
      <c r="AF4650" t="s">
        <v>69</v>
      </c>
      <c r="AG4650" t="s">
        <v>58</v>
      </c>
      <c r="AH4650" t="s">
        <v>55</v>
      </c>
      <c r="AI4650" t="s">
        <v>55</v>
      </c>
    </row>
    <row r="4651" spans="1:35" x14ac:dyDescent="0.25">
      <c r="A4651" s="14" t="str">
        <f t="shared" si="72"/>
        <v>http://dodappwlsprd2.cloud.pge.com:8003/ilis_rpt/dailyeventlogdetail.jsp?odbeventlogid=19-0018332&amp;numberofmonths=24&amp;showchangehistorylog=1</v>
      </c>
      <c r="B4651" s="15" t="str">
        <f>HYPERLINK(A4651,V4651)</f>
        <v>19-0018332</v>
      </c>
      <c r="C4651" t="s">
        <v>5633</v>
      </c>
      <c r="D4651" t="s">
        <v>1306</v>
      </c>
      <c r="E4651" t="s">
        <v>84</v>
      </c>
      <c r="F4651" t="s">
        <v>5956</v>
      </c>
      <c r="G4651" s="2">
        <v>163451701</v>
      </c>
      <c r="H4651" t="s">
        <v>61</v>
      </c>
      <c r="I4651" s="3" t="s">
        <v>5957</v>
      </c>
      <c r="J4651">
        <v>20190205</v>
      </c>
      <c r="K4651" s="4">
        <v>550</v>
      </c>
      <c r="L4651">
        <v>291667</v>
      </c>
      <c r="M4651" s="5">
        <v>625</v>
      </c>
      <c r="N4651" t="s">
        <v>44</v>
      </c>
      <c r="O4651" t="s">
        <v>45</v>
      </c>
      <c r="P4651" t="s">
        <v>281</v>
      </c>
      <c r="Q4651" s="5">
        <v>101</v>
      </c>
      <c r="R4651" s="5">
        <v>37682</v>
      </c>
      <c r="S4651" t="s">
        <v>1823</v>
      </c>
      <c r="T4651" t="s">
        <v>79</v>
      </c>
      <c r="U4651" t="s">
        <v>49</v>
      </c>
      <c r="V4651" t="s">
        <v>5958</v>
      </c>
      <c r="W4651" t="s">
        <v>51</v>
      </c>
      <c r="X4651" t="s">
        <v>52</v>
      </c>
      <c r="Y4651">
        <v>0</v>
      </c>
      <c r="Z4651" t="s">
        <v>53</v>
      </c>
      <c r="AA4651">
        <v>2019</v>
      </c>
      <c r="AB4651" t="s">
        <v>247</v>
      </c>
      <c r="AC4651" t="s">
        <v>55</v>
      </c>
      <c r="AD4651" t="s">
        <v>68</v>
      </c>
      <c r="AE4651">
        <v>1412544</v>
      </c>
      <c r="AF4651" t="s">
        <v>81</v>
      </c>
      <c r="AG4651" t="s">
        <v>58</v>
      </c>
      <c r="AH4651" t="s">
        <v>55</v>
      </c>
      <c r="AI4651" t="s">
        <v>270</v>
      </c>
    </row>
    <row r="4652" spans="1:35" x14ac:dyDescent="0.25">
      <c r="A4652" s="14" t="str">
        <f t="shared" si="72"/>
        <v>http://dodappwlsprd2.cloud.pge.com:8003/ilis_rpt/dailyeventlogdetail.jsp?odbeventlogid=19-0018737&amp;numberofmonths=24&amp;showchangehistorylog=1</v>
      </c>
      <c r="B4652" s="15" t="str">
        <f>HYPERLINK(A4652,V4652)</f>
        <v>19-0018737</v>
      </c>
      <c r="C4652" t="s">
        <v>5633</v>
      </c>
      <c r="D4652" t="s">
        <v>1306</v>
      </c>
      <c r="E4652" t="s">
        <v>84</v>
      </c>
      <c r="F4652" t="s">
        <v>5956</v>
      </c>
      <c r="G4652" s="2">
        <v>163451701</v>
      </c>
      <c r="H4652" t="s">
        <v>265</v>
      </c>
      <c r="I4652" s="3" t="s">
        <v>5959</v>
      </c>
      <c r="J4652">
        <v>20190205</v>
      </c>
      <c r="K4652" s="4">
        <v>1541</v>
      </c>
      <c r="L4652">
        <v>293545</v>
      </c>
      <c r="M4652" s="5">
        <v>1502</v>
      </c>
      <c r="N4652" t="s">
        <v>44</v>
      </c>
      <c r="O4652" t="s">
        <v>62</v>
      </c>
      <c r="P4652" t="s">
        <v>63</v>
      </c>
      <c r="Q4652" s="5">
        <v>53</v>
      </c>
      <c r="R4652" s="5">
        <v>78423</v>
      </c>
      <c r="S4652" t="s">
        <v>279</v>
      </c>
      <c r="T4652" t="s">
        <v>65</v>
      </c>
      <c r="U4652" t="s">
        <v>49</v>
      </c>
      <c r="V4652" t="s">
        <v>5960</v>
      </c>
      <c r="W4652" t="s">
        <v>51</v>
      </c>
      <c r="X4652" t="s">
        <v>52</v>
      </c>
      <c r="Y4652">
        <v>0</v>
      </c>
      <c r="Z4652" t="s">
        <v>53</v>
      </c>
      <c r="AA4652">
        <v>2019</v>
      </c>
      <c r="AB4652" t="s">
        <v>247</v>
      </c>
      <c r="AC4652" t="s">
        <v>55</v>
      </c>
      <c r="AD4652" t="s">
        <v>97</v>
      </c>
      <c r="AE4652">
        <v>1412803</v>
      </c>
      <c r="AF4652" t="s">
        <v>69</v>
      </c>
      <c r="AG4652" t="s">
        <v>58</v>
      </c>
      <c r="AH4652" t="s">
        <v>55</v>
      </c>
      <c r="AI4652" t="s">
        <v>270</v>
      </c>
    </row>
    <row r="4653" spans="1:35" x14ac:dyDescent="0.25">
      <c r="A4653" s="14" t="str">
        <f t="shared" si="72"/>
        <v>http://dodappwlsprd2.cloud.pge.com:8003/ilis_rpt/dailyeventlogdetail.jsp?odbeventlogid=19-0019268&amp;numberofmonths=24&amp;showchangehistorylog=1</v>
      </c>
      <c r="B4653" s="15" t="str">
        <f>HYPERLINK(A4653,V4653)</f>
        <v>19-0019268</v>
      </c>
      <c r="C4653" t="s">
        <v>5633</v>
      </c>
      <c r="D4653" t="s">
        <v>1306</v>
      </c>
      <c r="E4653" t="s">
        <v>40</v>
      </c>
      <c r="F4653" t="s">
        <v>5956</v>
      </c>
      <c r="G4653" s="2">
        <v>163451701</v>
      </c>
      <c r="H4653" t="s">
        <v>75</v>
      </c>
      <c r="I4653" s="3" t="s">
        <v>5961</v>
      </c>
      <c r="J4653">
        <v>20190205</v>
      </c>
      <c r="K4653" s="4">
        <v>1149</v>
      </c>
      <c r="L4653">
        <v>294504</v>
      </c>
      <c r="M4653" s="5">
        <v>2828</v>
      </c>
      <c r="N4653" t="s">
        <v>44</v>
      </c>
      <c r="O4653" t="s">
        <v>45</v>
      </c>
      <c r="P4653" t="s">
        <v>281</v>
      </c>
      <c r="Q4653" s="5">
        <v>3</v>
      </c>
      <c r="R4653" s="5">
        <v>8484</v>
      </c>
      <c r="S4653" t="s">
        <v>1498</v>
      </c>
      <c r="T4653" t="s">
        <v>65</v>
      </c>
      <c r="U4653" t="s">
        <v>49</v>
      </c>
      <c r="V4653" t="s">
        <v>5962</v>
      </c>
      <c r="W4653" t="s">
        <v>51</v>
      </c>
      <c r="X4653" t="s">
        <v>52</v>
      </c>
      <c r="Y4653">
        <v>0</v>
      </c>
      <c r="Z4653" t="s">
        <v>53</v>
      </c>
      <c r="AA4653">
        <v>2019</v>
      </c>
      <c r="AB4653" t="s">
        <v>247</v>
      </c>
      <c r="AC4653" t="s">
        <v>55</v>
      </c>
      <c r="AD4653" t="s">
        <v>68</v>
      </c>
      <c r="AE4653">
        <v>1413225</v>
      </c>
      <c r="AF4653" t="s">
        <v>69</v>
      </c>
      <c r="AG4653" t="s">
        <v>58</v>
      </c>
      <c r="AH4653" t="s">
        <v>55</v>
      </c>
      <c r="AI4653" t="s">
        <v>270</v>
      </c>
    </row>
    <row r="4654" spans="1:35" x14ac:dyDescent="0.25">
      <c r="A4654" s="14" t="str">
        <f t="shared" si="72"/>
        <v>http://dodappwlsprd2.cloud.pge.com:8003/ilis_rpt/dailyeventlogdetail.jsp?odbeventlogid=19-0018683&amp;numberofmonths=24&amp;showchangehistorylog=1</v>
      </c>
      <c r="B4654" s="15" t="str">
        <f>HYPERLINK(A4654,V4654)</f>
        <v>19-0018683</v>
      </c>
      <c r="C4654" t="s">
        <v>5633</v>
      </c>
      <c r="D4654" t="s">
        <v>1306</v>
      </c>
      <c r="E4654" t="s">
        <v>84</v>
      </c>
      <c r="F4654" t="s">
        <v>5696</v>
      </c>
      <c r="G4654" s="2">
        <v>163751101</v>
      </c>
      <c r="H4654" t="s">
        <v>414</v>
      </c>
      <c r="I4654" s="3">
        <v>1021</v>
      </c>
      <c r="J4654">
        <v>20190205</v>
      </c>
      <c r="K4654" s="4">
        <v>1518</v>
      </c>
      <c r="L4654">
        <v>292941</v>
      </c>
      <c r="M4654" s="5">
        <v>1587</v>
      </c>
      <c r="N4654" t="s">
        <v>44</v>
      </c>
      <c r="O4654" t="s">
        <v>62</v>
      </c>
      <c r="P4654" t="s">
        <v>63</v>
      </c>
      <c r="Q4654" s="5">
        <v>107</v>
      </c>
      <c r="R4654" s="5">
        <v>25958</v>
      </c>
      <c r="S4654" t="s">
        <v>277</v>
      </c>
      <c r="T4654" t="s">
        <v>150</v>
      </c>
      <c r="U4654" t="s">
        <v>49</v>
      </c>
      <c r="V4654" t="s">
        <v>5963</v>
      </c>
      <c r="W4654" t="s">
        <v>51</v>
      </c>
      <c r="X4654" t="s">
        <v>52</v>
      </c>
      <c r="Y4654">
        <v>0</v>
      </c>
      <c r="Z4654" t="s">
        <v>53</v>
      </c>
      <c r="AA4654">
        <v>2019</v>
      </c>
      <c r="AB4654" t="s">
        <v>247</v>
      </c>
      <c r="AC4654" t="s">
        <v>55</v>
      </c>
      <c r="AD4654" t="s">
        <v>88</v>
      </c>
      <c r="AE4654">
        <v>1412763</v>
      </c>
      <c r="AF4654" t="s">
        <v>152</v>
      </c>
      <c r="AG4654" t="s">
        <v>58</v>
      </c>
      <c r="AH4654" t="s">
        <v>55</v>
      </c>
      <c r="AI4654" t="s">
        <v>270</v>
      </c>
    </row>
    <row r="4655" spans="1:35" x14ac:dyDescent="0.25">
      <c r="A4655" s="14" t="str">
        <f t="shared" si="72"/>
        <v>http://dodappwlsprd2.cloud.pge.com:8003/ilis_rpt/dailyeventlogdetail.jsp?odbeventlogid=19-0018333&amp;numberofmonths=24&amp;showchangehistorylog=1</v>
      </c>
      <c r="B4655" s="15" t="str">
        <f>HYPERLINK(A4655,V4655)</f>
        <v>19-0018333</v>
      </c>
      <c r="C4655" t="s">
        <v>5633</v>
      </c>
      <c r="D4655" t="s">
        <v>1306</v>
      </c>
      <c r="E4655" t="s">
        <v>40</v>
      </c>
      <c r="F4655" t="s">
        <v>5634</v>
      </c>
      <c r="G4655" s="2">
        <v>163751102</v>
      </c>
      <c r="H4655" t="s">
        <v>42</v>
      </c>
      <c r="I4655" s="3">
        <v>83098</v>
      </c>
      <c r="J4655">
        <v>20190205</v>
      </c>
      <c r="K4655" s="4">
        <v>718</v>
      </c>
      <c r="L4655">
        <v>291856</v>
      </c>
      <c r="M4655" s="5">
        <v>2375</v>
      </c>
      <c r="N4655" t="s">
        <v>44</v>
      </c>
      <c r="O4655" t="s">
        <v>62</v>
      </c>
      <c r="P4655" t="s">
        <v>63</v>
      </c>
      <c r="Q4655" s="5">
        <v>198</v>
      </c>
      <c r="R4655" s="5">
        <v>467194</v>
      </c>
      <c r="S4655" t="s">
        <v>1823</v>
      </c>
      <c r="T4655" t="s">
        <v>65</v>
      </c>
      <c r="U4655" t="s">
        <v>49</v>
      </c>
      <c r="V4655" t="s">
        <v>5964</v>
      </c>
      <c r="W4655" t="s">
        <v>51</v>
      </c>
      <c r="X4655" t="s">
        <v>52</v>
      </c>
      <c r="Y4655">
        <v>0</v>
      </c>
      <c r="Z4655" t="s">
        <v>53</v>
      </c>
      <c r="AA4655">
        <v>2019</v>
      </c>
      <c r="AB4655" t="s">
        <v>247</v>
      </c>
      <c r="AC4655" t="s">
        <v>55</v>
      </c>
      <c r="AD4655" t="s">
        <v>88</v>
      </c>
      <c r="AE4655">
        <v>1412546</v>
      </c>
      <c r="AF4655" t="s">
        <v>69</v>
      </c>
      <c r="AG4655" t="s">
        <v>58</v>
      </c>
      <c r="AH4655" t="s">
        <v>55</v>
      </c>
      <c r="AI4655" t="s">
        <v>270</v>
      </c>
    </row>
    <row r="4656" spans="1:35" x14ac:dyDescent="0.25">
      <c r="A4656" s="14" t="str">
        <f t="shared" si="72"/>
        <v>http://dodappwlsprd2.cloud.pge.com:8003/ilis_rpt/dailyeventlogdetail.jsp?odbeventlogid=19-0018353&amp;numberofmonths=24&amp;showchangehistorylog=1</v>
      </c>
      <c r="B4656" s="15" t="str">
        <f>HYPERLINK(A4656,V4656)</f>
        <v>19-0018353</v>
      </c>
      <c r="C4656" t="s">
        <v>5633</v>
      </c>
      <c r="D4656" t="s">
        <v>1306</v>
      </c>
      <c r="E4656" t="s">
        <v>84</v>
      </c>
      <c r="F4656" t="s">
        <v>5634</v>
      </c>
      <c r="G4656" s="2">
        <v>163751102</v>
      </c>
      <c r="H4656" t="s">
        <v>61</v>
      </c>
      <c r="I4656" s="3" t="s">
        <v>5965</v>
      </c>
      <c r="J4656">
        <v>20190205</v>
      </c>
      <c r="K4656" s="4">
        <v>544</v>
      </c>
      <c r="L4656">
        <v>292108</v>
      </c>
      <c r="M4656" s="5">
        <v>2463</v>
      </c>
      <c r="N4656" t="s">
        <v>44</v>
      </c>
      <c r="O4656" t="s">
        <v>62</v>
      </c>
      <c r="P4656" t="s">
        <v>63</v>
      </c>
      <c r="Q4656" s="5">
        <v>150</v>
      </c>
      <c r="R4656" s="5">
        <v>369450</v>
      </c>
      <c r="S4656" t="s">
        <v>1469</v>
      </c>
      <c r="T4656" t="s">
        <v>79</v>
      </c>
      <c r="U4656" t="s">
        <v>49</v>
      </c>
      <c r="V4656" t="s">
        <v>5966</v>
      </c>
      <c r="W4656" t="s">
        <v>51</v>
      </c>
      <c r="X4656" t="s">
        <v>52</v>
      </c>
      <c r="Y4656">
        <v>0</v>
      </c>
      <c r="Z4656" t="s">
        <v>53</v>
      </c>
      <c r="AA4656">
        <v>2019</v>
      </c>
      <c r="AB4656" t="s">
        <v>247</v>
      </c>
      <c r="AC4656" t="s">
        <v>55</v>
      </c>
      <c r="AD4656" t="s">
        <v>68</v>
      </c>
      <c r="AE4656">
        <v>1412558</v>
      </c>
      <c r="AF4656" t="s">
        <v>81</v>
      </c>
      <c r="AG4656" t="s">
        <v>58</v>
      </c>
      <c r="AH4656" t="s">
        <v>55</v>
      </c>
      <c r="AI4656" t="s">
        <v>270</v>
      </c>
    </row>
    <row r="4657" spans="1:35" x14ac:dyDescent="0.25">
      <c r="A4657" s="14" t="str">
        <f t="shared" si="72"/>
        <v>http://dodappwlsprd2.cloud.pge.com:8003/ilis_rpt/dailyeventlogdetail.jsp?odbeventlogid=19-0018413&amp;numberofmonths=24&amp;showchangehistorylog=1</v>
      </c>
      <c r="B4657" s="15" t="str">
        <f>HYPERLINK(A4657,V4657)</f>
        <v>19-0018413</v>
      </c>
      <c r="C4657" t="s">
        <v>5633</v>
      </c>
      <c r="D4657" t="s">
        <v>1306</v>
      </c>
      <c r="E4657" t="s">
        <v>40</v>
      </c>
      <c r="F4657" t="s">
        <v>5634</v>
      </c>
      <c r="G4657" s="2">
        <v>163751102</v>
      </c>
      <c r="H4657" t="s">
        <v>61</v>
      </c>
      <c r="I4657" s="3">
        <v>76055</v>
      </c>
      <c r="J4657">
        <v>20190205</v>
      </c>
      <c r="K4657" s="4">
        <v>733</v>
      </c>
      <c r="L4657">
        <v>292405</v>
      </c>
      <c r="M4657" s="5">
        <v>2155</v>
      </c>
      <c r="N4657" t="s">
        <v>44</v>
      </c>
      <c r="O4657" t="s">
        <v>45</v>
      </c>
      <c r="P4657" t="s">
        <v>281</v>
      </c>
      <c r="Q4657" s="5">
        <v>1</v>
      </c>
      <c r="R4657" s="5">
        <v>2155</v>
      </c>
      <c r="S4657" t="s">
        <v>1469</v>
      </c>
      <c r="T4657" t="s">
        <v>65</v>
      </c>
      <c r="U4657" t="s">
        <v>66</v>
      </c>
      <c r="V4657" t="s">
        <v>5967</v>
      </c>
      <c r="W4657" t="s">
        <v>51</v>
      </c>
      <c r="X4657" t="s">
        <v>52</v>
      </c>
      <c r="Y4657">
        <v>0</v>
      </c>
      <c r="Z4657" t="s">
        <v>53</v>
      </c>
      <c r="AA4657">
        <v>2019</v>
      </c>
      <c r="AB4657" t="s">
        <v>247</v>
      </c>
      <c r="AC4657" t="s">
        <v>55</v>
      </c>
      <c r="AD4657" t="s">
        <v>68</v>
      </c>
      <c r="AE4657">
        <v>1412614</v>
      </c>
      <c r="AF4657" t="s">
        <v>69</v>
      </c>
      <c r="AG4657" t="s">
        <v>58</v>
      </c>
      <c r="AH4657" t="s">
        <v>55</v>
      </c>
      <c r="AI4657" t="s">
        <v>270</v>
      </c>
    </row>
    <row r="4658" spans="1:35" x14ac:dyDescent="0.25">
      <c r="A4658" s="14" t="str">
        <f t="shared" si="72"/>
        <v>http://dodappwlsprd2.cloud.pge.com:8003/ilis_rpt/dailyeventlogdetail.jsp?odbeventlogid=19-0018429&amp;numberofmonths=24&amp;showchangehistorylog=1</v>
      </c>
      <c r="B4658" s="15" t="str">
        <f>HYPERLINK(A4658,V4658)</f>
        <v>19-0018429</v>
      </c>
      <c r="C4658" t="s">
        <v>5633</v>
      </c>
      <c r="D4658" t="s">
        <v>1306</v>
      </c>
      <c r="E4658" t="s">
        <v>84</v>
      </c>
      <c r="F4658" t="s">
        <v>5634</v>
      </c>
      <c r="G4658" s="2">
        <v>163751102</v>
      </c>
      <c r="H4658" t="s">
        <v>75</v>
      </c>
      <c r="I4658" s="3" t="s">
        <v>5968</v>
      </c>
      <c r="J4658">
        <v>20190205</v>
      </c>
      <c r="K4658" s="4">
        <v>900</v>
      </c>
      <c r="L4658">
        <v>292454</v>
      </c>
      <c r="M4658" s="5">
        <v>490</v>
      </c>
      <c r="N4658" t="s">
        <v>44</v>
      </c>
      <c r="O4658" t="s">
        <v>62</v>
      </c>
      <c r="P4658" t="s">
        <v>63</v>
      </c>
      <c r="Q4658" s="5">
        <v>535</v>
      </c>
      <c r="R4658" s="5">
        <v>27685</v>
      </c>
      <c r="S4658" t="s">
        <v>283</v>
      </c>
      <c r="T4658" t="s">
        <v>65</v>
      </c>
      <c r="U4658" t="s">
        <v>49</v>
      </c>
      <c r="V4658" t="s">
        <v>5969</v>
      </c>
      <c r="W4658" t="s">
        <v>51</v>
      </c>
      <c r="X4658" t="s">
        <v>52</v>
      </c>
      <c r="Y4658">
        <v>0</v>
      </c>
      <c r="Z4658" t="s">
        <v>53</v>
      </c>
      <c r="AA4658">
        <v>2019</v>
      </c>
      <c r="AB4658" t="s">
        <v>247</v>
      </c>
      <c r="AC4658" t="s">
        <v>55</v>
      </c>
      <c r="AD4658" t="s">
        <v>68</v>
      </c>
      <c r="AE4658">
        <v>1412622</v>
      </c>
      <c r="AF4658" t="s">
        <v>69</v>
      </c>
      <c r="AG4658" t="s">
        <v>58</v>
      </c>
      <c r="AH4658" t="s">
        <v>55</v>
      </c>
      <c r="AI4658" t="s">
        <v>55</v>
      </c>
    </row>
    <row r="4659" spans="1:35" x14ac:dyDescent="0.25">
      <c r="A4659" s="14" t="str">
        <f t="shared" si="72"/>
        <v>http://dodappwlsprd2.cloud.pge.com:8003/ilis_rpt/dailyeventlogdetail.jsp?odbeventlogid=19-0018608&amp;numberofmonths=24&amp;showchangehistorylog=1</v>
      </c>
      <c r="B4659" s="15" t="str">
        <f>HYPERLINK(A4659,V4659)</f>
        <v>19-0018608</v>
      </c>
      <c r="C4659" t="s">
        <v>5633</v>
      </c>
      <c r="D4659" t="s">
        <v>1306</v>
      </c>
      <c r="E4659" t="s">
        <v>40</v>
      </c>
      <c r="F4659" t="s">
        <v>5634</v>
      </c>
      <c r="G4659" s="2">
        <v>163751102</v>
      </c>
      <c r="H4659" t="s">
        <v>61</v>
      </c>
      <c r="I4659" s="3" t="s">
        <v>5797</v>
      </c>
      <c r="J4659">
        <v>20190205</v>
      </c>
      <c r="K4659" s="4">
        <v>900</v>
      </c>
      <c r="L4659">
        <v>292843</v>
      </c>
      <c r="M4659" s="5">
        <v>2163</v>
      </c>
      <c r="N4659" t="s">
        <v>44</v>
      </c>
      <c r="O4659" t="s">
        <v>359</v>
      </c>
      <c r="P4659" t="s">
        <v>1486</v>
      </c>
      <c r="Q4659" s="5">
        <v>32</v>
      </c>
      <c r="R4659" s="5">
        <v>69216</v>
      </c>
      <c r="S4659" t="s">
        <v>1469</v>
      </c>
      <c r="T4659" t="s">
        <v>65</v>
      </c>
      <c r="U4659" t="s">
        <v>49</v>
      </c>
      <c r="V4659" t="s">
        <v>5970</v>
      </c>
      <c r="W4659" t="s">
        <v>51</v>
      </c>
      <c r="X4659" t="s">
        <v>52</v>
      </c>
      <c r="Y4659">
        <v>0</v>
      </c>
      <c r="Z4659" t="s">
        <v>53</v>
      </c>
      <c r="AA4659">
        <v>2019</v>
      </c>
      <c r="AB4659" t="s">
        <v>247</v>
      </c>
      <c r="AC4659" t="s">
        <v>55</v>
      </c>
      <c r="AD4659" t="s">
        <v>68</v>
      </c>
      <c r="AE4659">
        <v>1412712</v>
      </c>
      <c r="AF4659" t="s">
        <v>69</v>
      </c>
      <c r="AG4659" t="s">
        <v>58</v>
      </c>
      <c r="AH4659" t="s">
        <v>55</v>
      </c>
      <c r="AI4659" t="s">
        <v>270</v>
      </c>
    </row>
    <row r="4660" spans="1:35" x14ac:dyDescent="0.25">
      <c r="A4660" s="14" t="str">
        <f t="shared" si="72"/>
        <v>http://dodappwlsprd2.cloud.pge.com:8003/ilis_rpt/dailyeventlogdetail.jsp?odbeventlogid=19-0018360&amp;numberofmonths=24&amp;showchangehistorylog=1</v>
      </c>
      <c r="B4660" s="15" t="str">
        <f>HYPERLINK(A4660,V4660)</f>
        <v>19-0018360</v>
      </c>
      <c r="C4660" t="s">
        <v>5633</v>
      </c>
      <c r="D4660" t="s">
        <v>1306</v>
      </c>
      <c r="E4660" t="s">
        <v>84</v>
      </c>
      <c r="F4660" t="s">
        <v>5634</v>
      </c>
      <c r="G4660" s="2">
        <v>163751102</v>
      </c>
      <c r="H4660" t="s">
        <v>61</v>
      </c>
      <c r="I4660" s="3" t="s">
        <v>5971</v>
      </c>
      <c r="J4660">
        <v>20190205</v>
      </c>
      <c r="K4660" s="4">
        <v>900</v>
      </c>
      <c r="L4660">
        <v>292943</v>
      </c>
      <c r="M4660" s="5">
        <v>1843</v>
      </c>
      <c r="N4660" t="s">
        <v>44</v>
      </c>
      <c r="O4660" t="s">
        <v>45</v>
      </c>
      <c r="P4660" t="s">
        <v>281</v>
      </c>
      <c r="Q4660" s="5">
        <v>68</v>
      </c>
      <c r="R4660" s="5">
        <v>125324</v>
      </c>
      <c r="S4660" t="s">
        <v>1469</v>
      </c>
      <c r="T4660" t="s">
        <v>65</v>
      </c>
      <c r="U4660" t="s">
        <v>49</v>
      </c>
      <c r="V4660" t="s">
        <v>5972</v>
      </c>
      <c r="W4660" t="s">
        <v>51</v>
      </c>
      <c r="X4660" t="s">
        <v>52</v>
      </c>
      <c r="Y4660">
        <v>0</v>
      </c>
      <c r="Z4660" t="s">
        <v>53</v>
      </c>
      <c r="AA4660">
        <v>2019</v>
      </c>
      <c r="AB4660" t="s">
        <v>247</v>
      </c>
      <c r="AC4660" t="s">
        <v>55</v>
      </c>
      <c r="AD4660" t="s">
        <v>310</v>
      </c>
      <c r="AE4660">
        <v>1412739</v>
      </c>
      <c r="AF4660" t="s">
        <v>69</v>
      </c>
      <c r="AG4660" t="s">
        <v>58</v>
      </c>
      <c r="AH4660" t="s">
        <v>55</v>
      </c>
      <c r="AI4660" t="s">
        <v>270</v>
      </c>
    </row>
    <row r="4661" spans="1:35" x14ac:dyDescent="0.25">
      <c r="A4661" s="14" t="str">
        <f t="shared" si="72"/>
        <v>http://dodappwlsprd2.cloud.pge.com:8003/ilis_rpt/dailyeventlogdetail.jsp?odbeventlogid=19-0019045&amp;numberofmonths=24&amp;showchangehistorylog=1</v>
      </c>
      <c r="B4661" s="15" t="str">
        <f>HYPERLINK(A4661,V4661)</f>
        <v>19-0019045</v>
      </c>
      <c r="C4661" t="s">
        <v>5633</v>
      </c>
      <c r="D4661" t="s">
        <v>1306</v>
      </c>
      <c r="E4661" t="s">
        <v>84</v>
      </c>
      <c r="F4661" t="s">
        <v>5634</v>
      </c>
      <c r="G4661" s="2">
        <v>163751102</v>
      </c>
      <c r="H4661" t="s">
        <v>61</v>
      </c>
      <c r="I4661" s="3">
        <v>1699</v>
      </c>
      <c r="J4661">
        <v>20190205</v>
      </c>
      <c r="K4661" s="4">
        <v>1918</v>
      </c>
      <c r="L4661">
        <v>293668</v>
      </c>
      <c r="M4661" s="5">
        <v>2707</v>
      </c>
      <c r="N4661" t="s">
        <v>44</v>
      </c>
      <c r="O4661" t="s">
        <v>62</v>
      </c>
      <c r="P4661" t="s">
        <v>63</v>
      </c>
      <c r="Q4661" s="5">
        <v>975</v>
      </c>
      <c r="R4661" s="5">
        <v>227161</v>
      </c>
      <c r="S4661" t="s">
        <v>1504</v>
      </c>
      <c r="T4661" t="s">
        <v>65</v>
      </c>
      <c r="U4661" t="s">
        <v>49</v>
      </c>
      <c r="V4661" t="s">
        <v>5973</v>
      </c>
      <c r="W4661" t="s">
        <v>51</v>
      </c>
      <c r="X4661" t="s">
        <v>52</v>
      </c>
      <c r="Y4661">
        <v>0</v>
      </c>
      <c r="Z4661" t="s">
        <v>53</v>
      </c>
      <c r="AA4661">
        <v>2019</v>
      </c>
      <c r="AB4661" t="s">
        <v>247</v>
      </c>
      <c r="AC4661" t="s">
        <v>55</v>
      </c>
      <c r="AD4661" t="s">
        <v>68</v>
      </c>
      <c r="AE4661">
        <v>1413100</v>
      </c>
      <c r="AF4661" t="s">
        <v>69</v>
      </c>
      <c r="AG4661" t="s">
        <v>58</v>
      </c>
      <c r="AH4661" t="s">
        <v>55</v>
      </c>
      <c r="AI4661" t="s">
        <v>55</v>
      </c>
    </row>
    <row r="4662" spans="1:35" x14ac:dyDescent="0.25">
      <c r="A4662" s="14" t="str">
        <f t="shared" si="72"/>
        <v>http://dodappwlsprd2.cloud.pge.com:8003/ilis_rpt/dailyeventlogdetail.jsp?odbeventlogid=19-0019346&amp;numberofmonths=24&amp;showchangehistorylog=1</v>
      </c>
      <c r="B4662" s="15" t="str">
        <f>HYPERLINK(A4662,V4662)</f>
        <v>19-0019346</v>
      </c>
      <c r="C4662" t="s">
        <v>5633</v>
      </c>
      <c r="D4662" t="s">
        <v>1306</v>
      </c>
      <c r="E4662" t="s">
        <v>40</v>
      </c>
      <c r="F4662" t="s">
        <v>5634</v>
      </c>
      <c r="G4662" s="2">
        <v>163751102</v>
      </c>
      <c r="H4662" t="s">
        <v>61</v>
      </c>
      <c r="I4662" s="3" t="s">
        <v>5974</v>
      </c>
      <c r="J4662">
        <v>20190205</v>
      </c>
      <c r="K4662" s="4">
        <v>900</v>
      </c>
      <c r="L4662">
        <v>294714</v>
      </c>
      <c r="M4662" s="5">
        <v>3337</v>
      </c>
      <c r="N4662" t="s">
        <v>44</v>
      </c>
      <c r="O4662" t="s">
        <v>62</v>
      </c>
      <c r="P4662" t="s">
        <v>63</v>
      </c>
      <c r="Q4662" s="5">
        <v>25</v>
      </c>
      <c r="R4662" s="5">
        <v>83425</v>
      </c>
      <c r="S4662" t="s">
        <v>1469</v>
      </c>
      <c r="T4662" t="s">
        <v>65</v>
      </c>
      <c r="U4662" t="s">
        <v>49</v>
      </c>
      <c r="V4662" t="s">
        <v>5975</v>
      </c>
      <c r="W4662" t="s">
        <v>51</v>
      </c>
      <c r="X4662" t="s">
        <v>52</v>
      </c>
      <c r="Y4662">
        <v>0</v>
      </c>
      <c r="Z4662" t="s">
        <v>53</v>
      </c>
      <c r="AA4662">
        <v>2019</v>
      </c>
      <c r="AB4662" t="s">
        <v>247</v>
      </c>
      <c r="AC4662" t="s">
        <v>55</v>
      </c>
      <c r="AD4662" t="s">
        <v>310</v>
      </c>
      <c r="AE4662">
        <v>1413279</v>
      </c>
      <c r="AF4662" t="s">
        <v>69</v>
      </c>
      <c r="AG4662" t="s">
        <v>58</v>
      </c>
      <c r="AH4662" t="s">
        <v>55</v>
      </c>
      <c r="AI4662" t="s">
        <v>270</v>
      </c>
    </row>
    <row r="4663" spans="1:35" x14ac:dyDescent="0.25">
      <c r="A4663" s="14" t="str">
        <f t="shared" si="72"/>
        <v>http://dodappwlsprd2.cloud.pge.com:8003/ilis_rpt/dailyeventlogdetail.jsp?odbeventlogid=19-0019561&amp;numberofmonths=24&amp;showchangehistorylog=1</v>
      </c>
      <c r="B4663" s="15" t="str">
        <f>HYPERLINK(A4663,V4663)</f>
        <v>19-0019561</v>
      </c>
      <c r="C4663" t="s">
        <v>5633</v>
      </c>
      <c r="D4663" t="s">
        <v>1306</v>
      </c>
      <c r="E4663" t="s">
        <v>40</v>
      </c>
      <c r="F4663" t="s">
        <v>5634</v>
      </c>
      <c r="G4663" s="2">
        <v>163751102</v>
      </c>
      <c r="H4663" t="s">
        <v>61</v>
      </c>
      <c r="I4663" s="3" t="s">
        <v>5976</v>
      </c>
      <c r="J4663">
        <v>20190205</v>
      </c>
      <c r="K4663" s="4">
        <v>900</v>
      </c>
      <c r="L4663">
        <v>295243</v>
      </c>
      <c r="M4663" s="5">
        <v>4773</v>
      </c>
      <c r="N4663" t="s">
        <v>44</v>
      </c>
      <c r="O4663" t="s">
        <v>62</v>
      </c>
      <c r="P4663" t="s">
        <v>63</v>
      </c>
      <c r="Q4663" s="5">
        <v>8</v>
      </c>
      <c r="R4663" s="5">
        <v>38184</v>
      </c>
      <c r="S4663" t="s">
        <v>1859</v>
      </c>
      <c r="T4663" t="s">
        <v>65</v>
      </c>
      <c r="U4663" t="s">
        <v>49</v>
      </c>
      <c r="V4663" t="s">
        <v>5977</v>
      </c>
      <c r="W4663" t="s">
        <v>51</v>
      </c>
      <c r="X4663" t="s">
        <v>52</v>
      </c>
      <c r="Y4663">
        <v>0</v>
      </c>
      <c r="Z4663" t="s">
        <v>53</v>
      </c>
      <c r="AA4663">
        <v>2019</v>
      </c>
      <c r="AB4663" t="s">
        <v>247</v>
      </c>
      <c r="AC4663" t="s">
        <v>55</v>
      </c>
      <c r="AD4663" t="s">
        <v>68</v>
      </c>
      <c r="AE4663">
        <v>1413455</v>
      </c>
      <c r="AF4663" t="s">
        <v>69</v>
      </c>
      <c r="AG4663" t="s">
        <v>58</v>
      </c>
      <c r="AH4663" t="s">
        <v>55</v>
      </c>
      <c r="AI4663" t="s">
        <v>270</v>
      </c>
    </row>
    <row r="4664" spans="1:35" x14ac:dyDescent="0.25">
      <c r="A4664" s="14" t="str">
        <f t="shared" si="72"/>
        <v>http://dodappwlsprd2.cloud.pge.com:8003/ilis_rpt/dailyeventlogdetail.jsp?odbeventlogid=19-0020162&amp;numberofmonths=24&amp;showchangehistorylog=1</v>
      </c>
      <c r="B4664" s="15" t="str">
        <f>HYPERLINK(A4664,V4664)</f>
        <v>19-0020162</v>
      </c>
      <c r="C4664" t="s">
        <v>5633</v>
      </c>
      <c r="D4664" t="s">
        <v>1306</v>
      </c>
      <c r="E4664" t="s">
        <v>84</v>
      </c>
      <c r="F4664" t="s">
        <v>5644</v>
      </c>
      <c r="G4664" s="2">
        <v>163692101</v>
      </c>
      <c r="H4664" t="s">
        <v>61</v>
      </c>
      <c r="I4664" s="3">
        <v>1589</v>
      </c>
      <c r="J4664">
        <v>20190205</v>
      </c>
      <c r="K4664" s="4">
        <v>1645</v>
      </c>
      <c r="L4664">
        <v>293028</v>
      </c>
      <c r="M4664" s="5">
        <v>10075</v>
      </c>
      <c r="N4664" t="s">
        <v>44</v>
      </c>
      <c r="O4664" t="s">
        <v>62</v>
      </c>
      <c r="P4664" t="s">
        <v>63</v>
      </c>
      <c r="Q4664" s="5">
        <v>47</v>
      </c>
      <c r="R4664" s="5">
        <v>473525</v>
      </c>
      <c r="S4664" t="s">
        <v>5978</v>
      </c>
      <c r="T4664" t="s">
        <v>65</v>
      </c>
      <c r="U4664" t="s">
        <v>49</v>
      </c>
      <c r="V4664" t="s">
        <v>5979</v>
      </c>
      <c r="W4664" t="s">
        <v>51</v>
      </c>
      <c r="X4664" t="s">
        <v>52</v>
      </c>
      <c r="Y4664">
        <v>0</v>
      </c>
      <c r="Z4664" t="s">
        <v>53</v>
      </c>
      <c r="AA4664">
        <v>2019</v>
      </c>
      <c r="AB4664" t="s">
        <v>247</v>
      </c>
      <c r="AC4664" t="s">
        <v>55</v>
      </c>
      <c r="AD4664" t="s">
        <v>68</v>
      </c>
      <c r="AE4664">
        <v>1413849</v>
      </c>
      <c r="AF4664" t="s">
        <v>69</v>
      </c>
      <c r="AG4664" t="s">
        <v>58</v>
      </c>
      <c r="AH4664" t="s">
        <v>55</v>
      </c>
      <c r="AI4664" t="s">
        <v>270</v>
      </c>
    </row>
    <row r="4665" spans="1:35" x14ac:dyDescent="0.25">
      <c r="A4665" s="14" t="str">
        <f t="shared" si="72"/>
        <v>http://dodappwlsprd2.cloud.pge.com:8003/ilis_rpt/dailyeventlogdetail.jsp?odbeventlogid=19-0018519&amp;numberofmonths=24&amp;showchangehistorylog=1</v>
      </c>
      <c r="B4665" s="15" t="str">
        <f>HYPERLINK(A4665,V4665)</f>
        <v>19-0018519</v>
      </c>
      <c r="C4665" t="s">
        <v>5633</v>
      </c>
      <c r="D4665" t="s">
        <v>1306</v>
      </c>
      <c r="E4665" t="s">
        <v>84</v>
      </c>
      <c r="F4665" t="s">
        <v>5758</v>
      </c>
      <c r="G4665" s="2">
        <v>162821701</v>
      </c>
      <c r="H4665" t="s">
        <v>42</v>
      </c>
      <c r="I4665" s="3">
        <v>59119</v>
      </c>
      <c r="J4665">
        <v>20190205</v>
      </c>
      <c r="K4665" s="4">
        <v>1226</v>
      </c>
      <c r="L4665">
        <v>292648</v>
      </c>
      <c r="M4665" s="5">
        <v>1502</v>
      </c>
      <c r="N4665" t="s">
        <v>44</v>
      </c>
      <c r="O4665" t="s">
        <v>62</v>
      </c>
      <c r="P4665" t="s">
        <v>63</v>
      </c>
      <c r="Q4665" s="5">
        <v>137</v>
      </c>
      <c r="R4665" s="5">
        <v>50889</v>
      </c>
      <c r="S4665" t="s">
        <v>332</v>
      </c>
      <c r="T4665" t="s">
        <v>79</v>
      </c>
      <c r="U4665" t="s">
        <v>49</v>
      </c>
      <c r="V4665" t="s">
        <v>5980</v>
      </c>
      <c r="W4665" t="s">
        <v>51</v>
      </c>
      <c r="X4665" t="s">
        <v>52</v>
      </c>
      <c r="Y4665">
        <v>0</v>
      </c>
      <c r="Z4665" t="s">
        <v>53</v>
      </c>
      <c r="AA4665">
        <v>2019</v>
      </c>
      <c r="AB4665" t="s">
        <v>247</v>
      </c>
      <c r="AC4665" t="s">
        <v>55</v>
      </c>
      <c r="AD4665" t="s">
        <v>88</v>
      </c>
      <c r="AE4665">
        <v>1412669</v>
      </c>
      <c r="AF4665" t="s">
        <v>81</v>
      </c>
      <c r="AG4665" t="s">
        <v>58</v>
      </c>
      <c r="AH4665" t="s">
        <v>55</v>
      </c>
      <c r="AI4665" t="s">
        <v>270</v>
      </c>
    </row>
    <row r="4666" spans="1:35" x14ac:dyDescent="0.25">
      <c r="A4666" s="14" t="str">
        <f t="shared" si="72"/>
        <v>http://dodappwlsprd2.cloud.pge.com:8003/ilis_rpt/dailyeventlogdetail.jsp?odbeventlogid=19-0018209&amp;numberofmonths=24&amp;showchangehistorylog=1</v>
      </c>
      <c r="B4666" s="15" t="str">
        <f>HYPERLINK(A4666,V4666)</f>
        <v>19-0018209</v>
      </c>
      <c r="C4666" t="s">
        <v>5633</v>
      </c>
      <c r="D4666" t="s">
        <v>1306</v>
      </c>
      <c r="E4666" t="s">
        <v>40</v>
      </c>
      <c r="F4666" t="s">
        <v>5661</v>
      </c>
      <c r="G4666" s="2">
        <v>163201101</v>
      </c>
      <c r="H4666" t="s">
        <v>42</v>
      </c>
      <c r="I4666" s="3">
        <v>4790</v>
      </c>
      <c r="J4666">
        <v>20190205</v>
      </c>
      <c r="K4666" s="4">
        <v>20</v>
      </c>
      <c r="L4666">
        <v>291260</v>
      </c>
      <c r="M4666" s="5">
        <v>5333</v>
      </c>
      <c r="N4666" t="s">
        <v>44</v>
      </c>
      <c r="O4666" t="s">
        <v>62</v>
      </c>
      <c r="P4666" t="s">
        <v>63</v>
      </c>
      <c r="Q4666" s="5">
        <v>739</v>
      </c>
      <c r="R4666" s="5">
        <v>2006234</v>
      </c>
      <c r="S4666" t="s">
        <v>1469</v>
      </c>
      <c r="T4666" t="s">
        <v>65</v>
      </c>
      <c r="U4666" t="s">
        <v>49</v>
      </c>
      <c r="V4666" t="s">
        <v>5981</v>
      </c>
      <c r="W4666" t="s">
        <v>51</v>
      </c>
      <c r="X4666" t="s">
        <v>52</v>
      </c>
      <c r="Y4666">
        <v>0</v>
      </c>
      <c r="Z4666" t="s">
        <v>53</v>
      </c>
      <c r="AA4666">
        <v>2019</v>
      </c>
      <c r="AB4666" t="s">
        <v>247</v>
      </c>
      <c r="AC4666" t="s">
        <v>55</v>
      </c>
      <c r="AD4666" t="s">
        <v>88</v>
      </c>
      <c r="AE4666">
        <v>1412450</v>
      </c>
      <c r="AF4666" t="s">
        <v>69</v>
      </c>
      <c r="AG4666" t="s">
        <v>58</v>
      </c>
      <c r="AH4666" t="s">
        <v>55</v>
      </c>
      <c r="AI4666" t="s">
        <v>270</v>
      </c>
    </row>
    <row r="4667" spans="1:35" x14ac:dyDescent="0.25">
      <c r="A4667" s="14" t="str">
        <f t="shared" si="72"/>
        <v>http://dodappwlsprd2.cloud.pge.com:8003/ilis_rpt/dailyeventlogdetail.jsp?odbeventlogid=19-0018209&amp;numberofmonths=24&amp;showchangehistorylog=1</v>
      </c>
      <c r="B4667" s="15" t="str">
        <f>HYPERLINK(A4667,V4667)</f>
        <v>19-0018209</v>
      </c>
      <c r="C4667" t="s">
        <v>5633</v>
      </c>
      <c r="D4667" t="s">
        <v>1306</v>
      </c>
      <c r="E4667" t="s">
        <v>40</v>
      </c>
      <c r="F4667" t="s">
        <v>5661</v>
      </c>
      <c r="G4667" s="2">
        <v>163201101</v>
      </c>
      <c r="H4667" t="s">
        <v>137</v>
      </c>
      <c r="I4667" s="3" t="s">
        <v>5982</v>
      </c>
      <c r="J4667">
        <v>20190205</v>
      </c>
      <c r="K4667" s="4">
        <v>20</v>
      </c>
      <c r="L4667">
        <v>291610</v>
      </c>
      <c r="M4667" s="5">
        <v>5322</v>
      </c>
      <c r="N4667" t="s">
        <v>44</v>
      </c>
      <c r="O4667" t="s">
        <v>62</v>
      </c>
      <c r="P4667" t="s">
        <v>63</v>
      </c>
      <c r="Q4667" s="5">
        <v>95</v>
      </c>
      <c r="R4667" s="5">
        <v>505590</v>
      </c>
      <c r="S4667" t="s">
        <v>1469</v>
      </c>
      <c r="T4667" t="s">
        <v>65</v>
      </c>
      <c r="U4667" t="s">
        <v>49</v>
      </c>
      <c r="V4667" t="s">
        <v>5981</v>
      </c>
      <c r="W4667" t="s">
        <v>51</v>
      </c>
      <c r="X4667" t="s">
        <v>52</v>
      </c>
      <c r="Y4667">
        <v>0</v>
      </c>
      <c r="Z4667" t="s">
        <v>53</v>
      </c>
      <c r="AA4667">
        <v>2019</v>
      </c>
      <c r="AB4667" t="s">
        <v>247</v>
      </c>
      <c r="AC4667" t="s">
        <v>55</v>
      </c>
      <c r="AD4667" t="s">
        <v>310</v>
      </c>
      <c r="AE4667">
        <v>1412489</v>
      </c>
      <c r="AF4667" t="s">
        <v>69</v>
      </c>
      <c r="AG4667" t="s">
        <v>58</v>
      </c>
      <c r="AH4667" t="s">
        <v>55</v>
      </c>
      <c r="AI4667" t="s">
        <v>270</v>
      </c>
    </row>
    <row r="4668" spans="1:35" x14ac:dyDescent="0.25">
      <c r="A4668" s="14" t="str">
        <f t="shared" si="72"/>
        <v>http://dodappwlsprd2.cloud.pge.com:8003/ilis_rpt/dailyeventlogdetail.jsp?odbeventlogid=19-0018256&amp;numberofmonths=24&amp;showchangehistorylog=1</v>
      </c>
      <c r="B4668" s="15" t="str">
        <f>HYPERLINK(A4668,V4668)</f>
        <v>19-0018256</v>
      </c>
      <c r="C4668" t="s">
        <v>5633</v>
      </c>
      <c r="D4668" t="s">
        <v>1306</v>
      </c>
      <c r="E4668" t="s">
        <v>40</v>
      </c>
      <c r="F4668" t="s">
        <v>5661</v>
      </c>
      <c r="G4668" s="2">
        <v>163201101</v>
      </c>
      <c r="H4668" t="s">
        <v>414</v>
      </c>
      <c r="I4668" s="3">
        <v>1303</v>
      </c>
      <c r="J4668">
        <v>20190205</v>
      </c>
      <c r="K4668" s="4">
        <v>8</v>
      </c>
      <c r="L4668">
        <v>291225</v>
      </c>
      <c r="M4668" s="5">
        <v>3977</v>
      </c>
      <c r="N4668" t="s">
        <v>44</v>
      </c>
      <c r="O4668" t="s">
        <v>62</v>
      </c>
      <c r="P4668" t="s">
        <v>63</v>
      </c>
      <c r="Q4668" s="5">
        <v>111</v>
      </c>
      <c r="R4668" s="5">
        <v>441447</v>
      </c>
      <c r="S4668" t="s">
        <v>1469</v>
      </c>
      <c r="T4668" t="s">
        <v>65</v>
      </c>
      <c r="U4668" t="s">
        <v>49</v>
      </c>
      <c r="V4668" t="s">
        <v>5983</v>
      </c>
      <c r="W4668" t="s">
        <v>51</v>
      </c>
      <c r="X4668" t="s">
        <v>52</v>
      </c>
      <c r="Y4668">
        <v>0</v>
      </c>
      <c r="Z4668" t="s">
        <v>53</v>
      </c>
      <c r="AA4668">
        <v>2019</v>
      </c>
      <c r="AB4668" t="s">
        <v>247</v>
      </c>
      <c r="AC4668" t="s">
        <v>55</v>
      </c>
      <c r="AD4668" t="s">
        <v>88</v>
      </c>
      <c r="AE4668">
        <v>1412495</v>
      </c>
      <c r="AF4668" t="s">
        <v>69</v>
      </c>
      <c r="AG4668" t="s">
        <v>58</v>
      </c>
      <c r="AH4668" t="s">
        <v>55</v>
      </c>
      <c r="AI4668" t="s">
        <v>270</v>
      </c>
    </row>
    <row r="4669" spans="1:35" x14ac:dyDescent="0.25">
      <c r="A4669" s="14" t="str">
        <f t="shared" si="72"/>
        <v>http://dodappwlsprd2.cloud.pge.com:8003/ilis_rpt/dailyeventlogdetail.jsp?odbeventlogid=19-0018397&amp;numberofmonths=24&amp;showchangehistorylog=1</v>
      </c>
      <c r="B4669" s="15" t="str">
        <f>HYPERLINK(A4669,V4669)</f>
        <v>19-0018397</v>
      </c>
      <c r="C4669" t="s">
        <v>5633</v>
      </c>
      <c r="D4669" t="s">
        <v>1306</v>
      </c>
      <c r="E4669" t="s">
        <v>40</v>
      </c>
      <c r="F4669" t="s">
        <v>5661</v>
      </c>
      <c r="G4669" s="2">
        <v>163201101</v>
      </c>
      <c r="H4669" t="s">
        <v>61</v>
      </c>
      <c r="I4669" s="3" t="s">
        <v>5984</v>
      </c>
      <c r="J4669">
        <v>20190205</v>
      </c>
      <c r="K4669" s="4">
        <v>20</v>
      </c>
      <c r="L4669">
        <v>292308</v>
      </c>
      <c r="M4669" s="5">
        <v>2875</v>
      </c>
      <c r="N4669" t="s">
        <v>44</v>
      </c>
      <c r="O4669" t="s">
        <v>62</v>
      </c>
      <c r="P4669" t="s">
        <v>63</v>
      </c>
      <c r="Q4669" s="5">
        <v>17</v>
      </c>
      <c r="R4669" s="5">
        <v>48875</v>
      </c>
      <c r="S4669" t="s">
        <v>1469</v>
      </c>
      <c r="T4669" t="s">
        <v>65</v>
      </c>
      <c r="U4669" t="s">
        <v>49</v>
      </c>
      <c r="V4669" t="s">
        <v>5985</v>
      </c>
      <c r="W4669" t="s">
        <v>51</v>
      </c>
      <c r="X4669" t="s">
        <v>52</v>
      </c>
      <c r="Y4669">
        <v>0</v>
      </c>
      <c r="Z4669" t="s">
        <v>53</v>
      </c>
      <c r="AA4669">
        <v>2019</v>
      </c>
      <c r="AB4669" t="s">
        <v>247</v>
      </c>
      <c r="AC4669" t="s">
        <v>55</v>
      </c>
      <c r="AD4669" t="s">
        <v>167</v>
      </c>
      <c r="AE4669">
        <v>1412600</v>
      </c>
      <c r="AF4669" t="s">
        <v>69</v>
      </c>
      <c r="AG4669" t="s">
        <v>58</v>
      </c>
      <c r="AH4669" t="s">
        <v>55</v>
      </c>
      <c r="AI4669" t="s">
        <v>270</v>
      </c>
    </row>
    <row r="4670" spans="1:35" x14ac:dyDescent="0.25">
      <c r="A4670" s="14" t="str">
        <f t="shared" si="72"/>
        <v>http://dodappwlsprd2.cloud.pge.com:8003/ilis_rpt/dailyeventlogdetail.jsp?odbeventlogid=19-0018435&amp;numberofmonths=24&amp;showchangehistorylog=1</v>
      </c>
      <c r="B4670" s="15" t="str">
        <f>HYPERLINK(A4670,V4670)</f>
        <v>19-0018435</v>
      </c>
      <c r="C4670" t="s">
        <v>5633</v>
      </c>
      <c r="D4670" t="s">
        <v>1306</v>
      </c>
      <c r="E4670" t="s">
        <v>40</v>
      </c>
      <c r="F4670" t="s">
        <v>5661</v>
      </c>
      <c r="G4670" s="2">
        <v>163201101</v>
      </c>
      <c r="H4670" t="s">
        <v>414</v>
      </c>
      <c r="I4670" s="3" t="s">
        <v>5832</v>
      </c>
      <c r="J4670">
        <v>20190205</v>
      </c>
      <c r="K4670" s="4">
        <v>44</v>
      </c>
      <c r="L4670">
        <v>291750</v>
      </c>
      <c r="M4670" s="5">
        <v>2275</v>
      </c>
      <c r="N4670" t="s">
        <v>44</v>
      </c>
      <c r="O4670" t="s">
        <v>62</v>
      </c>
      <c r="P4670" t="s">
        <v>63</v>
      </c>
      <c r="Q4670" s="5">
        <v>97</v>
      </c>
      <c r="R4670" s="5">
        <v>220675</v>
      </c>
      <c r="S4670" t="s">
        <v>1469</v>
      </c>
      <c r="T4670" t="s">
        <v>65</v>
      </c>
      <c r="U4670" t="s">
        <v>49</v>
      </c>
      <c r="V4670" t="s">
        <v>5986</v>
      </c>
      <c r="W4670" t="s">
        <v>51</v>
      </c>
      <c r="X4670" t="s">
        <v>52</v>
      </c>
      <c r="Y4670">
        <v>0</v>
      </c>
      <c r="Z4670" t="s">
        <v>53</v>
      </c>
      <c r="AA4670">
        <v>2019</v>
      </c>
      <c r="AB4670" t="s">
        <v>247</v>
      </c>
      <c r="AC4670" t="s">
        <v>55</v>
      </c>
      <c r="AD4670" t="s">
        <v>88</v>
      </c>
      <c r="AE4670">
        <v>1412625</v>
      </c>
      <c r="AF4670" t="s">
        <v>69</v>
      </c>
      <c r="AG4670" t="s">
        <v>58</v>
      </c>
      <c r="AH4670" t="s">
        <v>55</v>
      </c>
      <c r="AI4670" t="s">
        <v>270</v>
      </c>
    </row>
    <row r="4671" spans="1:35" x14ac:dyDescent="0.25">
      <c r="A4671" s="14" t="str">
        <f t="shared" si="72"/>
        <v>http://dodappwlsprd2.cloud.pge.com:8003/ilis_rpt/dailyeventlogdetail.jsp?odbeventlogid=19-0018624&amp;numberofmonths=24&amp;showchangehistorylog=1</v>
      </c>
      <c r="B4671" s="15" t="str">
        <f>HYPERLINK(A4671,V4671)</f>
        <v>19-0018624</v>
      </c>
      <c r="C4671" t="s">
        <v>5633</v>
      </c>
      <c r="D4671" t="s">
        <v>1306</v>
      </c>
      <c r="E4671" t="s">
        <v>40</v>
      </c>
      <c r="F4671" t="s">
        <v>5661</v>
      </c>
      <c r="G4671" s="2">
        <v>163201101</v>
      </c>
      <c r="H4671" t="s">
        <v>265</v>
      </c>
      <c r="I4671" s="3" t="s">
        <v>5987</v>
      </c>
      <c r="J4671">
        <v>20190205</v>
      </c>
      <c r="K4671" s="4">
        <v>44</v>
      </c>
      <c r="L4671">
        <v>292901</v>
      </c>
      <c r="M4671" s="5">
        <v>3944</v>
      </c>
      <c r="N4671" t="s">
        <v>44</v>
      </c>
      <c r="O4671" t="s">
        <v>62</v>
      </c>
      <c r="P4671" t="s">
        <v>63</v>
      </c>
      <c r="Q4671" s="5">
        <v>4</v>
      </c>
      <c r="R4671" s="5">
        <v>15776</v>
      </c>
      <c r="S4671" t="s">
        <v>1469</v>
      </c>
      <c r="T4671" t="s">
        <v>79</v>
      </c>
      <c r="U4671" t="s">
        <v>49</v>
      </c>
      <c r="V4671" t="s">
        <v>5988</v>
      </c>
      <c r="W4671" t="s">
        <v>51</v>
      </c>
      <c r="X4671" t="s">
        <v>52</v>
      </c>
      <c r="Y4671">
        <v>0</v>
      </c>
      <c r="Z4671" t="s">
        <v>53</v>
      </c>
      <c r="AA4671">
        <v>2019</v>
      </c>
      <c r="AB4671" t="s">
        <v>247</v>
      </c>
      <c r="AC4671" t="s">
        <v>55</v>
      </c>
      <c r="AD4671" t="s">
        <v>310</v>
      </c>
      <c r="AE4671">
        <v>1412723</v>
      </c>
      <c r="AF4671" t="s">
        <v>81</v>
      </c>
      <c r="AG4671" t="s">
        <v>58</v>
      </c>
      <c r="AH4671" t="s">
        <v>55</v>
      </c>
      <c r="AI4671" t="s">
        <v>270</v>
      </c>
    </row>
    <row r="4672" spans="1:35" x14ac:dyDescent="0.25">
      <c r="A4672" s="14" t="str">
        <f t="shared" si="72"/>
        <v>http://dodappwlsprd2.cloud.pge.com:8003/ilis_rpt/dailyeventlogdetail.jsp?odbeventlogid=19-0018685&amp;numberofmonths=24&amp;showchangehistorylog=1</v>
      </c>
      <c r="B4672" s="15" t="str">
        <f>HYPERLINK(A4672,V4672)</f>
        <v>19-0018685</v>
      </c>
      <c r="C4672" t="s">
        <v>5633</v>
      </c>
      <c r="D4672" t="s">
        <v>1306</v>
      </c>
      <c r="E4672" t="s">
        <v>40</v>
      </c>
      <c r="F4672" t="s">
        <v>5661</v>
      </c>
      <c r="G4672" s="2">
        <v>163201101</v>
      </c>
      <c r="H4672" t="s">
        <v>265</v>
      </c>
      <c r="I4672" s="3" t="s">
        <v>5989</v>
      </c>
      <c r="J4672">
        <v>20190205</v>
      </c>
      <c r="K4672" s="4">
        <v>44</v>
      </c>
      <c r="L4672">
        <v>293004</v>
      </c>
      <c r="M4672" s="5">
        <v>2275</v>
      </c>
      <c r="N4672" t="s">
        <v>44</v>
      </c>
      <c r="O4672" t="s">
        <v>62</v>
      </c>
      <c r="P4672" t="s">
        <v>63</v>
      </c>
      <c r="Q4672" s="5">
        <v>1</v>
      </c>
      <c r="R4672" s="5">
        <v>2275</v>
      </c>
      <c r="S4672" t="s">
        <v>1469</v>
      </c>
      <c r="T4672" t="s">
        <v>65</v>
      </c>
      <c r="U4672" t="s">
        <v>49</v>
      </c>
      <c r="V4672" t="s">
        <v>5990</v>
      </c>
      <c r="W4672" t="s">
        <v>51</v>
      </c>
      <c r="X4672" t="s">
        <v>52</v>
      </c>
      <c r="Y4672">
        <v>0</v>
      </c>
      <c r="Z4672" t="s">
        <v>53</v>
      </c>
      <c r="AA4672">
        <v>2019</v>
      </c>
      <c r="AB4672" t="s">
        <v>247</v>
      </c>
      <c r="AC4672" t="s">
        <v>55</v>
      </c>
      <c r="AD4672" t="s">
        <v>310</v>
      </c>
      <c r="AE4672">
        <v>1412764</v>
      </c>
      <c r="AF4672" t="s">
        <v>69</v>
      </c>
      <c r="AG4672" t="s">
        <v>58</v>
      </c>
      <c r="AH4672" t="s">
        <v>55</v>
      </c>
      <c r="AI4672" t="s">
        <v>270</v>
      </c>
    </row>
    <row r="4673" spans="1:35" x14ac:dyDescent="0.25">
      <c r="A4673" s="14" t="str">
        <f t="shared" si="72"/>
        <v>http://dodappwlsprd2.cloud.pge.com:8003/ilis_rpt/dailyeventlogdetail.jsp?odbeventlogid=19-0018725&amp;numberofmonths=24&amp;showchangehistorylog=1</v>
      </c>
      <c r="B4673" s="15" t="str">
        <f>HYPERLINK(A4673,V4673)</f>
        <v>19-0018725</v>
      </c>
      <c r="C4673" t="s">
        <v>5633</v>
      </c>
      <c r="D4673" t="s">
        <v>1306</v>
      </c>
      <c r="E4673" t="s">
        <v>84</v>
      </c>
      <c r="F4673" t="s">
        <v>5661</v>
      </c>
      <c r="G4673" s="2">
        <v>163201101</v>
      </c>
      <c r="H4673" t="s">
        <v>61</v>
      </c>
      <c r="I4673" s="3" t="s">
        <v>5991</v>
      </c>
      <c r="J4673">
        <v>20190205</v>
      </c>
      <c r="K4673" s="4">
        <v>20</v>
      </c>
      <c r="L4673">
        <v>293110</v>
      </c>
      <c r="M4673" s="5">
        <v>3518</v>
      </c>
      <c r="N4673" t="s">
        <v>44</v>
      </c>
      <c r="O4673" t="s">
        <v>62</v>
      </c>
      <c r="P4673" t="s">
        <v>63</v>
      </c>
      <c r="Q4673" s="5">
        <v>16</v>
      </c>
      <c r="R4673" s="5">
        <v>56288</v>
      </c>
      <c r="S4673" t="s">
        <v>1469</v>
      </c>
      <c r="T4673" t="s">
        <v>79</v>
      </c>
      <c r="U4673" t="s">
        <v>49</v>
      </c>
      <c r="V4673" t="s">
        <v>5992</v>
      </c>
      <c r="W4673" t="s">
        <v>51</v>
      </c>
      <c r="X4673" t="s">
        <v>52</v>
      </c>
      <c r="Y4673">
        <v>0</v>
      </c>
      <c r="Z4673" t="s">
        <v>53</v>
      </c>
      <c r="AA4673">
        <v>2019</v>
      </c>
      <c r="AB4673" t="s">
        <v>247</v>
      </c>
      <c r="AC4673" t="s">
        <v>55</v>
      </c>
      <c r="AD4673" t="s">
        <v>88</v>
      </c>
      <c r="AE4673">
        <v>1412789</v>
      </c>
      <c r="AF4673" t="s">
        <v>81</v>
      </c>
      <c r="AG4673" t="s">
        <v>58</v>
      </c>
      <c r="AH4673" t="s">
        <v>55</v>
      </c>
      <c r="AI4673" t="s">
        <v>270</v>
      </c>
    </row>
    <row r="4674" spans="1:35" x14ac:dyDescent="0.25">
      <c r="A4674" s="14" t="str">
        <f t="shared" si="72"/>
        <v>http://dodappwlsprd2.cloud.pge.com:8003/ilis_rpt/dailyeventlogdetail.jsp?odbeventlogid=19-0018749&amp;numberofmonths=24&amp;showchangehistorylog=1</v>
      </c>
      <c r="B4674" s="15" t="str">
        <f>HYPERLINK(A4674,V4674)</f>
        <v>19-0018749</v>
      </c>
      <c r="C4674" t="s">
        <v>5633</v>
      </c>
      <c r="D4674" t="s">
        <v>1306</v>
      </c>
      <c r="E4674" t="s">
        <v>40</v>
      </c>
      <c r="F4674" t="s">
        <v>5661</v>
      </c>
      <c r="G4674" s="2">
        <v>163201101</v>
      </c>
      <c r="H4674" t="s">
        <v>42</v>
      </c>
      <c r="I4674" s="3">
        <v>36676</v>
      </c>
      <c r="J4674">
        <v>20190205</v>
      </c>
      <c r="K4674" s="4">
        <v>20</v>
      </c>
      <c r="L4674">
        <v>293663</v>
      </c>
      <c r="M4674" s="5">
        <v>4020</v>
      </c>
      <c r="N4674" t="s">
        <v>44</v>
      </c>
      <c r="O4674" t="s">
        <v>62</v>
      </c>
      <c r="P4674" t="s">
        <v>63</v>
      </c>
      <c r="Q4674" s="5">
        <v>175</v>
      </c>
      <c r="R4674" s="5">
        <v>703500</v>
      </c>
      <c r="S4674" t="s">
        <v>1469</v>
      </c>
      <c r="T4674" t="s">
        <v>65</v>
      </c>
      <c r="U4674" t="s">
        <v>49</v>
      </c>
      <c r="V4674" t="s">
        <v>5993</v>
      </c>
      <c r="W4674" t="s">
        <v>51</v>
      </c>
      <c r="X4674" t="s">
        <v>52</v>
      </c>
      <c r="Y4674">
        <v>0</v>
      </c>
      <c r="Z4674" t="s">
        <v>53</v>
      </c>
      <c r="AA4674">
        <v>2019</v>
      </c>
      <c r="AB4674" t="s">
        <v>247</v>
      </c>
      <c r="AC4674" t="s">
        <v>55</v>
      </c>
      <c r="AD4674" t="s">
        <v>310</v>
      </c>
      <c r="AE4674">
        <v>1412815</v>
      </c>
      <c r="AF4674" t="s">
        <v>69</v>
      </c>
      <c r="AG4674" t="s">
        <v>58</v>
      </c>
      <c r="AH4674" t="s">
        <v>55</v>
      </c>
      <c r="AI4674" t="s">
        <v>270</v>
      </c>
    </row>
    <row r="4675" spans="1:35" x14ac:dyDescent="0.25">
      <c r="A4675" s="14" t="str">
        <f t="shared" si="72"/>
        <v>http://dodappwlsprd2.cloud.pge.com:8003/ilis_rpt/dailyeventlogdetail.jsp?odbeventlogid=19-0018760&amp;numberofmonths=24&amp;showchangehistorylog=1</v>
      </c>
      <c r="B4675" s="15" t="str">
        <f>HYPERLINK(A4675,V4675)</f>
        <v>19-0018760</v>
      </c>
      <c r="C4675" t="s">
        <v>5633</v>
      </c>
      <c r="D4675" t="s">
        <v>1306</v>
      </c>
      <c r="E4675" t="s">
        <v>40</v>
      </c>
      <c r="F4675" t="s">
        <v>5661</v>
      </c>
      <c r="G4675" s="2">
        <v>163201101</v>
      </c>
      <c r="H4675" t="s">
        <v>61</v>
      </c>
      <c r="I4675" s="3">
        <v>99353</v>
      </c>
      <c r="J4675">
        <v>20190205</v>
      </c>
      <c r="K4675" s="4">
        <v>20</v>
      </c>
      <c r="L4675">
        <v>293696</v>
      </c>
      <c r="M4675" s="5">
        <v>4020</v>
      </c>
      <c r="N4675" t="s">
        <v>44</v>
      </c>
      <c r="O4675" t="s">
        <v>62</v>
      </c>
      <c r="P4675" t="s">
        <v>63</v>
      </c>
      <c r="Q4675" s="5">
        <v>6</v>
      </c>
      <c r="R4675" s="5">
        <v>24120</v>
      </c>
      <c r="S4675" t="s">
        <v>1469</v>
      </c>
      <c r="T4675" t="s">
        <v>65</v>
      </c>
      <c r="U4675" t="s">
        <v>229</v>
      </c>
      <c r="V4675" t="s">
        <v>5994</v>
      </c>
      <c r="W4675" t="s">
        <v>51</v>
      </c>
      <c r="X4675" t="s">
        <v>52</v>
      </c>
      <c r="Y4675">
        <v>0</v>
      </c>
      <c r="Z4675" t="s">
        <v>53</v>
      </c>
      <c r="AA4675">
        <v>2019</v>
      </c>
      <c r="AB4675" t="s">
        <v>247</v>
      </c>
      <c r="AC4675" t="s">
        <v>55</v>
      </c>
      <c r="AD4675" t="s">
        <v>310</v>
      </c>
      <c r="AE4675">
        <v>1412827</v>
      </c>
      <c r="AF4675" t="s">
        <v>69</v>
      </c>
      <c r="AG4675" t="s">
        <v>58</v>
      </c>
      <c r="AH4675" t="s">
        <v>55</v>
      </c>
      <c r="AI4675" t="s">
        <v>270</v>
      </c>
    </row>
    <row r="4676" spans="1:35" x14ac:dyDescent="0.25">
      <c r="A4676" s="14" t="str">
        <f t="shared" si="72"/>
        <v>http://dodappwlsprd2.cloud.pge.com:8003/ilis_rpt/dailyeventlogdetail.jsp?odbeventlogid=19-0019217&amp;numberofmonths=24&amp;showchangehistorylog=1</v>
      </c>
      <c r="B4676" s="15" t="str">
        <f>HYPERLINK(A4676,V4676)</f>
        <v>19-0019217</v>
      </c>
      <c r="C4676" t="s">
        <v>5633</v>
      </c>
      <c r="D4676" t="s">
        <v>1306</v>
      </c>
      <c r="E4676" t="s">
        <v>40</v>
      </c>
      <c r="F4676" t="s">
        <v>5661</v>
      </c>
      <c r="G4676" s="2">
        <v>163201101</v>
      </c>
      <c r="H4676" t="s">
        <v>61</v>
      </c>
      <c r="I4676" s="3">
        <v>86823</v>
      </c>
      <c r="J4676">
        <v>20190205</v>
      </c>
      <c r="K4676" s="4">
        <v>44</v>
      </c>
      <c r="L4676">
        <v>294411</v>
      </c>
      <c r="M4676" s="5">
        <v>3944</v>
      </c>
      <c r="N4676" t="s">
        <v>44</v>
      </c>
      <c r="O4676" t="s">
        <v>62</v>
      </c>
      <c r="P4676" t="s">
        <v>63</v>
      </c>
      <c r="Q4676" s="5">
        <v>15</v>
      </c>
      <c r="R4676" s="5">
        <v>59160</v>
      </c>
      <c r="S4676" t="s">
        <v>1469</v>
      </c>
      <c r="T4676" t="s">
        <v>79</v>
      </c>
      <c r="U4676" t="s">
        <v>49</v>
      </c>
      <c r="V4676" t="s">
        <v>5995</v>
      </c>
      <c r="W4676" t="s">
        <v>51</v>
      </c>
      <c r="X4676" t="s">
        <v>52</v>
      </c>
      <c r="Y4676">
        <v>0</v>
      </c>
      <c r="Z4676" t="s">
        <v>53</v>
      </c>
      <c r="AA4676">
        <v>2019</v>
      </c>
      <c r="AB4676" t="s">
        <v>247</v>
      </c>
      <c r="AC4676" t="s">
        <v>55</v>
      </c>
      <c r="AD4676" t="s">
        <v>310</v>
      </c>
      <c r="AE4676">
        <v>1413195</v>
      </c>
      <c r="AF4676" t="s">
        <v>81</v>
      </c>
      <c r="AG4676" t="s">
        <v>58</v>
      </c>
      <c r="AH4676" t="s">
        <v>55</v>
      </c>
      <c r="AI4676" t="s">
        <v>270</v>
      </c>
    </row>
    <row r="4677" spans="1:35" x14ac:dyDescent="0.25">
      <c r="A4677" s="14" t="str">
        <f t="shared" si="72"/>
        <v>http://dodappwlsprd2.cloud.pge.com:8003/ilis_rpt/dailyeventlogdetail.jsp?odbeventlogid=19-0019344&amp;numberofmonths=24&amp;showchangehistorylog=1</v>
      </c>
      <c r="B4677" s="15" t="str">
        <f>HYPERLINK(A4677,V4677)</f>
        <v>19-0019344</v>
      </c>
      <c r="C4677" t="s">
        <v>5633</v>
      </c>
      <c r="D4677" t="s">
        <v>1306</v>
      </c>
      <c r="E4677" t="s">
        <v>40</v>
      </c>
      <c r="F4677" t="s">
        <v>5661</v>
      </c>
      <c r="G4677" s="2">
        <v>163201101</v>
      </c>
      <c r="H4677" t="s">
        <v>61</v>
      </c>
      <c r="I4677" s="3" t="s">
        <v>5996</v>
      </c>
      <c r="J4677">
        <v>20190205</v>
      </c>
      <c r="K4677" s="4">
        <v>900</v>
      </c>
      <c r="L4677">
        <v>294555</v>
      </c>
      <c r="M4677" s="5">
        <v>2088</v>
      </c>
      <c r="N4677" t="s">
        <v>44</v>
      </c>
      <c r="O4677" t="s">
        <v>62</v>
      </c>
      <c r="P4677" t="s">
        <v>63</v>
      </c>
      <c r="Q4677" s="5">
        <v>14</v>
      </c>
      <c r="R4677" s="5">
        <v>29232</v>
      </c>
      <c r="S4677" t="s">
        <v>476</v>
      </c>
      <c r="T4677" t="s">
        <v>65</v>
      </c>
      <c r="U4677" t="s">
        <v>66</v>
      </c>
      <c r="V4677" t="s">
        <v>5997</v>
      </c>
      <c r="W4677" t="s">
        <v>51</v>
      </c>
      <c r="X4677" t="s">
        <v>52</v>
      </c>
      <c r="Y4677">
        <v>0</v>
      </c>
      <c r="Z4677" t="s">
        <v>53</v>
      </c>
      <c r="AA4677">
        <v>2019</v>
      </c>
      <c r="AB4677" t="s">
        <v>247</v>
      </c>
      <c r="AC4677" t="s">
        <v>55</v>
      </c>
      <c r="AD4677" t="s">
        <v>68</v>
      </c>
      <c r="AE4677">
        <v>1413277</v>
      </c>
      <c r="AF4677" t="s">
        <v>69</v>
      </c>
      <c r="AG4677" t="s">
        <v>58</v>
      </c>
      <c r="AH4677" t="s">
        <v>55</v>
      </c>
      <c r="AI4677" t="s">
        <v>270</v>
      </c>
    </row>
    <row r="4678" spans="1:35" x14ac:dyDescent="0.25">
      <c r="A4678" s="14" t="str">
        <f t="shared" ref="A4678:A4741" si="73">CONCATENATE("http://dodappwlsprd2.cloud.pge.com:8003/ilis_rpt/dailyeventlogdetail.jsp?odbeventlogid="&amp;V4678&amp;"&amp;numberofmonths=24&amp;showchangehistorylog=1")</f>
        <v>http://dodappwlsprd2.cloud.pge.com:8003/ilis_rpt/dailyeventlogdetail.jsp?odbeventlogid=19-0020300&amp;numberofmonths=24&amp;showchangehistorylog=1</v>
      </c>
      <c r="B4678" s="15" t="str">
        <f>HYPERLINK(A4678,V4678)</f>
        <v>19-0020300</v>
      </c>
      <c r="C4678" t="s">
        <v>5633</v>
      </c>
      <c r="D4678" t="s">
        <v>1306</v>
      </c>
      <c r="E4678" t="s">
        <v>40</v>
      </c>
      <c r="F4678" t="s">
        <v>5661</v>
      </c>
      <c r="G4678" s="2">
        <v>163201101</v>
      </c>
      <c r="H4678" t="s">
        <v>61</v>
      </c>
      <c r="I4678" s="3" t="s">
        <v>5942</v>
      </c>
      <c r="J4678">
        <v>20190209</v>
      </c>
      <c r="K4678" s="4">
        <v>927</v>
      </c>
      <c r="L4678">
        <v>296794</v>
      </c>
      <c r="M4678" s="5">
        <v>4848</v>
      </c>
      <c r="N4678" t="s">
        <v>44</v>
      </c>
      <c r="O4678" t="s">
        <v>45</v>
      </c>
      <c r="P4678" t="s">
        <v>281</v>
      </c>
      <c r="Q4678" s="5">
        <v>5</v>
      </c>
      <c r="R4678" s="5">
        <v>24240</v>
      </c>
      <c r="S4678" t="s">
        <v>396</v>
      </c>
      <c r="T4678" t="s">
        <v>65</v>
      </c>
      <c r="U4678" t="s">
        <v>66</v>
      </c>
      <c r="V4678" t="s">
        <v>5998</v>
      </c>
      <c r="W4678" t="s">
        <v>51</v>
      </c>
      <c r="X4678" t="s">
        <v>52</v>
      </c>
      <c r="Y4678">
        <v>0</v>
      </c>
      <c r="Z4678" t="s">
        <v>53</v>
      </c>
      <c r="AA4678">
        <v>2019</v>
      </c>
      <c r="AB4678" t="s">
        <v>247</v>
      </c>
      <c r="AC4678" t="s">
        <v>55</v>
      </c>
      <c r="AD4678" t="s">
        <v>167</v>
      </c>
      <c r="AE4678">
        <v>1413999</v>
      </c>
      <c r="AF4678" t="s">
        <v>69</v>
      </c>
      <c r="AG4678" t="s">
        <v>58</v>
      </c>
      <c r="AH4678" t="s">
        <v>55</v>
      </c>
      <c r="AI4678" t="s">
        <v>270</v>
      </c>
    </row>
    <row r="4679" spans="1:35" x14ac:dyDescent="0.25">
      <c r="A4679" s="14" t="str">
        <f t="shared" si="73"/>
        <v>http://dodappwlsprd2.cloud.pge.com:8003/ilis_rpt/dailyeventlogdetail.jsp?odbeventlogid=19-0020382&amp;numberofmonths=24&amp;showchangehistorylog=1</v>
      </c>
      <c r="B4679" s="15" t="str">
        <f>HYPERLINK(A4679,V4679)</f>
        <v>19-0020382</v>
      </c>
      <c r="C4679" t="s">
        <v>5633</v>
      </c>
      <c r="D4679" t="s">
        <v>1306</v>
      </c>
      <c r="E4679" t="s">
        <v>84</v>
      </c>
      <c r="F4679" t="s">
        <v>5661</v>
      </c>
      <c r="G4679" s="2">
        <v>163201101</v>
      </c>
      <c r="H4679" t="s">
        <v>61</v>
      </c>
      <c r="I4679" s="3">
        <v>1417</v>
      </c>
      <c r="J4679">
        <v>20190209</v>
      </c>
      <c r="K4679" s="4">
        <v>1022</v>
      </c>
      <c r="L4679">
        <v>296844</v>
      </c>
      <c r="M4679" s="5">
        <v>1819</v>
      </c>
      <c r="N4679" t="s">
        <v>44</v>
      </c>
      <c r="O4679" t="s">
        <v>62</v>
      </c>
      <c r="P4679" t="s">
        <v>63</v>
      </c>
      <c r="Q4679" s="5">
        <v>6</v>
      </c>
      <c r="R4679" s="5">
        <v>10911</v>
      </c>
      <c r="S4679" t="s">
        <v>356</v>
      </c>
      <c r="T4679" t="s">
        <v>150</v>
      </c>
      <c r="U4679" t="s">
        <v>49</v>
      </c>
      <c r="V4679" t="s">
        <v>5999</v>
      </c>
      <c r="W4679" t="s">
        <v>51</v>
      </c>
      <c r="X4679" t="s">
        <v>52</v>
      </c>
      <c r="Y4679">
        <v>0</v>
      </c>
      <c r="Z4679" t="s">
        <v>53</v>
      </c>
      <c r="AA4679">
        <v>2019</v>
      </c>
      <c r="AB4679" t="s">
        <v>247</v>
      </c>
      <c r="AC4679" t="s">
        <v>55</v>
      </c>
      <c r="AD4679" t="s">
        <v>68</v>
      </c>
      <c r="AE4679">
        <v>1414055</v>
      </c>
      <c r="AF4679" t="s">
        <v>152</v>
      </c>
      <c r="AG4679" t="s">
        <v>58</v>
      </c>
      <c r="AH4679" t="s">
        <v>55</v>
      </c>
      <c r="AI4679" t="s">
        <v>270</v>
      </c>
    </row>
    <row r="4680" spans="1:35" x14ac:dyDescent="0.25">
      <c r="A4680" s="14" t="str">
        <f t="shared" si="73"/>
        <v>http://dodappwlsprd2.cloud.pge.com:8003/ilis_rpt/dailyeventlogdetail.jsp?odbeventlogid=19-0020552&amp;numberofmonths=24&amp;showchangehistorylog=1</v>
      </c>
      <c r="B4680" s="15" t="str">
        <f>HYPERLINK(A4680,V4680)</f>
        <v>19-0020552</v>
      </c>
      <c r="C4680" t="s">
        <v>5633</v>
      </c>
      <c r="D4680" t="s">
        <v>1306</v>
      </c>
      <c r="E4680" t="s">
        <v>84</v>
      </c>
      <c r="F4680" t="s">
        <v>5701</v>
      </c>
      <c r="G4680" s="2">
        <v>162211101</v>
      </c>
      <c r="H4680" t="s">
        <v>42</v>
      </c>
      <c r="I4680" s="3">
        <v>47968</v>
      </c>
      <c r="J4680">
        <v>20190210</v>
      </c>
      <c r="K4680" s="4">
        <v>502</v>
      </c>
      <c r="L4680">
        <v>298003</v>
      </c>
      <c r="M4680" s="5">
        <v>2398</v>
      </c>
      <c r="N4680" t="s">
        <v>44</v>
      </c>
      <c r="O4680" t="s">
        <v>45</v>
      </c>
      <c r="P4680" t="s">
        <v>281</v>
      </c>
      <c r="Q4680" s="5">
        <v>1157</v>
      </c>
      <c r="R4680" s="5">
        <v>229279</v>
      </c>
      <c r="S4680" t="s">
        <v>396</v>
      </c>
      <c r="T4680" t="s">
        <v>694</v>
      </c>
      <c r="U4680" t="s">
        <v>49</v>
      </c>
      <c r="V4680" t="s">
        <v>6000</v>
      </c>
      <c r="W4680" t="s">
        <v>51</v>
      </c>
      <c r="X4680" t="s">
        <v>52</v>
      </c>
      <c r="Y4680">
        <v>0</v>
      </c>
      <c r="Z4680" t="s">
        <v>53</v>
      </c>
      <c r="AA4680">
        <v>2019</v>
      </c>
      <c r="AB4680" t="s">
        <v>247</v>
      </c>
      <c r="AC4680" t="s">
        <v>55</v>
      </c>
      <c r="AD4680" t="s">
        <v>68</v>
      </c>
      <c r="AE4680">
        <v>1414230</v>
      </c>
      <c r="AF4680" t="s">
        <v>696</v>
      </c>
      <c r="AG4680" t="s">
        <v>58</v>
      </c>
      <c r="AH4680" t="s">
        <v>55</v>
      </c>
      <c r="AI4680" t="s">
        <v>270</v>
      </c>
    </row>
    <row r="4681" spans="1:35" x14ac:dyDescent="0.25">
      <c r="A4681" s="14" t="str">
        <f t="shared" si="73"/>
        <v>http://dodappwlsprd2.cloud.pge.com:8003/ilis_rpt/dailyeventlogdetail.jsp?odbeventlogid=19-0020604&amp;numberofmonths=24&amp;showchangehistorylog=1</v>
      </c>
      <c r="B4681" s="15" t="str">
        <f>HYPERLINK(A4681,V4681)</f>
        <v>19-0020604</v>
      </c>
      <c r="C4681" t="s">
        <v>5633</v>
      </c>
      <c r="D4681" t="s">
        <v>1306</v>
      </c>
      <c r="E4681" t="s">
        <v>84</v>
      </c>
      <c r="F4681" t="s">
        <v>5701</v>
      </c>
      <c r="G4681" s="2">
        <v>162211101</v>
      </c>
      <c r="H4681" t="s">
        <v>42</v>
      </c>
      <c r="I4681" s="3">
        <v>80930</v>
      </c>
      <c r="J4681">
        <v>20190210</v>
      </c>
      <c r="K4681" s="4">
        <v>622</v>
      </c>
      <c r="L4681">
        <v>298092</v>
      </c>
      <c r="M4681" s="5">
        <v>708</v>
      </c>
      <c r="N4681" t="s">
        <v>44</v>
      </c>
      <c r="O4681" t="s">
        <v>62</v>
      </c>
      <c r="P4681" t="s">
        <v>63</v>
      </c>
      <c r="Q4681" s="5">
        <v>806</v>
      </c>
      <c r="R4681" s="5">
        <v>505850</v>
      </c>
      <c r="S4681" t="s">
        <v>1498</v>
      </c>
      <c r="T4681" t="s">
        <v>65</v>
      </c>
      <c r="U4681" t="s">
        <v>49</v>
      </c>
      <c r="V4681" t="s">
        <v>6001</v>
      </c>
      <c r="W4681" t="s">
        <v>51</v>
      </c>
      <c r="X4681" t="s">
        <v>52</v>
      </c>
      <c r="Y4681">
        <v>0</v>
      </c>
      <c r="Z4681" t="s">
        <v>53</v>
      </c>
      <c r="AA4681">
        <v>2019</v>
      </c>
      <c r="AB4681" t="s">
        <v>247</v>
      </c>
      <c r="AC4681" t="s">
        <v>55</v>
      </c>
      <c r="AD4681" t="s">
        <v>117</v>
      </c>
      <c r="AE4681">
        <v>1414294</v>
      </c>
      <c r="AF4681" t="s">
        <v>69</v>
      </c>
      <c r="AG4681" t="s">
        <v>58</v>
      </c>
      <c r="AH4681" t="s">
        <v>55</v>
      </c>
      <c r="AI4681" t="s">
        <v>270</v>
      </c>
    </row>
    <row r="4682" spans="1:35" x14ac:dyDescent="0.25">
      <c r="A4682" s="14" t="str">
        <f t="shared" si="73"/>
        <v>http://dodappwlsprd2.cloud.pge.com:8003/ilis_rpt/dailyeventlogdetail.jsp?odbeventlogid=19-0020563&amp;numberofmonths=24&amp;showchangehistorylog=1</v>
      </c>
      <c r="B4682" s="15" t="str">
        <f>HYPERLINK(A4682,V4682)</f>
        <v>19-0020563</v>
      </c>
      <c r="C4682" t="s">
        <v>5633</v>
      </c>
      <c r="D4682" t="s">
        <v>1306</v>
      </c>
      <c r="E4682" t="s">
        <v>84</v>
      </c>
      <c r="F4682" t="s">
        <v>5654</v>
      </c>
      <c r="G4682" s="2">
        <v>162161101</v>
      </c>
      <c r="H4682" t="s">
        <v>42</v>
      </c>
      <c r="I4682" s="3">
        <v>61816</v>
      </c>
      <c r="J4682">
        <v>20190210</v>
      </c>
      <c r="K4682" s="4">
        <v>551</v>
      </c>
      <c r="L4682">
        <v>298046</v>
      </c>
      <c r="M4682" s="5">
        <v>625</v>
      </c>
      <c r="N4682" t="s">
        <v>44</v>
      </c>
      <c r="O4682" t="s">
        <v>62</v>
      </c>
      <c r="P4682" t="s">
        <v>63</v>
      </c>
      <c r="Q4682" s="5">
        <v>360</v>
      </c>
      <c r="R4682" s="5">
        <v>191610</v>
      </c>
      <c r="S4682" t="s">
        <v>1469</v>
      </c>
      <c r="T4682" t="s">
        <v>65</v>
      </c>
      <c r="U4682" t="s">
        <v>49</v>
      </c>
      <c r="V4682" t="s">
        <v>6002</v>
      </c>
      <c r="W4682" t="s">
        <v>51</v>
      </c>
      <c r="X4682" t="s">
        <v>52</v>
      </c>
      <c r="Y4682">
        <v>0</v>
      </c>
      <c r="Z4682" t="s">
        <v>53</v>
      </c>
      <c r="AA4682">
        <v>2019</v>
      </c>
      <c r="AB4682" t="s">
        <v>247</v>
      </c>
      <c r="AC4682" t="s">
        <v>55</v>
      </c>
      <c r="AD4682" t="s">
        <v>88</v>
      </c>
      <c r="AE4682">
        <v>1414242</v>
      </c>
      <c r="AF4682" t="s">
        <v>69</v>
      </c>
      <c r="AG4682" t="s">
        <v>58</v>
      </c>
      <c r="AH4682" t="s">
        <v>55</v>
      </c>
      <c r="AI4682" t="s">
        <v>270</v>
      </c>
    </row>
    <row r="4683" spans="1:35" x14ac:dyDescent="0.25">
      <c r="A4683" s="14" t="str">
        <f t="shared" si="73"/>
        <v>http://dodappwlsprd2.cloud.pge.com:8003/ilis_rpt/dailyeventlogdetail.jsp?odbeventlogid=19-0020696&amp;numberofmonths=24&amp;showchangehistorylog=1</v>
      </c>
      <c r="B4683" s="15" t="str">
        <f>HYPERLINK(A4683,V4683)</f>
        <v>19-0020696</v>
      </c>
      <c r="C4683" t="s">
        <v>5633</v>
      </c>
      <c r="D4683" t="s">
        <v>1306</v>
      </c>
      <c r="E4683" t="s">
        <v>84</v>
      </c>
      <c r="F4683" t="s">
        <v>5641</v>
      </c>
      <c r="G4683" s="2">
        <v>162161102</v>
      </c>
      <c r="H4683" t="s">
        <v>42</v>
      </c>
      <c r="I4683" s="3">
        <v>2646</v>
      </c>
      <c r="J4683">
        <v>20190210</v>
      </c>
      <c r="K4683" s="4">
        <v>742</v>
      </c>
      <c r="L4683">
        <v>298370</v>
      </c>
      <c r="M4683" s="5">
        <v>629</v>
      </c>
      <c r="N4683" t="s">
        <v>44</v>
      </c>
      <c r="O4683" t="s">
        <v>62</v>
      </c>
      <c r="P4683" t="s">
        <v>63</v>
      </c>
      <c r="Q4683" s="5">
        <v>309</v>
      </c>
      <c r="R4683" s="5">
        <v>147456</v>
      </c>
      <c r="S4683" t="s">
        <v>1498</v>
      </c>
      <c r="T4683" t="s">
        <v>65</v>
      </c>
      <c r="U4683" t="s">
        <v>49</v>
      </c>
      <c r="V4683" t="s">
        <v>6003</v>
      </c>
      <c r="W4683" t="s">
        <v>51</v>
      </c>
      <c r="X4683" t="s">
        <v>52</v>
      </c>
      <c r="Y4683">
        <v>0</v>
      </c>
      <c r="Z4683" t="s">
        <v>53</v>
      </c>
      <c r="AA4683">
        <v>2019</v>
      </c>
      <c r="AB4683" t="s">
        <v>247</v>
      </c>
      <c r="AC4683" t="s">
        <v>55</v>
      </c>
      <c r="AD4683" t="s">
        <v>68</v>
      </c>
      <c r="AE4683">
        <v>1414400</v>
      </c>
      <c r="AF4683" t="s">
        <v>69</v>
      </c>
      <c r="AG4683" t="s">
        <v>58</v>
      </c>
      <c r="AH4683" t="s">
        <v>55</v>
      </c>
      <c r="AI4683" t="s">
        <v>270</v>
      </c>
    </row>
    <row r="4684" spans="1:35" x14ac:dyDescent="0.25">
      <c r="A4684" s="14" t="str">
        <f t="shared" si="73"/>
        <v>http://dodappwlsprd2.cloud.pge.com:8003/ilis_rpt/dailyeventlogdetail.jsp?odbeventlogid=19-0020719&amp;numberofmonths=24&amp;showchangehistorylog=1</v>
      </c>
      <c r="B4684" s="15" t="str">
        <f>HYPERLINK(A4684,V4684)</f>
        <v>19-0020719</v>
      </c>
      <c r="C4684" t="s">
        <v>5633</v>
      </c>
      <c r="D4684" t="s">
        <v>1306</v>
      </c>
      <c r="E4684" t="s">
        <v>84</v>
      </c>
      <c r="F4684" t="s">
        <v>5837</v>
      </c>
      <c r="G4684" s="2">
        <v>163451702</v>
      </c>
      <c r="H4684" t="s">
        <v>61</v>
      </c>
      <c r="I4684" s="3" t="s">
        <v>6004</v>
      </c>
      <c r="J4684">
        <v>20190210</v>
      </c>
      <c r="K4684" s="4">
        <v>829</v>
      </c>
      <c r="L4684">
        <v>298386</v>
      </c>
      <c r="M4684" s="5">
        <v>578</v>
      </c>
      <c r="N4684" t="s">
        <v>44</v>
      </c>
      <c r="O4684" t="s">
        <v>45</v>
      </c>
      <c r="P4684" t="s">
        <v>281</v>
      </c>
      <c r="Q4684" s="5">
        <v>6</v>
      </c>
      <c r="R4684" s="5">
        <v>3468</v>
      </c>
      <c r="S4684" t="s">
        <v>2362</v>
      </c>
      <c r="T4684" t="s">
        <v>150</v>
      </c>
      <c r="U4684" t="s">
        <v>49</v>
      </c>
      <c r="V4684" t="s">
        <v>6005</v>
      </c>
      <c r="W4684" t="s">
        <v>51</v>
      </c>
      <c r="X4684" t="s">
        <v>52</v>
      </c>
      <c r="Y4684">
        <v>0</v>
      </c>
      <c r="Z4684" t="s">
        <v>53</v>
      </c>
      <c r="AA4684">
        <v>2019</v>
      </c>
      <c r="AB4684" t="s">
        <v>247</v>
      </c>
      <c r="AC4684" t="s">
        <v>55</v>
      </c>
      <c r="AD4684" t="s">
        <v>167</v>
      </c>
      <c r="AE4684">
        <v>1414423</v>
      </c>
      <c r="AF4684" t="s">
        <v>152</v>
      </c>
      <c r="AG4684" t="s">
        <v>58</v>
      </c>
      <c r="AH4684" t="s">
        <v>55</v>
      </c>
      <c r="AI4684" t="s">
        <v>270</v>
      </c>
    </row>
    <row r="4685" spans="1:35" x14ac:dyDescent="0.25">
      <c r="A4685" s="14" t="str">
        <f t="shared" si="73"/>
        <v>http://dodappwlsprd2.cloud.pge.com:8003/ilis_rpt/dailyeventlogdetail.jsp?odbeventlogid=19-0020636&amp;numberofmonths=24&amp;showchangehistorylog=1</v>
      </c>
      <c r="B4685" s="15" t="str">
        <f>HYPERLINK(A4685,V4685)</f>
        <v>19-0020636</v>
      </c>
      <c r="C4685" t="s">
        <v>5633</v>
      </c>
      <c r="D4685" t="s">
        <v>1306</v>
      </c>
      <c r="E4685" t="s">
        <v>84</v>
      </c>
      <c r="F4685" t="s">
        <v>5704</v>
      </c>
      <c r="G4685" s="2">
        <v>163011101</v>
      </c>
      <c r="H4685" t="s">
        <v>75</v>
      </c>
      <c r="I4685" s="3" t="s">
        <v>6006</v>
      </c>
      <c r="J4685">
        <v>20190210</v>
      </c>
      <c r="K4685" s="4">
        <v>629</v>
      </c>
      <c r="L4685">
        <v>298159</v>
      </c>
      <c r="M4685" s="5">
        <v>775</v>
      </c>
      <c r="N4685" t="s">
        <v>44</v>
      </c>
      <c r="O4685" t="s">
        <v>45</v>
      </c>
      <c r="P4685" t="s">
        <v>281</v>
      </c>
      <c r="Q4685" s="5">
        <v>84</v>
      </c>
      <c r="R4685" s="5">
        <v>27748</v>
      </c>
      <c r="S4685" t="s">
        <v>1469</v>
      </c>
      <c r="T4685" t="s">
        <v>65</v>
      </c>
      <c r="U4685" t="s">
        <v>49</v>
      </c>
      <c r="V4685" t="s">
        <v>6007</v>
      </c>
      <c r="W4685" t="s">
        <v>51</v>
      </c>
      <c r="X4685" t="s">
        <v>52</v>
      </c>
      <c r="Y4685">
        <v>0</v>
      </c>
      <c r="Z4685" t="s">
        <v>53</v>
      </c>
      <c r="AA4685">
        <v>2019</v>
      </c>
      <c r="AB4685" t="s">
        <v>247</v>
      </c>
      <c r="AC4685" t="s">
        <v>55</v>
      </c>
      <c r="AD4685" t="s">
        <v>68</v>
      </c>
      <c r="AE4685">
        <v>1414331</v>
      </c>
      <c r="AF4685" t="s">
        <v>69</v>
      </c>
      <c r="AG4685" t="s">
        <v>58</v>
      </c>
      <c r="AH4685" t="s">
        <v>55</v>
      </c>
      <c r="AI4685" t="s">
        <v>55</v>
      </c>
    </row>
    <row r="4686" spans="1:35" x14ac:dyDescent="0.25">
      <c r="A4686" s="14" t="str">
        <f t="shared" si="73"/>
        <v>http://dodappwlsprd2.cloud.pge.com:8003/ilis_rpt/dailyeventlogdetail.jsp?odbeventlogid=19-0020764&amp;numberofmonths=24&amp;showchangehistorylog=1</v>
      </c>
      <c r="B4686" s="15" t="str">
        <f>HYPERLINK(A4686,V4686)</f>
        <v>19-0020764</v>
      </c>
      <c r="C4686" t="s">
        <v>5633</v>
      </c>
      <c r="D4686" t="s">
        <v>1306</v>
      </c>
      <c r="E4686" t="s">
        <v>84</v>
      </c>
      <c r="F4686" t="s">
        <v>4427</v>
      </c>
      <c r="G4686" s="2">
        <v>163541102</v>
      </c>
      <c r="H4686" t="s">
        <v>61</v>
      </c>
      <c r="I4686" s="3" t="s">
        <v>6008</v>
      </c>
      <c r="J4686">
        <v>20190210</v>
      </c>
      <c r="K4686" s="4">
        <v>556</v>
      </c>
      <c r="L4686">
        <v>298050</v>
      </c>
      <c r="M4686" s="5">
        <v>870</v>
      </c>
      <c r="N4686" t="s">
        <v>44</v>
      </c>
      <c r="O4686" t="s">
        <v>62</v>
      </c>
      <c r="P4686" t="s">
        <v>63</v>
      </c>
      <c r="Q4686" s="5">
        <v>54</v>
      </c>
      <c r="R4686" s="5">
        <v>46980</v>
      </c>
      <c r="S4686" t="s">
        <v>1469</v>
      </c>
      <c r="T4686" t="s">
        <v>65</v>
      </c>
      <c r="U4686" t="s">
        <v>49</v>
      </c>
      <c r="V4686" t="s">
        <v>6009</v>
      </c>
      <c r="W4686" t="s">
        <v>51</v>
      </c>
      <c r="X4686" t="s">
        <v>52</v>
      </c>
      <c r="Y4686">
        <v>0</v>
      </c>
      <c r="Z4686" t="s">
        <v>53</v>
      </c>
      <c r="AA4686">
        <v>2019</v>
      </c>
      <c r="AB4686" t="s">
        <v>247</v>
      </c>
      <c r="AC4686" t="s">
        <v>55</v>
      </c>
      <c r="AD4686" t="s">
        <v>88</v>
      </c>
      <c r="AE4686">
        <v>1414465</v>
      </c>
      <c r="AF4686" t="s">
        <v>69</v>
      </c>
      <c r="AG4686" t="s">
        <v>58</v>
      </c>
      <c r="AH4686" t="s">
        <v>55</v>
      </c>
      <c r="AI4686" t="s">
        <v>270</v>
      </c>
    </row>
    <row r="4687" spans="1:35" x14ac:dyDescent="0.25">
      <c r="A4687" s="14" t="str">
        <f t="shared" si="73"/>
        <v>http://dodappwlsprd2.cloud.pge.com:8003/ilis_rpt/dailyeventlogdetail.jsp?odbeventlogid=19-0020740&amp;numberofmonths=24&amp;showchangehistorylog=1</v>
      </c>
      <c r="B4687" s="15" t="str">
        <f>HYPERLINK(A4687,V4687)</f>
        <v>19-0020740</v>
      </c>
      <c r="C4687" t="s">
        <v>5633</v>
      </c>
      <c r="D4687" t="s">
        <v>1306</v>
      </c>
      <c r="E4687" t="s">
        <v>84</v>
      </c>
      <c r="F4687" t="s">
        <v>5696</v>
      </c>
      <c r="G4687" s="2">
        <v>163751101</v>
      </c>
      <c r="H4687" t="s">
        <v>75</v>
      </c>
      <c r="I4687" s="3" t="s">
        <v>6010</v>
      </c>
      <c r="J4687">
        <v>20190210</v>
      </c>
      <c r="K4687" s="4">
        <v>434</v>
      </c>
      <c r="L4687">
        <v>298489</v>
      </c>
      <c r="M4687" s="5">
        <v>893</v>
      </c>
      <c r="N4687" t="s">
        <v>44</v>
      </c>
      <c r="O4687" t="s">
        <v>62</v>
      </c>
      <c r="P4687" t="s">
        <v>63</v>
      </c>
      <c r="Q4687" s="5">
        <v>330</v>
      </c>
      <c r="R4687" s="5">
        <v>161234</v>
      </c>
      <c r="S4687" t="s">
        <v>1498</v>
      </c>
      <c r="T4687" t="s">
        <v>65</v>
      </c>
      <c r="U4687" t="s">
        <v>49</v>
      </c>
      <c r="V4687" t="s">
        <v>6011</v>
      </c>
      <c r="W4687" t="s">
        <v>51</v>
      </c>
      <c r="X4687" t="s">
        <v>52</v>
      </c>
      <c r="Y4687">
        <v>0</v>
      </c>
      <c r="Z4687" t="s">
        <v>53</v>
      </c>
      <c r="AA4687">
        <v>2019</v>
      </c>
      <c r="AB4687" t="s">
        <v>247</v>
      </c>
      <c r="AC4687" t="s">
        <v>55</v>
      </c>
      <c r="AD4687" t="s">
        <v>68</v>
      </c>
      <c r="AE4687">
        <v>1414442</v>
      </c>
      <c r="AF4687" t="s">
        <v>69</v>
      </c>
      <c r="AG4687" t="s">
        <v>58</v>
      </c>
      <c r="AH4687" t="s">
        <v>55</v>
      </c>
      <c r="AI4687" t="s">
        <v>270</v>
      </c>
    </row>
    <row r="4688" spans="1:35" x14ac:dyDescent="0.25">
      <c r="A4688" s="14" t="str">
        <f t="shared" si="73"/>
        <v>http://dodappwlsprd2.cloud.pge.com:8003/ilis_rpt/dailyeventlogdetail.jsp?odbeventlogid=19-0020591&amp;numberofmonths=24&amp;showchangehistorylog=1</v>
      </c>
      <c r="B4688" s="15" t="str">
        <f>HYPERLINK(A4688,V4688)</f>
        <v>19-0020591</v>
      </c>
      <c r="C4688" t="s">
        <v>5633</v>
      </c>
      <c r="D4688" t="s">
        <v>1306</v>
      </c>
      <c r="E4688" t="s">
        <v>40</v>
      </c>
      <c r="F4688" t="s">
        <v>5634</v>
      </c>
      <c r="G4688" s="2">
        <v>163751102</v>
      </c>
      <c r="H4688" t="s">
        <v>42</v>
      </c>
      <c r="I4688" s="3">
        <v>36674</v>
      </c>
      <c r="J4688">
        <v>20190210</v>
      </c>
      <c r="K4688" s="4">
        <v>751</v>
      </c>
      <c r="L4688">
        <v>298123</v>
      </c>
      <c r="M4688" s="5">
        <v>167</v>
      </c>
      <c r="N4688" t="s">
        <v>44</v>
      </c>
      <c r="O4688" t="s">
        <v>479</v>
      </c>
      <c r="P4688" t="s">
        <v>480</v>
      </c>
      <c r="Q4688" s="5">
        <v>100</v>
      </c>
      <c r="R4688" s="5">
        <v>16700</v>
      </c>
      <c r="S4688" t="s">
        <v>1469</v>
      </c>
      <c r="T4688" t="s">
        <v>79</v>
      </c>
      <c r="U4688" t="s">
        <v>229</v>
      </c>
      <c r="V4688" t="s">
        <v>6012</v>
      </c>
      <c r="W4688" t="s">
        <v>51</v>
      </c>
      <c r="X4688" t="s">
        <v>52</v>
      </c>
      <c r="Y4688">
        <v>0</v>
      </c>
      <c r="Z4688" t="s">
        <v>53</v>
      </c>
      <c r="AA4688">
        <v>2019</v>
      </c>
      <c r="AB4688" t="s">
        <v>247</v>
      </c>
      <c r="AC4688" t="s">
        <v>55</v>
      </c>
      <c r="AD4688" t="s">
        <v>310</v>
      </c>
      <c r="AE4688">
        <v>1414280</v>
      </c>
      <c r="AF4688" t="s">
        <v>81</v>
      </c>
      <c r="AG4688" t="s">
        <v>58</v>
      </c>
      <c r="AH4688" t="s">
        <v>55</v>
      </c>
      <c r="AI4688" t="s">
        <v>270</v>
      </c>
    </row>
    <row r="4689" spans="1:35" x14ac:dyDescent="0.25">
      <c r="A4689" s="14" t="str">
        <f t="shared" si="73"/>
        <v>http://dodappwlsprd2.cloud.pge.com:8003/ilis_rpt/dailyeventlogdetail.jsp?odbeventlogid=19-0020633&amp;numberofmonths=24&amp;showchangehistorylog=1</v>
      </c>
      <c r="B4689" s="15" t="str">
        <f>HYPERLINK(A4689,V4689)</f>
        <v>19-0020633</v>
      </c>
      <c r="C4689" t="s">
        <v>5633</v>
      </c>
      <c r="D4689" t="s">
        <v>1306</v>
      </c>
      <c r="E4689" t="s">
        <v>40</v>
      </c>
      <c r="F4689" t="s">
        <v>5634</v>
      </c>
      <c r="G4689" s="2">
        <v>163751102</v>
      </c>
      <c r="H4689" t="s">
        <v>265</v>
      </c>
      <c r="I4689" s="3" t="s">
        <v>6013</v>
      </c>
      <c r="J4689">
        <v>20190210</v>
      </c>
      <c r="K4689" s="4">
        <v>534</v>
      </c>
      <c r="L4689">
        <v>298529</v>
      </c>
      <c r="M4689" s="5">
        <v>768</v>
      </c>
      <c r="N4689" t="s">
        <v>44</v>
      </c>
      <c r="O4689" t="s">
        <v>45</v>
      </c>
      <c r="P4689" t="s">
        <v>281</v>
      </c>
      <c r="Q4689" s="5">
        <v>7</v>
      </c>
      <c r="R4689" s="5">
        <v>5376</v>
      </c>
      <c r="S4689" t="s">
        <v>1469</v>
      </c>
      <c r="T4689" t="s">
        <v>65</v>
      </c>
      <c r="U4689" t="s">
        <v>49</v>
      </c>
      <c r="V4689" t="s">
        <v>6014</v>
      </c>
      <c r="W4689" t="s">
        <v>51</v>
      </c>
      <c r="X4689" t="s">
        <v>52</v>
      </c>
      <c r="Y4689">
        <v>0</v>
      </c>
      <c r="Z4689" t="s">
        <v>53</v>
      </c>
      <c r="AA4689">
        <v>2019</v>
      </c>
      <c r="AB4689" t="s">
        <v>247</v>
      </c>
      <c r="AC4689" t="s">
        <v>55</v>
      </c>
      <c r="AD4689" t="s">
        <v>68</v>
      </c>
      <c r="AE4689">
        <v>1414327</v>
      </c>
      <c r="AF4689" t="s">
        <v>69</v>
      </c>
      <c r="AG4689" t="s">
        <v>58</v>
      </c>
      <c r="AH4689" t="s">
        <v>55</v>
      </c>
      <c r="AI4689" t="s">
        <v>270</v>
      </c>
    </row>
    <row r="4690" spans="1:35" x14ac:dyDescent="0.25">
      <c r="A4690" s="14" t="str">
        <f t="shared" si="73"/>
        <v>http://dodappwlsprd2.cloud.pge.com:8003/ilis_rpt/dailyeventlogdetail.jsp?odbeventlogid=19-0020689&amp;numberofmonths=24&amp;showchangehistorylog=1</v>
      </c>
      <c r="B4690" s="15" t="str">
        <f>HYPERLINK(A4690,V4690)</f>
        <v>19-0020689</v>
      </c>
      <c r="C4690" t="s">
        <v>5633</v>
      </c>
      <c r="D4690" t="s">
        <v>1306</v>
      </c>
      <c r="E4690" t="s">
        <v>40</v>
      </c>
      <c r="F4690" t="s">
        <v>5634</v>
      </c>
      <c r="G4690" s="2">
        <v>163751102</v>
      </c>
      <c r="H4690" t="s">
        <v>75</v>
      </c>
      <c r="I4690" s="3" t="s">
        <v>6015</v>
      </c>
      <c r="J4690">
        <v>20190210</v>
      </c>
      <c r="K4690" s="4">
        <v>535</v>
      </c>
      <c r="L4690">
        <v>298021</v>
      </c>
      <c r="M4690" s="5">
        <v>660</v>
      </c>
      <c r="N4690" t="s">
        <v>44</v>
      </c>
      <c r="O4690" t="s">
        <v>45</v>
      </c>
      <c r="P4690" t="s">
        <v>281</v>
      </c>
      <c r="Q4690" s="5">
        <v>67</v>
      </c>
      <c r="R4690" s="5">
        <v>42108</v>
      </c>
      <c r="S4690" t="s">
        <v>1469</v>
      </c>
      <c r="T4690" t="s">
        <v>65</v>
      </c>
      <c r="U4690" t="s">
        <v>49</v>
      </c>
      <c r="V4690" t="s">
        <v>6016</v>
      </c>
      <c r="W4690" t="s">
        <v>51</v>
      </c>
      <c r="X4690" t="s">
        <v>52</v>
      </c>
      <c r="Y4690">
        <v>0</v>
      </c>
      <c r="Z4690" t="s">
        <v>53</v>
      </c>
      <c r="AA4690">
        <v>2019</v>
      </c>
      <c r="AB4690" t="s">
        <v>247</v>
      </c>
      <c r="AC4690" t="s">
        <v>55</v>
      </c>
      <c r="AD4690" t="s">
        <v>68</v>
      </c>
      <c r="AE4690">
        <v>1414393</v>
      </c>
      <c r="AF4690" t="s">
        <v>69</v>
      </c>
      <c r="AG4690" t="s">
        <v>58</v>
      </c>
      <c r="AH4690" t="s">
        <v>55</v>
      </c>
      <c r="AI4690" t="s">
        <v>55</v>
      </c>
    </row>
    <row r="4691" spans="1:35" x14ac:dyDescent="0.25">
      <c r="A4691" s="14" t="str">
        <f t="shared" si="73"/>
        <v>http://dodappwlsprd2.cloud.pge.com:8003/ilis_rpt/dailyeventlogdetail.jsp?odbeventlogid=19-0021682&amp;numberofmonths=24&amp;showchangehistorylog=1</v>
      </c>
      <c r="B4691" s="15" t="str">
        <f>HYPERLINK(A4691,V4691)</f>
        <v>19-0021682</v>
      </c>
      <c r="C4691" t="s">
        <v>5633</v>
      </c>
      <c r="D4691" t="s">
        <v>1306</v>
      </c>
      <c r="E4691" t="s">
        <v>84</v>
      </c>
      <c r="F4691" t="s">
        <v>5701</v>
      </c>
      <c r="G4691" s="2">
        <v>162211101</v>
      </c>
      <c r="H4691" t="s">
        <v>42</v>
      </c>
      <c r="I4691" s="3">
        <v>80930</v>
      </c>
      <c r="J4691">
        <v>20190212</v>
      </c>
      <c r="K4691" s="4">
        <v>2158</v>
      </c>
      <c r="L4691">
        <v>301268</v>
      </c>
      <c r="M4691" s="5">
        <v>1006</v>
      </c>
      <c r="N4691" t="s">
        <v>44</v>
      </c>
      <c r="O4691" t="s">
        <v>45</v>
      </c>
      <c r="P4691" t="s">
        <v>281</v>
      </c>
      <c r="Q4691" s="5">
        <v>320</v>
      </c>
      <c r="R4691" s="5">
        <v>296876</v>
      </c>
      <c r="S4691" t="s">
        <v>332</v>
      </c>
      <c r="T4691" t="s">
        <v>79</v>
      </c>
      <c r="U4691" t="s">
        <v>49</v>
      </c>
      <c r="V4691" t="s">
        <v>6017</v>
      </c>
      <c r="W4691" t="s">
        <v>51</v>
      </c>
      <c r="X4691" t="s">
        <v>52</v>
      </c>
      <c r="Y4691">
        <v>0</v>
      </c>
      <c r="Z4691" t="s">
        <v>53</v>
      </c>
      <c r="AA4691">
        <v>2019</v>
      </c>
      <c r="AB4691" t="s">
        <v>247</v>
      </c>
      <c r="AC4691" t="s">
        <v>55</v>
      </c>
      <c r="AD4691" t="s">
        <v>88</v>
      </c>
      <c r="AE4691">
        <v>1415129</v>
      </c>
      <c r="AF4691" t="s">
        <v>81</v>
      </c>
      <c r="AG4691" t="s">
        <v>58</v>
      </c>
      <c r="AH4691" t="s">
        <v>55</v>
      </c>
      <c r="AI4691" t="s">
        <v>270</v>
      </c>
    </row>
    <row r="4692" spans="1:35" x14ac:dyDescent="0.25">
      <c r="A4692" s="14" t="str">
        <f t="shared" si="73"/>
        <v>http://dodappwlsprd2.cloud.pge.com:8003/ilis_rpt/dailyeventlogdetail.jsp?odbeventlogid=19-0021688&amp;numberofmonths=24&amp;showchangehistorylog=1</v>
      </c>
      <c r="B4692" s="15" t="str">
        <f>HYPERLINK(A4692,V4692)</f>
        <v>19-0021688</v>
      </c>
      <c r="C4692" t="s">
        <v>5633</v>
      </c>
      <c r="D4692" t="s">
        <v>1306</v>
      </c>
      <c r="E4692" t="s">
        <v>84</v>
      </c>
      <c r="F4692" t="s">
        <v>5701</v>
      </c>
      <c r="G4692" s="2">
        <v>162211101</v>
      </c>
      <c r="H4692" t="s">
        <v>61</v>
      </c>
      <c r="I4692" s="3" t="s">
        <v>6018</v>
      </c>
      <c r="J4692">
        <v>20190212</v>
      </c>
      <c r="K4692" s="4">
        <v>2158</v>
      </c>
      <c r="L4692">
        <v>301646</v>
      </c>
      <c r="M4692" s="5">
        <v>899</v>
      </c>
      <c r="N4692" t="s">
        <v>44</v>
      </c>
      <c r="O4692" t="s">
        <v>62</v>
      </c>
      <c r="P4692" t="s">
        <v>63</v>
      </c>
      <c r="Q4692" s="5">
        <v>1</v>
      </c>
      <c r="R4692" s="5">
        <v>899</v>
      </c>
      <c r="S4692" t="s">
        <v>283</v>
      </c>
      <c r="T4692" t="s">
        <v>65</v>
      </c>
      <c r="U4692" t="s">
        <v>49</v>
      </c>
      <c r="V4692" t="s">
        <v>6019</v>
      </c>
      <c r="W4692" t="s">
        <v>51</v>
      </c>
      <c r="X4692" t="s">
        <v>52</v>
      </c>
      <c r="Y4692">
        <v>0</v>
      </c>
      <c r="Z4692" t="s">
        <v>53</v>
      </c>
      <c r="AA4692">
        <v>2019</v>
      </c>
      <c r="AB4692" t="s">
        <v>247</v>
      </c>
      <c r="AC4692" t="s">
        <v>55</v>
      </c>
      <c r="AD4692" t="s">
        <v>88</v>
      </c>
      <c r="AE4692">
        <v>1415135</v>
      </c>
      <c r="AF4692" t="s">
        <v>69</v>
      </c>
      <c r="AG4692" t="s">
        <v>58</v>
      </c>
      <c r="AH4692" t="s">
        <v>55</v>
      </c>
      <c r="AI4692" t="s">
        <v>270</v>
      </c>
    </row>
    <row r="4693" spans="1:35" x14ac:dyDescent="0.25">
      <c r="A4693" s="14" t="str">
        <f t="shared" si="73"/>
        <v>http://dodappwlsprd2.cloud.pge.com:8003/ilis_rpt/dailyeventlogdetail.jsp?odbeventlogid=19-0021994&amp;numberofmonths=24&amp;showchangehistorylog=1</v>
      </c>
      <c r="B4693" s="15" t="str">
        <f>HYPERLINK(A4693,V4693)</f>
        <v>19-0021994</v>
      </c>
      <c r="C4693" t="s">
        <v>5633</v>
      </c>
      <c r="D4693" t="s">
        <v>1306</v>
      </c>
      <c r="E4693" t="s">
        <v>84</v>
      </c>
      <c r="F4693" t="s">
        <v>5701</v>
      </c>
      <c r="G4693" s="2">
        <v>162211101</v>
      </c>
      <c r="H4693" t="s">
        <v>61</v>
      </c>
      <c r="I4693" s="3">
        <v>1601</v>
      </c>
      <c r="J4693">
        <v>20190212</v>
      </c>
      <c r="K4693" s="4">
        <v>2158</v>
      </c>
      <c r="L4693">
        <v>303503</v>
      </c>
      <c r="M4693" s="5">
        <v>1213</v>
      </c>
      <c r="N4693" t="s">
        <v>44</v>
      </c>
      <c r="O4693" t="s">
        <v>62</v>
      </c>
      <c r="P4693" t="s">
        <v>63</v>
      </c>
      <c r="Q4693" s="5">
        <v>4</v>
      </c>
      <c r="R4693" s="5">
        <v>4852</v>
      </c>
      <c r="S4693" t="s">
        <v>332</v>
      </c>
      <c r="T4693" t="s">
        <v>65</v>
      </c>
      <c r="U4693" t="s">
        <v>49</v>
      </c>
      <c r="V4693" t="s">
        <v>6020</v>
      </c>
      <c r="W4693" t="s">
        <v>51</v>
      </c>
      <c r="X4693" t="s">
        <v>52</v>
      </c>
      <c r="Y4693">
        <v>0</v>
      </c>
      <c r="Z4693" t="s">
        <v>53</v>
      </c>
      <c r="AA4693">
        <v>2019</v>
      </c>
      <c r="AB4693" t="s">
        <v>247</v>
      </c>
      <c r="AC4693" t="s">
        <v>55</v>
      </c>
      <c r="AD4693" t="s">
        <v>310</v>
      </c>
      <c r="AE4693">
        <v>1415409</v>
      </c>
      <c r="AF4693" t="s">
        <v>69</v>
      </c>
      <c r="AG4693" t="s">
        <v>58</v>
      </c>
      <c r="AH4693" t="s">
        <v>55</v>
      </c>
      <c r="AI4693" t="s">
        <v>270</v>
      </c>
    </row>
    <row r="4694" spans="1:35" x14ac:dyDescent="0.25">
      <c r="A4694" s="14" t="str">
        <f t="shared" si="73"/>
        <v>http://dodappwlsprd2.cloud.pge.com:8003/ilis_rpt/dailyeventlogdetail.jsp?odbeventlogid=19-0022521&amp;numberofmonths=24&amp;showchangehistorylog=1</v>
      </c>
      <c r="B4694" s="15" t="str">
        <f>HYPERLINK(A4694,V4694)</f>
        <v>19-0022521</v>
      </c>
      <c r="C4694" t="s">
        <v>5633</v>
      </c>
      <c r="D4694" t="s">
        <v>1306</v>
      </c>
      <c r="E4694" t="s">
        <v>84</v>
      </c>
      <c r="F4694" t="s">
        <v>5701</v>
      </c>
      <c r="G4694" s="2">
        <v>162211101</v>
      </c>
      <c r="H4694" t="s">
        <v>265</v>
      </c>
      <c r="I4694" s="3" t="s">
        <v>6021</v>
      </c>
      <c r="J4694">
        <v>20190212</v>
      </c>
      <c r="K4694" s="4">
        <v>2158</v>
      </c>
      <c r="L4694">
        <v>305441</v>
      </c>
      <c r="M4694" s="5">
        <v>5313</v>
      </c>
      <c r="N4694" t="s">
        <v>44</v>
      </c>
      <c r="O4694" t="s">
        <v>62</v>
      </c>
      <c r="P4694" t="s">
        <v>63</v>
      </c>
      <c r="Q4694" s="5">
        <v>1</v>
      </c>
      <c r="R4694" s="5">
        <v>5313</v>
      </c>
      <c r="S4694" t="s">
        <v>332</v>
      </c>
      <c r="T4694" t="s">
        <v>65</v>
      </c>
      <c r="U4694" t="s">
        <v>66</v>
      </c>
      <c r="V4694" t="s">
        <v>6022</v>
      </c>
      <c r="W4694" t="s">
        <v>51</v>
      </c>
      <c r="X4694" t="s">
        <v>52</v>
      </c>
      <c r="Y4694">
        <v>0</v>
      </c>
      <c r="Z4694" t="s">
        <v>53</v>
      </c>
      <c r="AA4694">
        <v>2019</v>
      </c>
      <c r="AB4694" t="s">
        <v>247</v>
      </c>
      <c r="AC4694" t="s">
        <v>55</v>
      </c>
      <c r="AD4694" t="s">
        <v>167</v>
      </c>
      <c r="AE4694">
        <v>1415760</v>
      </c>
      <c r="AF4694" t="s">
        <v>69</v>
      </c>
      <c r="AG4694" t="s">
        <v>58</v>
      </c>
      <c r="AH4694" t="s">
        <v>55</v>
      </c>
      <c r="AI4694" t="s">
        <v>270</v>
      </c>
    </row>
    <row r="4695" spans="1:35" x14ac:dyDescent="0.25">
      <c r="A4695" s="14" t="str">
        <f t="shared" si="73"/>
        <v>http://dodappwlsprd2.cloud.pge.com:8003/ilis_rpt/dailyeventlogdetail.jsp?odbeventlogid=19-0021705&amp;numberofmonths=24&amp;showchangehistorylog=1</v>
      </c>
      <c r="B4695" s="15" t="str">
        <f>HYPERLINK(A4695,V4695)</f>
        <v>19-0021705</v>
      </c>
      <c r="C4695" t="s">
        <v>5633</v>
      </c>
      <c r="D4695" t="s">
        <v>1306</v>
      </c>
      <c r="E4695" t="s">
        <v>84</v>
      </c>
      <c r="F4695" t="s">
        <v>5641</v>
      </c>
      <c r="G4695" s="2">
        <v>162161102</v>
      </c>
      <c r="H4695" t="s">
        <v>42</v>
      </c>
      <c r="I4695" s="3">
        <v>2646</v>
      </c>
      <c r="J4695">
        <v>20190212</v>
      </c>
      <c r="K4695" s="4">
        <v>2147</v>
      </c>
      <c r="L4695">
        <v>301202</v>
      </c>
      <c r="M4695" s="5">
        <v>2600</v>
      </c>
      <c r="N4695" t="s">
        <v>44</v>
      </c>
      <c r="O4695" t="s">
        <v>45</v>
      </c>
      <c r="P4695" t="s">
        <v>281</v>
      </c>
      <c r="Q4695" s="5">
        <v>309</v>
      </c>
      <c r="R4695" s="5">
        <v>283608</v>
      </c>
      <c r="S4695" t="s">
        <v>332</v>
      </c>
      <c r="T4695" t="s">
        <v>79</v>
      </c>
      <c r="U4695" t="s">
        <v>49</v>
      </c>
      <c r="V4695" t="s">
        <v>6023</v>
      </c>
      <c r="W4695" t="s">
        <v>51</v>
      </c>
      <c r="X4695" t="s">
        <v>52</v>
      </c>
      <c r="Y4695">
        <v>0</v>
      </c>
      <c r="Z4695" t="s">
        <v>53</v>
      </c>
      <c r="AA4695">
        <v>2019</v>
      </c>
      <c r="AB4695" t="s">
        <v>247</v>
      </c>
      <c r="AC4695" t="s">
        <v>55</v>
      </c>
      <c r="AD4695" t="s">
        <v>88</v>
      </c>
      <c r="AE4695">
        <v>1415153</v>
      </c>
      <c r="AF4695" t="s">
        <v>81</v>
      </c>
      <c r="AG4695" t="s">
        <v>58</v>
      </c>
      <c r="AH4695" t="s">
        <v>55</v>
      </c>
      <c r="AI4695" t="s">
        <v>270</v>
      </c>
    </row>
    <row r="4696" spans="1:35" x14ac:dyDescent="0.25">
      <c r="A4696" s="14" t="str">
        <f t="shared" si="73"/>
        <v>http://dodappwlsprd2.cloud.pge.com:8003/ilis_rpt/dailyeventlogdetail.jsp?odbeventlogid=19-0021636&amp;numberofmonths=24&amp;showchangehistorylog=1</v>
      </c>
      <c r="B4696" s="15" t="str">
        <f>HYPERLINK(A4696,V4696)</f>
        <v>19-0021636</v>
      </c>
      <c r="C4696" t="s">
        <v>5633</v>
      </c>
      <c r="D4696" t="s">
        <v>1306</v>
      </c>
      <c r="E4696" t="s">
        <v>40</v>
      </c>
      <c r="F4696" t="s">
        <v>5634</v>
      </c>
      <c r="G4696" s="2">
        <v>163751102</v>
      </c>
      <c r="H4696" t="s">
        <v>42</v>
      </c>
      <c r="I4696" s="3">
        <v>13438</v>
      </c>
      <c r="J4696">
        <v>20190212</v>
      </c>
      <c r="K4696" s="4">
        <v>2201</v>
      </c>
      <c r="L4696">
        <v>301211</v>
      </c>
      <c r="M4696" s="5">
        <v>665</v>
      </c>
      <c r="N4696" t="s">
        <v>44</v>
      </c>
      <c r="O4696" t="s">
        <v>62</v>
      </c>
      <c r="P4696" t="s">
        <v>70</v>
      </c>
      <c r="Q4696" s="5">
        <v>970</v>
      </c>
      <c r="R4696" s="5">
        <v>397339</v>
      </c>
      <c r="S4696" t="s">
        <v>277</v>
      </c>
      <c r="T4696" t="s">
        <v>65</v>
      </c>
      <c r="U4696" t="s">
        <v>49</v>
      </c>
      <c r="V4696" t="s">
        <v>6024</v>
      </c>
      <c r="W4696" t="s">
        <v>51</v>
      </c>
      <c r="X4696" t="s">
        <v>52</v>
      </c>
      <c r="Y4696">
        <v>0</v>
      </c>
      <c r="Z4696" t="s">
        <v>53</v>
      </c>
      <c r="AA4696">
        <v>2019</v>
      </c>
      <c r="AB4696" t="s">
        <v>247</v>
      </c>
      <c r="AC4696" t="s">
        <v>55</v>
      </c>
      <c r="AD4696" t="s">
        <v>68</v>
      </c>
      <c r="AE4696">
        <v>1415082</v>
      </c>
      <c r="AF4696" t="s">
        <v>69</v>
      </c>
      <c r="AG4696" t="s">
        <v>58</v>
      </c>
      <c r="AH4696" t="s">
        <v>55</v>
      </c>
      <c r="AI4696" t="s">
        <v>270</v>
      </c>
    </row>
    <row r="4697" spans="1:35" x14ac:dyDescent="0.25">
      <c r="A4697" s="14" t="str">
        <f t="shared" si="73"/>
        <v>http://dodappwlsprd2.cloud.pge.com:8003/ilis_rpt/dailyeventlogdetail.jsp?odbeventlogid=19-0021737&amp;numberofmonths=24&amp;showchangehistorylog=1</v>
      </c>
      <c r="B4697" s="15" t="str">
        <f>HYPERLINK(A4697,V4697)</f>
        <v>19-0021737</v>
      </c>
      <c r="C4697" t="s">
        <v>5633</v>
      </c>
      <c r="D4697" t="s">
        <v>1306</v>
      </c>
      <c r="E4697" t="s">
        <v>84</v>
      </c>
      <c r="F4697" t="s">
        <v>5634</v>
      </c>
      <c r="G4697" s="2">
        <v>163751102</v>
      </c>
      <c r="H4697" t="s">
        <v>75</v>
      </c>
      <c r="I4697" s="3" t="s">
        <v>6025</v>
      </c>
      <c r="J4697">
        <v>20190212</v>
      </c>
      <c r="K4697" s="4">
        <v>2206</v>
      </c>
      <c r="L4697">
        <v>301439</v>
      </c>
      <c r="M4697" s="5">
        <v>896</v>
      </c>
      <c r="N4697" t="s">
        <v>44</v>
      </c>
      <c r="O4697" t="s">
        <v>62</v>
      </c>
      <c r="P4697" t="s">
        <v>63</v>
      </c>
      <c r="Q4697" s="5">
        <v>312</v>
      </c>
      <c r="R4697" s="5">
        <v>38519</v>
      </c>
      <c r="S4697" t="s">
        <v>283</v>
      </c>
      <c r="T4697" t="s">
        <v>65</v>
      </c>
      <c r="U4697" t="s">
        <v>49</v>
      </c>
      <c r="V4697" t="s">
        <v>6026</v>
      </c>
      <c r="W4697" t="s">
        <v>51</v>
      </c>
      <c r="X4697" t="s">
        <v>52</v>
      </c>
      <c r="Y4697">
        <v>0</v>
      </c>
      <c r="Z4697" t="s">
        <v>53</v>
      </c>
      <c r="AA4697">
        <v>2019</v>
      </c>
      <c r="AB4697" t="s">
        <v>247</v>
      </c>
      <c r="AC4697" t="s">
        <v>55</v>
      </c>
      <c r="AD4697" t="s">
        <v>68</v>
      </c>
      <c r="AE4697">
        <v>1415200</v>
      </c>
      <c r="AF4697" t="s">
        <v>69</v>
      </c>
      <c r="AG4697" t="s">
        <v>58</v>
      </c>
      <c r="AH4697" t="s">
        <v>55</v>
      </c>
      <c r="AI4697" t="s">
        <v>55</v>
      </c>
    </row>
    <row r="4698" spans="1:35" x14ac:dyDescent="0.25">
      <c r="A4698" s="14" t="str">
        <f t="shared" si="73"/>
        <v>http://dodappwlsprd2.cloud.pge.com:8003/ilis_rpt/dailyeventlogdetail.jsp?odbeventlogid=19-0022237&amp;numberofmonths=24&amp;showchangehistorylog=1</v>
      </c>
      <c r="B4698" s="15" t="str">
        <f>HYPERLINK(A4698,V4698)</f>
        <v>19-0022237</v>
      </c>
      <c r="C4698" t="s">
        <v>5633</v>
      </c>
      <c r="D4698" t="s">
        <v>1306</v>
      </c>
      <c r="E4698" t="s">
        <v>40</v>
      </c>
      <c r="F4698" t="s">
        <v>5634</v>
      </c>
      <c r="G4698" s="2">
        <v>163751102</v>
      </c>
      <c r="H4698" t="s">
        <v>265</v>
      </c>
      <c r="I4698" s="3" t="s">
        <v>6027</v>
      </c>
      <c r="J4698">
        <v>20190212</v>
      </c>
      <c r="K4698" s="4">
        <v>2309</v>
      </c>
      <c r="L4698">
        <v>304538</v>
      </c>
      <c r="M4698" s="5">
        <v>1129</v>
      </c>
      <c r="N4698" t="s">
        <v>44</v>
      </c>
      <c r="O4698" t="s">
        <v>62</v>
      </c>
      <c r="P4698" t="s">
        <v>63</v>
      </c>
      <c r="Q4698" s="5">
        <v>68</v>
      </c>
      <c r="R4698" s="5">
        <v>10810</v>
      </c>
      <c r="S4698" t="s">
        <v>277</v>
      </c>
      <c r="T4698" t="s">
        <v>150</v>
      </c>
      <c r="U4698" t="s">
        <v>49</v>
      </c>
      <c r="V4698" t="s">
        <v>6028</v>
      </c>
      <c r="W4698" t="s">
        <v>51</v>
      </c>
      <c r="X4698" t="s">
        <v>52</v>
      </c>
      <c r="Y4698">
        <v>0</v>
      </c>
      <c r="Z4698" t="s">
        <v>53</v>
      </c>
      <c r="AA4698">
        <v>2019</v>
      </c>
      <c r="AB4698" t="s">
        <v>247</v>
      </c>
      <c r="AC4698" t="s">
        <v>55</v>
      </c>
      <c r="AD4698" t="s">
        <v>97</v>
      </c>
      <c r="AE4698">
        <v>1415565</v>
      </c>
      <c r="AF4698" t="s">
        <v>152</v>
      </c>
      <c r="AG4698" t="s">
        <v>58</v>
      </c>
      <c r="AH4698" t="s">
        <v>55</v>
      </c>
      <c r="AI4698" t="s">
        <v>270</v>
      </c>
    </row>
    <row r="4699" spans="1:35" x14ac:dyDescent="0.25">
      <c r="A4699" s="14" t="str">
        <f t="shared" si="73"/>
        <v>http://dodappwlsprd2.cloud.pge.com:8003/ilis_rpt/dailyeventlogdetail.jsp?odbeventlogid=19-0021926&amp;numberofmonths=24&amp;showchangehistorylog=1</v>
      </c>
      <c r="B4699" s="15" t="str">
        <f>HYPERLINK(A4699,V4699)</f>
        <v>19-0021926</v>
      </c>
      <c r="C4699" t="s">
        <v>5633</v>
      </c>
      <c r="D4699" t="s">
        <v>1306</v>
      </c>
      <c r="E4699" t="s">
        <v>84</v>
      </c>
      <c r="F4699" t="s">
        <v>5758</v>
      </c>
      <c r="G4699" s="2">
        <v>162821701</v>
      </c>
      <c r="H4699" t="s">
        <v>61</v>
      </c>
      <c r="I4699" s="3">
        <v>2631</v>
      </c>
      <c r="J4699">
        <v>20190212</v>
      </c>
      <c r="K4699" s="4">
        <v>2344</v>
      </c>
      <c r="L4699">
        <v>301573</v>
      </c>
      <c r="M4699" s="5">
        <v>1061</v>
      </c>
      <c r="N4699" t="s">
        <v>44</v>
      </c>
      <c r="O4699" t="s">
        <v>62</v>
      </c>
      <c r="P4699" t="s">
        <v>63</v>
      </c>
      <c r="Q4699" s="5">
        <v>11</v>
      </c>
      <c r="R4699" s="5">
        <v>11671</v>
      </c>
      <c r="S4699" t="s">
        <v>1119</v>
      </c>
      <c r="T4699" t="s">
        <v>65</v>
      </c>
      <c r="U4699" t="s">
        <v>49</v>
      </c>
      <c r="V4699" t="s">
        <v>6029</v>
      </c>
      <c r="W4699" t="s">
        <v>51</v>
      </c>
      <c r="X4699" t="s">
        <v>52</v>
      </c>
      <c r="Y4699">
        <v>0</v>
      </c>
      <c r="Z4699" t="s">
        <v>53</v>
      </c>
      <c r="AA4699">
        <v>2019</v>
      </c>
      <c r="AB4699" t="s">
        <v>247</v>
      </c>
      <c r="AC4699" t="s">
        <v>55</v>
      </c>
      <c r="AD4699" t="s">
        <v>88</v>
      </c>
      <c r="AE4699">
        <v>1415359</v>
      </c>
      <c r="AF4699" t="s">
        <v>69</v>
      </c>
      <c r="AG4699" t="s">
        <v>58</v>
      </c>
      <c r="AH4699" t="s">
        <v>55</v>
      </c>
      <c r="AI4699" t="s">
        <v>270</v>
      </c>
    </row>
    <row r="4700" spans="1:35" x14ac:dyDescent="0.25">
      <c r="A4700" s="14" t="str">
        <f t="shared" si="73"/>
        <v>http://dodappwlsprd2.cloud.pge.com:8003/ilis_rpt/dailyeventlogdetail.jsp?odbeventlogid=19-0021682&amp;numberofmonths=24&amp;showchangehistorylog=1</v>
      </c>
      <c r="B4700" s="15" t="str">
        <f>HYPERLINK(A4700,V4700)</f>
        <v>19-0021682</v>
      </c>
      <c r="C4700" t="s">
        <v>5633</v>
      </c>
      <c r="D4700" t="s">
        <v>1306</v>
      </c>
      <c r="E4700" t="s">
        <v>40</v>
      </c>
      <c r="F4700" t="s">
        <v>5638</v>
      </c>
      <c r="G4700" s="2">
        <v>163201102</v>
      </c>
      <c r="H4700" t="s">
        <v>137</v>
      </c>
      <c r="I4700" s="3">
        <v>1349</v>
      </c>
      <c r="J4700">
        <v>20190212</v>
      </c>
      <c r="K4700" s="4">
        <v>2158</v>
      </c>
      <c r="L4700">
        <v>305355</v>
      </c>
      <c r="M4700" s="5">
        <v>2399</v>
      </c>
      <c r="N4700" t="s">
        <v>44</v>
      </c>
      <c r="O4700" t="s">
        <v>62</v>
      </c>
      <c r="P4700" t="s">
        <v>63</v>
      </c>
      <c r="Q4700" s="5">
        <v>141</v>
      </c>
      <c r="R4700" s="5">
        <v>338259</v>
      </c>
      <c r="S4700" t="s">
        <v>332</v>
      </c>
      <c r="T4700" t="s">
        <v>79</v>
      </c>
      <c r="U4700" t="s">
        <v>49</v>
      </c>
      <c r="V4700" t="s">
        <v>6017</v>
      </c>
      <c r="W4700" t="s">
        <v>51</v>
      </c>
      <c r="X4700" t="s">
        <v>52</v>
      </c>
      <c r="Y4700">
        <v>0</v>
      </c>
      <c r="Z4700" t="s">
        <v>53</v>
      </c>
      <c r="AA4700">
        <v>2019</v>
      </c>
      <c r="AB4700" t="s">
        <v>247</v>
      </c>
      <c r="AC4700" t="s">
        <v>55</v>
      </c>
      <c r="AD4700" t="s">
        <v>167</v>
      </c>
      <c r="AE4700">
        <v>1415738</v>
      </c>
      <c r="AF4700" t="s">
        <v>81</v>
      </c>
      <c r="AG4700" t="s">
        <v>58</v>
      </c>
      <c r="AH4700" t="s">
        <v>55</v>
      </c>
      <c r="AI4700" t="s">
        <v>270</v>
      </c>
    </row>
    <row r="4701" spans="1:35" x14ac:dyDescent="0.25">
      <c r="A4701" s="14" t="str">
        <f t="shared" si="73"/>
        <v>http://dodappwlsprd2.cloud.pge.com:8003/ilis_rpt/dailyeventlogdetail.jsp?odbeventlogid=19-0023879&amp;numberofmonths=24&amp;showchangehistorylog=1</v>
      </c>
      <c r="B4701" s="15" t="str">
        <f>HYPERLINK(A4701,V4701)</f>
        <v>19-0023879</v>
      </c>
      <c r="C4701" t="s">
        <v>5633</v>
      </c>
      <c r="D4701" t="s">
        <v>1306</v>
      </c>
      <c r="E4701" t="s">
        <v>40</v>
      </c>
      <c r="F4701" t="s">
        <v>5638</v>
      </c>
      <c r="G4701" s="2">
        <v>163201102</v>
      </c>
      <c r="H4701" t="s">
        <v>61</v>
      </c>
      <c r="I4701" s="3">
        <v>5889</v>
      </c>
      <c r="J4701">
        <v>20190212</v>
      </c>
      <c r="K4701" s="4">
        <v>2208</v>
      </c>
      <c r="L4701">
        <v>301311</v>
      </c>
      <c r="M4701" s="5">
        <v>3753</v>
      </c>
      <c r="N4701" t="s">
        <v>44</v>
      </c>
      <c r="O4701" t="s">
        <v>62</v>
      </c>
      <c r="P4701" t="s">
        <v>63</v>
      </c>
      <c r="Q4701" s="5">
        <v>23</v>
      </c>
      <c r="R4701" s="5">
        <v>86319</v>
      </c>
      <c r="S4701" t="s">
        <v>283</v>
      </c>
      <c r="T4701" t="s">
        <v>65</v>
      </c>
      <c r="U4701" t="s">
        <v>49</v>
      </c>
      <c r="V4701" t="s">
        <v>6030</v>
      </c>
      <c r="W4701" t="s">
        <v>51</v>
      </c>
      <c r="X4701" t="s">
        <v>52</v>
      </c>
      <c r="Y4701">
        <v>0</v>
      </c>
      <c r="Z4701" t="s">
        <v>53</v>
      </c>
      <c r="AA4701">
        <v>2019</v>
      </c>
      <c r="AB4701" t="s">
        <v>247</v>
      </c>
      <c r="AC4701" t="s">
        <v>55</v>
      </c>
      <c r="AD4701" t="s">
        <v>88</v>
      </c>
      <c r="AE4701">
        <v>1417012</v>
      </c>
      <c r="AF4701" t="s">
        <v>69</v>
      </c>
      <c r="AG4701" t="s">
        <v>58</v>
      </c>
      <c r="AH4701" t="s">
        <v>55</v>
      </c>
      <c r="AI4701" t="s">
        <v>270</v>
      </c>
    </row>
    <row r="4702" spans="1:35" x14ac:dyDescent="0.25">
      <c r="A4702" s="14" t="str">
        <f t="shared" si="73"/>
        <v>http://dodappwlsprd2.cloud.pge.com:8003/ilis_rpt/dailyeventlogdetail.jsp?odbeventlogid=19-0021927&amp;numberofmonths=24&amp;showchangehistorylog=1</v>
      </c>
      <c r="B4702" s="15" t="str">
        <f>HYPERLINK(A4702,V4702)</f>
        <v>19-0021927</v>
      </c>
      <c r="C4702" t="s">
        <v>5633</v>
      </c>
      <c r="D4702" t="s">
        <v>1306</v>
      </c>
      <c r="E4702" t="s">
        <v>84</v>
      </c>
      <c r="F4702" t="s">
        <v>5758</v>
      </c>
      <c r="G4702" s="2">
        <v>162821701</v>
      </c>
      <c r="H4702" t="s">
        <v>61</v>
      </c>
      <c r="I4702" s="3">
        <v>43569</v>
      </c>
      <c r="J4702">
        <v>20190213</v>
      </c>
      <c r="K4702" s="4">
        <v>537</v>
      </c>
      <c r="L4702">
        <v>302980</v>
      </c>
      <c r="M4702" s="5">
        <v>240</v>
      </c>
      <c r="N4702" t="s">
        <v>44</v>
      </c>
      <c r="O4702" t="s">
        <v>62</v>
      </c>
      <c r="P4702" t="s">
        <v>63</v>
      </c>
      <c r="Q4702" s="5">
        <v>8</v>
      </c>
      <c r="R4702" s="5">
        <v>1395</v>
      </c>
      <c r="S4702" t="s">
        <v>573</v>
      </c>
      <c r="T4702" t="s">
        <v>65</v>
      </c>
      <c r="U4702" t="s">
        <v>49</v>
      </c>
      <c r="V4702" t="s">
        <v>6031</v>
      </c>
      <c r="W4702" t="s">
        <v>51</v>
      </c>
      <c r="X4702" t="s">
        <v>52</v>
      </c>
      <c r="Y4702">
        <v>0</v>
      </c>
      <c r="Z4702" t="s">
        <v>53</v>
      </c>
      <c r="AA4702">
        <v>2019</v>
      </c>
      <c r="AB4702" t="s">
        <v>247</v>
      </c>
      <c r="AC4702" t="s">
        <v>55</v>
      </c>
      <c r="AD4702" t="s">
        <v>68</v>
      </c>
      <c r="AE4702">
        <v>1415360</v>
      </c>
      <c r="AF4702" t="s">
        <v>69</v>
      </c>
      <c r="AG4702" t="s">
        <v>58</v>
      </c>
      <c r="AH4702" t="s">
        <v>55</v>
      </c>
      <c r="AI4702" t="s">
        <v>270</v>
      </c>
    </row>
    <row r="4703" spans="1:35" x14ac:dyDescent="0.25">
      <c r="A4703" s="14" t="str">
        <f t="shared" si="73"/>
        <v>http://dodappwlsprd2.cloud.pge.com:8003/ilis_rpt/dailyeventlogdetail.jsp?odbeventlogid=19-0021834&amp;numberofmonths=24&amp;showchangehistorylog=1</v>
      </c>
      <c r="B4703" s="15" t="str">
        <f>HYPERLINK(A4703,V4703)</f>
        <v>19-0021834</v>
      </c>
      <c r="C4703" t="s">
        <v>5633</v>
      </c>
      <c r="D4703" t="s">
        <v>1306</v>
      </c>
      <c r="E4703" t="s">
        <v>40</v>
      </c>
      <c r="F4703" t="s">
        <v>5661</v>
      </c>
      <c r="G4703" s="2">
        <v>163201101</v>
      </c>
      <c r="H4703" t="s">
        <v>414</v>
      </c>
      <c r="I4703" s="3" t="s">
        <v>5832</v>
      </c>
      <c r="J4703">
        <v>20190213</v>
      </c>
      <c r="K4703" s="4">
        <v>419</v>
      </c>
      <c r="L4703">
        <v>302626</v>
      </c>
      <c r="M4703" s="5">
        <v>863</v>
      </c>
      <c r="N4703" t="s">
        <v>44</v>
      </c>
      <c r="O4703" t="s">
        <v>62</v>
      </c>
      <c r="P4703" t="s">
        <v>63</v>
      </c>
      <c r="Q4703" s="5">
        <v>98</v>
      </c>
      <c r="R4703" s="5">
        <v>84574</v>
      </c>
      <c r="S4703" t="s">
        <v>290</v>
      </c>
      <c r="T4703" t="s">
        <v>79</v>
      </c>
      <c r="U4703" t="s">
        <v>49</v>
      </c>
      <c r="V4703" t="s">
        <v>6032</v>
      </c>
      <c r="W4703" t="s">
        <v>51</v>
      </c>
      <c r="X4703" t="s">
        <v>52</v>
      </c>
      <c r="Y4703">
        <v>0</v>
      </c>
      <c r="Z4703" t="s">
        <v>53</v>
      </c>
      <c r="AA4703">
        <v>2019</v>
      </c>
      <c r="AB4703" t="s">
        <v>247</v>
      </c>
      <c r="AC4703" t="s">
        <v>55</v>
      </c>
      <c r="AD4703" t="s">
        <v>88</v>
      </c>
      <c r="AE4703">
        <v>1415284</v>
      </c>
      <c r="AF4703" t="s">
        <v>81</v>
      </c>
      <c r="AG4703" t="s">
        <v>58</v>
      </c>
      <c r="AH4703" t="s">
        <v>55</v>
      </c>
      <c r="AI4703" t="s">
        <v>270</v>
      </c>
    </row>
    <row r="4704" spans="1:35" x14ac:dyDescent="0.25">
      <c r="A4704" s="14" t="str">
        <f t="shared" si="73"/>
        <v>http://dodappwlsprd2.cloud.pge.com:8003/ilis_rpt/dailyeventlogdetail.jsp?odbeventlogid=19-0022721&amp;numberofmonths=24&amp;showchangehistorylog=1</v>
      </c>
      <c r="B4704" s="15" t="str">
        <f>HYPERLINK(A4704,V4704)</f>
        <v>19-0022721</v>
      </c>
      <c r="C4704" t="s">
        <v>5633</v>
      </c>
      <c r="D4704" t="s">
        <v>1306</v>
      </c>
      <c r="E4704" t="s">
        <v>84</v>
      </c>
      <c r="F4704" t="s">
        <v>5701</v>
      </c>
      <c r="G4704" s="2">
        <v>162211101</v>
      </c>
      <c r="H4704" t="s">
        <v>42</v>
      </c>
      <c r="I4704" s="3">
        <v>4786</v>
      </c>
      <c r="J4704">
        <v>20190214</v>
      </c>
      <c r="K4704" s="4">
        <v>45</v>
      </c>
      <c r="L4704">
        <v>306057</v>
      </c>
      <c r="M4704" s="5">
        <v>1032</v>
      </c>
      <c r="N4704" t="s">
        <v>44</v>
      </c>
      <c r="O4704" t="s">
        <v>62</v>
      </c>
      <c r="P4704" t="s">
        <v>63</v>
      </c>
      <c r="Q4704" s="5">
        <v>499</v>
      </c>
      <c r="R4704" s="5">
        <v>207326</v>
      </c>
      <c r="S4704" t="s">
        <v>277</v>
      </c>
      <c r="T4704" t="s">
        <v>79</v>
      </c>
      <c r="U4704" t="s">
        <v>49</v>
      </c>
      <c r="V4704" t="s">
        <v>6033</v>
      </c>
      <c r="W4704" t="s">
        <v>51</v>
      </c>
      <c r="X4704" t="s">
        <v>52</v>
      </c>
      <c r="Y4704">
        <v>0</v>
      </c>
      <c r="Z4704" t="s">
        <v>53</v>
      </c>
      <c r="AA4704">
        <v>2019</v>
      </c>
      <c r="AB4704" t="s">
        <v>247</v>
      </c>
      <c r="AC4704" t="s">
        <v>55</v>
      </c>
      <c r="AD4704" t="s">
        <v>117</v>
      </c>
      <c r="AE4704">
        <v>1415956</v>
      </c>
      <c r="AF4704" t="s">
        <v>81</v>
      </c>
      <c r="AG4704" t="s">
        <v>58</v>
      </c>
      <c r="AH4704" t="s">
        <v>55</v>
      </c>
      <c r="AI4704" t="s">
        <v>270</v>
      </c>
    </row>
    <row r="4705" spans="1:35" x14ac:dyDescent="0.25">
      <c r="A4705" s="14" t="str">
        <f t="shared" si="73"/>
        <v>http://dodappwlsprd2.cloud.pge.com:8003/ilis_rpt/dailyeventlogdetail.jsp?odbeventlogid=19-0022883&amp;numberofmonths=24&amp;showchangehistorylog=1</v>
      </c>
      <c r="B4705" s="15" t="str">
        <f>HYPERLINK(A4705,V4705)</f>
        <v>19-0022883</v>
      </c>
      <c r="C4705" t="s">
        <v>5633</v>
      </c>
      <c r="D4705" t="s">
        <v>1306</v>
      </c>
      <c r="E4705" t="s">
        <v>84</v>
      </c>
      <c r="F4705" t="s">
        <v>5701</v>
      </c>
      <c r="G4705" s="2">
        <v>162211101</v>
      </c>
      <c r="H4705" t="s">
        <v>42</v>
      </c>
      <c r="I4705" s="3">
        <v>47968</v>
      </c>
      <c r="J4705">
        <v>20190214</v>
      </c>
      <c r="K4705" s="4">
        <v>725</v>
      </c>
      <c r="L4705">
        <v>307292</v>
      </c>
      <c r="M4705" s="5">
        <v>1878</v>
      </c>
      <c r="N4705" t="s">
        <v>44</v>
      </c>
      <c r="O4705" t="s">
        <v>62</v>
      </c>
      <c r="P4705" t="s">
        <v>63</v>
      </c>
      <c r="Q4705" s="5">
        <v>149</v>
      </c>
      <c r="R4705" s="5">
        <v>42123</v>
      </c>
      <c r="S4705" t="s">
        <v>273</v>
      </c>
      <c r="T4705" t="s">
        <v>65</v>
      </c>
      <c r="U4705" t="s">
        <v>49</v>
      </c>
      <c r="V4705" t="s">
        <v>6034</v>
      </c>
      <c r="W4705" t="s">
        <v>51</v>
      </c>
      <c r="X4705" t="s">
        <v>52</v>
      </c>
      <c r="Y4705">
        <v>0</v>
      </c>
      <c r="Z4705" t="s">
        <v>53</v>
      </c>
      <c r="AA4705">
        <v>2019</v>
      </c>
      <c r="AB4705" t="s">
        <v>247</v>
      </c>
      <c r="AC4705" t="s">
        <v>55</v>
      </c>
      <c r="AD4705" t="s">
        <v>68</v>
      </c>
      <c r="AE4705">
        <v>1416120</v>
      </c>
      <c r="AF4705" t="s">
        <v>69</v>
      </c>
      <c r="AG4705" t="s">
        <v>58</v>
      </c>
      <c r="AH4705" t="s">
        <v>55</v>
      </c>
      <c r="AI4705" t="s">
        <v>270</v>
      </c>
    </row>
    <row r="4706" spans="1:35" x14ac:dyDescent="0.25">
      <c r="A4706" s="14" t="str">
        <f t="shared" si="73"/>
        <v>http://dodappwlsprd2.cloud.pge.com:8003/ilis_rpt/dailyeventlogdetail.jsp?odbeventlogid=19-0022953&amp;numberofmonths=24&amp;showchangehistorylog=1</v>
      </c>
      <c r="B4706" s="15" t="str">
        <f>HYPERLINK(A4706,V4706)</f>
        <v>19-0022953</v>
      </c>
      <c r="C4706" t="s">
        <v>5633</v>
      </c>
      <c r="D4706" t="s">
        <v>1306</v>
      </c>
      <c r="E4706" t="s">
        <v>84</v>
      </c>
      <c r="F4706" t="s">
        <v>5701</v>
      </c>
      <c r="G4706" s="2">
        <v>162211101</v>
      </c>
      <c r="H4706" t="s">
        <v>42</v>
      </c>
      <c r="I4706" s="3">
        <v>36880</v>
      </c>
      <c r="J4706">
        <v>20190214</v>
      </c>
      <c r="K4706" s="4">
        <v>834</v>
      </c>
      <c r="L4706">
        <v>307824</v>
      </c>
      <c r="M4706" s="5">
        <v>505</v>
      </c>
      <c r="N4706" t="s">
        <v>44</v>
      </c>
      <c r="O4706" t="s">
        <v>62</v>
      </c>
      <c r="P4706" t="s">
        <v>63</v>
      </c>
      <c r="Q4706" s="5">
        <v>279</v>
      </c>
      <c r="R4706" s="5">
        <v>89151</v>
      </c>
      <c r="S4706" t="s">
        <v>4669</v>
      </c>
      <c r="T4706" t="s">
        <v>65</v>
      </c>
      <c r="U4706" t="s">
        <v>49</v>
      </c>
      <c r="V4706" t="s">
        <v>6035</v>
      </c>
      <c r="W4706" t="s">
        <v>51</v>
      </c>
      <c r="X4706" t="s">
        <v>52</v>
      </c>
      <c r="Y4706">
        <v>0</v>
      </c>
      <c r="Z4706" t="s">
        <v>53</v>
      </c>
      <c r="AA4706">
        <v>2019</v>
      </c>
      <c r="AB4706" t="s">
        <v>247</v>
      </c>
      <c r="AC4706" t="s">
        <v>55</v>
      </c>
      <c r="AD4706" t="s">
        <v>117</v>
      </c>
      <c r="AE4706">
        <v>1416181</v>
      </c>
      <c r="AF4706" t="s">
        <v>69</v>
      </c>
      <c r="AG4706" t="s">
        <v>58</v>
      </c>
      <c r="AH4706" t="s">
        <v>55</v>
      </c>
      <c r="AI4706" t="s">
        <v>270</v>
      </c>
    </row>
    <row r="4707" spans="1:35" x14ac:dyDescent="0.25">
      <c r="A4707" s="14" t="str">
        <f t="shared" si="73"/>
        <v>http://dodappwlsprd2.cloud.pge.com:8003/ilis_rpt/dailyeventlogdetail.jsp?odbeventlogid=19-0022883&amp;numberofmonths=24&amp;showchangehistorylog=1</v>
      </c>
      <c r="B4707" s="15" t="str">
        <f>HYPERLINK(A4707,V4707)</f>
        <v>19-0022883</v>
      </c>
      <c r="C4707" t="s">
        <v>5633</v>
      </c>
      <c r="D4707" t="s">
        <v>1306</v>
      </c>
      <c r="E4707" t="s">
        <v>84</v>
      </c>
      <c r="F4707" t="s">
        <v>5701</v>
      </c>
      <c r="G4707" s="2">
        <v>162211101</v>
      </c>
      <c r="H4707" t="s">
        <v>265</v>
      </c>
      <c r="I4707" s="3" t="s">
        <v>6036</v>
      </c>
      <c r="J4707">
        <v>20190214</v>
      </c>
      <c r="K4707" s="4">
        <v>703</v>
      </c>
      <c r="L4707">
        <v>310391</v>
      </c>
      <c r="M4707" s="5">
        <v>1947</v>
      </c>
      <c r="N4707" t="s">
        <v>44</v>
      </c>
      <c r="O4707" t="s">
        <v>62</v>
      </c>
      <c r="P4707" t="s">
        <v>63</v>
      </c>
      <c r="Q4707" s="5">
        <v>5</v>
      </c>
      <c r="R4707" s="5">
        <v>9735</v>
      </c>
      <c r="S4707" t="s">
        <v>277</v>
      </c>
      <c r="T4707" t="s">
        <v>150</v>
      </c>
      <c r="U4707" t="s">
        <v>49</v>
      </c>
      <c r="V4707" t="s">
        <v>6034</v>
      </c>
      <c r="W4707" t="s">
        <v>51</v>
      </c>
      <c r="X4707" t="s">
        <v>52</v>
      </c>
      <c r="Y4707">
        <v>0</v>
      </c>
      <c r="Z4707" t="s">
        <v>53</v>
      </c>
      <c r="AA4707">
        <v>2019</v>
      </c>
      <c r="AB4707" t="s">
        <v>247</v>
      </c>
      <c r="AC4707" t="s">
        <v>55</v>
      </c>
      <c r="AD4707" t="s">
        <v>310</v>
      </c>
      <c r="AE4707">
        <v>1416711</v>
      </c>
      <c r="AF4707" t="s">
        <v>152</v>
      </c>
      <c r="AG4707" t="s">
        <v>58</v>
      </c>
      <c r="AH4707" t="s">
        <v>55</v>
      </c>
      <c r="AI4707" t="s">
        <v>270</v>
      </c>
    </row>
    <row r="4708" spans="1:35" x14ac:dyDescent="0.25">
      <c r="A4708" s="14" t="str">
        <f t="shared" si="73"/>
        <v>http://dodappwlsprd2.cloud.pge.com:8003/ilis_rpt/dailyeventlogdetail.jsp?odbeventlogid=19-0023585&amp;numberofmonths=24&amp;showchangehistorylog=1</v>
      </c>
      <c r="B4708" s="15" t="str">
        <f>HYPERLINK(A4708,V4708)</f>
        <v>19-0023585</v>
      </c>
      <c r="C4708" t="s">
        <v>5633</v>
      </c>
      <c r="D4708" t="s">
        <v>1306</v>
      </c>
      <c r="E4708" t="s">
        <v>84</v>
      </c>
      <c r="F4708" t="s">
        <v>5701</v>
      </c>
      <c r="G4708" s="2">
        <v>162211101</v>
      </c>
      <c r="H4708" t="s">
        <v>61</v>
      </c>
      <c r="I4708" s="3">
        <v>2123</v>
      </c>
      <c r="J4708">
        <v>20190214</v>
      </c>
      <c r="K4708" s="4">
        <v>933</v>
      </c>
      <c r="L4708">
        <v>310174</v>
      </c>
      <c r="M4708" s="5">
        <v>1773</v>
      </c>
      <c r="N4708" t="s">
        <v>44</v>
      </c>
      <c r="O4708" t="s">
        <v>62</v>
      </c>
      <c r="P4708" t="s">
        <v>63</v>
      </c>
      <c r="Q4708" s="5">
        <v>12</v>
      </c>
      <c r="R4708" s="5">
        <v>21276</v>
      </c>
      <c r="S4708" t="s">
        <v>277</v>
      </c>
      <c r="T4708" t="s">
        <v>150</v>
      </c>
      <c r="U4708" t="s">
        <v>49</v>
      </c>
      <c r="V4708" t="s">
        <v>6037</v>
      </c>
      <c r="W4708" t="s">
        <v>51</v>
      </c>
      <c r="X4708" t="s">
        <v>52</v>
      </c>
      <c r="Y4708">
        <v>0</v>
      </c>
      <c r="Z4708" t="s">
        <v>53</v>
      </c>
      <c r="AA4708">
        <v>2019</v>
      </c>
      <c r="AB4708" t="s">
        <v>247</v>
      </c>
      <c r="AC4708" t="s">
        <v>55</v>
      </c>
      <c r="AD4708" t="s">
        <v>88</v>
      </c>
      <c r="AE4708">
        <v>1416733</v>
      </c>
      <c r="AF4708" t="s">
        <v>152</v>
      </c>
      <c r="AG4708" t="s">
        <v>58</v>
      </c>
      <c r="AH4708" t="s">
        <v>55</v>
      </c>
      <c r="AI4708" t="s">
        <v>270</v>
      </c>
    </row>
    <row r="4709" spans="1:35" x14ac:dyDescent="0.25">
      <c r="A4709" s="14" t="str">
        <f t="shared" si="73"/>
        <v>http://dodappwlsprd2.cloud.pge.com:8003/ilis_rpt/dailyeventlogdetail.jsp?odbeventlogid=19-0022868&amp;numberofmonths=24&amp;showchangehistorylog=1</v>
      </c>
      <c r="B4709" s="15" t="str">
        <f>HYPERLINK(A4709,V4709)</f>
        <v>19-0022868</v>
      </c>
      <c r="C4709" t="s">
        <v>5633</v>
      </c>
      <c r="D4709" t="s">
        <v>1306</v>
      </c>
      <c r="E4709" t="s">
        <v>84</v>
      </c>
      <c r="F4709" t="s">
        <v>5654</v>
      </c>
      <c r="G4709" s="2">
        <v>162161101</v>
      </c>
      <c r="H4709" t="s">
        <v>61</v>
      </c>
      <c r="I4709" s="3">
        <v>8787</v>
      </c>
      <c r="J4709">
        <v>20190214</v>
      </c>
      <c r="K4709" s="4">
        <v>557</v>
      </c>
      <c r="L4709">
        <v>307096</v>
      </c>
      <c r="M4709" s="5">
        <v>276</v>
      </c>
      <c r="N4709" t="s">
        <v>44</v>
      </c>
      <c r="O4709" t="s">
        <v>62</v>
      </c>
      <c r="P4709" t="s">
        <v>63</v>
      </c>
      <c r="Q4709" s="5">
        <v>138</v>
      </c>
      <c r="R4709" s="5">
        <v>20703</v>
      </c>
      <c r="S4709" t="s">
        <v>273</v>
      </c>
      <c r="T4709" t="s">
        <v>65</v>
      </c>
      <c r="U4709" t="s">
        <v>49</v>
      </c>
      <c r="V4709" t="s">
        <v>6038</v>
      </c>
      <c r="W4709" t="s">
        <v>51</v>
      </c>
      <c r="X4709" t="s">
        <v>52</v>
      </c>
      <c r="Y4709">
        <v>0</v>
      </c>
      <c r="Z4709" t="s">
        <v>53</v>
      </c>
      <c r="AA4709">
        <v>2019</v>
      </c>
      <c r="AB4709" t="s">
        <v>247</v>
      </c>
      <c r="AC4709" t="s">
        <v>55</v>
      </c>
      <c r="AD4709" t="s">
        <v>88</v>
      </c>
      <c r="AE4709">
        <v>1416107</v>
      </c>
      <c r="AF4709" t="s">
        <v>69</v>
      </c>
      <c r="AG4709" t="s">
        <v>58</v>
      </c>
      <c r="AH4709" t="s">
        <v>55</v>
      </c>
      <c r="AI4709" t="s">
        <v>55</v>
      </c>
    </row>
    <row r="4710" spans="1:35" x14ac:dyDescent="0.25">
      <c r="A4710" s="14" t="str">
        <f t="shared" si="73"/>
        <v>http://dodappwlsprd2.cloud.pge.com:8003/ilis_rpt/dailyeventlogdetail.jsp?odbeventlogid=19-0023377&amp;numberofmonths=24&amp;showchangehistorylog=1</v>
      </c>
      <c r="B4710" s="15" t="str">
        <f>HYPERLINK(A4710,V4710)</f>
        <v>19-0023377</v>
      </c>
      <c r="C4710" t="s">
        <v>5633</v>
      </c>
      <c r="D4710" t="s">
        <v>1306</v>
      </c>
      <c r="E4710" t="s">
        <v>84</v>
      </c>
      <c r="F4710" t="s">
        <v>5641</v>
      </c>
      <c r="G4710" s="2">
        <v>162161102</v>
      </c>
      <c r="H4710" t="s">
        <v>61</v>
      </c>
      <c r="I4710" s="3">
        <v>185043</v>
      </c>
      <c r="J4710">
        <v>20190214</v>
      </c>
      <c r="K4710" s="4">
        <v>1430</v>
      </c>
      <c r="L4710">
        <v>309676</v>
      </c>
      <c r="M4710" s="5">
        <v>1630</v>
      </c>
      <c r="N4710" t="s">
        <v>44</v>
      </c>
      <c r="O4710" t="s">
        <v>359</v>
      </c>
      <c r="P4710" t="s">
        <v>1958</v>
      </c>
      <c r="Q4710" s="5">
        <v>1</v>
      </c>
      <c r="R4710" s="5">
        <v>1630</v>
      </c>
      <c r="S4710" t="s">
        <v>279</v>
      </c>
      <c r="T4710" t="s">
        <v>79</v>
      </c>
      <c r="U4710" t="s">
        <v>49</v>
      </c>
      <c r="V4710" t="s">
        <v>6039</v>
      </c>
      <c r="W4710" t="s">
        <v>51</v>
      </c>
      <c r="X4710" t="s">
        <v>52</v>
      </c>
      <c r="Y4710">
        <v>0</v>
      </c>
      <c r="Z4710" t="s">
        <v>53</v>
      </c>
      <c r="AA4710">
        <v>2019</v>
      </c>
      <c r="AB4710" t="s">
        <v>247</v>
      </c>
      <c r="AC4710" t="s">
        <v>55</v>
      </c>
      <c r="AD4710" t="s">
        <v>88</v>
      </c>
      <c r="AE4710">
        <v>1416531</v>
      </c>
      <c r="AF4710" t="s">
        <v>81</v>
      </c>
      <c r="AG4710" t="s">
        <v>58</v>
      </c>
      <c r="AH4710" t="s">
        <v>55</v>
      </c>
      <c r="AI4710" t="s">
        <v>270</v>
      </c>
    </row>
    <row r="4711" spans="1:35" x14ac:dyDescent="0.25">
      <c r="A4711" s="14" t="str">
        <f t="shared" si="73"/>
        <v>http://dodappwlsprd2.cloud.pge.com:8003/ilis_rpt/dailyeventlogdetail.jsp?odbeventlogid=19-0023309&amp;numberofmonths=24&amp;showchangehistorylog=1</v>
      </c>
      <c r="B4711" s="15" t="str">
        <f>HYPERLINK(A4711,V4711)</f>
        <v>19-0023309</v>
      </c>
      <c r="C4711" t="s">
        <v>5633</v>
      </c>
      <c r="D4711" t="s">
        <v>1306</v>
      </c>
      <c r="E4711" t="s">
        <v>84</v>
      </c>
      <c r="F4711" t="s">
        <v>5634</v>
      </c>
      <c r="G4711" s="2">
        <v>163751102</v>
      </c>
      <c r="H4711" t="s">
        <v>61</v>
      </c>
      <c r="I4711" s="3">
        <v>1699</v>
      </c>
      <c r="J4711">
        <v>20190214</v>
      </c>
      <c r="K4711" s="4">
        <v>818</v>
      </c>
      <c r="L4711">
        <v>307704</v>
      </c>
      <c r="M4711" s="5">
        <v>1611</v>
      </c>
      <c r="N4711" t="s">
        <v>44</v>
      </c>
      <c r="O4711" t="s">
        <v>62</v>
      </c>
      <c r="P4711" t="s">
        <v>601</v>
      </c>
      <c r="Q4711" s="5">
        <v>123</v>
      </c>
      <c r="R4711" s="5">
        <v>81827</v>
      </c>
      <c r="S4711" t="s">
        <v>424</v>
      </c>
      <c r="T4711" t="s">
        <v>65</v>
      </c>
      <c r="U4711" t="s">
        <v>49</v>
      </c>
      <c r="V4711" t="s">
        <v>6040</v>
      </c>
      <c r="W4711" t="s">
        <v>51</v>
      </c>
      <c r="X4711" t="s">
        <v>52</v>
      </c>
      <c r="Y4711">
        <v>0</v>
      </c>
      <c r="Z4711" t="s">
        <v>53</v>
      </c>
      <c r="AA4711">
        <v>2019</v>
      </c>
      <c r="AB4711" t="s">
        <v>247</v>
      </c>
      <c r="AC4711" t="s">
        <v>55</v>
      </c>
      <c r="AD4711" t="s">
        <v>88</v>
      </c>
      <c r="AE4711">
        <v>1416491</v>
      </c>
      <c r="AF4711" t="s">
        <v>69</v>
      </c>
      <c r="AG4711" t="s">
        <v>58</v>
      </c>
      <c r="AH4711" t="s">
        <v>55</v>
      </c>
      <c r="AI4711" t="s">
        <v>270</v>
      </c>
    </row>
    <row r="4712" spans="1:35" x14ac:dyDescent="0.25">
      <c r="A4712" s="14" t="str">
        <f t="shared" si="73"/>
        <v>http://dodappwlsprd2.cloud.pge.com:8003/ilis_rpt/dailyeventlogdetail.jsp?odbeventlogid=19-0022935&amp;numberofmonths=24&amp;showchangehistorylog=1</v>
      </c>
      <c r="B4712" s="15" t="str">
        <f>HYPERLINK(A4712,V4712)</f>
        <v>19-0022935</v>
      </c>
      <c r="C4712" t="s">
        <v>5633</v>
      </c>
      <c r="D4712" t="s">
        <v>1306</v>
      </c>
      <c r="E4712" t="s">
        <v>40</v>
      </c>
      <c r="F4712" t="s">
        <v>5661</v>
      </c>
      <c r="G4712" s="2">
        <v>163201101</v>
      </c>
      <c r="H4712" t="s">
        <v>42</v>
      </c>
      <c r="I4712" s="3">
        <v>4790</v>
      </c>
      <c r="J4712">
        <v>20190214</v>
      </c>
      <c r="K4712" s="4">
        <v>825</v>
      </c>
      <c r="L4712">
        <v>307719</v>
      </c>
      <c r="M4712" s="5">
        <v>554</v>
      </c>
      <c r="N4712" t="s">
        <v>44</v>
      </c>
      <c r="O4712" t="s">
        <v>62</v>
      </c>
      <c r="P4712" t="s">
        <v>63</v>
      </c>
      <c r="Q4712" s="5">
        <v>1065</v>
      </c>
      <c r="R4712" s="5">
        <v>267879</v>
      </c>
      <c r="S4712" t="s">
        <v>273</v>
      </c>
      <c r="T4712" t="s">
        <v>65</v>
      </c>
      <c r="U4712" t="s">
        <v>49</v>
      </c>
      <c r="V4712" t="s">
        <v>6041</v>
      </c>
      <c r="W4712" t="s">
        <v>51</v>
      </c>
      <c r="X4712" t="s">
        <v>52</v>
      </c>
      <c r="Y4712">
        <v>0</v>
      </c>
      <c r="Z4712" t="s">
        <v>53</v>
      </c>
      <c r="AA4712">
        <v>2019</v>
      </c>
      <c r="AB4712" t="s">
        <v>247</v>
      </c>
      <c r="AC4712" t="s">
        <v>55</v>
      </c>
      <c r="AD4712" t="s">
        <v>68</v>
      </c>
      <c r="AE4712">
        <v>1416165</v>
      </c>
      <c r="AF4712" t="s">
        <v>69</v>
      </c>
      <c r="AG4712" t="s">
        <v>58</v>
      </c>
      <c r="AH4712" t="s">
        <v>55</v>
      </c>
      <c r="AI4712" t="s">
        <v>270</v>
      </c>
    </row>
    <row r="4713" spans="1:35" x14ac:dyDescent="0.25">
      <c r="A4713" s="14" t="str">
        <f t="shared" si="73"/>
        <v>http://dodappwlsprd2.cloud.pge.com:8003/ilis_rpt/dailyeventlogdetail.jsp?odbeventlogid=19-0022998&amp;numberofmonths=24&amp;showchangehistorylog=1</v>
      </c>
      <c r="B4713" s="15" t="str">
        <f>HYPERLINK(A4713,V4713)</f>
        <v>19-0022998</v>
      </c>
      <c r="C4713" t="s">
        <v>5633</v>
      </c>
      <c r="D4713" t="s">
        <v>1306</v>
      </c>
      <c r="E4713" t="s">
        <v>40</v>
      </c>
      <c r="F4713" t="s">
        <v>5661</v>
      </c>
      <c r="G4713" s="2">
        <v>163201101</v>
      </c>
      <c r="H4713" t="s">
        <v>61</v>
      </c>
      <c r="I4713" s="3" t="s">
        <v>6042</v>
      </c>
      <c r="J4713">
        <v>20190214</v>
      </c>
      <c r="K4713" s="4">
        <v>27</v>
      </c>
      <c r="L4713">
        <v>308001</v>
      </c>
      <c r="M4713" s="5">
        <v>1080</v>
      </c>
      <c r="N4713" t="s">
        <v>44</v>
      </c>
      <c r="O4713" t="s">
        <v>62</v>
      </c>
      <c r="P4713" t="s">
        <v>63</v>
      </c>
      <c r="Q4713" s="5">
        <v>2</v>
      </c>
      <c r="R4713" s="5">
        <v>2160</v>
      </c>
      <c r="S4713" t="s">
        <v>351</v>
      </c>
      <c r="T4713" t="s">
        <v>65</v>
      </c>
      <c r="U4713" t="s">
        <v>49</v>
      </c>
      <c r="V4713" t="s">
        <v>6043</v>
      </c>
      <c r="W4713" t="s">
        <v>51</v>
      </c>
      <c r="X4713" t="s">
        <v>52</v>
      </c>
      <c r="Y4713">
        <v>0</v>
      </c>
      <c r="Z4713" t="s">
        <v>53</v>
      </c>
      <c r="AA4713">
        <v>2019</v>
      </c>
      <c r="AB4713" t="s">
        <v>247</v>
      </c>
      <c r="AC4713" t="s">
        <v>55</v>
      </c>
      <c r="AD4713" t="s">
        <v>88</v>
      </c>
      <c r="AE4713">
        <v>1416220</v>
      </c>
      <c r="AF4713" t="s">
        <v>69</v>
      </c>
      <c r="AG4713" t="s">
        <v>58</v>
      </c>
      <c r="AH4713" t="s">
        <v>55</v>
      </c>
      <c r="AI4713" t="s">
        <v>270</v>
      </c>
    </row>
    <row r="4714" spans="1:35" x14ac:dyDescent="0.25">
      <c r="A4714" s="14" t="str">
        <f t="shared" si="73"/>
        <v>http://dodappwlsprd2.cloud.pge.com:8003/ilis_rpt/dailyeventlogdetail.jsp?odbeventlogid=19-0023158&amp;numberofmonths=24&amp;showchangehistorylog=1</v>
      </c>
      <c r="B4714" s="15" t="str">
        <f>HYPERLINK(A4714,V4714)</f>
        <v>19-0023158</v>
      </c>
      <c r="C4714" t="s">
        <v>5633</v>
      </c>
      <c r="D4714" t="s">
        <v>1306</v>
      </c>
      <c r="E4714" t="s">
        <v>84</v>
      </c>
      <c r="F4714" t="s">
        <v>5661</v>
      </c>
      <c r="G4714" s="2">
        <v>163201101</v>
      </c>
      <c r="H4714" t="s">
        <v>414</v>
      </c>
      <c r="I4714" s="3">
        <v>1341</v>
      </c>
      <c r="J4714">
        <v>20190214</v>
      </c>
      <c r="K4714" s="4">
        <v>1140</v>
      </c>
      <c r="L4714">
        <v>308760</v>
      </c>
      <c r="M4714" s="5">
        <v>1340</v>
      </c>
      <c r="N4714" t="s">
        <v>44</v>
      </c>
      <c r="O4714" t="s">
        <v>62</v>
      </c>
      <c r="P4714" t="s">
        <v>63</v>
      </c>
      <c r="Q4714" s="5">
        <v>86</v>
      </c>
      <c r="R4714" s="5">
        <v>115240</v>
      </c>
      <c r="S4714" t="s">
        <v>4669</v>
      </c>
      <c r="T4714" t="s">
        <v>65</v>
      </c>
      <c r="U4714" t="s">
        <v>49</v>
      </c>
      <c r="V4714" t="s">
        <v>6044</v>
      </c>
      <c r="W4714" t="s">
        <v>51</v>
      </c>
      <c r="X4714" t="s">
        <v>52</v>
      </c>
      <c r="Y4714">
        <v>0</v>
      </c>
      <c r="Z4714" t="s">
        <v>53</v>
      </c>
      <c r="AA4714">
        <v>2019</v>
      </c>
      <c r="AB4714" t="s">
        <v>247</v>
      </c>
      <c r="AC4714" t="s">
        <v>55</v>
      </c>
      <c r="AD4714" t="s">
        <v>88</v>
      </c>
      <c r="AE4714">
        <v>1416349</v>
      </c>
      <c r="AF4714" t="s">
        <v>69</v>
      </c>
      <c r="AG4714" t="s">
        <v>58</v>
      </c>
      <c r="AH4714" t="s">
        <v>55</v>
      </c>
      <c r="AI4714" t="s">
        <v>270</v>
      </c>
    </row>
    <row r="4715" spans="1:35" x14ac:dyDescent="0.25">
      <c r="A4715" s="14" t="str">
        <f t="shared" si="73"/>
        <v>http://dodappwlsprd2.cloud.pge.com:8003/ilis_rpt/dailyeventlogdetail.jsp?odbeventlogid=19-0024085&amp;numberofmonths=24&amp;showchangehistorylog=1</v>
      </c>
      <c r="B4715" s="15" t="str">
        <f>HYPERLINK(A4715,V4715)</f>
        <v>19-0024085</v>
      </c>
      <c r="C4715" t="s">
        <v>5633</v>
      </c>
      <c r="D4715" t="s">
        <v>1306</v>
      </c>
      <c r="E4715" t="s">
        <v>84</v>
      </c>
      <c r="F4715" t="s">
        <v>5701</v>
      </c>
      <c r="G4715" s="2">
        <v>162211101</v>
      </c>
      <c r="H4715" t="s">
        <v>61</v>
      </c>
      <c r="I4715" s="3">
        <v>9149</v>
      </c>
      <c r="J4715">
        <v>20190215</v>
      </c>
      <c r="K4715" s="4">
        <v>1304</v>
      </c>
      <c r="L4715">
        <v>312173</v>
      </c>
      <c r="M4715" s="5">
        <v>1392</v>
      </c>
      <c r="N4715" t="s">
        <v>44</v>
      </c>
      <c r="O4715" t="s">
        <v>62</v>
      </c>
      <c r="P4715" t="s">
        <v>63</v>
      </c>
      <c r="Q4715" s="5">
        <v>44</v>
      </c>
      <c r="R4715" s="5">
        <v>7455</v>
      </c>
      <c r="S4715" t="s">
        <v>277</v>
      </c>
      <c r="T4715" t="s">
        <v>65</v>
      </c>
      <c r="U4715" t="s">
        <v>49</v>
      </c>
      <c r="V4715" t="s">
        <v>6045</v>
      </c>
      <c r="W4715" t="s">
        <v>51</v>
      </c>
      <c r="X4715" t="s">
        <v>52</v>
      </c>
      <c r="Y4715">
        <v>0</v>
      </c>
      <c r="Z4715" t="s">
        <v>53</v>
      </c>
      <c r="AA4715">
        <v>2019</v>
      </c>
      <c r="AB4715" t="s">
        <v>247</v>
      </c>
      <c r="AC4715" t="s">
        <v>55</v>
      </c>
      <c r="AD4715" t="s">
        <v>88</v>
      </c>
      <c r="AE4715">
        <v>1417177</v>
      </c>
      <c r="AF4715" t="s">
        <v>69</v>
      </c>
      <c r="AG4715" t="s">
        <v>58</v>
      </c>
      <c r="AH4715" t="s">
        <v>55</v>
      </c>
      <c r="AI4715" t="s">
        <v>270</v>
      </c>
    </row>
    <row r="4716" spans="1:35" x14ac:dyDescent="0.25">
      <c r="A4716" s="14" t="str">
        <f t="shared" si="73"/>
        <v>http://dodappwlsprd2.cloud.pge.com:8003/ilis_rpt/dailyeventlogdetail.jsp?odbeventlogid=19-0024267&amp;numberofmonths=24&amp;showchangehistorylog=1</v>
      </c>
      <c r="B4716" s="15" t="str">
        <f>HYPERLINK(A4716,V4716)</f>
        <v>19-0024267</v>
      </c>
      <c r="C4716" t="s">
        <v>5633</v>
      </c>
      <c r="D4716" t="s">
        <v>1306</v>
      </c>
      <c r="E4716" t="s">
        <v>84</v>
      </c>
      <c r="F4716" t="s">
        <v>5701</v>
      </c>
      <c r="G4716" s="2">
        <v>162211101</v>
      </c>
      <c r="H4716" t="s">
        <v>61</v>
      </c>
      <c r="I4716" s="3" t="s">
        <v>6046</v>
      </c>
      <c r="J4716">
        <v>20190215</v>
      </c>
      <c r="K4716" s="4">
        <v>1805</v>
      </c>
      <c r="L4716">
        <v>312802</v>
      </c>
      <c r="M4716" s="5">
        <v>2583</v>
      </c>
      <c r="N4716" t="s">
        <v>44</v>
      </c>
      <c r="O4716" t="s">
        <v>62</v>
      </c>
      <c r="P4716" t="s">
        <v>63</v>
      </c>
      <c r="Q4716" s="5">
        <v>20</v>
      </c>
      <c r="R4716" s="5">
        <v>51432</v>
      </c>
      <c r="S4716" t="s">
        <v>356</v>
      </c>
      <c r="T4716" t="s">
        <v>65</v>
      </c>
      <c r="U4716" t="s">
        <v>49</v>
      </c>
      <c r="V4716" t="s">
        <v>6047</v>
      </c>
      <c r="W4716" t="s">
        <v>51</v>
      </c>
      <c r="X4716" t="s">
        <v>52</v>
      </c>
      <c r="Y4716">
        <v>0</v>
      </c>
      <c r="Z4716" t="s">
        <v>53</v>
      </c>
      <c r="AA4716">
        <v>2019</v>
      </c>
      <c r="AB4716" t="s">
        <v>247</v>
      </c>
      <c r="AC4716" t="s">
        <v>55</v>
      </c>
      <c r="AD4716" t="s">
        <v>68</v>
      </c>
      <c r="AE4716">
        <v>1417345</v>
      </c>
      <c r="AF4716" t="s">
        <v>69</v>
      </c>
      <c r="AG4716" t="s">
        <v>58</v>
      </c>
      <c r="AH4716" t="s">
        <v>55</v>
      </c>
      <c r="AI4716" t="s">
        <v>270</v>
      </c>
    </row>
    <row r="4717" spans="1:35" x14ac:dyDescent="0.25">
      <c r="A4717" s="14" t="str">
        <f t="shared" si="73"/>
        <v>http://dodappwlsprd2.cloud.pge.com:8003/ilis_rpt/dailyeventlogdetail.jsp?odbeventlogid=19-0023840&amp;numberofmonths=24&amp;showchangehistorylog=1</v>
      </c>
      <c r="B4717" s="15" t="str">
        <f>HYPERLINK(A4717,V4717)</f>
        <v>19-0023840</v>
      </c>
      <c r="C4717" t="s">
        <v>5633</v>
      </c>
      <c r="D4717" t="s">
        <v>1306</v>
      </c>
      <c r="E4717" t="s">
        <v>40</v>
      </c>
      <c r="F4717" t="s">
        <v>5740</v>
      </c>
      <c r="G4717" s="2">
        <v>162821702</v>
      </c>
      <c r="H4717" t="s">
        <v>61</v>
      </c>
      <c r="I4717" s="3" t="s">
        <v>6048</v>
      </c>
      <c r="J4717">
        <v>20190215</v>
      </c>
      <c r="K4717" s="4">
        <v>442</v>
      </c>
      <c r="L4717">
        <v>311324</v>
      </c>
      <c r="M4717" s="5">
        <v>873</v>
      </c>
      <c r="N4717" t="s">
        <v>44</v>
      </c>
      <c r="O4717" t="s">
        <v>62</v>
      </c>
      <c r="P4717" t="s">
        <v>63</v>
      </c>
      <c r="Q4717" s="5">
        <v>39</v>
      </c>
      <c r="R4717" s="5">
        <v>31767</v>
      </c>
      <c r="S4717" t="s">
        <v>1498</v>
      </c>
      <c r="T4717" t="s">
        <v>65</v>
      </c>
      <c r="U4717" t="s">
        <v>49</v>
      </c>
      <c r="V4717" t="s">
        <v>6049</v>
      </c>
      <c r="W4717" t="s">
        <v>51</v>
      </c>
      <c r="X4717" t="s">
        <v>52</v>
      </c>
      <c r="Y4717">
        <v>0</v>
      </c>
      <c r="Z4717" t="s">
        <v>53</v>
      </c>
      <c r="AA4717">
        <v>2019</v>
      </c>
      <c r="AB4717" t="s">
        <v>247</v>
      </c>
      <c r="AC4717" t="s">
        <v>55</v>
      </c>
      <c r="AD4717" t="s">
        <v>88</v>
      </c>
      <c r="AE4717">
        <v>1416980</v>
      </c>
      <c r="AF4717" t="s">
        <v>69</v>
      </c>
      <c r="AG4717" t="s">
        <v>58</v>
      </c>
      <c r="AH4717" t="s">
        <v>55</v>
      </c>
      <c r="AI4717" t="s">
        <v>270</v>
      </c>
    </row>
    <row r="4718" spans="1:35" x14ac:dyDescent="0.25">
      <c r="A4718" s="14" t="str">
        <f t="shared" si="73"/>
        <v>http://dodappwlsprd2.cloud.pge.com:8003/ilis_rpt/dailyeventlogdetail.jsp?odbeventlogid=19-0024011&amp;numberofmonths=24&amp;showchangehistorylog=1</v>
      </c>
      <c r="B4718" s="15" t="str">
        <f>HYPERLINK(A4718,V4718)</f>
        <v>19-0024011</v>
      </c>
      <c r="C4718" t="s">
        <v>5633</v>
      </c>
      <c r="D4718" t="s">
        <v>1306</v>
      </c>
      <c r="E4718" t="s">
        <v>40</v>
      </c>
      <c r="F4718" t="s">
        <v>5740</v>
      </c>
      <c r="G4718" s="2">
        <v>162821702</v>
      </c>
      <c r="H4718" t="s">
        <v>265</v>
      </c>
      <c r="I4718" s="3" t="s">
        <v>6050</v>
      </c>
      <c r="J4718">
        <v>20190215</v>
      </c>
      <c r="K4718" s="4">
        <v>1156</v>
      </c>
      <c r="L4718">
        <v>312361</v>
      </c>
      <c r="M4718" s="5">
        <v>421</v>
      </c>
      <c r="N4718" t="s">
        <v>44</v>
      </c>
      <c r="O4718" t="s">
        <v>62</v>
      </c>
      <c r="P4718" t="s">
        <v>63</v>
      </c>
      <c r="Q4718" s="5">
        <v>670</v>
      </c>
      <c r="R4718" s="5">
        <v>22318</v>
      </c>
      <c r="S4718" t="s">
        <v>1469</v>
      </c>
      <c r="T4718" t="s">
        <v>150</v>
      </c>
      <c r="U4718" t="s">
        <v>49</v>
      </c>
      <c r="V4718" t="s">
        <v>6051</v>
      </c>
      <c r="W4718" t="s">
        <v>51</v>
      </c>
      <c r="X4718" t="s">
        <v>52</v>
      </c>
      <c r="Y4718">
        <v>0</v>
      </c>
      <c r="Z4718" t="s">
        <v>53</v>
      </c>
      <c r="AA4718">
        <v>2019</v>
      </c>
      <c r="AB4718" t="s">
        <v>247</v>
      </c>
      <c r="AC4718" t="s">
        <v>55</v>
      </c>
      <c r="AD4718" t="s">
        <v>310</v>
      </c>
      <c r="AE4718">
        <v>1417197</v>
      </c>
      <c r="AF4718" t="s">
        <v>152</v>
      </c>
      <c r="AG4718" t="s">
        <v>58</v>
      </c>
      <c r="AH4718" t="s">
        <v>55</v>
      </c>
      <c r="AI4718" t="s">
        <v>270</v>
      </c>
    </row>
    <row r="4719" spans="1:35" x14ac:dyDescent="0.25">
      <c r="A4719" s="14" t="str">
        <f t="shared" si="73"/>
        <v>http://dodappwlsprd2.cloud.pge.com:8003/ilis_rpt/dailyeventlogdetail.jsp?odbeventlogid=19-0025153&amp;numberofmonths=24&amp;showchangehistorylog=1</v>
      </c>
      <c r="B4719" s="15" t="str">
        <f>HYPERLINK(A4719,V4719)</f>
        <v>19-0025153</v>
      </c>
      <c r="C4719" t="s">
        <v>5633</v>
      </c>
      <c r="D4719" t="s">
        <v>1306</v>
      </c>
      <c r="E4719" t="s">
        <v>40</v>
      </c>
      <c r="F4719" t="s">
        <v>5634</v>
      </c>
      <c r="G4719" s="2">
        <v>163751102</v>
      </c>
      <c r="H4719" t="s">
        <v>61</v>
      </c>
      <c r="I4719" s="3">
        <v>1853</v>
      </c>
      <c r="J4719">
        <v>20190217</v>
      </c>
      <c r="K4719" s="4">
        <v>1216</v>
      </c>
      <c r="L4719">
        <v>315830</v>
      </c>
      <c r="M4719" s="5">
        <v>1732</v>
      </c>
      <c r="N4719" t="s">
        <v>44</v>
      </c>
      <c r="O4719" t="s">
        <v>62</v>
      </c>
      <c r="P4719" t="s">
        <v>63</v>
      </c>
      <c r="Q4719" s="5">
        <v>52</v>
      </c>
      <c r="R4719" s="5">
        <v>90064</v>
      </c>
      <c r="S4719" t="s">
        <v>1483</v>
      </c>
      <c r="T4719" t="s">
        <v>65</v>
      </c>
      <c r="U4719" t="s">
        <v>49</v>
      </c>
      <c r="V4719" t="s">
        <v>6052</v>
      </c>
      <c r="W4719" t="s">
        <v>51</v>
      </c>
      <c r="X4719" t="s">
        <v>52</v>
      </c>
      <c r="Y4719">
        <v>0</v>
      </c>
      <c r="Z4719" t="s">
        <v>53</v>
      </c>
      <c r="AA4719">
        <v>2019</v>
      </c>
      <c r="AB4719" t="s">
        <v>247</v>
      </c>
      <c r="AC4719" t="s">
        <v>55</v>
      </c>
      <c r="AD4719" t="s">
        <v>88</v>
      </c>
      <c r="AE4719">
        <v>1418232</v>
      </c>
      <c r="AF4719" t="s">
        <v>69</v>
      </c>
      <c r="AG4719" t="s">
        <v>58</v>
      </c>
      <c r="AH4719" t="s">
        <v>55</v>
      </c>
      <c r="AI4719" t="s">
        <v>270</v>
      </c>
    </row>
    <row r="4720" spans="1:35" x14ac:dyDescent="0.25">
      <c r="A4720" s="14" t="str">
        <f t="shared" si="73"/>
        <v>http://dodappwlsprd2.cloud.pge.com:8003/ilis_rpt/dailyeventlogdetail.jsp?odbeventlogid=19-0025203&amp;numberofmonths=24&amp;showchangehistorylog=1</v>
      </c>
      <c r="B4720" s="15" t="str">
        <f>HYPERLINK(A4720,V4720)</f>
        <v>19-0025203</v>
      </c>
      <c r="C4720" t="s">
        <v>5633</v>
      </c>
      <c r="D4720" t="s">
        <v>1306</v>
      </c>
      <c r="E4720" t="s">
        <v>40</v>
      </c>
      <c r="F4720" t="s">
        <v>5634</v>
      </c>
      <c r="G4720" s="2">
        <v>163751102</v>
      </c>
      <c r="H4720" t="s">
        <v>42</v>
      </c>
      <c r="I4720" s="3">
        <v>13438</v>
      </c>
      <c r="J4720">
        <v>20190217</v>
      </c>
      <c r="K4720" s="4">
        <v>1455</v>
      </c>
      <c r="L4720">
        <v>316342</v>
      </c>
      <c r="M4720" s="5">
        <v>1724</v>
      </c>
      <c r="N4720" t="s">
        <v>44</v>
      </c>
      <c r="O4720" t="s">
        <v>62</v>
      </c>
      <c r="P4720" t="s">
        <v>63</v>
      </c>
      <c r="Q4720" s="5">
        <v>946</v>
      </c>
      <c r="R4720" s="5">
        <v>337775</v>
      </c>
      <c r="S4720" t="s">
        <v>2362</v>
      </c>
      <c r="T4720" t="s">
        <v>65</v>
      </c>
      <c r="U4720" t="s">
        <v>49</v>
      </c>
      <c r="V4720" t="s">
        <v>6053</v>
      </c>
      <c r="W4720" t="s">
        <v>51</v>
      </c>
      <c r="X4720" t="s">
        <v>52</v>
      </c>
      <c r="Y4720">
        <v>0</v>
      </c>
      <c r="Z4720" t="s">
        <v>53</v>
      </c>
      <c r="AA4720">
        <v>2019</v>
      </c>
      <c r="AB4720" t="s">
        <v>247</v>
      </c>
      <c r="AC4720" t="s">
        <v>55</v>
      </c>
      <c r="AD4720" t="s">
        <v>68</v>
      </c>
      <c r="AE4720">
        <v>1418282</v>
      </c>
      <c r="AF4720" t="s">
        <v>69</v>
      </c>
      <c r="AG4720" t="s">
        <v>58</v>
      </c>
      <c r="AH4720" t="s">
        <v>55</v>
      </c>
      <c r="AI4720" t="s">
        <v>270</v>
      </c>
    </row>
    <row r="4721" spans="1:35" x14ac:dyDescent="0.25">
      <c r="A4721" s="14" t="str">
        <f t="shared" si="73"/>
        <v>http://dodappwlsprd2.cloud.pge.com:8003/ilis_rpt/dailyeventlogdetail.jsp?odbeventlogid=19-0025518&amp;numberofmonths=24&amp;showchangehistorylog=1</v>
      </c>
      <c r="B4721" s="15" t="str">
        <f>HYPERLINK(A4721,V4721)</f>
        <v>19-0025518</v>
      </c>
      <c r="C4721" t="s">
        <v>5633</v>
      </c>
      <c r="D4721" t="s">
        <v>1306</v>
      </c>
      <c r="E4721" t="s">
        <v>40</v>
      </c>
      <c r="F4721" t="s">
        <v>5740</v>
      </c>
      <c r="G4721" s="2">
        <v>162821702</v>
      </c>
      <c r="H4721" t="s">
        <v>265</v>
      </c>
      <c r="I4721" s="3" t="s">
        <v>6054</v>
      </c>
      <c r="J4721">
        <v>20190217</v>
      </c>
      <c r="K4721" s="4">
        <v>2132</v>
      </c>
      <c r="L4721">
        <v>317122</v>
      </c>
      <c r="M4721" s="5">
        <v>875</v>
      </c>
      <c r="N4721" t="s">
        <v>44</v>
      </c>
      <c r="O4721" t="s">
        <v>62</v>
      </c>
      <c r="P4721" t="s">
        <v>63</v>
      </c>
      <c r="Q4721" s="5">
        <v>8</v>
      </c>
      <c r="R4721" s="5">
        <v>5894</v>
      </c>
      <c r="S4721" t="s">
        <v>3485</v>
      </c>
      <c r="T4721" t="s">
        <v>65</v>
      </c>
      <c r="U4721" t="s">
        <v>49</v>
      </c>
      <c r="V4721" t="s">
        <v>6055</v>
      </c>
      <c r="W4721" t="s">
        <v>51</v>
      </c>
      <c r="X4721" t="s">
        <v>52</v>
      </c>
      <c r="Y4721">
        <v>0</v>
      </c>
      <c r="Z4721" t="s">
        <v>53</v>
      </c>
      <c r="AA4721">
        <v>2019</v>
      </c>
      <c r="AB4721" t="s">
        <v>247</v>
      </c>
      <c r="AC4721" t="s">
        <v>55</v>
      </c>
      <c r="AD4721" t="s">
        <v>68</v>
      </c>
      <c r="AE4721">
        <v>1418575</v>
      </c>
      <c r="AF4721" t="s">
        <v>69</v>
      </c>
      <c r="AG4721" t="s">
        <v>58</v>
      </c>
      <c r="AH4721" t="s">
        <v>55</v>
      </c>
      <c r="AI4721" t="s">
        <v>270</v>
      </c>
    </row>
    <row r="4722" spans="1:35" x14ac:dyDescent="0.25">
      <c r="A4722" s="14" t="str">
        <f t="shared" si="73"/>
        <v>http://dodappwlsprd2.cloud.pge.com:8003/ilis_rpt/dailyeventlogdetail.jsp?odbeventlogid=19-0025037&amp;numberofmonths=24&amp;showchangehistorylog=1</v>
      </c>
      <c r="B4722" s="15" t="str">
        <f>HYPERLINK(A4722,V4722)</f>
        <v>19-0025037</v>
      </c>
      <c r="C4722" t="s">
        <v>5633</v>
      </c>
      <c r="D4722" t="s">
        <v>1306</v>
      </c>
      <c r="E4722" t="s">
        <v>40</v>
      </c>
      <c r="F4722" t="s">
        <v>5661</v>
      </c>
      <c r="G4722" s="2">
        <v>163201101</v>
      </c>
      <c r="H4722" t="s">
        <v>75</v>
      </c>
      <c r="I4722" s="3" t="s">
        <v>6056</v>
      </c>
      <c r="J4722">
        <v>20190217</v>
      </c>
      <c r="K4722" s="4">
        <v>638</v>
      </c>
      <c r="L4722">
        <v>315356</v>
      </c>
      <c r="M4722" s="5">
        <v>2010</v>
      </c>
      <c r="N4722" t="s">
        <v>44</v>
      </c>
      <c r="O4722" t="s">
        <v>62</v>
      </c>
      <c r="P4722" t="s">
        <v>63</v>
      </c>
      <c r="Q4722" s="5">
        <v>11</v>
      </c>
      <c r="R4722" s="5">
        <v>21210</v>
      </c>
      <c r="S4722" t="s">
        <v>1469</v>
      </c>
      <c r="T4722" t="s">
        <v>65</v>
      </c>
      <c r="U4722" t="s">
        <v>49</v>
      </c>
      <c r="V4722" t="s">
        <v>6057</v>
      </c>
      <c r="W4722" t="s">
        <v>51</v>
      </c>
      <c r="X4722" t="s">
        <v>52</v>
      </c>
      <c r="Y4722">
        <v>0</v>
      </c>
      <c r="Z4722" t="s">
        <v>53</v>
      </c>
      <c r="AA4722">
        <v>2019</v>
      </c>
      <c r="AB4722" t="s">
        <v>247</v>
      </c>
      <c r="AC4722" t="s">
        <v>55</v>
      </c>
      <c r="AD4722" t="s">
        <v>68</v>
      </c>
      <c r="AE4722">
        <v>1418114</v>
      </c>
      <c r="AF4722" t="s">
        <v>69</v>
      </c>
      <c r="AG4722" t="s">
        <v>58</v>
      </c>
      <c r="AH4722" t="s">
        <v>55</v>
      </c>
      <c r="AI4722" t="s">
        <v>55</v>
      </c>
    </row>
    <row r="4723" spans="1:35" x14ac:dyDescent="0.25">
      <c r="A4723" s="14" t="str">
        <f t="shared" si="73"/>
        <v>http://dodappwlsprd2.cloud.pge.com:8003/ilis_rpt/dailyeventlogdetail.jsp?odbeventlogid=19-0025721&amp;numberofmonths=24&amp;showchangehistorylog=1</v>
      </c>
      <c r="B4723" s="15" t="str">
        <f>HYPERLINK(A4723,V4723)</f>
        <v>19-0025721</v>
      </c>
      <c r="C4723" t="s">
        <v>5633</v>
      </c>
      <c r="D4723" t="s">
        <v>1306</v>
      </c>
      <c r="E4723" t="s">
        <v>40</v>
      </c>
      <c r="F4723" t="s">
        <v>5661</v>
      </c>
      <c r="G4723" s="2">
        <v>163201101</v>
      </c>
      <c r="H4723" t="s">
        <v>61</v>
      </c>
      <c r="I4723" s="3" t="s">
        <v>6058</v>
      </c>
      <c r="J4723">
        <v>20190217</v>
      </c>
      <c r="K4723" s="4">
        <v>1612</v>
      </c>
      <c r="L4723">
        <v>316477</v>
      </c>
      <c r="M4723" s="5">
        <v>2825</v>
      </c>
      <c r="N4723" t="s">
        <v>44</v>
      </c>
      <c r="O4723" t="s">
        <v>62</v>
      </c>
      <c r="P4723" t="s">
        <v>63</v>
      </c>
      <c r="Q4723" s="5">
        <v>15</v>
      </c>
      <c r="R4723" s="5">
        <v>42375</v>
      </c>
      <c r="S4723" t="s">
        <v>2362</v>
      </c>
      <c r="T4723" t="s">
        <v>79</v>
      </c>
      <c r="U4723" t="s">
        <v>49</v>
      </c>
      <c r="V4723" t="s">
        <v>6059</v>
      </c>
      <c r="W4723" t="s">
        <v>51</v>
      </c>
      <c r="X4723" t="s">
        <v>52</v>
      </c>
      <c r="Y4723">
        <v>0</v>
      </c>
      <c r="Z4723" t="s">
        <v>53</v>
      </c>
      <c r="AA4723">
        <v>2019</v>
      </c>
      <c r="AB4723" t="s">
        <v>247</v>
      </c>
      <c r="AC4723" t="s">
        <v>55</v>
      </c>
      <c r="AD4723" t="s">
        <v>88</v>
      </c>
      <c r="AE4723">
        <v>1418767</v>
      </c>
      <c r="AF4723" t="s">
        <v>81</v>
      </c>
      <c r="AG4723" t="s">
        <v>58</v>
      </c>
      <c r="AH4723" t="s">
        <v>55</v>
      </c>
      <c r="AI4723" t="s">
        <v>270</v>
      </c>
    </row>
    <row r="4724" spans="1:35" x14ac:dyDescent="0.25">
      <c r="A4724" s="14" t="str">
        <f t="shared" si="73"/>
        <v>http://dodappwlsprd2.cloud.pge.com:8003/ilis_rpt/dailyeventlogdetail.jsp?odbeventlogid=19-0028537&amp;numberofmonths=24&amp;showchangehistorylog=1</v>
      </c>
      <c r="B4724" s="15" t="str">
        <f>HYPERLINK(A4724,V4724)</f>
        <v>19-0028537</v>
      </c>
      <c r="C4724" t="s">
        <v>5633</v>
      </c>
      <c r="D4724" t="s">
        <v>1306</v>
      </c>
      <c r="E4724" t="s">
        <v>40</v>
      </c>
      <c r="F4724" t="s">
        <v>5740</v>
      </c>
      <c r="G4724" s="2">
        <v>162821702</v>
      </c>
      <c r="H4724" t="s">
        <v>42</v>
      </c>
      <c r="I4724" s="3">
        <v>1888</v>
      </c>
      <c r="J4724">
        <v>20190226</v>
      </c>
      <c r="K4724" s="4">
        <v>1955</v>
      </c>
      <c r="L4724">
        <v>325192</v>
      </c>
      <c r="M4724" s="5">
        <v>608</v>
      </c>
      <c r="N4724" t="s">
        <v>44</v>
      </c>
      <c r="O4724" t="s">
        <v>62</v>
      </c>
      <c r="P4724" t="s">
        <v>63</v>
      </c>
      <c r="Q4724" s="5">
        <v>1464</v>
      </c>
      <c r="R4724" s="5">
        <v>166100</v>
      </c>
      <c r="S4724" t="s">
        <v>332</v>
      </c>
      <c r="T4724" t="s">
        <v>65</v>
      </c>
      <c r="U4724" t="s">
        <v>49</v>
      </c>
      <c r="V4724" t="s">
        <v>6060</v>
      </c>
      <c r="W4724" t="s">
        <v>51</v>
      </c>
      <c r="X4724" t="s">
        <v>52</v>
      </c>
      <c r="Y4724">
        <v>31426840</v>
      </c>
      <c r="Z4724" t="s">
        <v>53</v>
      </c>
      <c r="AA4724">
        <v>2019</v>
      </c>
      <c r="AB4724" t="s">
        <v>247</v>
      </c>
      <c r="AC4724" t="s">
        <v>55</v>
      </c>
      <c r="AD4724" t="s">
        <v>68</v>
      </c>
      <c r="AE4724">
        <v>1420445</v>
      </c>
      <c r="AF4724" t="s">
        <v>69</v>
      </c>
      <c r="AG4724" t="s">
        <v>58</v>
      </c>
      <c r="AH4724" t="s">
        <v>55</v>
      </c>
      <c r="AI4724" t="s">
        <v>270</v>
      </c>
    </row>
    <row r="4725" spans="1:35" x14ac:dyDescent="0.25">
      <c r="A4725" s="14" t="str">
        <f t="shared" si="73"/>
        <v>http://dodappwlsprd2.cloud.pge.com:8003/ilis_rpt/dailyeventlogdetail.jsp?odbeventlogid=19-0110003&amp;numberofmonths=24&amp;showchangehistorylog=1</v>
      </c>
      <c r="B4725" s="15" t="str">
        <f>HYPERLINK(A4725,V4725)</f>
        <v>19-0110003</v>
      </c>
      <c r="C4725" t="s">
        <v>5633</v>
      </c>
      <c r="D4725" t="s">
        <v>1306</v>
      </c>
      <c r="E4725" t="s">
        <v>84</v>
      </c>
      <c r="F4725" t="s">
        <v>5916</v>
      </c>
      <c r="G4725" s="2">
        <v>162991102</v>
      </c>
      <c r="H4725" t="s">
        <v>265</v>
      </c>
      <c r="I4725" s="3" t="s">
        <v>6061</v>
      </c>
      <c r="J4725">
        <v>20191010</v>
      </c>
      <c r="K4725" s="4">
        <v>419</v>
      </c>
      <c r="L4725">
        <v>652929</v>
      </c>
      <c r="M4725" s="5">
        <v>614</v>
      </c>
      <c r="N4725" t="s">
        <v>44</v>
      </c>
      <c r="O4725" t="s">
        <v>45</v>
      </c>
      <c r="P4725" t="s">
        <v>281</v>
      </c>
      <c r="Q4725" s="5">
        <v>5</v>
      </c>
      <c r="R4725" s="5">
        <v>3070</v>
      </c>
      <c r="S4725" t="s">
        <v>283</v>
      </c>
      <c r="T4725" t="s">
        <v>48</v>
      </c>
      <c r="U4725" t="s">
        <v>49</v>
      </c>
      <c r="V4725" t="s">
        <v>6062</v>
      </c>
      <c r="W4725" t="s">
        <v>51</v>
      </c>
      <c r="X4725" t="s">
        <v>52</v>
      </c>
      <c r="Y4725">
        <v>43986879</v>
      </c>
      <c r="Z4725" t="s">
        <v>53</v>
      </c>
      <c r="AA4725">
        <v>2019</v>
      </c>
      <c r="AB4725" t="s">
        <v>269</v>
      </c>
      <c r="AC4725" t="s">
        <v>55</v>
      </c>
      <c r="AD4725" t="s">
        <v>97</v>
      </c>
      <c r="AE4725">
        <v>1478917</v>
      </c>
      <c r="AF4725" t="s">
        <v>57</v>
      </c>
      <c r="AG4725" t="s">
        <v>58</v>
      </c>
      <c r="AH4725" t="s">
        <v>55</v>
      </c>
      <c r="AI4725" t="s">
        <v>55</v>
      </c>
    </row>
    <row r="4726" spans="1:35" x14ac:dyDescent="0.25">
      <c r="A4726" s="14" t="str">
        <f t="shared" si="73"/>
        <v>http://dodappwlsprd2.cloud.pge.com:8003/ilis_rpt/dailyeventlogdetail.jsp?odbeventlogid=19-0115158&amp;numberofmonths=24&amp;showchangehistorylog=1</v>
      </c>
      <c r="B4726" s="15" t="str">
        <f>HYPERLINK(A4726,V4726)</f>
        <v>19-0115158</v>
      </c>
      <c r="C4726" t="s">
        <v>5633</v>
      </c>
      <c r="D4726" t="s">
        <v>1306</v>
      </c>
      <c r="E4726" t="s">
        <v>84</v>
      </c>
      <c r="F4726" t="s">
        <v>5699</v>
      </c>
      <c r="G4726" s="2">
        <v>163341103</v>
      </c>
      <c r="H4726" t="s">
        <v>325</v>
      </c>
      <c r="I4726" s="3">
        <v>11032</v>
      </c>
      <c r="J4726">
        <v>20191023</v>
      </c>
      <c r="K4726" s="4">
        <v>1221</v>
      </c>
      <c r="L4726">
        <v>677569</v>
      </c>
      <c r="M4726" s="5">
        <v>277</v>
      </c>
      <c r="N4726" t="s">
        <v>44</v>
      </c>
      <c r="O4726" t="s">
        <v>45</v>
      </c>
      <c r="P4726" t="s">
        <v>281</v>
      </c>
      <c r="Q4726" s="5">
        <v>1506</v>
      </c>
      <c r="R4726" s="5">
        <v>18960</v>
      </c>
      <c r="S4726" t="s">
        <v>283</v>
      </c>
      <c r="T4726" t="s">
        <v>79</v>
      </c>
      <c r="U4726" t="s">
        <v>229</v>
      </c>
      <c r="V4726" t="s">
        <v>6063</v>
      </c>
      <c r="W4726" t="s">
        <v>51</v>
      </c>
      <c r="X4726" t="s">
        <v>52</v>
      </c>
      <c r="Y4726">
        <v>0</v>
      </c>
      <c r="Z4726" t="s">
        <v>53</v>
      </c>
      <c r="AA4726">
        <v>2019</v>
      </c>
      <c r="AB4726" t="s">
        <v>269</v>
      </c>
      <c r="AC4726" t="s">
        <v>55</v>
      </c>
      <c r="AD4726" t="s">
        <v>310</v>
      </c>
      <c r="AE4726">
        <v>1482089</v>
      </c>
      <c r="AF4726" t="s">
        <v>81</v>
      </c>
      <c r="AG4726" t="s">
        <v>58</v>
      </c>
      <c r="AH4726" t="s">
        <v>55</v>
      </c>
      <c r="AI4726" t="s">
        <v>55</v>
      </c>
    </row>
    <row r="4727" spans="1:35" x14ac:dyDescent="0.25">
      <c r="A4727" s="14" t="str">
        <f t="shared" si="73"/>
        <v>http://dodappwlsprd2.cloud.pge.com:8003/ilis_rpt/dailyeventlogdetail.jsp?odbeventlogid=19-0128739&amp;numberofmonths=24&amp;showchangehistorylog=1</v>
      </c>
      <c r="B4727" s="15" t="str">
        <f>HYPERLINK(A4727,V4727)</f>
        <v>19-0128739</v>
      </c>
      <c r="C4727" t="s">
        <v>5633</v>
      </c>
      <c r="D4727" t="s">
        <v>1306</v>
      </c>
      <c r="E4727" t="s">
        <v>84</v>
      </c>
      <c r="F4727" t="s">
        <v>5916</v>
      </c>
      <c r="G4727" s="2">
        <v>162991102</v>
      </c>
      <c r="H4727" t="s">
        <v>75</v>
      </c>
      <c r="I4727" s="3" t="s">
        <v>6064</v>
      </c>
      <c r="J4727">
        <v>20191126</v>
      </c>
      <c r="K4727" s="4">
        <v>833</v>
      </c>
      <c r="L4727">
        <v>715107</v>
      </c>
      <c r="M4727" s="5">
        <v>343</v>
      </c>
      <c r="N4727" t="s">
        <v>44</v>
      </c>
      <c r="O4727" t="s">
        <v>45</v>
      </c>
      <c r="P4727" t="s">
        <v>281</v>
      </c>
      <c r="Q4727" s="5">
        <v>123</v>
      </c>
      <c r="R4727" s="5">
        <v>41683</v>
      </c>
      <c r="S4727" t="s">
        <v>613</v>
      </c>
      <c r="T4727" t="s">
        <v>65</v>
      </c>
      <c r="U4727" t="s">
        <v>49</v>
      </c>
      <c r="V4727" t="s">
        <v>6065</v>
      </c>
      <c r="W4727" t="s">
        <v>51</v>
      </c>
      <c r="X4727" t="s">
        <v>52</v>
      </c>
      <c r="Y4727">
        <v>44107399</v>
      </c>
      <c r="Z4727" t="s">
        <v>53</v>
      </c>
      <c r="AA4727">
        <v>2019</v>
      </c>
      <c r="AB4727" t="s">
        <v>767</v>
      </c>
      <c r="AC4727" t="s">
        <v>55</v>
      </c>
      <c r="AD4727" t="s">
        <v>68</v>
      </c>
      <c r="AE4727">
        <v>1494074</v>
      </c>
      <c r="AF4727" t="s">
        <v>69</v>
      </c>
      <c r="AG4727" t="s">
        <v>58</v>
      </c>
      <c r="AH4727" t="s">
        <v>55</v>
      </c>
      <c r="AI4727" t="s">
        <v>270</v>
      </c>
    </row>
    <row r="4728" spans="1:35" x14ac:dyDescent="0.25">
      <c r="A4728" s="14" t="str">
        <f t="shared" si="73"/>
        <v>http://dodappwlsprd2.cloud.pge.com:8003/ilis_rpt/dailyeventlogdetail.jsp?odbeventlogid=19-0129963&amp;numberofmonths=24&amp;showchangehistorylog=1</v>
      </c>
      <c r="B4728" s="15" t="str">
        <f>HYPERLINK(A4728,V4728)</f>
        <v>19-0129963</v>
      </c>
      <c r="C4728" t="s">
        <v>5633</v>
      </c>
      <c r="D4728" t="s">
        <v>1306</v>
      </c>
      <c r="E4728" t="s">
        <v>84</v>
      </c>
      <c r="F4728" t="s">
        <v>5634</v>
      </c>
      <c r="G4728" s="2">
        <v>163751102</v>
      </c>
      <c r="H4728" t="s">
        <v>61</v>
      </c>
      <c r="I4728" s="3" t="s">
        <v>5819</v>
      </c>
      <c r="J4728">
        <v>20191127</v>
      </c>
      <c r="K4728" s="4">
        <v>657</v>
      </c>
      <c r="L4728">
        <v>720348</v>
      </c>
      <c r="M4728" s="5">
        <v>173</v>
      </c>
      <c r="N4728" t="s">
        <v>44</v>
      </c>
      <c r="O4728" t="s">
        <v>62</v>
      </c>
      <c r="P4728" t="s">
        <v>63</v>
      </c>
      <c r="Q4728" s="5">
        <v>153</v>
      </c>
      <c r="R4728" s="5">
        <v>25845</v>
      </c>
      <c r="S4728" t="s">
        <v>1498</v>
      </c>
      <c r="T4728" t="s">
        <v>65</v>
      </c>
      <c r="U4728" t="s">
        <v>49</v>
      </c>
      <c r="V4728" t="s">
        <v>6066</v>
      </c>
      <c r="W4728" t="s">
        <v>51</v>
      </c>
      <c r="X4728" t="s">
        <v>52</v>
      </c>
      <c r="Y4728">
        <v>0</v>
      </c>
      <c r="Z4728" t="s">
        <v>53</v>
      </c>
      <c r="AA4728">
        <v>2019</v>
      </c>
      <c r="AB4728" t="s">
        <v>767</v>
      </c>
      <c r="AC4728" t="s">
        <v>55</v>
      </c>
      <c r="AD4728" t="s">
        <v>88</v>
      </c>
      <c r="AE4728">
        <v>1494922</v>
      </c>
      <c r="AF4728" t="s">
        <v>69</v>
      </c>
      <c r="AG4728" t="s">
        <v>58</v>
      </c>
      <c r="AH4728" t="s">
        <v>55</v>
      </c>
      <c r="AI4728" t="s">
        <v>270</v>
      </c>
    </row>
    <row r="4729" spans="1:35" x14ac:dyDescent="0.25">
      <c r="A4729" s="14" t="str">
        <f t="shared" si="73"/>
        <v>http://dodappwlsprd2.cloud.pge.com:8003/ilis_rpt/dailyeventlogdetail.jsp?odbeventlogid=19-0129963&amp;numberofmonths=24&amp;showchangehistorylog=1</v>
      </c>
      <c r="B4729" s="15" t="str">
        <f>HYPERLINK(A4729,V4729)</f>
        <v>19-0129963</v>
      </c>
      <c r="C4729" t="s">
        <v>5633</v>
      </c>
      <c r="D4729" t="s">
        <v>1306</v>
      </c>
      <c r="E4729" t="s">
        <v>40</v>
      </c>
      <c r="F4729" t="s">
        <v>5634</v>
      </c>
      <c r="G4729" s="2">
        <v>163751102</v>
      </c>
      <c r="H4729" t="s">
        <v>265</v>
      </c>
      <c r="I4729" s="3" t="s">
        <v>6067</v>
      </c>
      <c r="J4729">
        <v>20191127</v>
      </c>
      <c r="K4729" s="4">
        <v>712</v>
      </c>
      <c r="L4729">
        <v>720941</v>
      </c>
      <c r="M4729" s="5">
        <v>708</v>
      </c>
      <c r="N4729" t="s">
        <v>44</v>
      </c>
      <c r="O4729" t="s">
        <v>62</v>
      </c>
      <c r="P4729" t="s">
        <v>63</v>
      </c>
      <c r="Q4729" s="5">
        <v>1</v>
      </c>
      <c r="R4729" s="5">
        <v>708</v>
      </c>
      <c r="S4729" t="s">
        <v>283</v>
      </c>
      <c r="T4729" t="s">
        <v>65</v>
      </c>
      <c r="U4729" t="s">
        <v>49</v>
      </c>
      <c r="V4729" t="s">
        <v>6066</v>
      </c>
      <c r="W4729" t="s">
        <v>51</v>
      </c>
      <c r="X4729" t="s">
        <v>52</v>
      </c>
      <c r="Y4729">
        <v>0</v>
      </c>
      <c r="Z4729" t="s">
        <v>53</v>
      </c>
      <c r="AA4729">
        <v>2019</v>
      </c>
      <c r="AB4729" t="s">
        <v>767</v>
      </c>
      <c r="AC4729" t="s">
        <v>55</v>
      </c>
      <c r="AD4729" t="s">
        <v>88</v>
      </c>
      <c r="AE4729">
        <v>1495019</v>
      </c>
      <c r="AF4729" t="s">
        <v>69</v>
      </c>
      <c r="AG4729" t="s">
        <v>58</v>
      </c>
      <c r="AH4729" t="s">
        <v>55</v>
      </c>
      <c r="AI4729" t="s">
        <v>270</v>
      </c>
    </row>
    <row r="4730" spans="1:35" x14ac:dyDescent="0.25">
      <c r="A4730" s="14" t="str">
        <f t="shared" si="73"/>
        <v>http://dodappwlsprd2.cloud.pge.com:8003/ilis_rpt/dailyeventlogdetail.jsp?odbeventlogid=19-0130339&amp;numberofmonths=24&amp;showchangehistorylog=1</v>
      </c>
      <c r="B4730" s="15" t="str">
        <f>HYPERLINK(A4730,V4730)</f>
        <v>19-0130339</v>
      </c>
      <c r="C4730" t="s">
        <v>5633</v>
      </c>
      <c r="D4730" t="s">
        <v>1306</v>
      </c>
      <c r="E4730" t="s">
        <v>84</v>
      </c>
      <c r="F4730" t="s">
        <v>5634</v>
      </c>
      <c r="G4730" s="2">
        <v>163751102</v>
      </c>
      <c r="H4730" t="s">
        <v>61</v>
      </c>
      <c r="I4730" s="3">
        <v>1075</v>
      </c>
      <c r="J4730">
        <v>20191127</v>
      </c>
      <c r="K4730" s="4">
        <v>414</v>
      </c>
      <c r="L4730">
        <v>720133</v>
      </c>
      <c r="M4730" s="5">
        <v>931</v>
      </c>
      <c r="N4730" t="s">
        <v>44</v>
      </c>
      <c r="O4730" t="s">
        <v>62</v>
      </c>
      <c r="P4730" t="s">
        <v>63</v>
      </c>
      <c r="Q4730" s="5">
        <v>55</v>
      </c>
      <c r="R4730" s="5">
        <v>51205</v>
      </c>
      <c r="S4730" t="s">
        <v>1498</v>
      </c>
      <c r="T4730" t="s">
        <v>65</v>
      </c>
      <c r="U4730" t="s">
        <v>49</v>
      </c>
      <c r="V4730" t="s">
        <v>6068</v>
      </c>
      <c r="W4730" t="s">
        <v>51</v>
      </c>
      <c r="X4730" t="s">
        <v>52</v>
      </c>
      <c r="Y4730">
        <v>0</v>
      </c>
      <c r="Z4730" t="s">
        <v>53</v>
      </c>
      <c r="AA4730">
        <v>2019</v>
      </c>
      <c r="AB4730" t="s">
        <v>767</v>
      </c>
      <c r="AC4730" t="s">
        <v>55</v>
      </c>
      <c r="AD4730" t="s">
        <v>68</v>
      </c>
      <c r="AE4730">
        <v>1495160</v>
      </c>
      <c r="AF4730" t="s">
        <v>69</v>
      </c>
      <c r="AG4730" t="s">
        <v>58</v>
      </c>
      <c r="AH4730" t="s">
        <v>55</v>
      </c>
      <c r="AI4730" t="s">
        <v>270</v>
      </c>
    </row>
    <row r="4731" spans="1:35" x14ac:dyDescent="0.25">
      <c r="A4731" s="14" t="str">
        <f t="shared" si="73"/>
        <v>http://dodappwlsprd2.cloud.pge.com:8003/ilis_rpt/dailyeventlogdetail.jsp?odbeventlogid=19-0130126&amp;numberofmonths=24&amp;showchangehistorylog=1</v>
      </c>
      <c r="B4731" s="15" t="str">
        <f>HYPERLINK(A4731,V4731)</f>
        <v>19-0130126</v>
      </c>
      <c r="C4731" t="s">
        <v>5633</v>
      </c>
      <c r="D4731" t="s">
        <v>1306</v>
      </c>
      <c r="E4731" t="s">
        <v>84</v>
      </c>
      <c r="F4731" t="s">
        <v>5740</v>
      </c>
      <c r="G4731" s="2">
        <v>162821702</v>
      </c>
      <c r="H4731" t="s">
        <v>61</v>
      </c>
      <c r="I4731" s="3">
        <v>1117</v>
      </c>
      <c r="J4731">
        <v>20191127</v>
      </c>
      <c r="K4731" s="4">
        <v>650</v>
      </c>
      <c r="L4731">
        <v>720327</v>
      </c>
      <c r="M4731" s="5">
        <v>570</v>
      </c>
      <c r="N4731" t="s">
        <v>44</v>
      </c>
      <c r="O4731" t="s">
        <v>62</v>
      </c>
      <c r="P4731" t="s">
        <v>63</v>
      </c>
      <c r="Q4731" s="5">
        <v>22</v>
      </c>
      <c r="R4731" s="5">
        <v>12540</v>
      </c>
      <c r="S4731" t="s">
        <v>1859</v>
      </c>
      <c r="T4731" t="s">
        <v>65</v>
      </c>
      <c r="U4731" t="s">
        <v>49</v>
      </c>
      <c r="V4731" t="s">
        <v>6069</v>
      </c>
      <c r="W4731" t="s">
        <v>51</v>
      </c>
      <c r="X4731" t="s">
        <v>52</v>
      </c>
      <c r="Y4731">
        <v>0</v>
      </c>
      <c r="Z4731" t="s">
        <v>53</v>
      </c>
      <c r="AA4731">
        <v>2019</v>
      </c>
      <c r="AB4731" t="s">
        <v>767</v>
      </c>
      <c r="AC4731" t="s">
        <v>55</v>
      </c>
      <c r="AD4731" t="s">
        <v>310</v>
      </c>
      <c r="AE4731">
        <v>1495020</v>
      </c>
      <c r="AF4731" t="s">
        <v>69</v>
      </c>
      <c r="AG4731" t="s">
        <v>58</v>
      </c>
      <c r="AH4731" t="s">
        <v>55</v>
      </c>
      <c r="AI4731" t="s">
        <v>270</v>
      </c>
    </row>
    <row r="4732" spans="1:35" x14ac:dyDescent="0.25">
      <c r="A4732" s="14" t="str">
        <f t="shared" si="73"/>
        <v>http://dodappwlsprd2.cloud.pge.com:8003/ilis_rpt/dailyeventlogdetail.jsp?odbeventlogid=20-0010610&amp;numberofmonths=24&amp;showchangehistorylog=1</v>
      </c>
      <c r="B4732" s="15" t="str">
        <f>HYPERLINK(A4732,V4732)</f>
        <v>20-0010610</v>
      </c>
      <c r="C4732" t="s">
        <v>5633</v>
      </c>
      <c r="D4732" t="s">
        <v>1306</v>
      </c>
      <c r="E4732" t="s">
        <v>40</v>
      </c>
      <c r="F4732" t="s">
        <v>5634</v>
      </c>
      <c r="G4732" s="2">
        <v>163751102</v>
      </c>
      <c r="H4732" t="s">
        <v>42</v>
      </c>
      <c r="I4732" s="3">
        <v>13438</v>
      </c>
      <c r="J4732">
        <v>20200117</v>
      </c>
      <c r="K4732" s="4">
        <v>1048</v>
      </c>
      <c r="L4732">
        <v>764762</v>
      </c>
      <c r="M4732" s="5">
        <v>375</v>
      </c>
      <c r="N4732" t="s">
        <v>44</v>
      </c>
      <c r="O4732" t="s">
        <v>62</v>
      </c>
      <c r="P4732" t="s">
        <v>63</v>
      </c>
      <c r="Q4732" s="5">
        <v>539</v>
      </c>
      <c r="R4732" s="5">
        <v>89920</v>
      </c>
      <c r="S4732" t="s">
        <v>613</v>
      </c>
      <c r="T4732" t="s">
        <v>65</v>
      </c>
      <c r="U4732" t="s">
        <v>49</v>
      </c>
      <c r="V4732" t="s">
        <v>6070</v>
      </c>
      <c r="W4732" t="s">
        <v>51</v>
      </c>
      <c r="X4732" t="s">
        <v>52</v>
      </c>
      <c r="Y4732">
        <v>0</v>
      </c>
      <c r="Z4732" t="s">
        <v>53</v>
      </c>
      <c r="AA4732">
        <v>2020</v>
      </c>
      <c r="AB4732" t="s">
        <v>335</v>
      </c>
      <c r="AC4732" t="s">
        <v>55</v>
      </c>
      <c r="AD4732" t="s">
        <v>68</v>
      </c>
      <c r="AE4732">
        <v>1507317</v>
      </c>
      <c r="AF4732" t="s">
        <v>69</v>
      </c>
      <c r="AG4732" t="s">
        <v>58</v>
      </c>
      <c r="AH4732" t="s">
        <v>55</v>
      </c>
      <c r="AI4732" t="s">
        <v>270</v>
      </c>
    </row>
    <row r="4733" spans="1:35" x14ac:dyDescent="0.25">
      <c r="A4733" s="14" t="str">
        <f t="shared" si="73"/>
        <v>http://dodappwlsprd2.cloud.pge.com:8003/ilis_rpt/dailyeventlogdetail.jsp?odbeventlogid=20-0010393&amp;numberofmonths=24&amp;showchangehistorylog=1</v>
      </c>
      <c r="B4733" s="15" t="str">
        <f>HYPERLINK(A4733,V4733)</f>
        <v>20-0010393</v>
      </c>
      <c r="C4733" t="s">
        <v>5633</v>
      </c>
      <c r="D4733" t="s">
        <v>1306</v>
      </c>
      <c r="E4733" t="s">
        <v>40</v>
      </c>
      <c r="F4733" t="s">
        <v>5661</v>
      </c>
      <c r="G4733" s="2">
        <v>163201101</v>
      </c>
      <c r="H4733" t="s">
        <v>61</v>
      </c>
      <c r="I4733" s="3" t="s">
        <v>6071</v>
      </c>
      <c r="J4733">
        <v>20200117</v>
      </c>
      <c r="K4733" s="4">
        <v>24</v>
      </c>
      <c r="L4733">
        <v>763772</v>
      </c>
      <c r="M4733" s="5">
        <v>448</v>
      </c>
      <c r="N4733" t="s">
        <v>44</v>
      </c>
      <c r="O4733" t="s">
        <v>62</v>
      </c>
      <c r="P4733" t="s">
        <v>63</v>
      </c>
      <c r="Q4733" s="5">
        <v>676</v>
      </c>
      <c r="R4733" s="5">
        <v>147619</v>
      </c>
      <c r="S4733" t="s">
        <v>1498</v>
      </c>
      <c r="T4733" t="s">
        <v>65</v>
      </c>
      <c r="U4733" t="s">
        <v>49</v>
      </c>
      <c r="V4733" t="s">
        <v>6072</v>
      </c>
      <c r="W4733" t="s">
        <v>51</v>
      </c>
      <c r="X4733" t="s">
        <v>52</v>
      </c>
      <c r="Y4733">
        <v>0</v>
      </c>
      <c r="Z4733" t="s">
        <v>53</v>
      </c>
      <c r="AA4733">
        <v>2020</v>
      </c>
      <c r="AB4733" t="s">
        <v>335</v>
      </c>
      <c r="AC4733" t="s">
        <v>55</v>
      </c>
      <c r="AD4733" t="s">
        <v>68</v>
      </c>
      <c r="AE4733">
        <v>1507114</v>
      </c>
      <c r="AF4733" t="s">
        <v>69</v>
      </c>
      <c r="AG4733" t="s">
        <v>58</v>
      </c>
      <c r="AH4733" t="s">
        <v>55</v>
      </c>
      <c r="AI4733" t="s">
        <v>270</v>
      </c>
    </row>
    <row r="4734" spans="1:35" x14ac:dyDescent="0.25">
      <c r="A4734" s="14" t="str">
        <f t="shared" si="73"/>
        <v>http://dodappwlsprd2.cloud.pge.com:8003/ilis_rpt/dailyeventlogdetail.jsp?odbeventlogid=20-0010476&amp;numberofmonths=24&amp;showchangehistorylog=1</v>
      </c>
      <c r="B4734" s="15" t="str">
        <f>HYPERLINK(A4734,V4734)</f>
        <v>20-0010476</v>
      </c>
      <c r="C4734" t="s">
        <v>5633</v>
      </c>
      <c r="D4734" t="s">
        <v>1306</v>
      </c>
      <c r="E4734" t="s">
        <v>40</v>
      </c>
      <c r="F4734" t="s">
        <v>5661</v>
      </c>
      <c r="G4734" s="2">
        <v>163201101</v>
      </c>
      <c r="H4734" t="s">
        <v>61</v>
      </c>
      <c r="I4734" s="3" t="s">
        <v>5797</v>
      </c>
      <c r="J4734">
        <v>20200117</v>
      </c>
      <c r="K4734" s="4">
        <v>709</v>
      </c>
      <c r="L4734">
        <v>763865</v>
      </c>
      <c r="M4734" s="5">
        <v>302</v>
      </c>
      <c r="N4734" t="s">
        <v>44</v>
      </c>
      <c r="O4734" t="s">
        <v>62</v>
      </c>
      <c r="P4734" t="s">
        <v>63</v>
      </c>
      <c r="Q4734" s="5">
        <v>33</v>
      </c>
      <c r="R4734" s="5">
        <v>9966</v>
      </c>
      <c r="S4734" t="s">
        <v>1504</v>
      </c>
      <c r="T4734" t="s">
        <v>65</v>
      </c>
      <c r="U4734" t="s">
        <v>49</v>
      </c>
      <c r="V4734" t="s">
        <v>6073</v>
      </c>
      <c r="W4734" t="s">
        <v>51</v>
      </c>
      <c r="X4734" t="s">
        <v>52</v>
      </c>
      <c r="Y4734">
        <v>0</v>
      </c>
      <c r="Z4734" t="s">
        <v>53</v>
      </c>
      <c r="AA4734">
        <v>2020</v>
      </c>
      <c r="AB4734" t="s">
        <v>335</v>
      </c>
      <c r="AC4734" t="s">
        <v>55</v>
      </c>
      <c r="AD4734" t="s">
        <v>68</v>
      </c>
      <c r="AE4734">
        <v>1507181</v>
      </c>
      <c r="AF4734" t="s">
        <v>69</v>
      </c>
      <c r="AG4734" t="s">
        <v>58</v>
      </c>
      <c r="AH4734" t="s">
        <v>55</v>
      </c>
      <c r="AI4734" t="s">
        <v>55</v>
      </c>
    </row>
    <row r="4735" spans="1:35" x14ac:dyDescent="0.25">
      <c r="A4735" s="14" t="str">
        <f t="shared" si="73"/>
        <v>http://dodappwlsprd2.cloud.pge.com:8003/ilis_rpt/dailyeventlogdetail.jsp?odbeventlogid=20-0032171&amp;numberofmonths=24&amp;showchangehistorylog=1</v>
      </c>
      <c r="B4735" s="15" t="str">
        <f>HYPERLINK(A4735,V4735)</f>
        <v>20-0032171</v>
      </c>
      <c r="C4735" t="s">
        <v>5633</v>
      </c>
      <c r="D4735" t="s">
        <v>1306</v>
      </c>
      <c r="E4735" t="s">
        <v>84</v>
      </c>
      <c r="F4735" t="s">
        <v>5646</v>
      </c>
      <c r="G4735" s="2">
        <v>163692102</v>
      </c>
      <c r="H4735" t="s">
        <v>42</v>
      </c>
      <c r="I4735" s="3">
        <v>8442</v>
      </c>
      <c r="J4735">
        <v>20200315</v>
      </c>
      <c r="K4735" s="4">
        <v>252</v>
      </c>
      <c r="L4735">
        <v>851712</v>
      </c>
      <c r="M4735" s="5">
        <v>896</v>
      </c>
      <c r="N4735" t="s">
        <v>44</v>
      </c>
      <c r="O4735" t="s">
        <v>62</v>
      </c>
      <c r="P4735" t="s">
        <v>63</v>
      </c>
      <c r="Q4735" s="5">
        <v>2007</v>
      </c>
      <c r="R4735" s="5">
        <v>70311</v>
      </c>
      <c r="S4735" t="s">
        <v>1483</v>
      </c>
      <c r="T4735" t="s">
        <v>150</v>
      </c>
      <c r="U4735" t="s">
        <v>49</v>
      </c>
      <c r="V4735" t="s">
        <v>6074</v>
      </c>
      <c r="W4735" t="s">
        <v>51</v>
      </c>
      <c r="X4735" t="s">
        <v>52</v>
      </c>
      <c r="Y4735">
        <v>0</v>
      </c>
      <c r="Z4735" t="s">
        <v>53</v>
      </c>
      <c r="AA4735">
        <v>2020</v>
      </c>
      <c r="AB4735" t="s">
        <v>297</v>
      </c>
      <c r="AC4735" t="s">
        <v>55</v>
      </c>
      <c r="AD4735" t="s">
        <v>117</v>
      </c>
      <c r="AE4735">
        <v>1521504</v>
      </c>
      <c r="AF4735" t="s">
        <v>152</v>
      </c>
      <c r="AG4735" t="s">
        <v>58</v>
      </c>
      <c r="AH4735" t="s">
        <v>55</v>
      </c>
      <c r="AI4735" t="s">
        <v>270</v>
      </c>
    </row>
    <row r="4736" spans="1:35" x14ac:dyDescent="0.25">
      <c r="A4736" s="14" t="str">
        <f t="shared" si="73"/>
        <v>http://dodappwlsprd2.cloud.pge.com:8003/ilis_rpt/dailyeventlogdetail.jsp?odbeventlogid=20-0032820&amp;numberofmonths=24&amp;showchangehistorylog=1</v>
      </c>
      <c r="B4736" s="15" t="str">
        <f>HYPERLINK(A4736,V4736)</f>
        <v>20-0032820</v>
      </c>
      <c r="C4736" t="s">
        <v>5633</v>
      </c>
      <c r="D4736" t="s">
        <v>1306</v>
      </c>
      <c r="E4736" t="s">
        <v>84</v>
      </c>
      <c r="F4736" t="s">
        <v>5701</v>
      </c>
      <c r="G4736" s="2">
        <v>162211101</v>
      </c>
      <c r="H4736" t="s">
        <v>137</v>
      </c>
      <c r="I4736" s="3" t="s">
        <v>6075</v>
      </c>
      <c r="J4736">
        <v>20200316</v>
      </c>
      <c r="K4736" s="4">
        <v>1254</v>
      </c>
      <c r="L4736">
        <v>855570</v>
      </c>
      <c r="M4736" s="5">
        <v>342</v>
      </c>
      <c r="N4736" t="s">
        <v>44</v>
      </c>
      <c r="O4736" t="s">
        <v>62</v>
      </c>
      <c r="P4736" t="s">
        <v>63</v>
      </c>
      <c r="Q4736" s="5">
        <v>58</v>
      </c>
      <c r="R4736" s="5">
        <v>19836</v>
      </c>
      <c r="S4736" t="s">
        <v>1498</v>
      </c>
      <c r="T4736" t="s">
        <v>65</v>
      </c>
      <c r="U4736" t="s">
        <v>49</v>
      </c>
      <c r="V4736" t="s">
        <v>6076</v>
      </c>
      <c r="W4736" t="s">
        <v>51</v>
      </c>
      <c r="X4736" t="s">
        <v>52</v>
      </c>
      <c r="Y4736">
        <v>0</v>
      </c>
      <c r="Z4736" t="s">
        <v>53</v>
      </c>
      <c r="AA4736">
        <v>2020</v>
      </c>
      <c r="AB4736" t="s">
        <v>297</v>
      </c>
      <c r="AC4736" t="s">
        <v>55</v>
      </c>
      <c r="AD4736" t="s">
        <v>310</v>
      </c>
      <c r="AE4736">
        <v>1522122</v>
      </c>
      <c r="AF4736" t="s">
        <v>69</v>
      </c>
      <c r="AG4736" t="s">
        <v>58</v>
      </c>
      <c r="AH4736" t="s">
        <v>55</v>
      </c>
      <c r="AI4736" t="s">
        <v>270</v>
      </c>
    </row>
    <row r="4737" spans="1:35" x14ac:dyDescent="0.25">
      <c r="A4737" s="14" t="str">
        <f t="shared" si="73"/>
        <v>http://dodappwlsprd2.cloud.pge.com:8003/ilis_rpt/dailyeventlogdetail.jsp?odbeventlogid=21-0009579&amp;numberofmonths=24&amp;showchangehistorylog=1</v>
      </c>
      <c r="B4737" s="15" t="str">
        <f>HYPERLINK(A4737,V4737)</f>
        <v>21-0009579</v>
      </c>
      <c r="C4737" t="s">
        <v>5633</v>
      </c>
      <c r="D4737" t="s">
        <v>1306</v>
      </c>
      <c r="E4737" t="s">
        <v>84</v>
      </c>
      <c r="F4737" t="s">
        <v>5646</v>
      </c>
      <c r="G4737" s="2">
        <v>163692102</v>
      </c>
      <c r="H4737" t="s">
        <v>42</v>
      </c>
      <c r="I4737" s="3">
        <v>8442</v>
      </c>
      <c r="J4737">
        <v>20210118</v>
      </c>
      <c r="K4737" s="4">
        <v>618</v>
      </c>
      <c r="L4737">
        <v>1212119</v>
      </c>
      <c r="M4737" s="5">
        <v>703</v>
      </c>
      <c r="N4737" t="s">
        <v>44</v>
      </c>
      <c r="O4737" t="s">
        <v>62</v>
      </c>
      <c r="P4737" t="s">
        <v>63</v>
      </c>
      <c r="Q4737" s="5">
        <v>2008</v>
      </c>
      <c r="R4737" s="5">
        <v>275749</v>
      </c>
      <c r="S4737" t="s">
        <v>267</v>
      </c>
      <c r="T4737" t="s">
        <v>79</v>
      </c>
      <c r="U4737" t="s">
        <v>49</v>
      </c>
      <c r="V4737" t="s">
        <v>6077</v>
      </c>
      <c r="W4737" t="s">
        <v>51</v>
      </c>
      <c r="X4737" t="s">
        <v>52</v>
      </c>
      <c r="Y4737">
        <v>0</v>
      </c>
      <c r="Z4737" t="s">
        <v>270</v>
      </c>
      <c r="AA4737">
        <v>2021</v>
      </c>
      <c r="AB4737" t="s">
        <v>335</v>
      </c>
      <c r="AC4737" t="s">
        <v>55</v>
      </c>
      <c r="AD4737" t="s">
        <v>117</v>
      </c>
      <c r="AE4737">
        <v>1593621</v>
      </c>
      <c r="AF4737" t="s">
        <v>81</v>
      </c>
      <c r="AG4737" t="s">
        <v>58</v>
      </c>
      <c r="AH4737" t="s">
        <v>55</v>
      </c>
      <c r="AI4737" t="s">
        <v>270</v>
      </c>
    </row>
    <row r="4738" spans="1:35" x14ac:dyDescent="0.25">
      <c r="A4738" s="14" t="str">
        <f t="shared" si="73"/>
        <v>http://dodappwlsprd2.cloud.pge.com:8003/ilis_rpt/dailyeventlogdetail.jsp?odbeventlogid=21-0010266&amp;numberofmonths=24&amp;showchangehistorylog=1</v>
      </c>
      <c r="B4738" s="15" t="str">
        <f>HYPERLINK(A4738,V4738)</f>
        <v>21-0010266</v>
      </c>
      <c r="C4738" t="s">
        <v>5633</v>
      </c>
      <c r="D4738" t="s">
        <v>1306</v>
      </c>
      <c r="E4738" t="s">
        <v>40</v>
      </c>
      <c r="F4738" t="s">
        <v>5740</v>
      </c>
      <c r="G4738" s="2">
        <v>162821702</v>
      </c>
      <c r="H4738" t="s">
        <v>61</v>
      </c>
      <c r="I4738" s="3" t="s">
        <v>5659</v>
      </c>
      <c r="J4738">
        <v>20210119</v>
      </c>
      <c r="K4738" s="4">
        <v>317</v>
      </c>
      <c r="L4738">
        <v>1214377</v>
      </c>
      <c r="M4738" s="5">
        <v>774</v>
      </c>
      <c r="N4738" t="s">
        <v>44</v>
      </c>
      <c r="O4738" t="s">
        <v>62</v>
      </c>
      <c r="P4738" t="s">
        <v>63</v>
      </c>
      <c r="Q4738" s="5">
        <v>46</v>
      </c>
      <c r="R4738" s="5">
        <v>21548</v>
      </c>
      <c r="S4738" t="s">
        <v>283</v>
      </c>
      <c r="T4738" t="s">
        <v>65</v>
      </c>
      <c r="U4738" t="s">
        <v>49</v>
      </c>
      <c r="V4738" t="s">
        <v>6078</v>
      </c>
      <c r="W4738" t="s">
        <v>51</v>
      </c>
      <c r="X4738" t="s">
        <v>52</v>
      </c>
      <c r="Y4738">
        <v>0</v>
      </c>
      <c r="Z4738" t="s">
        <v>270</v>
      </c>
      <c r="AA4738">
        <v>2021</v>
      </c>
      <c r="AB4738" t="s">
        <v>335</v>
      </c>
      <c r="AC4738" t="s">
        <v>55</v>
      </c>
      <c r="AD4738" t="s">
        <v>88</v>
      </c>
      <c r="AE4738">
        <v>1594247</v>
      </c>
      <c r="AF4738" t="s">
        <v>69</v>
      </c>
      <c r="AG4738" t="s">
        <v>58</v>
      </c>
      <c r="AH4738" t="s">
        <v>55</v>
      </c>
      <c r="AI4738" t="s">
        <v>270</v>
      </c>
    </row>
    <row r="4739" spans="1:35" x14ac:dyDescent="0.25">
      <c r="A4739" s="14" t="str">
        <f t="shared" si="73"/>
        <v>http://dodappwlsprd2.cloud.pge.com:8003/ilis_rpt/dailyeventlogdetail.jsp?odbeventlogid=21-0010394&amp;numberofmonths=24&amp;showchangehistorylog=1</v>
      </c>
      <c r="B4739" s="15" t="str">
        <f>HYPERLINK(A4739,V4739)</f>
        <v>21-0010394</v>
      </c>
      <c r="C4739" t="s">
        <v>5633</v>
      </c>
      <c r="D4739" t="s">
        <v>1306</v>
      </c>
      <c r="E4739" t="s">
        <v>40</v>
      </c>
      <c r="F4739" t="s">
        <v>5740</v>
      </c>
      <c r="G4739" s="2">
        <v>162821702</v>
      </c>
      <c r="H4739" t="s">
        <v>61</v>
      </c>
      <c r="I4739" s="3" t="s">
        <v>5817</v>
      </c>
      <c r="J4739">
        <v>20210119</v>
      </c>
      <c r="K4739" s="4">
        <v>813</v>
      </c>
      <c r="L4739">
        <v>1215295</v>
      </c>
      <c r="M4739" s="5">
        <v>270</v>
      </c>
      <c r="N4739" t="s">
        <v>44</v>
      </c>
      <c r="O4739" t="s">
        <v>62</v>
      </c>
      <c r="P4739" t="s">
        <v>63</v>
      </c>
      <c r="Q4739" s="5">
        <v>21</v>
      </c>
      <c r="R4739" s="5">
        <v>5670</v>
      </c>
      <c r="S4739" t="s">
        <v>283</v>
      </c>
      <c r="T4739" t="s">
        <v>48</v>
      </c>
      <c r="U4739" t="s">
        <v>49</v>
      </c>
      <c r="V4739" t="s">
        <v>6079</v>
      </c>
      <c r="W4739" t="s">
        <v>51</v>
      </c>
      <c r="X4739" t="s">
        <v>52</v>
      </c>
      <c r="Y4739">
        <v>0</v>
      </c>
      <c r="Z4739" t="s">
        <v>270</v>
      </c>
      <c r="AA4739">
        <v>2021</v>
      </c>
      <c r="AB4739" t="s">
        <v>335</v>
      </c>
      <c r="AC4739" t="s">
        <v>55</v>
      </c>
      <c r="AD4739" t="s">
        <v>68</v>
      </c>
      <c r="AE4739">
        <v>1594360</v>
      </c>
      <c r="AF4739" t="s">
        <v>57</v>
      </c>
      <c r="AG4739" t="s">
        <v>58</v>
      </c>
      <c r="AH4739" t="s">
        <v>55</v>
      </c>
      <c r="AI4739" t="s">
        <v>270</v>
      </c>
    </row>
    <row r="4740" spans="1:35" x14ac:dyDescent="0.25">
      <c r="A4740" s="14" t="str">
        <f t="shared" si="73"/>
        <v>http://dodappwlsprd2.cloud.pge.com:8003/ilis_rpt/dailyeventlogdetail.jsp?odbeventlogid=21-0010504&amp;numberofmonths=24&amp;showchangehistorylog=1</v>
      </c>
      <c r="B4740" s="15" t="str">
        <f>HYPERLINK(A4740,V4740)</f>
        <v>21-0010504</v>
      </c>
      <c r="C4740" t="s">
        <v>5633</v>
      </c>
      <c r="D4740" t="s">
        <v>1306</v>
      </c>
      <c r="E4740" t="s">
        <v>40</v>
      </c>
      <c r="F4740" t="s">
        <v>5740</v>
      </c>
      <c r="G4740" s="2">
        <v>162821702</v>
      </c>
      <c r="H4740" t="s">
        <v>61</v>
      </c>
      <c r="I4740" s="3" t="s">
        <v>6080</v>
      </c>
      <c r="J4740">
        <v>20210119</v>
      </c>
      <c r="K4740" s="4">
        <v>717</v>
      </c>
      <c r="L4740">
        <v>1216152</v>
      </c>
      <c r="M4740" s="5">
        <v>629</v>
      </c>
      <c r="N4740" t="s">
        <v>44</v>
      </c>
      <c r="O4740" t="s">
        <v>62</v>
      </c>
      <c r="P4740" t="s">
        <v>63</v>
      </c>
      <c r="Q4740" s="5">
        <v>118</v>
      </c>
      <c r="R4740" s="5">
        <v>74222</v>
      </c>
      <c r="S4740" t="s">
        <v>283</v>
      </c>
      <c r="T4740" t="s">
        <v>65</v>
      </c>
      <c r="U4740" t="s">
        <v>49</v>
      </c>
      <c r="V4740" t="s">
        <v>6081</v>
      </c>
      <c r="W4740" t="s">
        <v>51</v>
      </c>
      <c r="X4740" t="s">
        <v>52</v>
      </c>
      <c r="Y4740">
        <v>0</v>
      </c>
      <c r="Z4740" t="s">
        <v>270</v>
      </c>
      <c r="AA4740">
        <v>2021</v>
      </c>
      <c r="AB4740" t="s">
        <v>335</v>
      </c>
      <c r="AC4740" t="s">
        <v>55</v>
      </c>
      <c r="AD4740" t="s">
        <v>88</v>
      </c>
      <c r="AE4740">
        <v>1594451</v>
      </c>
      <c r="AF4740" t="s">
        <v>69</v>
      </c>
      <c r="AG4740" t="s">
        <v>58</v>
      </c>
      <c r="AH4740" t="s">
        <v>55</v>
      </c>
      <c r="AI4740" t="s">
        <v>270</v>
      </c>
    </row>
    <row r="4741" spans="1:35" x14ac:dyDescent="0.25">
      <c r="A4741" s="14" t="str">
        <f t="shared" si="73"/>
        <v>http://dodappwlsprd2.cloud.pge.com:8003/ilis_rpt/dailyeventlogdetail.jsp?odbeventlogid=21-0010491&amp;numberofmonths=24&amp;showchangehistorylog=1</v>
      </c>
      <c r="B4741" s="15" t="str">
        <f>HYPERLINK(A4741,V4741)</f>
        <v>21-0010491</v>
      </c>
      <c r="C4741" t="s">
        <v>5633</v>
      </c>
      <c r="D4741" t="s">
        <v>1306</v>
      </c>
      <c r="E4741" t="s">
        <v>84</v>
      </c>
      <c r="F4741" t="s">
        <v>5638</v>
      </c>
      <c r="G4741" s="2">
        <v>163201102</v>
      </c>
      <c r="H4741" t="s">
        <v>42</v>
      </c>
      <c r="I4741" s="3">
        <v>72036</v>
      </c>
      <c r="J4741">
        <v>20210119</v>
      </c>
      <c r="K4741" s="4">
        <v>917</v>
      </c>
      <c r="L4741">
        <v>1216087</v>
      </c>
      <c r="M4741" s="5">
        <v>432</v>
      </c>
      <c r="N4741" t="s">
        <v>44</v>
      </c>
      <c r="O4741" t="s">
        <v>62</v>
      </c>
      <c r="P4741" t="s">
        <v>63</v>
      </c>
      <c r="Q4741" s="5">
        <v>2799</v>
      </c>
      <c r="R4741" s="5">
        <v>890430</v>
      </c>
      <c r="S4741" t="s">
        <v>283</v>
      </c>
      <c r="T4741" t="s">
        <v>65</v>
      </c>
      <c r="U4741" t="s">
        <v>49</v>
      </c>
      <c r="V4741" t="s">
        <v>6082</v>
      </c>
      <c r="W4741" t="s">
        <v>51</v>
      </c>
      <c r="X4741" t="s">
        <v>52</v>
      </c>
      <c r="Y4741">
        <v>0</v>
      </c>
      <c r="Z4741" t="s">
        <v>270</v>
      </c>
      <c r="AA4741">
        <v>2021</v>
      </c>
      <c r="AB4741" t="s">
        <v>335</v>
      </c>
      <c r="AC4741" t="s">
        <v>55</v>
      </c>
      <c r="AD4741" t="s">
        <v>88</v>
      </c>
      <c r="AE4741">
        <v>1594436</v>
      </c>
      <c r="AF4741" t="s">
        <v>69</v>
      </c>
      <c r="AG4741" t="s">
        <v>58</v>
      </c>
      <c r="AH4741" t="s">
        <v>55</v>
      </c>
      <c r="AI4741" t="s">
        <v>270</v>
      </c>
    </row>
    <row r="4742" spans="1:35" x14ac:dyDescent="0.25">
      <c r="A4742" s="14" t="str">
        <f t="shared" ref="A4742:A4805" si="74">CONCATENATE("http://dodappwlsprd2.cloud.pge.com:8003/ilis_rpt/dailyeventlogdetail.jsp?odbeventlogid="&amp;V4742&amp;"&amp;numberofmonths=24&amp;showchangehistorylog=1")</f>
        <v>http://dodappwlsprd2.cloud.pge.com:8003/ilis_rpt/dailyeventlogdetail.jsp?odbeventlogid=21-0011070&amp;numberofmonths=24&amp;showchangehistorylog=1</v>
      </c>
      <c r="B4742" s="15" t="str">
        <f>HYPERLINK(A4742,V4742)</f>
        <v>21-0011070</v>
      </c>
      <c r="C4742" t="s">
        <v>5633</v>
      </c>
      <c r="D4742" t="s">
        <v>1306</v>
      </c>
      <c r="E4742" t="s">
        <v>40</v>
      </c>
      <c r="F4742" t="s">
        <v>5638</v>
      </c>
      <c r="G4742" s="2">
        <v>163201102</v>
      </c>
      <c r="H4742" t="s">
        <v>61</v>
      </c>
      <c r="I4742" s="3" t="s">
        <v>6083</v>
      </c>
      <c r="J4742">
        <v>20210119</v>
      </c>
      <c r="K4742" s="4">
        <v>1717</v>
      </c>
      <c r="L4742">
        <v>1217783</v>
      </c>
      <c r="M4742" s="5">
        <v>138</v>
      </c>
      <c r="N4742" t="s">
        <v>44</v>
      </c>
      <c r="O4742" t="s">
        <v>62</v>
      </c>
      <c r="P4742" t="s">
        <v>63</v>
      </c>
      <c r="Q4742" s="5">
        <v>17</v>
      </c>
      <c r="R4742" s="5">
        <v>2346</v>
      </c>
      <c r="S4742" t="s">
        <v>283</v>
      </c>
      <c r="T4742" t="s">
        <v>65</v>
      </c>
      <c r="U4742" t="s">
        <v>49</v>
      </c>
      <c r="V4742" t="s">
        <v>6084</v>
      </c>
      <c r="W4742" t="s">
        <v>51</v>
      </c>
      <c r="X4742" t="s">
        <v>52</v>
      </c>
      <c r="Y4742">
        <v>0</v>
      </c>
      <c r="Z4742" t="s">
        <v>270</v>
      </c>
      <c r="AA4742">
        <v>2021</v>
      </c>
      <c r="AB4742" t="s">
        <v>335</v>
      </c>
      <c r="AC4742" t="s">
        <v>55</v>
      </c>
      <c r="AD4742" t="s">
        <v>68</v>
      </c>
      <c r="AE4742">
        <v>1594855</v>
      </c>
      <c r="AF4742" t="s">
        <v>69</v>
      </c>
      <c r="AG4742" t="s">
        <v>58</v>
      </c>
      <c r="AH4742" t="s">
        <v>55</v>
      </c>
      <c r="AI4742" t="s">
        <v>270</v>
      </c>
    </row>
    <row r="4743" spans="1:35" x14ac:dyDescent="0.25">
      <c r="A4743" s="14" t="str">
        <f t="shared" si="74"/>
        <v>http://dodappwlsprd2.cloud.pge.com:8003/ilis_rpt/dailyeventlogdetail.jsp?odbeventlogid=21-0013680&amp;numberofmonths=24&amp;showchangehistorylog=1</v>
      </c>
      <c r="B4743" s="15" t="str">
        <f>HYPERLINK(A4743,V4743)</f>
        <v>21-0013680</v>
      </c>
      <c r="C4743" t="s">
        <v>5633</v>
      </c>
      <c r="D4743" t="s">
        <v>1306</v>
      </c>
      <c r="E4743" t="s">
        <v>40</v>
      </c>
      <c r="F4743" t="s">
        <v>5701</v>
      </c>
      <c r="G4743" s="2">
        <v>162211101</v>
      </c>
      <c r="H4743" t="s">
        <v>75</v>
      </c>
      <c r="I4743" s="3" t="s">
        <v>6085</v>
      </c>
      <c r="J4743">
        <v>20210125</v>
      </c>
      <c r="K4743" s="4">
        <v>526</v>
      </c>
      <c r="L4743">
        <v>1224366</v>
      </c>
      <c r="M4743" s="5">
        <v>898</v>
      </c>
      <c r="N4743" t="s">
        <v>44</v>
      </c>
      <c r="O4743" t="s">
        <v>62</v>
      </c>
      <c r="P4743" t="s">
        <v>63</v>
      </c>
      <c r="Q4743" s="5">
        <v>5</v>
      </c>
      <c r="R4743" s="5">
        <v>4490</v>
      </c>
      <c r="S4743" t="s">
        <v>267</v>
      </c>
      <c r="T4743" t="s">
        <v>65</v>
      </c>
      <c r="U4743" t="s">
        <v>49</v>
      </c>
      <c r="V4743" t="s">
        <v>6086</v>
      </c>
      <c r="W4743" t="s">
        <v>51</v>
      </c>
      <c r="X4743" t="s">
        <v>52</v>
      </c>
      <c r="Y4743">
        <v>0</v>
      </c>
      <c r="Z4743" t="s">
        <v>270</v>
      </c>
      <c r="AA4743">
        <v>2021</v>
      </c>
      <c r="AB4743" t="s">
        <v>335</v>
      </c>
      <c r="AC4743" t="s">
        <v>55</v>
      </c>
      <c r="AD4743" t="s">
        <v>68</v>
      </c>
      <c r="AE4743">
        <v>1596767</v>
      </c>
      <c r="AF4743" t="s">
        <v>69</v>
      </c>
      <c r="AG4743" t="s">
        <v>58</v>
      </c>
      <c r="AH4743" t="s">
        <v>55</v>
      </c>
      <c r="AI4743" t="s">
        <v>270</v>
      </c>
    </row>
    <row r="4744" spans="1:35" x14ac:dyDescent="0.25">
      <c r="A4744" s="14" t="str">
        <f t="shared" si="74"/>
        <v>http://dodappwlsprd2.cloud.pge.com:8003/ilis_rpt/dailyeventlogdetail.jsp?odbeventlogid=21-0013820&amp;numberofmonths=24&amp;showchangehistorylog=1</v>
      </c>
      <c r="B4744" s="15" t="str">
        <f>HYPERLINK(A4744,V4744)</f>
        <v>21-0013820</v>
      </c>
      <c r="C4744" t="s">
        <v>5633</v>
      </c>
      <c r="D4744" t="s">
        <v>1306</v>
      </c>
      <c r="E4744" t="s">
        <v>84</v>
      </c>
      <c r="F4744" t="s">
        <v>5654</v>
      </c>
      <c r="G4744" s="2">
        <v>162161101</v>
      </c>
      <c r="H4744" t="s">
        <v>61</v>
      </c>
      <c r="I4744" s="3" t="s">
        <v>6087</v>
      </c>
      <c r="J4744">
        <v>20210125</v>
      </c>
      <c r="K4744" s="4">
        <v>325</v>
      </c>
      <c r="L4744">
        <v>1223243</v>
      </c>
      <c r="M4744" s="5">
        <v>654</v>
      </c>
      <c r="N4744" t="s">
        <v>44</v>
      </c>
      <c r="O4744" t="s">
        <v>45</v>
      </c>
      <c r="P4744" t="s">
        <v>281</v>
      </c>
      <c r="Q4744" s="5">
        <v>17</v>
      </c>
      <c r="R4744" s="5">
        <v>8525</v>
      </c>
      <c r="S4744" t="s">
        <v>267</v>
      </c>
      <c r="T4744" t="s">
        <v>65</v>
      </c>
      <c r="U4744" t="s">
        <v>49</v>
      </c>
      <c r="V4744" t="s">
        <v>6088</v>
      </c>
      <c r="W4744" t="s">
        <v>51</v>
      </c>
      <c r="X4744" t="s">
        <v>52</v>
      </c>
      <c r="Y4744">
        <v>0</v>
      </c>
      <c r="Z4744" t="s">
        <v>270</v>
      </c>
      <c r="AA4744">
        <v>2021</v>
      </c>
      <c r="AB4744" t="s">
        <v>335</v>
      </c>
      <c r="AC4744" t="s">
        <v>55</v>
      </c>
      <c r="AD4744" t="s">
        <v>68</v>
      </c>
      <c r="AE4744">
        <v>1596741</v>
      </c>
      <c r="AF4744" t="s">
        <v>69</v>
      </c>
      <c r="AG4744" t="s">
        <v>58</v>
      </c>
      <c r="AH4744" t="s">
        <v>55</v>
      </c>
      <c r="AI4744" t="s">
        <v>270</v>
      </c>
    </row>
    <row r="4745" spans="1:35" x14ac:dyDescent="0.25">
      <c r="A4745" s="14" t="str">
        <f t="shared" si="74"/>
        <v>http://dodappwlsprd2.cloud.pge.com:8003/ilis_rpt/dailyeventlogdetail.jsp?odbeventlogid=21-0013586&amp;numberofmonths=24&amp;showchangehistorylog=1</v>
      </c>
      <c r="B4745" s="15" t="str">
        <f>HYPERLINK(A4745,V4745)</f>
        <v>21-0013586</v>
      </c>
      <c r="C4745" t="s">
        <v>5633</v>
      </c>
      <c r="D4745" t="s">
        <v>1306</v>
      </c>
      <c r="E4745" t="s">
        <v>84</v>
      </c>
      <c r="F4745" t="s">
        <v>5696</v>
      </c>
      <c r="G4745" s="2">
        <v>163751101</v>
      </c>
      <c r="H4745" t="s">
        <v>325</v>
      </c>
      <c r="I4745" s="3">
        <v>11012</v>
      </c>
      <c r="J4745">
        <v>20210125</v>
      </c>
      <c r="K4745" s="4">
        <v>349</v>
      </c>
      <c r="L4745">
        <v>1223291</v>
      </c>
      <c r="M4745" s="5">
        <v>883</v>
      </c>
      <c r="N4745" t="s">
        <v>44</v>
      </c>
      <c r="O4745" t="s">
        <v>62</v>
      </c>
      <c r="P4745" t="s">
        <v>63</v>
      </c>
      <c r="Q4745" s="5">
        <v>1376</v>
      </c>
      <c r="R4745" s="5">
        <v>247531</v>
      </c>
      <c r="S4745" t="s">
        <v>267</v>
      </c>
      <c r="T4745" t="s">
        <v>79</v>
      </c>
      <c r="U4745" t="s">
        <v>49</v>
      </c>
      <c r="V4745" t="s">
        <v>6089</v>
      </c>
      <c r="W4745" t="s">
        <v>51</v>
      </c>
      <c r="X4745" t="s">
        <v>52</v>
      </c>
      <c r="Y4745">
        <v>0</v>
      </c>
      <c r="Z4745" t="s">
        <v>270</v>
      </c>
      <c r="AA4745">
        <v>2021</v>
      </c>
      <c r="AB4745" t="s">
        <v>335</v>
      </c>
      <c r="AC4745" t="s">
        <v>55</v>
      </c>
      <c r="AD4745" t="s">
        <v>88</v>
      </c>
      <c r="AE4745">
        <v>1596575</v>
      </c>
      <c r="AF4745" t="s">
        <v>81</v>
      </c>
      <c r="AG4745" t="s">
        <v>58</v>
      </c>
      <c r="AH4745" t="s">
        <v>55</v>
      </c>
      <c r="AI4745" t="s">
        <v>270</v>
      </c>
    </row>
    <row r="4746" spans="1:35" x14ac:dyDescent="0.25">
      <c r="A4746" s="14" t="str">
        <f t="shared" si="74"/>
        <v>http://dodappwlsprd2.cloud.pge.com:8003/ilis_rpt/dailyeventlogdetail.jsp?odbeventlogid=21-0013821&amp;numberofmonths=24&amp;showchangehistorylog=1</v>
      </c>
      <c r="B4746" s="15" t="str">
        <f>HYPERLINK(A4746,V4746)</f>
        <v>21-0013821</v>
      </c>
      <c r="C4746" t="s">
        <v>5633</v>
      </c>
      <c r="D4746" t="s">
        <v>1306</v>
      </c>
      <c r="E4746" t="s">
        <v>84</v>
      </c>
      <c r="F4746" t="s">
        <v>5634</v>
      </c>
      <c r="G4746" s="2">
        <v>163751102</v>
      </c>
      <c r="H4746" t="s">
        <v>61</v>
      </c>
      <c r="I4746" s="3" t="s">
        <v>6090</v>
      </c>
      <c r="J4746">
        <v>20210125</v>
      </c>
      <c r="K4746" s="4">
        <v>437</v>
      </c>
      <c r="L4746">
        <v>1223338</v>
      </c>
      <c r="M4746" s="5">
        <v>616</v>
      </c>
      <c r="N4746" t="s">
        <v>44</v>
      </c>
      <c r="O4746" t="s">
        <v>62</v>
      </c>
      <c r="P4746" t="s">
        <v>70</v>
      </c>
      <c r="Q4746" s="5">
        <v>3</v>
      </c>
      <c r="R4746" s="5">
        <v>1848</v>
      </c>
      <c r="S4746" t="s">
        <v>267</v>
      </c>
      <c r="T4746" t="s">
        <v>150</v>
      </c>
      <c r="U4746" t="s">
        <v>49</v>
      </c>
      <c r="V4746" t="s">
        <v>6091</v>
      </c>
      <c r="W4746" t="s">
        <v>51</v>
      </c>
      <c r="X4746" t="s">
        <v>52</v>
      </c>
      <c r="Y4746">
        <v>0</v>
      </c>
      <c r="Z4746" t="s">
        <v>270</v>
      </c>
      <c r="AA4746">
        <v>2021</v>
      </c>
      <c r="AB4746" t="s">
        <v>335</v>
      </c>
      <c r="AC4746" t="s">
        <v>55</v>
      </c>
      <c r="AD4746" t="s">
        <v>68</v>
      </c>
      <c r="AE4746">
        <v>1596742</v>
      </c>
      <c r="AF4746" t="s">
        <v>152</v>
      </c>
      <c r="AG4746" t="s">
        <v>58</v>
      </c>
      <c r="AH4746" t="s">
        <v>55</v>
      </c>
      <c r="AI4746" t="s">
        <v>270</v>
      </c>
    </row>
    <row r="4747" spans="1:35" x14ac:dyDescent="0.25">
      <c r="A4747" s="14" t="str">
        <f t="shared" si="74"/>
        <v>http://dodappwlsprd2.cloud.pge.com:8003/ilis_rpt/dailyeventlogdetail.jsp?odbeventlogid=21-0014249&amp;numberofmonths=24&amp;showchangehistorylog=1</v>
      </c>
      <c r="B4747" s="15" t="str">
        <f>HYPERLINK(A4747,V4747)</f>
        <v>21-0014249</v>
      </c>
      <c r="C4747" t="s">
        <v>5633</v>
      </c>
      <c r="D4747" t="s">
        <v>1306</v>
      </c>
      <c r="E4747" t="s">
        <v>84</v>
      </c>
      <c r="F4747" t="s">
        <v>5634</v>
      </c>
      <c r="G4747" s="2">
        <v>163751102</v>
      </c>
      <c r="H4747" t="s">
        <v>265</v>
      </c>
      <c r="I4747" s="3" t="s">
        <v>6092</v>
      </c>
      <c r="J4747">
        <v>20210126</v>
      </c>
      <c r="K4747" s="4">
        <v>58</v>
      </c>
      <c r="L4747">
        <v>1225470</v>
      </c>
      <c r="M4747" s="5">
        <v>526</v>
      </c>
      <c r="N4747" t="s">
        <v>44</v>
      </c>
      <c r="O4747" t="s">
        <v>62</v>
      </c>
      <c r="P4747" t="s">
        <v>63</v>
      </c>
      <c r="Q4747" s="5">
        <v>280</v>
      </c>
      <c r="R4747" s="5">
        <v>52292</v>
      </c>
      <c r="S4747" t="s">
        <v>267</v>
      </c>
      <c r="T4747" t="s">
        <v>65</v>
      </c>
      <c r="U4747" t="s">
        <v>49</v>
      </c>
      <c r="V4747" t="s">
        <v>6093</v>
      </c>
      <c r="W4747" t="s">
        <v>51</v>
      </c>
      <c r="X4747" t="s">
        <v>52</v>
      </c>
      <c r="Y4747">
        <v>0</v>
      </c>
      <c r="Z4747" t="s">
        <v>270</v>
      </c>
      <c r="AA4747">
        <v>2021</v>
      </c>
      <c r="AB4747" t="s">
        <v>335</v>
      </c>
      <c r="AC4747" t="s">
        <v>55</v>
      </c>
      <c r="AD4747" t="s">
        <v>68</v>
      </c>
      <c r="AE4747">
        <v>1597045</v>
      </c>
      <c r="AF4747" t="s">
        <v>69</v>
      </c>
      <c r="AG4747" t="s">
        <v>58</v>
      </c>
      <c r="AH4747" t="s">
        <v>55</v>
      </c>
      <c r="AI4747" t="s">
        <v>55</v>
      </c>
    </row>
    <row r="4748" spans="1:35" x14ac:dyDescent="0.25">
      <c r="A4748" s="14" t="str">
        <f t="shared" si="74"/>
        <v>http://dodappwlsprd2.cloud.pge.com:8003/ilis_rpt/dailyeventlogdetail.jsp?odbeventlogid=21-0015686&amp;numberofmonths=24&amp;showchangehistorylog=1</v>
      </c>
      <c r="B4748" s="15" t="str">
        <f>HYPERLINK(A4748,V4748)</f>
        <v>21-0015686</v>
      </c>
      <c r="C4748" t="s">
        <v>5633</v>
      </c>
      <c r="D4748" t="s">
        <v>1306</v>
      </c>
      <c r="E4748" t="s">
        <v>40</v>
      </c>
      <c r="F4748" t="s">
        <v>5638</v>
      </c>
      <c r="G4748" s="2">
        <v>163201102</v>
      </c>
      <c r="H4748" t="s">
        <v>61</v>
      </c>
      <c r="I4748" s="3" t="s">
        <v>6083</v>
      </c>
      <c r="J4748">
        <v>20210127</v>
      </c>
      <c r="K4748" s="4">
        <v>201</v>
      </c>
      <c r="L4748">
        <v>1232322</v>
      </c>
      <c r="M4748" s="5">
        <v>514</v>
      </c>
      <c r="N4748" t="s">
        <v>44</v>
      </c>
      <c r="O4748" t="s">
        <v>62</v>
      </c>
      <c r="P4748" t="s">
        <v>63</v>
      </c>
      <c r="Q4748" s="5">
        <v>17</v>
      </c>
      <c r="R4748" s="5">
        <v>8738</v>
      </c>
      <c r="S4748" t="s">
        <v>267</v>
      </c>
      <c r="T4748" t="s">
        <v>65</v>
      </c>
      <c r="U4748" t="s">
        <v>49</v>
      </c>
      <c r="V4748" t="s">
        <v>6094</v>
      </c>
      <c r="W4748" t="s">
        <v>51</v>
      </c>
      <c r="X4748" t="s">
        <v>52</v>
      </c>
      <c r="Y4748">
        <v>0</v>
      </c>
      <c r="Z4748" t="s">
        <v>270</v>
      </c>
      <c r="AA4748">
        <v>2021</v>
      </c>
      <c r="AB4748" t="s">
        <v>335</v>
      </c>
      <c r="AC4748" t="s">
        <v>55</v>
      </c>
      <c r="AD4748" t="s">
        <v>88</v>
      </c>
      <c r="AE4748">
        <v>1598236</v>
      </c>
      <c r="AF4748" t="s">
        <v>69</v>
      </c>
      <c r="AG4748" t="s">
        <v>58</v>
      </c>
      <c r="AH4748" t="s">
        <v>55</v>
      </c>
      <c r="AI4748" t="s">
        <v>270</v>
      </c>
    </row>
    <row r="4749" spans="1:35" x14ac:dyDescent="0.25">
      <c r="A4749" s="14" t="str">
        <f t="shared" si="74"/>
        <v>http://dodappwlsprd2.cloud.pge.com:8003/ilis_rpt/dailyeventlogdetail.jsp?odbeventlogid=21-0129113&amp;numberofmonths=24&amp;showchangehistorylog=1</v>
      </c>
      <c r="B4749" s="15" t="str">
        <f>HYPERLINK(A4749,V4749)</f>
        <v>21-0129113</v>
      </c>
      <c r="C4749" t="s">
        <v>5633</v>
      </c>
      <c r="D4749" t="s">
        <v>1306</v>
      </c>
      <c r="E4749" t="s">
        <v>84</v>
      </c>
      <c r="F4749" t="s">
        <v>5706</v>
      </c>
      <c r="G4749" s="2">
        <v>163011103</v>
      </c>
      <c r="H4749" t="s">
        <v>61</v>
      </c>
      <c r="I4749" s="3" t="s">
        <v>6095</v>
      </c>
      <c r="J4749">
        <v>20211011</v>
      </c>
      <c r="K4749" s="4">
        <v>1354</v>
      </c>
      <c r="L4749">
        <v>1493753</v>
      </c>
      <c r="M4749" s="5">
        <v>181</v>
      </c>
      <c r="N4749" t="s">
        <v>44</v>
      </c>
      <c r="O4749" t="s">
        <v>62</v>
      </c>
      <c r="P4749" t="s">
        <v>70</v>
      </c>
      <c r="Q4749" s="5">
        <v>27</v>
      </c>
      <c r="R4749" s="5">
        <v>4887</v>
      </c>
      <c r="S4749" t="s">
        <v>283</v>
      </c>
      <c r="T4749" t="s">
        <v>65</v>
      </c>
      <c r="U4749" t="s">
        <v>49</v>
      </c>
      <c r="V4749" t="s">
        <v>6096</v>
      </c>
      <c r="W4749" t="s">
        <v>51</v>
      </c>
      <c r="X4749" t="s">
        <v>52</v>
      </c>
      <c r="Y4749">
        <v>0</v>
      </c>
      <c r="Z4749" t="s">
        <v>270</v>
      </c>
      <c r="AA4749">
        <v>2021</v>
      </c>
      <c r="AB4749" t="s">
        <v>269</v>
      </c>
      <c r="AC4749" t="s">
        <v>55</v>
      </c>
      <c r="AD4749" t="s">
        <v>88</v>
      </c>
      <c r="AE4749">
        <v>1673120</v>
      </c>
      <c r="AF4749" t="s">
        <v>69</v>
      </c>
      <c r="AG4749" t="s">
        <v>58</v>
      </c>
      <c r="AH4749" t="s">
        <v>55</v>
      </c>
      <c r="AI4749" t="s">
        <v>270</v>
      </c>
    </row>
    <row r="4750" spans="1:35" x14ac:dyDescent="0.25">
      <c r="A4750" s="14" t="str">
        <f t="shared" si="74"/>
        <v>http://dodappwlsprd2.cloud.pge.com:8003/ilis_rpt/dailyeventlogdetail.jsp?odbeventlogid=21-0129505&amp;numberofmonths=24&amp;showchangehistorylog=1</v>
      </c>
      <c r="B4750" s="15" t="str">
        <f>HYPERLINK(A4750,V4750)</f>
        <v>21-0129505</v>
      </c>
      <c r="C4750" t="s">
        <v>5633</v>
      </c>
      <c r="D4750" t="s">
        <v>1306</v>
      </c>
      <c r="E4750" t="s">
        <v>84</v>
      </c>
      <c r="F4750" t="s">
        <v>5646</v>
      </c>
      <c r="G4750" s="2">
        <v>163692102</v>
      </c>
      <c r="H4750" t="s">
        <v>42</v>
      </c>
      <c r="I4750" s="3">
        <v>8442</v>
      </c>
      <c r="J4750">
        <v>20211011</v>
      </c>
      <c r="K4750" s="4">
        <v>2320</v>
      </c>
      <c r="L4750">
        <v>1495372</v>
      </c>
      <c r="M4750" s="5">
        <v>944</v>
      </c>
      <c r="N4750" t="s">
        <v>44</v>
      </c>
      <c r="O4750" t="s">
        <v>62</v>
      </c>
      <c r="P4750" t="s">
        <v>601</v>
      </c>
      <c r="Q4750" s="5">
        <v>4470</v>
      </c>
      <c r="R4750" s="5">
        <v>2637835</v>
      </c>
      <c r="S4750" t="s">
        <v>283</v>
      </c>
      <c r="T4750" t="s">
        <v>150</v>
      </c>
      <c r="U4750" t="s">
        <v>49</v>
      </c>
      <c r="V4750" t="s">
        <v>6097</v>
      </c>
      <c r="W4750" t="s">
        <v>51</v>
      </c>
      <c r="X4750" t="s">
        <v>52</v>
      </c>
      <c r="Y4750">
        <v>0</v>
      </c>
      <c r="Z4750" t="s">
        <v>270</v>
      </c>
      <c r="AA4750">
        <v>2021</v>
      </c>
      <c r="AB4750" t="s">
        <v>269</v>
      </c>
      <c r="AC4750" t="s">
        <v>55</v>
      </c>
      <c r="AD4750" t="s">
        <v>88</v>
      </c>
      <c r="AE4750">
        <v>1673392</v>
      </c>
      <c r="AF4750" t="s">
        <v>152</v>
      </c>
      <c r="AG4750" t="s">
        <v>58</v>
      </c>
      <c r="AH4750" t="s">
        <v>55</v>
      </c>
      <c r="AI4750" t="s">
        <v>270</v>
      </c>
    </row>
    <row r="4751" spans="1:35" x14ac:dyDescent="0.25">
      <c r="A4751" s="14" t="str">
        <f t="shared" si="74"/>
        <v>http://dodappwlsprd2.cloud.pge.com:8003/ilis_rpt/dailyeventlogdetail.jsp?odbeventlogid=21-0132234&amp;numberofmonths=24&amp;showchangehistorylog=1</v>
      </c>
      <c r="B4751" s="15" t="str">
        <f>HYPERLINK(A4751,V4751)</f>
        <v>21-0132234</v>
      </c>
      <c r="C4751" t="s">
        <v>5633</v>
      </c>
      <c r="D4751" t="s">
        <v>1306</v>
      </c>
      <c r="E4751" t="s">
        <v>84</v>
      </c>
      <c r="F4751" t="s">
        <v>5652</v>
      </c>
      <c r="G4751" s="2">
        <v>162991101</v>
      </c>
      <c r="H4751" t="s">
        <v>42</v>
      </c>
      <c r="I4751" s="3">
        <v>12612</v>
      </c>
      <c r="J4751">
        <v>20211017</v>
      </c>
      <c r="K4751" s="4">
        <v>2302</v>
      </c>
      <c r="L4751">
        <v>1500403</v>
      </c>
      <c r="M4751" s="5">
        <v>897</v>
      </c>
      <c r="N4751" t="s">
        <v>44</v>
      </c>
      <c r="O4751" t="s">
        <v>479</v>
      </c>
      <c r="P4751" t="s">
        <v>480</v>
      </c>
      <c r="Q4751" s="5">
        <v>322</v>
      </c>
      <c r="R4751" s="5">
        <v>69356</v>
      </c>
      <c r="S4751" t="s">
        <v>1026</v>
      </c>
      <c r="T4751" t="s">
        <v>79</v>
      </c>
      <c r="U4751" t="s">
        <v>49</v>
      </c>
      <c r="V4751" t="s">
        <v>6098</v>
      </c>
      <c r="W4751" t="s">
        <v>51</v>
      </c>
      <c r="X4751" t="s">
        <v>52</v>
      </c>
      <c r="Y4751">
        <v>35296048</v>
      </c>
      <c r="Z4751" t="s">
        <v>270</v>
      </c>
      <c r="AA4751">
        <v>2021</v>
      </c>
      <c r="AB4751" t="s">
        <v>269</v>
      </c>
      <c r="AC4751" t="s">
        <v>55</v>
      </c>
      <c r="AD4751" t="s">
        <v>117</v>
      </c>
      <c r="AE4751">
        <v>1675044</v>
      </c>
      <c r="AF4751" t="s">
        <v>81</v>
      </c>
      <c r="AG4751" t="s">
        <v>58</v>
      </c>
      <c r="AH4751" t="s">
        <v>55</v>
      </c>
      <c r="AI4751" t="s">
        <v>270</v>
      </c>
    </row>
    <row r="4752" spans="1:35" x14ac:dyDescent="0.25">
      <c r="A4752" s="14" t="str">
        <f t="shared" si="74"/>
        <v>http://dodappwlsprd2.cloud.pge.com:8003/ilis_rpt/dailyeventlogdetail.jsp?odbeventlogid=21-0136441&amp;numberofmonths=24&amp;showchangehistorylog=1</v>
      </c>
      <c r="B4752" s="15" t="str">
        <f>HYPERLINK(A4752,V4752)</f>
        <v>21-0136441</v>
      </c>
      <c r="C4752" t="s">
        <v>5633</v>
      </c>
      <c r="D4752" t="s">
        <v>1306</v>
      </c>
      <c r="E4752" t="s">
        <v>84</v>
      </c>
      <c r="F4752" t="s">
        <v>5696</v>
      </c>
      <c r="G4752" s="2">
        <v>163751101</v>
      </c>
      <c r="H4752" t="s">
        <v>61</v>
      </c>
      <c r="I4752" s="3">
        <v>1761</v>
      </c>
      <c r="J4752">
        <v>20211024</v>
      </c>
      <c r="K4752" s="4">
        <v>1548</v>
      </c>
      <c r="L4752">
        <v>1513915</v>
      </c>
      <c r="M4752" s="5">
        <v>142</v>
      </c>
      <c r="N4752" t="s">
        <v>44</v>
      </c>
      <c r="O4752" t="s">
        <v>62</v>
      </c>
      <c r="P4752" t="s">
        <v>63</v>
      </c>
      <c r="Q4752" s="5">
        <v>20</v>
      </c>
      <c r="R4752" s="5">
        <v>2840</v>
      </c>
      <c r="S4752" t="s">
        <v>283</v>
      </c>
      <c r="T4752" t="s">
        <v>65</v>
      </c>
      <c r="U4752" t="s">
        <v>49</v>
      </c>
      <c r="V4752" t="s">
        <v>6099</v>
      </c>
      <c r="W4752" t="s">
        <v>51</v>
      </c>
      <c r="X4752" t="s">
        <v>52</v>
      </c>
      <c r="Y4752">
        <v>0</v>
      </c>
      <c r="Z4752" t="s">
        <v>270</v>
      </c>
      <c r="AA4752">
        <v>2021</v>
      </c>
      <c r="AB4752" t="s">
        <v>269</v>
      </c>
      <c r="AC4752" t="s">
        <v>55</v>
      </c>
      <c r="AD4752" t="s">
        <v>68</v>
      </c>
      <c r="AE4752">
        <v>1677923</v>
      </c>
      <c r="AF4752" t="s">
        <v>69</v>
      </c>
      <c r="AG4752" t="s">
        <v>58</v>
      </c>
      <c r="AH4752" t="s">
        <v>55</v>
      </c>
      <c r="AI4752" t="s">
        <v>270</v>
      </c>
    </row>
    <row r="4753" spans="1:35" x14ac:dyDescent="0.25">
      <c r="A4753" s="14" t="str">
        <f t="shared" si="74"/>
        <v>http://dodappwlsprd2.cloud.pge.com:8003/ilis_rpt/dailyeventlogdetail.jsp?odbeventlogid=21-0137138&amp;numberofmonths=24&amp;showchangehistorylog=1</v>
      </c>
      <c r="B4753" s="15" t="str">
        <f>HYPERLINK(A4753,V4753)</f>
        <v>21-0137138</v>
      </c>
      <c r="C4753" t="s">
        <v>5633</v>
      </c>
      <c r="D4753" t="s">
        <v>1306</v>
      </c>
      <c r="E4753" t="s">
        <v>84</v>
      </c>
      <c r="F4753" t="s">
        <v>5701</v>
      </c>
      <c r="G4753" s="2">
        <v>162211101</v>
      </c>
      <c r="H4753" t="s">
        <v>61</v>
      </c>
      <c r="I4753" s="3" t="s">
        <v>6100</v>
      </c>
      <c r="J4753">
        <v>20211025</v>
      </c>
      <c r="K4753" s="4">
        <v>1038</v>
      </c>
      <c r="L4753">
        <v>1518293</v>
      </c>
      <c r="M4753" s="5">
        <v>179</v>
      </c>
      <c r="N4753" t="s">
        <v>44</v>
      </c>
      <c r="O4753" t="s">
        <v>62</v>
      </c>
      <c r="P4753" t="s">
        <v>63</v>
      </c>
      <c r="Q4753" s="5">
        <v>3</v>
      </c>
      <c r="R4753" s="5">
        <v>537</v>
      </c>
      <c r="S4753" t="s">
        <v>283</v>
      </c>
      <c r="T4753" t="s">
        <v>65</v>
      </c>
      <c r="U4753" t="s">
        <v>49</v>
      </c>
      <c r="V4753" t="s">
        <v>6101</v>
      </c>
      <c r="W4753" t="s">
        <v>51</v>
      </c>
      <c r="X4753" t="s">
        <v>52</v>
      </c>
      <c r="Y4753">
        <v>0</v>
      </c>
      <c r="Z4753" t="s">
        <v>270</v>
      </c>
      <c r="AA4753">
        <v>2021</v>
      </c>
      <c r="AB4753" t="s">
        <v>269</v>
      </c>
      <c r="AC4753" t="s">
        <v>55</v>
      </c>
      <c r="AD4753" t="s">
        <v>97</v>
      </c>
      <c r="AE4753">
        <v>1678575</v>
      </c>
      <c r="AF4753" t="s">
        <v>69</v>
      </c>
      <c r="AG4753" t="s">
        <v>58</v>
      </c>
      <c r="AH4753" t="s">
        <v>55</v>
      </c>
      <c r="AI4753" t="s">
        <v>55</v>
      </c>
    </row>
    <row r="4754" spans="1:35" x14ac:dyDescent="0.25">
      <c r="A4754" s="14" t="str">
        <f t="shared" si="74"/>
        <v>http://dodappwlsprd2.cloud.pge.com:8003/ilis_rpt/dailyeventlogdetail.jsp?odbeventlogid=21-0136802&amp;numberofmonths=24&amp;showchangehistorylog=1</v>
      </c>
      <c r="B4754" s="15" t="str">
        <f>HYPERLINK(A4754,V4754)</f>
        <v>21-0136802</v>
      </c>
      <c r="C4754" t="s">
        <v>5633</v>
      </c>
      <c r="D4754" t="s">
        <v>1306</v>
      </c>
      <c r="E4754" t="s">
        <v>84</v>
      </c>
      <c r="F4754" t="s">
        <v>5654</v>
      </c>
      <c r="G4754" s="2">
        <v>162161101</v>
      </c>
      <c r="H4754" t="s">
        <v>42</v>
      </c>
      <c r="I4754" s="3">
        <v>61816</v>
      </c>
      <c r="J4754">
        <v>20211025</v>
      </c>
      <c r="K4754" s="4">
        <v>137</v>
      </c>
      <c r="L4754">
        <v>1516238</v>
      </c>
      <c r="M4754" s="5">
        <v>751</v>
      </c>
      <c r="N4754" t="s">
        <v>44</v>
      </c>
      <c r="O4754" t="s">
        <v>62</v>
      </c>
      <c r="P4754" t="s">
        <v>63</v>
      </c>
      <c r="Q4754" s="5">
        <v>375</v>
      </c>
      <c r="R4754" s="5">
        <v>42917</v>
      </c>
      <c r="S4754" t="s">
        <v>283</v>
      </c>
      <c r="T4754" t="s">
        <v>150</v>
      </c>
      <c r="U4754" t="s">
        <v>49</v>
      </c>
      <c r="V4754" t="s">
        <v>6102</v>
      </c>
      <c r="W4754" t="s">
        <v>51</v>
      </c>
      <c r="X4754" t="s">
        <v>52</v>
      </c>
      <c r="Y4754">
        <v>0</v>
      </c>
      <c r="Z4754" t="s">
        <v>270</v>
      </c>
      <c r="AA4754">
        <v>2021</v>
      </c>
      <c r="AB4754" t="s">
        <v>269</v>
      </c>
      <c r="AC4754" t="s">
        <v>55</v>
      </c>
      <c r="AD4754" t="s">
        <v>88</v>
      </c>
      <c r="AE4754">
        <v>1678302</v>
      </c>
      <c r="AF4754" t="s">
        <v>152</v>
      </c>
      <c r="AG4754" t="s">
        <v>58</v>
      </c>
      <c r="AH4754" t="s">
        <v>55</v>
      </c>
      <c r="AI4754" t="s">
        <v>270</v>
      </c>
    </row>
    <row r="4755" spans="1:35" x14ac:dyDescent="0.25">
      <c r="A4755" s="14" t="str">
        <f t="shared" si="74"/>
        <v>http://dodappwlsprd2.cloud.pge.com:8003/ilis_rpt/dailyeventlogdetail.jsp?odbeventlogid=21-0136890&amp;numberofmonths=24&amp;showchangehistorylog=1</v>
      </c>
      <c r="B4755" s="15" t="str">
        <f>HYPERLINK(A4755,V4755)</f>
        <v>21-0136890</v>
      </c>
      <c r="C4755" t="s">
        <v>5633</v>
      </c>
      <c r="D4755" t="s">
        <v>1306</v>
      </c>
      <c r="E4755" t="s">
        <v>84</v>
      </c>
      <c r="F4755" t="s">
        <v>5704</v>
      </c>
      <c r="G4755" s="2">
        <v>163011101</v>
      </c>
      <c r="H4755" t="s">
        <v>42</v>
      </c>
      <c r="I4755" s="3">
        <v>6074</v>
      </c>
      <c r="J4755">
        <v>20211025</v>
      </c>
      <c r="K4755" s="4">
        <v>540</v>
      </c>
      <c r="L4755">
        <v>1517030</v>
      </c>
      <c r="M4755" s="5">
        <v>570</v>
      </c>
      <c r="N4755" t="s">
        <v>44</v>
      </c>
      <c r="O4755" t="s">
        <v>62</v>
      </c>
      <c r="P4755" t="s">
        <v>70</v>
      </c>
      <c r="Q4755" s="5">
        <v>35</v>
      </c>
      <c r="R4755" s="5">
        <v>5070</v>
      </c>
      <c r="S4755" t="s">
        <v>283</v>
      </c>
      <c r="T4755" t="s">
        <v>65</v>
      </c>
      <c r="U4755" t="s">
        <v>49</v>
      </c>
      <c r="V4755" t="s">
        <v>6103</v>
      </c>
      <c r="W4755" t="s">
        <v>51</v>
      </c>
      <c r="X4755" t="s">
        <v>52</v>
      </c>
      <c r="Y4755">
        <v>0</v>
      </c>
      <c r="Z4755" t="s">
        <v>270</v>
      </c>
      <c r="AA4755">
        <v>2021</v>
      </c>
      <c r="AB4755" t="s">
        <v>269</v>
      </c>
      <c r="AC4755" t="s">
        <v>55</v>
      </c>
      <c r="AD4755" t="s">
        <v>68</v>
      </c>
      <c r="AE4755">
        <v>1678389</v>
      </c>
      <c r="AF4755" t="s">
        <v>69</v>
      </c>
      <c r="AG4755" t="s">
        <v>58</v>
      </c>
      <c r="AH4755" t="s">
        <v>55</v>
      </c>
      <c r="AI4755" t="s">
        <v>270</v>
      </c>
    </row>
    <row r="4756" spans="1:35" x14ac:dyDescent="0.25">
      <c r="A4756" s="14" t="str">
        <f t="shared" si="74"/>
        <v>http://dodappwlsprd2.cloud.pge.com:8003/ilis_rpt/dailyeventlogdetail.jsp?odbeventlogid=21-0137229&amp;numberofmonths=24&amp;showchangehistorylog=1</v>
      </c>
      <c r="B4756" s="15" t="str">
        <f>HYPERLINK(A4756,V4756)</f>
        <v>21-0137229</v>
      </c>
      <c r="C4756" t="s">
        <v>5633</v>
      </c>
      <c r="D4756" t="s">
        <v>1306</v>
      </c>
      <c r="E4756" t="s">
        <v>40</v>
      </c>
      <c r="F4756" t="s">
        <v>5740</v>
      </c>
      <c r="G4756" s="2">
        <v>162821702</v>
      </c>
      <c r="H4756" t="s">
        <v>42</v>
      </c>
      <c r="I4756" s="3">
        <v>97924</v>
      </c>
      <c r="J4756">
        <v>20211025</v>
      </c>
      <c r="K4756" s="4">
        <v>1127</v>
      </c>
      <c r="L4756">
        <v>1518511</v>
      </c>
      <c r="M4756" s="5">
        <v>407</v>
      </c>
      <c r="N4756" t="s">
        <v>44</v>
      </c>
      <c r="O4756" t="s">
        <v>62</v>
      </c>
      <c r="P4756" t="s">
        <v>70</v>
      </c>
      <c r="Q4756" s="5">
        <v>541</v>
      </c>
      <c r="R4756" s="5">
        <v>115868</v>
      </c>
      <c r="S4756" t="s">
        <v>283</v>
      </c>
      <c r="T4756" t="s">
        <v>65</v>
      </c>
      <c r="U4756" t="s">
        <v>49</v>
      </c>
      <c r="V4756" t="s">
        <v>6104</v>
      </c>
      <c r="W4756" t="s">
        <v>51</v>
      </c>
      <c r="X4756" t="s">
        <v>52</v>
      </c>
      <c r="Y4756">
        <v>0</v>
      </c>
      <c r="Z4756" t="s">
        <v>270</v>
      </c>
      <c r="AA4756">
        <v>2021</v>
      </c>
      <c r="AB4756" t="s">
        <v>269</v>
      </c>
      <c r="AC4756" t="s">
        <v>55</v>
      </c>
      <c r="AD4756" t="s">
        <v>88</v>
      </c>
      <c r="AE4756">
        <v>1678640</v>
      </c>
      <c r="AF4756" t="s">
        <v>69</v>
      </c>
      <c r="AG4756" t="s">
        <v>58</v>
      </c>
      <c r="AH4756" t="s">
        <v>55</v>
      </c>
      <c r="AI4756" t="s">
        <v>270</v>
      </c>
    </row>
    <row r="4757" spans="1:35" x14ac:dyDescent="0.25">
      <c r="A4757" s="14" t="str">
        <f t="shared" si="74"/>
        <v>http://dodappwlsprd2.cloud.pge.com:8003/ilis_rpt/dailyeventlogdetail.jsp?odbeventlogid=21-0157044&amp;numberofmonths=24&amp;showchangehistorylog=1</v>
      </c>
      <c r="B4757" s="15" t="str">
        <f>HYPERLINK(A4757,V4757)</f>
        <v>21-0157044</v>
      </c>
      <c r="C4757" t="s">
        <v>5633</v>
      </c>
      <c r="D4757" t="s">
        <v>1306</v>
      </c>
      <c r="E4757" t="s">
        <v>84</v>
      </c>
      <c r="F4757" t="s">
        <v>5704</v>
      </c>
      <c r="G4757" s="2">
        <v>163011101</v>
      </c>
      <c r="H4757" t="s">
        <v>325</v>
      </c>
      <c r="I4757" s="3">
        <v>11012</v>
      </c>
      <c r="J4757">
        <v>20211213</v>
      </c>
      <c r="K4757" s="4">
        <v>949</v>
      </c>
      <c r="L4757">
        <v>1566246</v>
      </c>
      <c r="M4757" s="5">
        <v>369</v>
      </c>
      <c r="N4757" t="s">
        <v>44</v>
      </c>
      <c r="O4757" t="s">
        <v>62</v>
      </c>
      <c r="P4757" t="s">
        <v>601</v>
      </c>
      <c r="Q4757" s="5">
        <v>2275</v>
      </c>
      <c r="R4757" s="5">
        <v>82471</v>
      </c>
      <c r="S4757" t="s">
        <v>267</v>
      </c>
      <c r="T4757" t="s">
        <v>65</v>
      </c>
      <c r="U4757" t="s">
        <v>49</v>
      </c>
      <c r="V4757" t="s">
        <v>6105</v>
      </c>
      <c r="W4757" t="s">
        <v>51</v>
      </c>
      <c r="X4757" t="s">
        <v>52</v>
      </c>
      <c r="Y4757">
        <v>0</v>
      </c>
      <c r="Z4757" t="s">
        <v>270</v>
      </c>
      <c r="AA4757">
        <v>2021</v>
      </c>
      <c r="AB4757" t="s">
        <v>103</v>
      </c>
      <c r="AC4757" t="s">
        <v>55</v>
      </c>
      <c r="AD4757" t="s">
        <v>113</v>
      </c>
      <c r="AE4757">
        <v>1693949</v>
      </c>
      <c r="AF4757" t="s">
        <v>69</v>
      </c>
      <c r="AG4757" t="s">
        <v>58</v>
      </c>
      <c r="AH4757" t="s">
        <v>55</v>
      </c>
      <c r="AI4757" t="s">
        <v>270</v>
      </c>
    </row>
    <row r="4758" spans="1:35" x14ac:dyDescent="0.25">
      <c r="A4758" s="14" t="str">
        <f t="shared" si="74"/>
        <v>http://dodappwlsprd2.cloud.pge.com:8003/ilis_rpt/dailyeventlogdetail.jsp?odbeventlogid=21-0157540&amp;numberofmonths=24&amp;showchangehistorylog=1</v>
      </c>
      <c r="B4758" s="15" t="str">
        <f>HYPERLINK(A4758,V4758)</f>
        <v>21-0157540</v>
      </c>
      <c r="C4758" t="s">
        <v>5633</v>
      </c>
      <c r="D4758" t="s">
        <v>1306</v>
      </c>
      <c r="E4758" t="s">
        <v>84</v>
      </c>
      <c r="F4758" t="s">
        <v>5696</v>
      </c>
      <c r="G4758" s="2">
        <v>163751101</v>
      </c>
      <c r="H4758" t="s">
        <v>42</v>
      </c>
      <c r="I4758" s="3">
        <v>3170</v>
      </c>
      <c r="J4758">
        <v>20211213</v>
      </c>
      <c r="K4758" s="4">
        <v>1846</v>
      </c>
      <c r="L4758">
        <v>1568471</v>
      </c>
      <c r="M4758" s="5">
        <v>227</v>
      </c>
      <c r="N4758" t="s">
        <v>44</v>
      </c>
      <c r="O4758" t="s">
        <v>62</v>
      </c>
      <c r="P4758" t="s">
        <v>63</v>
      </c>
      <c r="Q4758" s="5">
        <v>679</v>
      </c>
      <c r="R4758" s="5">
        <v>54313</v>
      </c>
      <c r="S4758" t="s">
        <v>283</v>
      </c>
      <c r="T4758" t="s">
        <v>65</v>
      </c>
      <c r="U4758" t="s">
        <v>49</v>
      </c>
      <c r="V4758" t="s">
        <v>6106</v>
      </c>
      <c r="W4758" t="s">
        <v>51</v>
      </c>
      <c r="X4758" t="s">
        <v>52</v>
      </c>
      <c r="Y4758">
        <v>0</v>
      </c>
      <c r="Z4758" t="s">
        <v>270</v>
      </c>
      <c r="AA4758">
        <v>2021</v>
      </c>
      <c r="AB4758" t="s">
        <v>103</v>
      </c>
      <c r="AC4758" t="s">
        <v>55</v>
      </c>
      <c r="AD4758" t="s">
        <v>68</v>
      </c>
      <c r="AE4758">
        <v>1694434</v>
      </c>
      <c r="AF4758" t="s">
        <v>69</v>
      </c>
      <c r="AG4758" t="s">
        <v>58</v>
      </c>
      <c r="AH4758" t="s">
        <v>55</v>
      </c>
      <c r="AI4758" t="s">
        <v>270</v>
      </c>
    </row>
    <row r="4759" spans="1:35" x14ac:dyDescent="0.25">
      <c r="A4759" s="14" t="str">
        <f t="shared" si="74"/>
        <v>http://dodappwlsprd2.cloud.pge.com:8003/ilis_rpt/dailyeventlogdetail.jsp?odbeventlogid=21-0158043&amp;numberofmonths=24&amp;showchangehistorylog=1</v>
      </c>
      <c r="B4759" s="15" t="str">
        <f>HYPERLINK(A4759,V4759)</f>
        <v>21-0158043</v>
      </c>
      <c r="C4759" t="s">
        <v>5633</v>
      </c>
      <c r="D4759" t="s">
        <v>1306</v>
      </c>
      <c r="E4759" t="s">
        <v>84</v>
      </c>
      <c r="F4759" t="s">
        <v>5696</v>
      </c>
      <c r="G4759" s="2">
        <v>163751101</v>
      </c>
      <c r="H4759" t="s">
        <v>75</v>
      </c>
      <c r="I4759" s="3" t="s">
        <v>6107</v>
      </c>
      <c r="J4759">
        <v>20211213</v>
      </c>
      <c r="K4759" s="4">
        <v>1218</v>
      </c>
      <c r="L4759">
        <v>1570263</v>
      </c>
      <c r="M4759" s="5">
        <v>1654</v>
      </c>
      <c r="N4759" t="s">
        <v>44</v>
      </c>
      <c r="O4759" t="s">
        <v>62</v>
      </c>
      <c r="P4759" t="s">
        <v>63</v>
      </c>
      <c r="Q4759" s="5">
        <v>19</v>
      </c>
      <c r="R4759" s="5">
        <v>4039</v>
      </c>
      <c r="S4759" t="s">
        <v>283</v>
      </c>
      <c r="T4759" t="s">
        <v>65</v>
      </c>
      <c r="U4759" t="s">
        <v>49</v>
      </c>
      <c r="V4759" t="s">
        <v>6108</v>
      </c>
      <c r="W4759" t="s">
        <v>51</v>
      </c>
      <c r="X4759" t="s">
        <v>52</v>
      </c>
      <c r="Y4759">
        <v>0</v>
      </c>
      <c r="Z4759" t="s">
        <v>270</v>
      </c>
      <c r="AA4759">
        <v>2021</v>
      </c>
      <c r="AB4759" t="s">
        <v>103</v>
      </c>
      <c r="AC4759" t="s">
        <v>55</v>
      </c>
      <c r="AD4759" t="s">
        <v>68</v>
      </c>
      <c r="AE4759">
        <v>1694962</v>
      </c>
      <c r="AF4759" t="s">
        <v>69</v>
      </c>
      <c r="AG4759" t="s">
        <v>58</v>
      </c>
      <c r="AH4759" t="s">
        <v>55</v>
      </c>
      <c r="AI4759" t="s">
        <v>270</v>
      </c>
    </row>
    <row r="4760" spans="1:35" x14ac:dyDescent="0.25">
      <c r="A4760" s="14" t="str">
        <f t="shared" si="74"/>
        <v>http://dodappwlsprd2.cloud.pge.com:8003/ilis_rpt/dailyeventlogdetail.jsp?odbeventlogid=21-0157351&amp;numberofmonths=24&amp;showchangehistorylog=1</v>
      </c>
      <c r="B4760" s="15" t="str">
        <f>HYPERLINK(A4760,V4760)</f>
        <v>21-0157351</v>
      </c>
      <c r="C4760" t="s">
        <v>5633</v>
      </c>
      <c r="D4760" t="s">
        <v>1306</v>
      </c>
      <c r="E4760" t="s">
        <v>40</v>
      </c>
      <c r="F4760" t="s">
        <v>5638</v>
      </c>
      <c r="G4760" s="2">
        <v>163201102</v>
      </c>
      <c r="H4760" t="s">
        <v>61</v>
      </c>
      <c r="I4760" s="3" t="s">
        <v>5848</v>
      </c>
      <c r="J4760">
        <v>20211213</v>
      </c>
      <c r="K4760" s="4">
        <v>1221</v>
      </c>
      <c r="L4760">
        <v>1567081</v>
      </c>
      <c r="M4760" s="5">
        <v>504</v>
      </c>
      <c r="N4760" t="s">
        <v>44</v>
      </c>
      <c r="O4760" t="s">
        <v>62</v>
      </c>
      <c r="P4760" t="s">
        <v>63</v>
      </c>
      <c r="Q4760" s="5">
        <v>29</v>
      </c>
      <c r="R4760" s="5">
        <v>6191</v>
      </c>
      <c r="S4760" t="s">
        <v>283</v>
      </c>
      <c r="T4760" t="s">
        <v>150</v>
      </c>
      <c r="U4760" t="s">
        <v>49</v>
      </c>
      <c r="V4760" t="s">
        <v>6109</v>
      </c>
      <c r="W4760" t="s">
        <v>51</v>
      </c>
      <c r="X4760" t="s">
        <v>52</v>
      </c>
      <c r="Y4760">
        <v>0</v>
      </c>
      <c r="Z4760" t="s">
        <v>270</v>
      </c>
      <c r="AA4760">
        <v>2021</v>
      </c>
      <c r="AB4760" t="s">
        <v>103</v>
      </c>
      <c r="AC4760" t="s">
        <v>55</v>
      </c>
      <c r="AD4760" t="s">
        <v>88</v>
      </c>
      <c r="AE4760">
        <v>1694256</v>
      </c>
      <c r="AF4760" t="s">
        <v>152</v>
      </c>
      <c r="AG4760" t="s">
        <v>58</v>
      </c>
      <c r="AH4760" t="s">
        <v>55</v>
      </c>
      <c r="AI4760" t="s">
        <v>270</v>
      </c>
    </row>
    <row r="4761" spans="1:35" x14ac:dyDescent="0.25">
      <c r="A4761" s="14" t="str">
        <f t="shared" si="74"/>
        <v>http://dodappwlsprd2.cloud.pge.com:8003/ilis_rpt/dailyeventlogdetail.jsp?odbeventlogid=21-0157947&amp;numberofmonths=24&amp;showchangehistorylog=1</v>
      </c>
      <c r="B4761" s="15" t="str">
        <f>HYPERLINK(A4761,V4761)</f>
        <v>21-0157947</v>
      </c>
      <c r="C4761" t="s">
        <v>5633</v>
      </c>
      <c r="D4761" t="s">
        <v>1306</v>
      </c>
      <c r="E4761" t="s">
        <v>40</v>
      </c>
      <c r="F4761" t="s">
        <v>5956</v>
      </c>
      <c r="G4761" s="2">
        <v>163451701</v>
      </c>
      <c r="H4761" t="s">
        <v>61</v>
      </c>
      <c r="I4761" s="3" t="s">
        <v>6110</v>
      </c>
      <c r="J4761">
        <v>20211214</v>
      </c>
      <c r="K4761" s="4">
        <v>800</v>
      </c>
      <c r="L4761">
        <v>1570100</v>
      </c>
      <c r="M4761" s="5">
        <v>244</v>
      </c>
      <c r="N4761" t="s">
        <v>44</v>
      </c>
      <c r="O4761" t="s">
        <v>62</v>
      </c>
      <c r="P4761" t="s">
        <v>63</v>
      </c>
      <c r="Q4761" s="5">
        <v>2</v>
      </c>
      <c r="R4761" s="5">
        <v>488</v>
      </c>
      <c r="S4761" t="s">
        <v>283</v>
      </c>
      <c r="T4761" t="s">
        <v>79</v>
      </c>
      <c r="U4761" t="s">
        <v>49</v>
      </c>
      <c r="V4761" t="s">
        <v>6111</v>
      </c>
      <c r="W4761" t="s">
        <v>51</v>
      </c>
      <c r="X4761" t="s">
        <v>52</v>
      </c>
      <c r="Y4761">
        <v>0</v>
      </c>
      <c r="Z4761" t="s">
        <v>270</v>
      </c>
      <c r="AA4761">
        <v>2021</v>
      </c>
      <c r="AB4761" t="s">
        <v>103</v>
      </c>
      <c r="AC4761" t="s">
        <v>55</v>
      </c>
      <c r="AD4761" t="s">
        <v>88</v>
      </c>
      <c r="AE4761">
        <v>1694874</v>
      </c>
      <c r="AF4761" t="s">
        <v>81</v>
      </c>
      <c r="AG4761" t="s">
        <v>58</v>
      </c>
      <c r="AH4761" t="s">
        <v>55</v>
      </c>
      <c r="AI4761" t="s">
        <v>270</v>
      </c>
    </row>
    <row r="4762" spans="1:35" x14ac:dyDescent="0.25">
      <c r="A4762" s="14" t="str">
        <f t="shared" si="74"/>
        <v>http://dodappwlsprd2.cloud.pge.com:8003/ilis_rpt/dailyeventlogdetail.jsp?odbeventlogid=21-0157930&amp;numberofmonths=24&amp;showchangehistorylog=1</v>
      </c>
      <c r="B4762" s="15" t="str">
        <f>HYPERLINK(A4762,V4762)</f>
        <v>21-0157930</v>
      </c>
      <c r="C4762" t="s">
        <v>5633</v>
      </c>
      <c r="D4762" t="s">
        <v>1306</v>
      </c>
      <c r="E4762" t="s">
        <v>40</v>
      </c>
      <c r="F4762" t="s">
        <v>5634</v>
      </c>
      <c r="G4762" s="2">
        <v>163751102</v>
      </c>
      <c r="H4762" t="s">
        <v>61</v>
      </c>
      <c r="I4762" s="3" t="s">
        <v>6112</v>
      </c>
      <c r="J4762">
        <v>20211214</v>
      </c>
      <c r="K4762" s="4">
        <v>426</v>
      </c>
      <c r="L4762">
        <v>1569581</v>
      </c>
      <c r="M4762" s="5">
        <v>784</v>
      </c>
      <c r="N4762" t="s">
        <v>44</v>
      </c>
      <c r="O4762" t="s">
        <v>62</v>
      </c>
      <c r="P4762" t="s">
        <v>63</v>
      </c>
      <c r="Q4762" s="5">
        <v>14</v>
      </c>
      <c r="R4762" s="5">
        <v>7808</v>
      </c>
      <c r="S4762" t="s">
        <v>283</v>
      </c>
      <c r="T4762" t="s">
        <v>79</v>
      </c>
      <c r="U4762" t="s">
        <v>49</v>
      </c>
      <c r="V4762" t="s">
        <v>6113</v>
      </c>
      <c r="W4762" t="s">
        <v>51</v>
      </c>
      <c r="X4762" t="s">
        <v>52</v>
      </c>
      <c r="Y4762">
        <v>0</v>
      </c>
      <c r="Z4762" t="s">
        <v>270</v>
      </c>
      <c r="AA4762">
        <v>2021</v>
      </c>
      <c r="AB4762" t="s">
        <v>103</v>
      </c>
      <c r="AC4762" t="s">
        <v>55</v>
      </c>
      <c r="AD4762" t="s">
        <v>88</v>
      </c>
      <c r="AE4762">
        <v>1694854</v>
      </c>
      <c r="AF4762" t="s">
        <v>81</v>
      </c>
      <c r="AG4762" t="s">
        <v>58</v>
      </c>
      <c r="AH4762" t="s">
        <v>55</v>
      </c>
      <c r="AI4762" t="s">
        <v>270</v>
      </c>
    </row>
    <row r="4763" spans="1:35" x14ac:dyDescent="0.25">
      <c r="A4763" s="14" t="str">
        <f t="shared" si="74"/>
        <v>http://dodappwlsprd2.cloud.pge.com:8003/ilis_rpt/dailyeventlogdetail.jsp?odbeventlogid=21-0160678&amp;numberofmonths=24&amp;showchangehistorylog=1</v>
      </c>
      <c r="B4763" s="15" t="str">
        <f>HYPERLINK(A4763,V4763)</f>
        <v>21-0160678</v>
      </c>
      <c r="C4763" t="s">
        <v>5633</v>
      </c>
      <c r="D4763" t="s">
        <v>1306</v>
      </c>
      <c r="E4763" t="s">
        <v>40</v>
      </c>
      <c r="F4763" t="s">
        <v>5661</v>
      </c>
      <c r="G4763" s="2">
        <v>163201101</v>
      </c>
      <c r="H4763" t="s">
        <v>61</v>
      </c>
      <c r="I4763" s="3">
        <v>614959</v>
      </c>
      <c r="J4763">
        <v>20211226</v>
      </c>
      <c r="K4763" s="4">
        <v>133</v>
      </c>
      <c r="L4763">
        <v>1581988</v>
      </c>
      <c r="M4763" s="5">
        <v>587</v>
      </c>
      <c r="N4763" t="s">
        <v>44</v>
      </c>
      <c r="O4763" t="s">
        <v>62</v>
      </c>
      <c r="P4763" t="s">
        <v>63</v>
      </c>
      <c r="Q4763" s="5">
        <v>52</v>
      </c>
      <c r="R4763" s="5">
        <v>30524</v>
      </c>
      <c r="S4763" t="s">
        <v>283</v>
      </c>
      <c r="T4763" t="s">
        <v>150</v>
      </c>
      <c r="U4763" t="s">
        <v>49</v>
      </c>
      <c r="V4763" t="s">
        <v>6114</v>
      </c>
      <c r="W4763" t="s">
        <v>51</v>
      </c>
      <c r="X4763" t="s">
        <v>52</v>
      </c>
      <c r="Y4763">
        <v>0</v>
      </c>
      <c r="Z4763" t="s">
        <v>270</v>
      </c>
      <c r="AA4763">
        <v>2021</v>
      </c>
      <c r="AB4763" t="s">
        <v>103</v>
      </c>
      <c r="AC4763" t="s">
        <v>55</v>
      </c>
      <c r="AD4763" t="s">
        <v>88</v>
      </c>
      <c r="AE4763">
        <v>1698163</v>
      </c>
      <c r="AF4763" t="s">
        <v>152</v>
      </c>
      <c r="AG4763" t="s">
        <v>58</v>
      </c>
      <c r="AH4763" t="s">
        <v>55</v>
      </c>
      <c r="AI4763" t="s">
        <v>270</v>
      </c>
    </row>
    <row r="4764" spans="1:35" x14ac:dyDescent="0.25">
      <c r="A4764" s="14" t="str">
        <f t="shared" si="74"/>
        <v>http://dodappwlsprd2.cloud.pge.com:8003/ilis_rpt/dailyeventlogdetail.jsp?odbeventlogid=22-0138620&amp;numberofmonths=24&amp;showchangehistorylog=1</v>
      </c>
      <c r="B4764" s="15" t="str">
        <f>HYPERLINK(A4764,V4764)</f>
        <v>22-0138620</v>
      </c>
      <c r="C4764" t="s">
        <v>5633</v>
      </c>
      <c r="D4764" t="s">
        <v>1306</v>
      </c>
      <c r="E4764" t="s">
        <v>84</v>
      </c>
      <c r="F4764" t="s">
        <v>5701</v>
      </c>
      <c r="G4764" s="2">
        <v>162211101</v>
      </c>
      <c r="H4764" t="s">
        <v>42</v>
      </c>
      <c r="I4764" s="3">
        <v>4786</v>
      </c>
      <c r="J4764">
        <v>20221210</v>
      </c>
      <c r="K4764" s="4">
        <v>1711</v>
      </c>
      <c r="L4764">
        <v>1883787</v>
      </c>
      <c r="M4764" s="5">
        <v>289</v>
      </c>
      <c r="N4764" t="s">
        <v>44</v>
      </c>
      <c r="O4764" t="s">
        <v>62</v>
      </c>
      <c r="P4764" t="s">
        <v>63</v>
      </c>
      <c r="Q4764" s="5">
        <v>166</v>
      </c>
      <c r="R4764" s="5">
        <v>29022</v>
      </c>
      <c r="S4764" t="s">
        <v>267</v>
      </c>
      <c r="T4764" t="s">
        <v>65</v>
      </c>
      <c r="U4764" t="s">
        <v>49</v>
      </c>
      <c r="V4764" t="s">
        <v>6115</v>
      </c>
      <c r="W4764" t="s">
        <v>51</v>
      </c>
      <c r="X4764" t="s">
        <v>52</v>
      </c>
      <c r="Y4764">
        <v>0</v>
      </c>
      <c r="Z4764" t="s">
        <v>270</v>
      </c>
      <c r="AA4764">
        <v>2022</v>
      </c>
      <c r="AB4764" t="s">
        <v>103</v>
      </c>
      <c r="AC4764" t="s">
        <v>55</v>
      </c>
      <c r="AD4764" t="s">
        <v>117</v>
      </c>
      <c r="AE4764">
        <v>1789449</v>
      </c>
      <c r="AF4764" t="s">
        <v>69</v>
      </c>
      <c r="AG4764" t="s">
        <v>58</v>
      </c>
      <c r="AH4764" t="s">
        <v>55</v>
      </c>
      <c r="AI4764" t="s">
        <v>270</v>
      </c>
    </row>
    <row r="4765" spans="1:35" x14ac:dyDescent="0.25">
      <c r="A4765" s="14" t="str">
        <f t="shared" si="74"/>
        <v>http://dodappwlsprd2.cloud.pge.com:8003/ilis_rpt/dailyeventlogdetail.jsp?odbeventlogid=22-0138260&amp;numberofmonths=24&amp;showchangehistorylog=1</v>
      </c>
      <c r="B4765" s="15" t="str">
        <f>HYPERLINK(A4765,V4765)</f>
        <v>22-0138260</v>
      </c>
      <c r="C4765" t="s">
        <v>5633</v>
      </c>
      <c r="D4765" t="s">
        <v>1306</v>
      </c>
      <c r="E4765" t="s">
        <v>40</v>
      </c>
      <c r="F4765" t="s">
        <v>5638</v>
      </c>
      <c r="G4765" s="2">
        <v>163201102</v>
      </c>
      <c r="H4765" t="s">
        <v>61</v>
      </c>
      <c r="I4765" s="3" t="s">
        <v>5848</v>
      </c>
      <c r="J4765">
        <v>20221210</v>
      </c>
      <c r="K4765" s="4">
        <v>852</v>
      </c>
      <c r="L4765">
        <v>1881014</v>
      </c>
      <c r="M4765" s="5">
        <v>298</v>
      </c>
      <c r="N4765" t="s">
        <v>44</v>
      </c>
      <c r="O4765" t="s">
        <v>62</v>
      </c>
      <c r="P4765" t="s">
        <v>63</v>
      </c>
      <c r="Q4765" s="5">
        <v>29</v>
      </c>
      <c r="R4765" s="5">
        <v>4517</v>
      </c>
      <c r="S4765" t="s">
        <v>267</v>
      </c>
      <c r="T4765" t="s">
        <v>65</v>
      </c>
      <c r="U4765" t="s">
        <v>49</v>
      </c>
      <c r="V4765" t="s">
        <v>6116</v>
      </c>
      <c r="W4765" t="s">
        <v>51</v>
      </c>
      <c r="X4765" t="s">
        <v>52</v>
      </c>
      <c r="Y4765">
        <v>0</v>
      </c>
      <c r="Z4765" t="s">
        <v>270</v>
      </c>
      <c r="AA4765">
        <v>2022</v>
      </c>
      <c r="AB4765" t="s">
        <v>103</v>
      </c>
      <c r="AC4765" t="s">
        <v>55</v>
      </c>
      <c r="AD4765" t="s">
        <v>88</v>
      </c>
      <c r="AE4765">
        <v>1789096</v>
      </c>
      <c r="AF4765" t="s">
        <v>69</v>
      </c>
      <c r="AG4765" t="s">
        <v>58</v>
      </c>
      <c r="AH4765" t="s">
        <v>55</v>
      </c>
      <c r="AI4765" t="s">
        <v>270</v>
      </c>
    </row>
    <row r="4766" spans="1:35" x14ac:dyDescent="0.25">
      <c r="A4766" s="14" t="str">
        <f t="shared" si="74"/>
        <v>http://dodappwlsprd2.cloud.pge.com:8003/ilis_rpt/dailyeventlogdetail.jsp?odbeventlogid=22-0142569&amp;numberofmonths=24&amp;showchangehistorylog=1</v>
      </c>
      <c r="B4766" s="15" t="str">
        <f>HYPERLINK(A4766,V4766)</f>
        <v>22-0142569</v>
      </c>
      <c r="C4766" t="s">
        <v>5633</v>
      </c>
      <c r="D4766" t="s">
        <v>1306</v>
      </c>
      <c r="E4766" t="s">
        <v>40</v>
      </c>
      <c r="F4766" t="s">
        <v>5634</v>
      </c>
      <c r="G4766" s="2">
        <v>163751102</v>
      </c>
      <c r="H4766" t="s">
        <v>42</v>
      </c>
      <c r="I4766" s="3">
        <v>269286</v>
      </c>
      <c r="J4766">
        <v>20221231</v>
      </c>
      <c r="K4766" s="4">
        <v>1217</v>
      </c>
      <c r="L4766">
        <v>1903871</v>
      </c>
      <c r="M4766" s="5">
        <v>175</v>
      </c>
      <c r="N4766" t="s">
        <v>44</v>
      </c>
      <c r="O4766" t="s">
        <v>62</v>
      </c>
      <c r="P4766" t="s">
        <v>63</v>
      </c>
      <c r="Q4766" s="5">
        <v>2692</v>
      </c>
      <c r="R4766" s="5">
        <v>182904</v>
      </c>
      <c r="S4766" t="s">
        <v>267</v>
      </c>
      <c r="T4766" t="s">
        <v>65</v>
      </c>
      <c r="U4766" t="s">
        <v>49</v>
      </c>
      <c r="V4766" t="s">
        <v>6117</v>
      </c>
      <c r="W4766" t="s">
        <v>51</v>
      </c>
      <c r="X4766" t="s">
        <v>52</v>
      </c>
      <c r="Y4766">
        <v>0</v>
      </c>
      <c r="Z4766" t="s">
        <v>270</v>
      </c>
      <c r="AA4766">
        <v>2022</v>
      </c>
      <c r="AB4766" t="s">
        <v>103</v>
      </c>
      <c r="AC4766" t="s">
        <v>55</v>
      </c>
      <c r="AD4766" t="s">
        <v>68</v>
      </c>
      <c r="AE4766">
        <v>1794367</v>
      </c>
      <c r="AF4766" t="s">
        <v>69</v>
      </c>
      <c r="AG4766" t="s">
        <v>58</v>
      </c>
      <c r="AH4766" t="s">
        <v>55</v>
      </c>
      <c r="AI4766" t="s">
        <v>270</v>
      </c>
    </row>
    <row r="4767" spans="1:35" x14ac:dyDescent="0.25">
      <c r="A4767" s="14" t="str">
        <f t="shared" si="74"/>
        <v>http://dodappwlsprd2.cloud.pge.com:8003/ilis_rpt/dailyeventlogdetail.jsp?odbeventlogid=22-0142631&amp;numberofmonths=24&amp;showchangehistorylog=1</v>
      </c>
      <c r="B4767" s="15" t="str">
        <f>HYPERLINK(A4767,V4767)</f>
        <v>22-0142631</v>
      </c>
      <c r="C4767" t="s">
        <v>5633</v>
      </c>
      <c r="D4767" t="s">
        <v>1306</v>
      </c>
      <c r="E4767" t="s">
        <v>40</v>
      </c>
      <c r="F4767" t="s">
        <v>5661</v>
      </c>
      <c r="G4767" s="2">
        <v>163201101</v>
      </c>
      <c r="H4767" t="s">
        <v>75</v>
      </c>
      <c r="I4767" s="3" t="s">
        <v>6118</v>
      </c>
      <c r="J4767">
        <v>20221231</v>
      </c>
      <c r="K4767" s="4">
        <v>1458</v>
      </c>
      <c r="L4767">
        <v>1904907</v>
      </c>
      <c r="M4767" s="5">
        <v>242</v>
      </c>
      <c r="N4767" t="s">
        <v>44</v>
      </c>
      <c r="O4767" t="s">
        <v>62</v>
      </c>
      <c r="P4767" t="s">
        <v>63</v>
      </c>
      <c r="Q4767" s="5">
        <v>1779</v>
      </c>
      <c r="R4767" s="5">
        <v>155290</v>
      </c>
      <c r="S4767" t="s">
        <v>267</v>
      </c>
      <c r="T4767" t="s">
        <v>65</v>
      </c>
      <c r="U4767" t="s">
        <v>49</v>
      </c>
      <c r="V4767" t="s">
        <v>6119</v>
      </c>
      <c r="W4767" t="s">
        <v>51</v>
      </c>
      <c r="X4767" t="s">
        <v>52</v>
      </c>
      <c r="Y4767">
        <v>0</v>
      </c>
      <c r="Z4767" t="s">
        <v>270</v>
      </c>
      <c r="AA4767">
        <v>2022</v>
      </c>
      <c r="AB4767" t="s">
        <v>103</v>
      </c>
      <c r="AC4767" t="s">
        <v>55</v>
      </c>
      <c r="AD4767" t="s">
        <v>97</v>
      </c>
      <c r="AE4767">
        <v>1794460</v>
      </c>
      <c r="AF4767" t="s">
        <v>69</v>
      </c>
      <c r="AG4767" t="s">
        <v>58</v>
      </c>
      <c r="AH4767" t="s">
        <v>55</v>
      </c>
      <c r="AI4767" t="s">
        <v>270</v>
      </c>
    </row>
    <row r="4768" spans="1:35" x14ac:dyDescent="0.25">
      <c r="A4768" s="14" t="str">
        <f t="shared" si="74"/>
        <v>http://dodappwlsprd2.cloud.pge.com:8003/ilis_rpt/dailyeventlogdetail.jsp?odbeventlogid=23-0005724&amp;numberofmonths=24&amp;showchangehistorylog=1</v>
      </c>
      <c r="B4768" s="15" t="str">
        <f>HYPERLINK(A4768,V4768)</f>
        <v>23-0005724</v>
      </c>
      <c r="C4768" t="s">
        <v>5633</v>
      </c>
      <c r="D4768" t="s">
        <v>1306</v>
      </c>
      <c r="E4768" t="s">
        <v>84</v>
      </c>
      <c r="F4768" t="s">
        <v>5701</v>
      </c>
      <c r="G4768" s="2">
        <v>162211101</v>
      </c>
      <c r="H4768" t="s">
        <v>61</v>
      </c>
      <c r="I4768" s="3">
        <v>91241</v>
      </c>
      <c r="J4768">
        <v>20230104</v>
      </c>
      <c r="K4768" s="4">
        <v>53</v>
      </c>
      <c r="L4768">
        <v>1912612</v>
      </c>
      <c r="M4768" s="5">
        <v>676</v>
      </c>
      <c r="N4768" t="s">
        <v>44</v>
      </c>
      <c r="O4768" t="s">
        <v>62</v>
      </c>
      <c r="P4768" t="s">
        <v>63</v>
      </c>
      <c r="Q4768" s="5">
        <v>1</v>
      </c>
      <c r="R4768" s="5">
        <v>676</v>
      </c>
      <c r="S4768" t="s">
        <v>267</v>
      </c>
      <c r="T4768" t="s">
        <v>65</v>
      </c>
      <c r="U4768" t="s">
        <v>49</v>
      </c>
      <c r="V4768" t="s">
        <v>6120</v>
      </c>
      <c r="W4768" t="s">
        <v>51</v>
      </c>
      <c r="X4768" t="s">
        <v>52</v>
      </c>
      <c r="Y4768">
        <v>0</v>
      </c>
      <c r="Z4768" t="s">
        <v>270</v>
      </c>
      <c r="AA4768">
        <v>2023</v>
      </c>
      <c r="AB4768" t="s">
        <v>335</v>
      </c>
      <c r="AC4768" t="s">
        <v>55</v>
      </c>
      <c r="AD4768" t="s">
        <v>88</v>
      </c>
      <c r="AE4768">
        <v>1796132</v>
      </c>
      <c r="AF4768" t="s">
        <v>69</v>
      </c>
      <c r="AG4768" t="s">
        <v>58</v>
      </c>
      <c r="AH4768" t="s">
        <v>55</v>
      </c>
      <c r="AI4768" t="s">
        <v>270</v>
      </c>
    </row>
    <row r="4769" spans="1:35" x14ac:dyDescent="0.25">
      <c r="A4769" s="14" t="str">
        <f t="shared" si="74"/>
        <v>http://dodappwlsprd2.cloud.pge.com:8003/ilis_rpt/dailyeventlogdetail.jsp?odbeventlogid=23-0007053&amp;numberofmonths=24&amp;showchangehistorylog=1</v>
      </c>
      <c r="B4769" s="15" t="str">
        <f>HYPERLINK(A4769,V4769)</f>
        <v>23-0007053</v>
      </c>
      <c r="C4769" t="s">
        <v>5633</v>
      </c>
      <c r="D4769" t="s">
        <v>1306</v>
      </c>
      <c r="E4769" t="s">
        <v>40</v>
      </c>
      <c r="F4769" t="s">
        <v>5634</v>
      </c>
      <c r="G4769" s="2">
        <v>163751102</v>
      </c>
      <c r="H4769" t="s">
        <v>137</v>
      </c>
      <c r="I4769" s="3" t="s">
        <v>6121</v>
      </c>
      <c r="J4769">
        <v>20230105</v>
      </c>
      <c r="K4769" s="4">
        <v>755</v>
      </c>
      <c r="L4769">
        <v>1921332</v>
      </c>
      <c r="M4769" s="5">
        <v>436</v>
      </c>
      <c r="N4769" t="s">
        <v>44</v>
      </c>
      <c r="O4769" t="s">
        <v>62</v>
      </c>
      <c r="P4769" t="s">
        <v>63</v>
      </c>
      <c r="Q4769" s="5">
        <v>134</v>
      </c>
      <c r="R4769" s="5">
        <v>58424</v>
      </c>
      <c r="S4769" t="s">
        <v>267</v>
      </c>
      <c r="T4769" t="s">
        <v>65</v>
      </c>
      <c r="U4769" t="s">
        <v>49</v>
      </c>
      <c r="V4769" t="s">
        <v>6122</v>
      </c>
      <c r="W4769" t="s">
        <v>51</v>
      </c>
      <c r="X4769" t="s">
        <v>52</v>
      </c>
      <c r="Y4769">
        <v>0</v>
      </c>
      <c r="Z4769" t="s">
        <v>270</v>
      </c>
      <c r="AA4769">
        <v>2023</v>
      </c>
      <c r="AB4769" t="s">
        <v>335</v>
      </c>
      <c r="AC4769" t="s">
        <v>55</v>
      </c>
      <c r="AD4769" t="s">
        <v>113</v>
      </c>
      <c r="AE4769">
        <v>1797416</v>
      </c>
      <c r="AF4769" t="s">
        <v>69</v>
      </c>
      <c r="AG4769" t="s">
        <v>58</v>
      </c>
      <c r="AH4769" t="s">
        <v>55</v>
      </c>
      <c r="AI4769" t="s">
        <v>270</v>
      </c>
    </row>
    <row r="4770" spans="1:35" x14ac:dyDescent="0.25">
      <c r="A4770" s="14" t="str">
        <f t="shared" si="74"/>
        <v>http://dodappwlsprd2.cloud.pge.com:8003/ilis_rpt/dailyeventlogdetail.jsp?odbeventlogid=23-0012186&amp;numberofmonths=24&amp;showchangehistorylog=1</v>
      </c>
      <c r="B4770" s="15" t="str">
        <f>HYPERLINK(A4770,V4770)</f>
        <v>23-0012186</v>
      </c>
      <c r="C4770" t="s">
        <v>5633</v>
      </c>
      <c r="D4770" t="s">
        <v>1306</v>
      </c>
      <c r="E4770" t="s">
        <v>84</v>
      </c>
      <c r="F4770" t="s">
        <v>5654</v>
      </c>
      <c r="G4770" s="2">
        <v>162161101</v>
      </c>
      <c r="H4770" t="s">
        <v>61</v>
      </c>
      <c r="I4770" s="3">
        <v>1065</v>
      </c>
      <c r="J4770">
        <v>20230110</v>
      </c>
      <c r="K4770" s="4">
        <v>949</v>
      </c>
      <c r="L4770">
        <v>1944308</v>
      </c>
      <c r="M4770" s="5">
        <v>294</v>
      </c>
      <c r="N4770" t="s">
        <v>44</v>
      </c>
      <c r="O4770" t="s">
        <v>62</v>
      </c>
      <c r="P4770" t="s">
        <v>70</v>
      </c>
      <c r="Q4770" s="5">
        <v>15</v>
      </c>
      <c r="R4770" s="5">
        <v>4410</v>
      </c>
      <c r="S4770" t="s">
        <v>283</v>
      </c>
      <c r="T4770" t="s">
        <v>65</v>
      </c>
      <c r="U4770" t="s">
        <v>49</v>
      </c>
      <c r="V4770" t="s">
        <v>6123</v>
      </c>
      <c r="W4770" t="s">
        <v>51</v>
      </c>
      <c r="X4770" t="s">
        <v>52</v>
      </c>
      <c r="Y4770">
        <v>0</v>
      </c>
      <c r="Z4770" t="s">
        <v>270</v>
      </c>
      <c r="AA4770">
        <v>2023</v>
      </c>
      <c r="AB4770" t="s">
        <v>335</v>
      </c>
      <c r="AC4770" t="s">
        <v>55</v>
      </c>
      <c r="AD4770" t="s">
        <v>88</v>
      </c>
      <c r="AE4770">
        <v>1801949</v>
      </c>
      <c r="AF4770" t="s">
        <v>69</v>
      </c>
      <c r="AG4770" t="s">
        <v>58</v>
      </c>
      <c r="AH4770" t="s">
        <v>55</v>
      </c>
      <c r="AI4770" t="s">
        <v>270</v>
      </c>
    </row>
    <row r="4771" spans="1:35" x14ac:dyDescent="0.25">
      <c r="A4771" s="14" t="str">
        <f t="shared" si="74"/>
        <v>http://dodappwlsprd2.cloud.pge.com:8003/ilis_rpt/dailyeventlogdetail.jsp?odbeventlogid=23-0011885&amp;numberofmonths=24&amp;showchangehistorylog=1</v>
      </c>
      <c r="B4771" s="15" t="str">
        <f>HYPERLINK(A4771,V4771)</f>
        <v>23-0011885</v>
      </c>
      <c r="C4771" t="s">
        <v>5633</v>
      </c>
      <c r="D4771" t="s">
        <v>1306</v>
      </c>
      <c r="E4771" t="s">
        <v>84</v>
      </c>
      <c r="F4771" t="s">
        <v>4427</v>
      </c>
      <c r="G4771" s="2">
        <v>163541102</v>
      </c>
      <c r="H4771" t="s">
        <v>42</v>
      </c>
      <c r="I4771" s="3">
        <v>186326</v>
      </c>
      <c r="J4771">
        <v>20230110</v>
      </c>
      <c r="K4771" s="4">
        <v>414</v>
      </c>
      <c r="L4771">
        <v>1941794</v>
      </c>
      <c r="M4771" s="5">
        <v>232</v>
      </c>
      <c r="N4771" t="s">
        <v>44</v>
      </c>
      <c r="O4771" t="s">
        <v>62</v>
      </c>
      <c r="P4771" t="s">
        <v>63</v>
      </c>
      <c r="Q4771" s="5">
        <v>876</v>
      </c>
      <c r="R4771" s="5">
        <v>203232</v>
      </c>
      <c r="S4771" t="s">
        <v>2961</v>
      </c>
      <c r="T4771" t="s">
        <v>150</v>
      </c>
      <c r="U4771" t="s">
        <v>49</v>
      </c>
      <c r="V4771" t="s">
        <v>6124</v>
      </c>
      <c r="W4771" t="s">
        <v>51</v>
      </c>
      <c r="X4771" t="s">
        <v>52</v>
      </c>
      <c r="Y4771">
        <v>0</v>
      </c>
      <c r="Z4771" t="s">
        <v>270</v>
      </c>
      <c r="AA4771">
        <v>2023</v>
      </c>
      <c r="AB4771" t="s">
        <v>335</v>
      </c>
      <c r="AC4771" t="s">
        <v>55</v>
      </c>
      <c r="AD4771" t="s">
        <v>88</v>
      </c>
      <c r="AE4771">
        <v>1801652</v>
      </c>
      <c r="AF4771" t="s">
        <v>152</v>
      </c>
      <c r="AG4771" t="s">
        <v>58</v>
      </c>
      <c r="AH4771" t="s">
        <v>55</v>
      </c>
      <c r="AI4771" t="s">
        <v>270</v>
      </c>
    </row>
    <row r="4772" spans="1:35" x14ac:dyDescent="0.25">
      <c r="A4772" s="14" t="str">
        <f t="shared" si="74"/>
        <v>http://dodappwlsprd2.cloud.pge.com:8003/ilis_rpt/dailyeventlogdetail.jsp?odbeventlogid=23-0011905&amp;numberofmonths=24&amp;showchangehistorylog=1</v>
      </c>
      <c r="B4772" s="15" t="str">
        <f>HYPERLINK(A4772,V4772)</f>
        <v>23-0011905</v>
      </c>
      <c r="C4772" t="s">
        <v>5633</v>
      </c>
      <c r="D4772" t="s">
        <v>1306</v>
      </c>
      <c r="E4772" t="s">
        <v>40</v>
      </c>
      <c r="F4772" t="s">
        <v>5638</v>
      </c>
      <c r="G4772" s="2">
        <v>163201102</v>
      </c>
      <c r="H4772" t="s">
        <v>325</v>
      </c>
      <c r="I4772" s="3">
        <v>11022</v>
      </c>
      <c r="J4772">
        <v>20230110</v>
      </c>
      <c r="K4772" s="4">
        <v>434</v>
      </c>
      <c r="L4772">
        <v>1942529</v>
      </c>
      <c r="M4772" s="5">
        <v>265</v>
      </c>
      <c r="N4772" t="s">
        <v>44</v>
      </c>
      <c r="O4772" t="s">
        <v>62</v>
      </c>
      <c r="P4772" t="s">
        <v>63</v>
      </c>
      <c r="Q4772" s="5">
        <v>57</v>
      </c>
      <c r="R4772" s="5">
        <v>15105</v>
      </c>
      <c r="S4772" t="s">
        <v>283</v>
      </c>
      <c r="T4772" t="s">
        <v>79</v>
      </c>
      <c r="U4772" t="s">
        <v>49</v>
      </c>
      <c r="V4772" t="s">
        <v>6125</v>
      </c>
      <c r="W4772" t="s">
        <v>51</v>
      </c>
      <c r="X4772" t="s">
        <v>52</v>
      </c>
      <c r="Y4772">
        <v>0</v>
      </c>
      <c r="Z4772" t="s">
        <v>270</v>
      </c>
      <c r="AA4772">
        <v>2023</v>
      </c>
      <c r="AB4772" t="s">
        <v>335</v>
      </c>
      <c r="AC4772" t="s">
        <v>55</v>
      </c>
      <c r="AD4772" t="s">
        <v>117</v>
      </c>
      <c r="AE4772">
        <v>1801675</v>
      </c>
      <c r="AF4772" t="s">
        <v>81</v>
      </c>
      <c r="AG4772" t="s">
        <v>58</v>
      </c>
      <c r="AH4772" t="s">
        <v>55</v>
      </c>
      <c r="AI4772" t="s">
        <v>270</v>
      </c>
    </row>
    <row r="4773" spans="1:35" x14ac:dyDescent="0.25">
      <c r="A4773" s="14" t="str">
        <f t="shared" si="74"/>
        <v>http://dodappwlsprd2.cloud.pge.com:8003/ilis_rpt/dailyeventlogdetail.jsp?odbeventlogid=23-0011905&amp;numberofmonths=24&amp;showchangehistorylog=1</v>
      </c>
      <c r="B4773" s="15" t="str">
        <f>HYPERLINK(A4773,V4773)</f>
        <v>23-0011905</v>
      </c>
      <c r="C4773" t="s">
        <v>5633</v>
      </c>
      <c r="D4773" t="s">
        <v>1306</v>
      </c>
      <c r="E4773" t="s">
        <v>84</v>
      </c>
      <c r="F4773" t="s">
        <v>5638</v>
      </c>
      <c r="G4773" s="2">
        <v>163201102</v>
      </c>
      <c r="H4773" t="s">
        <v>42</v>
      </c>
      <c r="I4773" s="3">
        <v>4788</v>
      </c>
      <c r="J4773">
        <v>20230110</v>
      </c>
      <c r="K4773" s="4">
        <v>435</v>
      </c>
      <c r="L4773">
        <v>1943261</v>
      </c>
      <c r="M4773" s="5">
        <v>898</v>
      </c>
      <c r="N4773" t="s">
        <v>44</v>
      </c>
      <c r="O4773" t="s">
        <v>62</v>
      </c>
      <c r="P4773" t="s">
        <v>63</v>
      </c>
      <c r="Q4773" s="5">
        <v>605</v>
      </c>
      <c r="R4773" s="5">
        <v>543290</v>
      </c>
      <c r="S4773" t="s">
        <v>277</v>
      </c>
      <c r="T4773" t="s">
        <v>79</v>
      </c>
      <c r="U4773" t="s">
        <v>49</v>
      </c>
      <c r="V4773" t="s">
        <v>6125</v>
      </c>
      <c r="W4773" t="s">
        <v>51</v>
      </c>
      <c r="X4773" t="s">
        <v>52</v>
      </c>
      <c r="Y4773">
        <v>0</v>
      </c>
      <c r="Z4773" t="s">
        <v>270</v>
      </c>
      <c r="AA4773">
        <v>2023</v>
      </c>
      <c r="AB4773" t="s">
        <v>335</v>
      </c>
      <c r="AC4773" t="s">
        <v>55</v>
      </c>
      <c r="AD4773" t="s">
        <v>167</v>
      </c>
      <c r="AE4773">
        <v>1801763</v>
      </c>
      <c r="AF4773" t="s">
        <v>81</v>
      </c>
      <c r="AG4773" t="s">
        <v>58</v>
      </c>
      <c r="AH4773" t="s">
        <v>55</v>
      </c>
      <c r="AI4773" t="s">
        <v>270</v>
      </c>
    </row>
    <row r="4774" spans="1:35" x14ac:dyDescent="0.25">
      <c r="A4774" s="14" t="str">
        <f t="shared" si="74"/>
        <v>http://dodappwlsprd2.cloud.pge.com:8003/ilis_rpt/dailyeventlogdetail.jsp?odbeventlogid=23-0011905&amp;numberofmonths=24&amp;showchangehistorylog=1</v>
      </c>
      <c r="B4774" s="15" t="str">
        <f>HYPERLINK(A4774,V4774)</f>
        <v>23-0011905</v>
      </c>
      <c r="C4774" t="s">
        <v>5633</v>
      </c>
      <c r="D4774" t="s">
        <v>1306</v>
      </c>
      <c r="E4774" t="s">
        <v>40</v>
      </c>
      <c r="F4774" t="s">
        <v>5638</v>
      </c>
      <c r="G4774" s="2">
        <v>163201102</v>
      </c>
      <c r="H4774" t="s">
        <v>42</v>
      </c>
      <c r="I4774" s="3">
        <v>34416</v>
      </c>
      <c r="J4774">
        <v>20230110</v>
      </c>
      <c r="K4774" s="4">
        <v>435</v>
      </c>
      <c r="L4774">
        <v>1943300</v>
      </c>
      <c r="M4774" s="5">
        <v>887</v>
      </c>
      <c r="N4774" t="s">
        <v>44</v>
      </c>
      <c r="O4774" t="s">
        <v>62</v>
      </c>
      <c r="P4774" t="s">
        <v>63</v>
      </c>
      <c r="Q4774" s="5">
        <v>424</v>
      </c>
      <c r="R4774" s="5">
        <v>376088</v>
      </c>
      <c r="S4774" t="s">
        <v>356</v>
      </c>
      <c r="T4774" t="s">
        <v>79</v>
      </c>
      <c r="U4774" t="s">
        <v>49</v>
      </c>
      <c r="V4774" t="s">
        <v>6125</v>
      </c>
      <c r="W4774" t="s">
        <v>51</v>
      </c>
      <c r="X4774" t="s">
        <v>52</v>
      </c>
      <c r="Y4774">
        <v>0</v>
      </c>
      <c r="Z4774" t="s">
        <v>270</v>
      </c>
      <c r="AA4774">
        <v>2023</v>
      </c>
      <c r="AB4774" t="s">
        <v>335</v>
      </c>
      <c r="AC4774" t="s">
        <v>55</v>
      </c>
      <c r="AD4774" t="s">
        <v>167</v>
      </c>
      <c r="AE4774">
        <v>1801771</v>
      </c>
      <c r="AF4774" t="s">
        <v>81</v>
      </c>
      <c r="AG4774" t="s">
        <v>58</v>
      </c>
      <c r="AH4774" t="s">
        <v>55</v>
      </c>
      <c r="AI4774" t="s">
        <v>270</v>
      </c>
    </row>
    <row r="4775" spans="1:35" x14ac:dyDescent="0.25">
      <c r="A4775" s="14" t="str">
        <f t="shared" si="74"/>
        <v>http://dodappwlsprd2.cloud.pge.com:8003/ilis_rpt/dailyeventlogdetail.jsp?odbeventlogid=23-0011905&amp;numberofmonths=24&amp;showchangehistorylog=1</v>
      </c>
      <c r="B4775" s="15" t="str">
        <f>HYPERLINK(A4775,V4775)</f>
        <v>23-0011905</v>
      </c>
      <c r="C4775" t="s">
        <v>5633</v>
      </c>
      <c r="D4775" t="s">
        <v>1306</v>
      </c>
      <c r="E4775" t="s">
        <v>84</v>
      </c>
      <c r="F4775" t="s">
        <v>5638</v>
      </c>
      <c r="G4775" s="2">
        <v>163201102</v>
      </c>
      <c r="H4775" t="s">
        <v>42</v>
      </c>
      <c r="I4775" s="3">
        <v>72036</v>
      </c>
      <c r="J4775">
        <v>20230110</v>
      </c>
      <c r="K4775" s="4">
        <v>435</v>
      </c>
      <c r="L4775">
        <v>1943407</v>
      </c>
      <c r="M4775" s="5">
        <v>268</v>
      </c>
      <c r="N4775" t="s">
        <v>44</v>
      </c>
      <c r="O4775" t="s">
        <v>62</v>
      </c>
      <c r="P4775" t="s">
        <v>63</v>
      </c>
      <c r="Q4775" s="5">
        <v>118</v>
      </c>
      <c r="R4775" s="5">
        <v>31624</v>
      </c>
      <c r="S4775" t="s">
        <v>356</v>
      </c>
      <c r="T4775" t="s">
        <v>79</v>
      </c>
      <c r="U4775" t="s">
        <v>49</v>
      </c>
      <c r="V4775" t="s">
        <v>6125</v>
      </c>
      <c r="W4775" t="s">
        <v>51</v>
      </c>
      <c r="X4775" t="s">
        <v>52</v>
      </c>
      <c r="Y4775">
        <v>0</v>
      </c>
      <c r="Z4775" t="s">
        <v>270</v>
      </c>
      <c r="AA4775">
        <v>2023</v>
      </c>
      <c r="AB4775" t="s">
        <v>335</v>
      </c>
      <c r="AC4775" t="s">
        <v>55</v>
      </c>
      <c r="AD4775" t="s">
        <v>310</v>
      </c>
      <c r="AE4775">
        <v>1801788</v>
      </c>
      <c r="AF4775" t="s">
        <v>81</v>
      </c>
      <c r="AG4775" t="s">
        <v>58</v>
      </c>
      <c r="AH4775" t="s">
        <v>55</v>
      </c>
      <c r="AI4775" t="s">
        <v>270</v>
      </c>
    </row>
    <row r="4776" spans="1:35" x14ac:dyDescent="0.25">
      <c r="A4776" s="14" t="str">
        <f t="shared" si="74"/>
        <v>http://dodappwlsprd2.cloud.pge.com:8003/ilis_rpt/dailyeventlogdetail.jsp?odbeventlogid=23-0011905&amp;numberofmonths=24&amp;showchangehistorylog=1</v>
      </c>
      <c r="B4776" s="15" t="str">
        <f>HYPERLINK(A4776,V4776)</f>
        <v>23-0011905</v>
      </c>
      <c r="C4776" t="s">
        <v>5633</v>
      </c>
      <c r="D4776" t="s">
        <v>1306</v>
      </c>
      <c r="E4776" t="s">
        <v>40</v>
      </c>
      <c r="F4776" t="s">
        <v>5638</v>
      </c>
      <c r="G4776" s="2">
        <v>163201102</v>
      </c>
      <c r="H4776" t="s">
        <v>42</v>
      </c>
      <c r="I4776" s="3">
        <v>93116</v>
      </c>
      <c r="J4776">
        <v>20230110</v>
      </c>
      <c r="K4776" s="4">
        <v>435</v>
      </c>
      <c r="L4776">
        <v>1943417</v>
      </c>
      <c r="M4776" s="5">
        <v>894</v>
      </c>
      <c r="N4776" t="s">
        <v>44</v>
      </c>
      <c r="O4776" t="s">
        <v>62</v>
      </c>
      <c r="P4776" t="s">
        <v>63</v>
      </c>
      <c r="Q4776" s="5">
        <v>593</v>
      </c>
      <c r="R4776" s="5">
        <v>530142</v>
      </c>
      <c r="S4776" t="s">
        <v>356</v>
      </c>
      <c r="T4776" t="s">
        <v>79</v>
      </c>
      <c r="U4776" t="s">
        <v>49</v>
      </c>
      <c r="V4776" t="s">
        <v>6125</v>
      </c>
      <c r="W4776" t="s">
        <v>51</v>
      </c>
      <c r="X4776" t="s">
        <v>52</v>
      </c>
      <c r="Y4776">
        <v>0</v>
      </c>
      <c r="Z4776" t="s">
        <v>270</v>
      </c>
      <c r="AA4776">
        <v>2023</v>
      </c>
      <c r="AB4776" t="s">
        <v>335</v>
      </c>
      <c r="AC4776" t="s">
        <v>55</v>
      </c>
      <c r="AD4776" t="s">
        <v>167</v>
      </c>
      <c r="AE4776">
        <v>1801789</v>
      </c>
      <c r="AF4776" t="s">
        <v>81</v>
      </c>
      <c r="AG4776" t="s">
        <v>58</v>
      </c>
      <c r="AH4776" t="s">
        <v>55</v>
      </c>
      <c r="AI4776" t="s">
        <v>270</v>
      </c>
    </row>
    <row r="4777" spans="1:35" x14ac:dyDescent="0.25">
      <c r="A4777" s="14" t="str">
        <f t="shared" si="74"/>
        <v>http://dodappwlsprd2.cloud.pge.com:8003/ilis_rpt/dailyeventlogdetail.jsp?odbeventlogid=23-0011905&amp;numberofmonths=24&amp;showchangehistorylog=1</v>
      </c>
      <c r="B4777" s="15" t="str">
        <f>HYPERLINK(A4777,V4777)</f>
        <v>23-0011905</v>
      </c>
      <c r="C4777" t="s">
        <v>5633</v>
      </c>
      <c r="D4777" t="s">
        <v>1306</v>
      </c>
      <c r="E4777" t="s">
        <v>40</v>
      </c>
      <c r="F4777" t="s">
        <v>5638</v>
      </c>
      <c r="G4777" s="2">
        <v>163201102</v>
      </c>
      <c r="H4777" t="s">
        <v>137</v>
      </c>
      <c r="I4777" s="3" t="s">
        <v>6126</v>
      </c>
      <c r="J4777">
        <v>20230110</v>
      </c>
      <c r="K4777" s="4">
        <v>435</v>
      </c>
      <c r="L4777">
        <v>1943958</v>
      </c>
      <c r="M4777" s="5">
        <v>881</v>
      </c>
      <c r="N4777" t="s">
        <v>44</v>
      </c>
      <c r="O4777" t="s">
        <v>62</v>
      </c>
      <c r="P4777" t="s">
        <v>63</v>
      </c>
      <c r="Q4777" s="5">
        <v>410</v>
      </c>
      <c r="R4777" s="5">
        <v>361210</v>
      </c>
      <c r="S4777" t="s">
        <v>356</v>
      </c>
      <c r="T4777" t="s">
        <v>150</v>
      </c>
      <c r="U4777" t="s">
        <v>49</v>
      </c>
      <c r="V4777" t="s">
        <v>6125</v>
      </c>
      <c r="W4777" t="s">
        <v>51</v>
      </c>
      <c r="X4777" t="s">
        <v>52</v>
      </c>
      <c r="Y4777">
        <v>0</v>
      </c>
      <c r="Z4777" t="s">
        <v>270</v>
      </c>
      <c r="AA4777">
        <v>2023</v>
      </c>
      <c r="AB4777" t="s">
        <v>335</v>
      </c>
      <c r="AC4777" t="s">
        <v>55</v>
      </c>
      <c r="AD4777" t="s">
        <v>113</v>
      </c>
      <c r="AE4777">
        <v>1801851</v>
      </c>
      <c r="AF4777" t="s">
        <v>152</v>
      </c>
      <c r="AG4777" t="s">
        <v>58</v>
      </c>
      <c r="AH4777" t="s">
        <v>55</v>
      </c>
      <c r="AI4777" t="s">
        <v>270</v>
      </c>
    </row>
    <row r="4778" spans="1:35" x14ac:dyDescent="0.25">
      <c r="A4778" s="14" t="str">
        <f t="shared" si="74"/>
        <v>http://dodappwlsprd2.cloud.pge.com:8003/ilis_rpt/dailyeventlogdetail.jsp?odbeventlogid=23-0011905&amp;numberofmonths=24&amp;showchangehistorylog=1</v>
      </c>
      <c r="B4778" s="15" t="str">
        <f>HYPERLINK(A4778,V4778)</f>
        <v>23-0011905</v>
      </c>
      <c r="C4778" t="s">
        <v>5633</v>
      </c>
      <c r="D4778" t="s">
        <v>1306</v>
      </c>
      <c r="E4778" t="s">
        <v>40</v>
      </c>
      <c r="F4778" t="s">
        <v>5638</v>
      </c>
      <c r="G4778" s="2">
        <v>163201102</v>
      </c>
      <c r="H4778" t="s">
        <v>42</v>
      </c>
      <c r="I4778" s="3">
        <v>4790</v>
      </c>
      <c r="J4778">
        <v>20230110</v>
      </c>
      <c r="K4778" s="4">
        <v>435</v>
      </c>
      <c r="L4778">
        <v>1944174</v>
      </c>
      <c r="M4778" s="5">
        <v>890</v>
      </c>
      <c r="N4778" t="s">
        <v>44</v>
      </c>
      <c r="O4778" t="s">
        <v>62</v>
      </c>
      <c r="P4778" t="s">
        <v>63</v>
      </c>
      <c r="Q4778" s="5">
        <v>506</v>
      </c>
      <c r="R4778" s="5">
        <v>450340</v>
      </c>
      <c r="S4778" t="s">
        <v>356</v>
      </c>
      <c r="T4778" t="s">
        <v>65</v>
      </c>
      <c r="U4778" t="s">
        <v>49</v>
      </c>
      <c r="V4778" t="s">
        <v>6125</v>
      </c>
      <c r="W4778" t="s">
        <v>51</v>
      </c>
      <c r="X4778" t="s">
        <v>52</v>
      </c>
      <c r="Y4778">
        <v>0</v>
      </c>
      <c r="Z4778" t="s">
        <v>270</v>
      </c>
      <c r="AA4778">
        <v>2023</v>
      </c>
      <c r="AB4778" t="s">
        <v>335</v>
      </c>
      <c r="AC4778" t="s">
        <v>55</v>
      </c>
      <c r="AD4778" t="s">
        <v>310</v>
      </c>
      <c r="AE4778">
        <v>1801900</v>
      </c>
      <c r="AF4778" t="s">
        <v>69</v>
      </c>
      <c r="AG4778" t="s">
        <v>58</v>
      </c>
      <c r="AH4778" t="s">
        <v>55</v>
      </c>
      <c r="AI4778" t="s">
        <v>270</v>
      </c>
    </row>
    <row r="4779" spans="1:35" x14ac:dyDescent="0.25">
      <c r="A4779" s="14" t="str">
        <f t="shared" si="74"/>
        <v>http://dodappwlsprd2.cloud.pge.com:8003/ilis_rpt/dailyeventlogdetail.jsp?odbeventlogid=23-0017104&amp;numberofmonths=24&amp;showchangehistorylog=1</v>
      </c>
      <c r="B4779" s="15" t="str">
        <f>HYPERLINK(A4779,V4779)</f>
        <v>23-0017104</v>
      </c>
      <c r="C4779" t="s">
        <v>5633</v>
      </c>
      <c r="D4779" t="s">
        <v>1306</v>
      </c>
      <c r="E4779" t="s">
        <v>40</v>
      </c>
      <c r="F4779" t="s">
        <v>5646</v>
      </c>
      <c r="G4779" s="2">
        <v>163692102</v>
      </c>
      <c r="H4779" t="s">
        <v>137</v>
      </c>
      <c r="I4779" s="3" t="s">
        <v>6127</v>
      </c>
      <c r="J4779">
        <v>20230116</v>
      </c>
      <c r="K4779" s="4">
        <v>917</v>
      </c>
      <c r="L4779">
        <v>1957583</v>
      </c>
      <c r="M4779" s="5">
        <v>628</v>
      </c>
      <c r="N4779" t="s">
        <v>44</v>
      </c>
      <c r="O4779" t="s">
        <v>62</v>
      </c>
      <c r="P4779" t="s">
        <v>63</v>
      </c>
      <c r="Q4779" s="5">
        <v>471</v>
      </c>
      <c r="R4779" s="5">
        <v>295788</v>
      </c>
      <c r="S4779" t="s">
        <v>267</v>
      </c>
      <c r="T4779" t="s">
        <v>65</v>
      </c>
      <c r="U4779" t="s">
        <v>49</v>
      </c>
      <c r="V4779" t="s">
        <v>6128</v>
      </c>
      <c r="W4779" t="s">
        <v>51</v>
      </c>
      <c r="X4779" t="s">
        <v>52</v>
      </c>
      <c r="Y4779">
        <v>0</v>
      </c>
      <c r="Z4779" t="s">
        <v>270</v>
      </c>
      <c r="AA4779">
        <v>2023</v>
      </c>
      <c r="AB4779" t="s">
        <v>335</v>
      </c>
      <c r="AC4779" t="s">
        <v>55</v>
      </c>
      <c r="AD4779" t="s">
        <v>68</v>
      </c>
      <c r="AE4779">
        <v>1805795</v>
      </c>
      <c r="AF4779" t="s">
        <v>69</v>
      </c>
      <c r="AG4779" t="s">
        <v>58</v>
      </c>
      <c r="AH4779" t="s">
        <v>55</v>
      </c>
      <c r="AI4779" t="s">
        <v>270</v>
      </c>
    </row>
    <row r="4780" spans="1:35" x14ac:dyDescent="0.25">
      <c r="A4780" s="14" t="str">
        <f t="shared" si="74"/>
        <v>http://dodappwlsprd2.cloud.pge.com:8003/ilis_rpt/dailyeventlogdetail.jsp?odbeventlogid=23-0017341&amp;numberofmonths=24&amp;showchangehistorylog=1</v>
      </c>
      <c r="B4780" s="15" t="str">
        <f>HYPERLINK(A4780,V4780)</f>
        <v>23-0017341</v>
      </c>
      <c r="C4780" t="s">
        <v>5633</v>
      </c>
      <c r="D4780" t="s">
        <v>1306</v>
      </c>
      <c r="E4780" t="s">
        <v>40</v>
      </c>
      <c r="F4780" t="s">
        <v>5646</v>
      </c>
      <c r="G4780" s="2">
        <v>163692102</v>
      </c>
      <c r="H4780" t="s">
        <v>42</v>
      </c>
      <c r="I4780" s="3">
        <v>3142</v>
      </c>
      <c r="J4780">
        <v>20230116</v>
      </c>
      <c r="K4780" s="4">
        <v>1736</v>
      </c>
      <c r="L4780">
        <v>1958650</v>
      </c>
      <c r="M4780" s="5">
        <v>129</v>
      </c>
      <c r="N4780" t="s">
        <v>44</v>
      </c>
      <c r="O4780" t="s">
        <v>62</v>
      </c>
      <c r="P4780" t="s">
        <v>63</v>
      </c>
      <c r="Q4780" s="5">
        <v>316</v>
      </c>
      <c r="R4780" s="5">
        <v>40764</v>
      </c>
      <c r="S4780" t="s">
        <v>267</v>
      </c>
      <c r="T4780" t="s">
        <v>65</v>
      </c>
      <c r="U4780" t="s">
        <v>49</v>
      </c>
      <c r="V4780" t="s">
        <v>6129</v>
      </c>
      <c r="W4780" t="s">
        <v>51</v>
      </c>
      <c r="X4780" t="s">
        <v>52</v>
      </c>
      <c r="Y4780">
        <v>0</v>
      </c>
      <c r="Z4780" t="s">
        <v>270</v>
      </c>
      <c r="AA4780">
        <v>2023</v>
      </c>
      <c r="AB4780" t="s">
        <v>335</v>
      </c>
      <c r="AC4780" t="s">
        <v>55</v>
      </c>
      <c r="AD4780" t="s">
        <v>310</v>
      </c>
      <c r="AE4780">
        <v>1806015</v>
      </c>
      <c r="AF4780" t="s">
        <v>69</v>
      </c>
      <c r="AG4780" t="s">
        <v>58</v>
      </c>
      <c r="AH4780" t="s">
        <v>55</v>
      </c>
      <c r="AI4780" t="s">
        <v>270</v>
      </c>
    </row>
    <row r="4781" spans="1:35" x14ac:dyDescent="0.25">
      <c r="A4781" s="14" t="str">
        <f t="shared" si="74"/>
        <v>http://dodappwlsprd2.cloud.pge.com:8003/ilis_rpt/dailyeventlogdetail.jsp?odbeventlogid=23-0034248&amp;numberofmonths=24&amp;showchangehistorylog=1</v>
      </c>
      <c r="B4781" s="15" t="str">
        <f>HYPERLINK(A4781,V4781)</f>
        <v>23-0034248</v>
      </c>
      <c r="C4781" t="s">
        <v>5633</v>
      </c>
      <c r="D4781" t="s">
        <v>1306</v>
      </c>
      <c r="E4781" t="s">
        <v>84</v>
      </c>
      <c r="F4781" t="s">
        <v>5696</v>
      </c>
      <c r="G4781" s="2">
        <v>163751101</v>
      </c>
      <c r="H4781" t="s">
        <v>325</v>
      </c>
      <c r="I4781" s="3">
        <v>11012</v>
      </c>
      <c r="J4781">
        <v>20230224</v>
      </c>
      <c r="K4781" s="4">
        <v>1520</v>
      </c>
      <c r="L4781">
        <v>2006053</v>
      </c>
      <c r="M4781" s="5">
        <v>189</v>
      </c>
      <c r="N4781" t="s">
        <v>44</v>
      </c>
      <c r="O4781" t="s">
        <v>45</v>
      </c>
      <c r="P4781" t="s">
        <v>281</v>
      </c>
      <c r="Q4781" s="5">
        <v>1408</v>
      </c>
      <c r="R4781" s="5">
        <v>49295</v>
      </c>
      <c r="S4781" t="s">
        <v>283</v>
      </c>
      <c r="T4781" t="s">
        <v>65</v>
      </c>
      <c r="U4781" t="s">
        <v>49</v>
      </c>
      <c r="V4781" t="s">
        <v>6130</v>
      </c>
      <c r="W4781" t="s">
        <v>51</v>
      </c>
      <c r="X4781" t="s">
        <v>52</v>
      </c>
      <c r="Y4781">
        <v>0</v>
      </c>
      <c r="Z4781" t="s">
        <v>270</v>
      </c>
      <c r="AA4781">
        <v>2023</v>
      </c>
      <c r="AB4781" t="s">
        <v>247</v>
      </c>
      <c r="AC4781" t="s">
        <v>55</v>
      </c>
      <c r="AD4781" t="s">
        <v>68</v>
      </c>
      <c r="AE4781">
        <v>1817203</v>
      </c>
      <c r="AF4781" t="s">
        <v>69</v>
      </c>
      <c r="AG4781" t="s">
        <v>58</v>
      </c>
      <c r="AH4781" t="s">
        <v>55</v>
      </c>
      <c r="AI4781" t="s">
        <v>55</v>
      </c>
    </row>
    <row r="4782" spans="1:35" x14ac:dyDescent="0.25">
      <c r="A4782" s="14" t="str">
        <f t="shared" si="74"/>
        <v>http://dodappwlsprd2.cloud.pge.com:8003/ilis_rpt/dailyeventlogdetail.jsp?odbeventlogid=23-0035011&amp;numberofmonths=24&amp;showchangehistorylog=1</v>
      </c>
      <c r="B4782" s="15" t="str">
        <f>HYPERLINK(A4782,V4782)</f>
        <v>23-0035011</v>
      </c>
      <c r="C4782" t="s">
        <v>5633</v>
      </c>
      <c r="D4782" t="s">
        <v>1306</v>
      </c>
      <c r="E4782" t="s">
        <v>84</v>
      </c>
      <c r="F4782" t="s">
        <v>5634</v>
      </c>
      <c r="G4782" s="2">
        <v>163751102</v>
      </c>
      <c r="H4782" t="s">
        <v>61</v>
      </c>
      <c r="I4782" s="3">
        <v>53709</v>
      </c>
      <c r="J4782">
        <v>20230224</v>
      </c>
      <c r="K4782" s="4">
        <v>2202</v>
      </c>
      <c r="L4782">
        <v>2007457</v>
      </c>
      <c r="M4782" s="5">
        <v>646</v>
      </c>
      <c r="N4782" t="s">
        <v>44</v>
      </c>
      <c r="O4782" t="s">
        <v>62</v>
      </c>
      <c r="P4782" t="s">
        <v>63</v>
      </c>
      <c r="Q4782" s="5">
        <v>1</v>
      </c>
      <c r="R4782" s="5">
        <v>646</v>
      </c>
      <c r="S4782" t="s">
        <v>267</v>
      </c>
      <c r="T4782" t="s">
        <v>65</v>
      </c>
      <c r="U4782" t="s">
        <v>49</v>
      </c>
      <c r="V4782" t="s">
        <v>6131</v>
      </c>
      <c r="W4782" t="s">
        <v>51</v>
      </c>
      <c r="X4782" t="s">
        <v>52</v>
      </c>
      <c r="Y4782">
        <v>0</v>
      </c>
      <c r="Z4782" t="s">
        <v>270</v>
      </c>
      <c r="AA4782">
        <v>2023</v>
      </c>
      <c r="AB4782" t="s">
        <v>247</v>
      </c>
      <c r="AC4782" t="s">
        <v>55</v>
      </c>
      <c r="AD4782" t="s">
        <v>88</v>
      </c>
      <c r="AE4782">
        <v>1817878</v>
      </c>
      <c r="AF4782" t="s">
        <v>69</v>
      </c>
      <c r="AG4782" t="s">
        <v>58</v>
      </c>
      <c r="AH4782" t="s">
        <v>55</v>
      </c>
      <c r="AI4782" t="s">
        <v>270</v>
      </c>
    </row>
    <row r="4783" spans="1:35" x14ac:dyDescent="0.25">
      <c r="A4783" s="14" t="str">
        <f t="shared" si="74"/>
        <v>http://dodappwlsprd2.cloud.pge.com:8003/ilis_rpt/dailyeventlogdetail.jsp?odbeventlogid=23-0036669&amp;numberofmonths=24&amp;showchangehistorylog=1</v>
      </c>
      <c r="B4783" s="15" t="str">
        <f>HYPERLINK(A4783,V4783)</f>
        <v>23-0036669</v>
      </c>
      <c r="C4783" t="s">
        <v>5633</v>
      </c>
      <c r="D4783" t="s">
        <v>1306</v>
      </c>
      <c r="E4783" t="s">
        <v>84</v>
      </c>
      <c r="F4783" t="s">
        <v>5634</v>
      </c>
      <c r="G4783" s="2">
        <v>163751102</v>
      </c>
      <c r="H4783" t="s">
        <v>42</v>
      </c>
      <c r="I4783" s="3">
        <v>45292</v>
      </c>
      <c r="J4783">
        <v>20230227</v>
      </c>
      <c r="K4783" s="4">
        <v>1707</v>
      </c>
      <c r="L4783">
        <v>2013218</v>
      </c>
      <c r="M4783" s="5">
        <v>34</v>
      </c>
      <c r="N4783" t="s">
        <v>44</v>
      </c>
      <c r="O4783" t="s">
        <v>62</v>
      </c>
      <c r="P4783" t="s">
        <v>63</v>
      </c>
      <c r="Q4783" s="5">
        <v>308</v>
      </c>
      <c r="R4783" s="5">
        <v>10472</v>
      </c>
      <c r="S4783" t="s">
        <v>1483</v>
      </c>
      <c r="T4783" t="s">
        <v>65</v>
      </c>
      <c r="U4783" t="s">
        <v>49</v>
      </c>
      <c r="V4783" t="s">
        <v>6132</v>
      </c>
      <c r="W4783" t="s">
        <v>51</v>
      </c>
      <c r="X4783" t="s">
        <v>52</v>
      </c>
      <c r="Y4783">
        <v>0</v>
      </c>
      <c r="Z4783" t="s">
        <v>270</v>
      </c>
      <c r="AA4783">
        <v>2023</v>
      </c>
      <c r="AB4783" t="s">
        <v>247</v>
      </c>
      <c r="AC4783" t="s">
        <v>55</v>
      </c>
      <c r="AD4783" t="s">
        <v>68</v>
      </c>
      <c r="AE4783">
        <v>1819233</v>
      </c>
      <c r="AF4783" t="s">
        <v>69</v>
      </c>
      <c r="AG4783" t="s">
        <v>58</v>
      </c>
      <c r="AH4783" t="s">
        <v>55</v>
      </c>
      <c r="AI4783" t="s">
        <v>270</v>
      </c>
    </row>
    <row r="4784" spans="1:35" x14ac:dyDescent="0.25">
      <c r="A4784" s="14" t="str">
        <f t="shared" si="74"/>
        <v>http://dodappwlsprd2.cloud.pge.com:8003/ilis_rpt/dailyeventlogdetail.jsp?odbeventlogid=23-0036613&amp;numberofmonths=24&amp;showchangehistorylog=1</v>
      </c>
      <c r="B4784" s="15" t="str">
        <f>HYPERLINK(A4784,V4784)</f>
        <v>23-0036613</v>
      </c>
      <c r="C4784" t="s">
        <v>5633</v>
      </c>
      <c r="D4784" t="s">
        <v>1306</v>
      </c>
      <c r="E4784" t="s">
        <v>40</v>
      </c>
      <c r="F4784" t="s">
        <v>5638</v>
      </c>
      <c r="G4784" s="2">
        <v>163201102</v>
      </c>
      <c r="H4784" t="s">
        <v>61</v>
      </c>
      <c r="I4784" s="3" t="s">
        <v>5984</v>
      </c>
      <c r="J4784">
        <v>20230227</v>
      </c>
      <c r="K4784" s="4">
        <v>1435</v>
      </c>
      <c r="L4784">
        <v>2012700</v>
      </c>
      <c r="M4784" s="5">
        <v>389</v>
      </c>
      <c r="N4784" t="s">
        <v>44</v>
      </c>
      <c r="O4784" t="s">
        <v>62</v>
      </c>
      <c r="P4784" t="s">
        <v>63</v>
      </c>
      <c r="Q4784" s="5">
        <v>17</v>
      </c>
      <c r="R4784" s="5">
        <v>6613</v>
      </c>
      <c r="S4784" t="s">
        <v>267</v>
      </c>
      <c r="T4784" t="s">
        <v>65</v>
      </c>
      <c r="U4784" t="s">
        <v>49</v>
      </c>
      <c r="V4784" t="s">
        <v>6133</v>
      </c>
      <c r="W4784" t="s">
        <v>51</v>
      </c>
      <c r="X4784" t="s">
        <v>52</v>
      </c>
      <c r="Y4784">
        <v>0</v>
      </c>
      <c r="Z4784" t="s">
        <v>270</v>
      </c>
      <c r="AA4784">
        <v>2023</v>
      </c>
      <c r="AB4784" t="s">
        <v>247</v>
      </c>
      <c r="AC4784" t="s">
        <v>55</v>
      </c>
      <c r="AD4784" t="s">
        <v>68</v>
      </c>
      <c r="AE4784">
        <v>1819187</v>
      </c>
      <c r="AF4784" t="s">
        <v>69</v>
      </c>
      <c r="AG4784" t="s">
        <v>58</v>
      </c>
      <c r="AH4784" t="s">
        <v>55</v>
      </c>
      <c r="AI4784" t="s">
        <v>270</v>
      </c>
    </row>
    <row r="4785" spans="1:35" x14ac:dyDescent="0.25">
      <c r="A4785" s="14" t="str">
        <f t="shared" si="74"/>
        <v>http://dodappwlsprd2.cloud.pge.com:8003/ilis_rpt/dailyeventlogdetail.jsp?odbeventlogid=23-0037906&amp;numberofmonths=24&amp;showchangehistorylog=1</v>
      </c>
      <c r="B4785" s="15" t="str">
        <f>HYPERLINK(A4785,V4785)</f>
        <v>23-0037906</v>
      </c>
      <c r="C4785" t="s">
        <v>5633</v>
      </c>
      <c r="D4785" t="s">
        <v>1306</v>
      </c>
      <c r="E4785" t="s">
        <v>84</v>
      </c>
      <c r="F4785" t="s">
        <v>5654</v>
      </c>
      <c r="G4785" s="2">
        <v>162161101</v>
      </c>
      <c r="H4785" t="s">
        <v>265</v>
      </c>
      <c r="I4785" s="3" t="s">
        <v>6134</v>
      </c>
      <c r="J4785">
        <v>20230228</v>
      </c>
      <c r="K4785" s="4">
        <v>2128</v>
      </c>
      <c r="L4785">
        <v>2017511</v>
      </c>
      <c r="M4785" s="5">
        <v>1026</v>
      </c>
      <c r="N4785" t="s">
        <v>44</v>
      </c>
      <c r="O4785" t="s">
        <v>62</v>
      </c>
      <c r="P4785" t="s">
        <v>63</v>
      </c>
      <c r="Q4785" s="5">
        <v>2</v>
      </c>
      <c r="R4785" s="5">
        <v>2052</v>
      </c>
      <c r="S4785" t="s">
        <v>267</v>
      </c>
      <c r="T4785" t="s">
        <v>65</v>
      </c>
      <c r="U4785" t="s">
        <v>49</v>
      </c>
      <c r="V4785" t="s">
        <v>6135</v>
      </c>
      <c r="W4785" t="s">
        <v>51</v>
      </c>
      <c r="X4785" t="s">
        <v>52</v>
      </c>
      <c r="Y4785">
        <v>0</v>
      </c>
      <c r="Z4785" t="s">
        <v>270</v>
      </c>
      <c r="AA4785">
        <v>2023</v>
      </c>
      <c r="AB4785" t="s">
        <v>247</v>
      </c>
      <c r="AC4785" t="s">
        <v>55</v>
      </c>
      <c r="AD4785" t="s">
        <v>310</v>
      </c>
      <c r="AE4785">
        <v>1820241</v>
      </c>
      <c r="AF4785" t="s">
        <v>69</v>
      </c>
      <c r="AG4785" t="s">
        <v>58</v>
      </c>
      <c r="AH4785" t="s">
        <v>55</v>
      </c>
      <c r="AI4785" t="s">
        <v>270</v>
      </c>
    </row>
    <row r="4786" spans="1:35" x14ac:dyDescent="0.25">
      <c r="A4786" s="14" t="str">
        <f t="shared" si="74"/>
        <v>http://dodappwlsprd2.cloud.pge.com:8003/ilis_rpt/dailyeventlogdetail.jsp?odbeventlogid=23-0037575&amp;numberofmonths=24&amp;showchangehistorylog=1</v>
      </c>
      <c r="B4786" s="15" t="str">
        <f>HYPERLINK(A4786,V4786)</f>
        <v>23-0037575</v>
      </c>
      <c r="C4786" t="s">
        <v>5633</v>
      </c>
      <c r="D4786" t="s">
        <v>1306</v>
      </c>
      <c r="E4786" t="s">
        <v>84</v>
      </c>
      <c r="F4786" t="s">
        <v>5758</v>
      </c>
      <c r="G4786" s="2">
        <v>162821701</v>
      </c>
      <c r="H4786" t="s">
        <v>42</v>
      </c>
      <c r="I4786" s="3">
        <v>1812</v>
      </c>
      <c r="J4786">
        <v>20230228</v>
      </c>
      <c r="K4786" s="4">
        <v>1550</v>
      </c>
      <c r="L4786">
        <v>2016092</v>
      </c>
      <c r="M4786" s="5">
        <v>84</v>
      </c>
      <c r="N4786" t="s">
        <v>44</v>
      </c>
      <c r="O4786" t="s">
        <v>62</v>
      </c>
      <c r="P4786" t="s">
        <v>63</v>
      </c>
      <c r="Q4786" s="5">
        <v>108</v>
      </c>
      <c r="R4786" s="5">
        <v>9072</v>
      </c>
      <c r="S4786" t="s">
        <v>1483</v>
      </c>
      <c r="T4786" t="s">
        <v>65</v>
      </c>
      <c r="U4786" t="s">
        <v>49</v>
      </c>
      <c r="V4786" t="s">
        <v>6136</v>
      </c>
      <c r="W4786" t="s">
        <v>51</v>
      </c>
      <c r="X4786" t="s">
        <v>52</v>
      </c>
      <c r="Y4786">
        <v>0</v>
      </c>
      <c r="Z4786" t="s">
        <v>270</v>
      </c>
      <c r="AA4786">
        <v>2023</v>
      </c>
      <c r="AB4786" t="s">
        <v>247</v>
      </c>
      <c r="AC4786" t="s">
        <v>55</v>
      </c>
      <c r="AD4786" t="s">
        <v>113</v>
      </c>
      <c r="AE4786">
        <v>1819919</v>
      </c>
      <c r="AF4786" t="s">
        <v>69</v>
      </c>
      <c r="AG4786" t="s">
        <v>58</v>
      </c>
      <c r="AH4786" t="s">
        <v>55</v>
      </c>
      <c r="AI4786" t="s">
        <v>270</v>
      </c>
    </row>
    <row r="4787" spans="1:35" x14ac:dyDescent="0.25">
      <c r="A4787" s="14" t="str">
        <f t="shared" si="74"/>
        <v>http://dodappwlsprd2.cloud.pge.com:8003/ilis_rpt/dailyeventlogdetail.jsp?odbeventlogid=23-0042304&amp;numberofmonths=24&amp;showchangehistorylog=1</v>
      </c>
      <c r="B4787" s="15" t="str">
        <f>HYPERLINK(A4787,V4787)</f>
        <v>23-0042304</v>
      </c>
      <c r="C4787" t="s">
        <v>5633</v>
      </c>
      <c r="D4787" t="s">
        <v>1306</v>
      </c>
      <c r="E4787" t="s">
        <v>84</v>
      </c>
      <c r="F4787" t="s">
        <v>6137</v>
      </c>
      <c r="G4787" s="2">
        <v>168891101</v>
      </c>
      <c r="H4787" t="s">
        <v>61</v>
      </c>
      <c r="I4787" s="3">
        <v>2119</v>
      </c>
      <c r="J4787">
        <v>20230309</v>
      </c>
      <c r="K4787" s="4">
        <v>1552</v>
      </c>
      <c r="L4787">
        <v>2027953</v>
      </c>
      <c r="M4787" s="5">
        <v>269</v>
      </c>
      <c r="N4787" t="s">
        <v>44</v>
      </c>
      <c r="O4787" t="s">
        <v>45</v>
      </c>
      <c r="P4787" t="s">
        <v>281</v>
      </c>
      <c r="Q4787" s="5">
        <v>498</v>
      </c>
      <c r="R4787" s="5">
        <v>46808</v>
      </c>
      <c r="S4787" t="s">
        <v>267</v>
      </c>
      <c r="T4787" t="s">
        <v>65</v>
      </c>
      <c r="U4787" t="s">
        <v>66</v>
      </c>
      <c r="V4787" t="s">
        <v>6138</v>
      </c>
      <c r="W4787" t="s">
        <v>51</v>
      </c>
      <c r="X4787" t="s">
        <v>52</v>
      </c>
      <c r="Y4787">
        <v>0</v>
      </c>
      <c r="Z4787" t="s">
        <v>270</v>
      </c>
      <c r="AA4787">
        <v>2023</v>
      </c>
      <c r="AB4787" t="s">
        <v>297</v>
      </c>
      <c r="AC4787" t="s">
        <v>55</v>
      </c>
      <c r="AD4787" t="s">
        <v>68</v>
      </c>
      <c r="AE4787">
        <v>1823171</v>
      </c>
      <c r="AF4787" t="s">
        <v>69</v>
      </c>
      <c r="AG4787" t="s">
        <v>58</v>
      </c>
      <c r="AH4787" t="s">
        <v>55</v>
      </c>
      <c r="AI4787" t="s">
        <v>270</v>
      </c>
    </row>
    <row r="4788" spans="1:35" x14ac:dyDescent="0.25">
      <c r="A4788" s="14" t="str">
        <f t="shared" si="74"/>
        <v>http://dodappwlsprd2.cloud.pge.com:8003/ilis_rpt/dailyeventlogdetail.jsp?odbeventlogid=23-0044675&amp;numberofmonths=24&amp;showchangehistorylog=1</v>
      </c>
      <c r="B4788" s="15" t="str">
        <f>HYPERLINK(A4788,V4788)</f>
        <v>23-0044675</v>
      </c>
      <c r="C4788" t="s">
        <v>5633</v>
      </c>
      <c r="D4788" t="s">
        <v>1306</v>
      </c>
      <c r="E4788" t="s">
        <v>84</v>
      </c>
      <c r="F4788" t="s">
        <v>5704</v>
      </c>
      <c r="G4788" s="2">
        <v>163011101</v>
      </c>
      <c r="H4788" t="s">
        <v>61</v>
      </c>
      <c r="I4788" s="3" t="s">
        <v>6139</v>
      </c>
      <c r="J4788">
        <v>20230314</v>
      </c>
      <c r="K4788" s="4">
        <v>918</v>
      </c>
      <c r="L4788">
        <v>2035466</v>
      </c>
      <c r="M4788" s="5">
        <v>298</v>
      </c>
      <c r="N4788" t="s">
        <v>44</v>
      </c>
      <c r="O4788" t="s">
        <v>62</v>
      </c>
      <c r="P4788" t="s">
        <v>63</v>
      </c>
      <c r="Q4788" s="5">
        <v>85</v>
      </c>
      <c r="R4788" s="5">
        <v>25330</v>
      </c>
      <c r="S4788" t="s">
        <v>267</v>
      </c>
      <c r="T4788" t="s">
        <v>65</v>
      </c>
      <c r="U4788" t="s">
        <v>49</v>
      </c>
      <c r="V4788" t="s">
        <v>6140</v>
      </c>
      <c r="W4788" t="s">
        <v>51</v>
      </c>
      <c r="X4788" t="s">
        <v>52</v>
      </c>
      <c r="Y4788">
        <v>0</v>
      </c>
      <c r="Z4788" t="s">
        <v>270</v>
      </c>
      <c r="AA4788">
        <v>2023</v>
      </c>
      <c r="AB4788" t="s">
        <v>297</v>
      </c>
      <c r="AC4788" t="s">
        <v>55</v>
      </c>
      <c r="AD4788" t="s">
        <v>68</v>
      </c>
      <c r="AE4788">
        <v>1824827</v>
      </c>
      <c r="AF4788" t="s">
        <v>69</v>
      </c>
      <c r="AG4788" t="s">
        <v>58</v>
      </c>
      <c r="AH4788" t="s">
        <v>55</v>
      </c>
      <c r="AI4788" t="s">
        <v>270</v>
      </c>
    </row>
    <row r="4789" spans="1:35" x14ac:dyDescent="0.25">
      <c r="A4789" s="14" t="str">
        <f t="shared" si="74"/>
        <v>http://dodappwlsprd2.cloud.pge.com:8003/ilis_rpt/dailyeventlogdetail.jsp?odbeventlogid=23-0049990&amp;numberofmonths=24&amp;showchangehistorylog=1</v>
      </c>
      <c r="B4789" s="15" t="str">
        <f>HYPERLINK(A4789,V4789)</f>
        <v>23-0049990</v>
      </c>
      <c r="C4789" t="s">
        <v>5633</v>
      </c>
      <c r="D4789" t="s">
        <v>1306</v>
      </c>
      <c r="E4789" t="s">
        <v>84</v>
      </c>
      <c r="F4789" t="s">
        <v>5641</v>
      </c>
      <c r="G4789" s="2">
        <v>162161102</v>
      </c>
      <c r="H4789" t="s">
        <v>61</v>
      </c>
      <c r="I4789" s="3" t="s">
        <v>6141</v>
      </c>
      <c r="J4789">
        <v>20230321</v>
      </c>
      <c r="K4789" s="4">
        <v>1700</v>
      </c>
      <c r="L4789">
        <v>2058895</v>
      </c>
      <c r="M4789" s="5">
        <v>359</v>
      </c>
      <c r="N4789" t="s">
        <v>44</v>
      </c>
      <c r="O4789" t="s">
        <v>62</v>
      </c>
      <c r="P4789" t="s">
        <v>63</v>
      </c>
      <c r="Q4789" s="5">
        <v>3</v>
      </c>
      <c r="R4789" s="5">
        <v>553</v>
      </c>
      <c r="S4789" t="s">
        <v>882</v>
      </c>
      <c r="T4789" t="s">
        <v>65</v>
      </c>
      <c r="U4789" t="s">
        <v>49</v>
      </c>
      <c r="V4789" t="s">
        <v>6142</v>
      </c>
      <c r="W4789" t="s">
        <v>51</v>
      </c>
      <c r="X4789" t="s">
        <v>52</v>
      </c>
      <c r="Y4789">
        <v>0</v>
      </c>
      <c r="Z4789" t="s">
        <v>270</v>
      </c>
      <c r="AA4789">
        <v>2023</v>
      </c>
      <c r="AB4789" t="s">
        <v>297</v>
      </c>
      <c r="AC4789" t="s">
        <v>55</v>
      </c>
      <c r="AD4789" t="s">
        <v>88</v>
      </c>
      <c r="AE4789">
        <v>1828677</v>
      </c>
      <c r="AF4789" t="s">
        <v>69</v>
      </c>
      <c r="AG4789" t="s">
        <v>58</v>
      </c>
      <c r="AH4789" t="s">
        <v>55</v>
      </c>
      <c r="AI4789" t="s">
        <v>270</v>
      </c>
    </row>
    <row r="4790" spans="1:35" x14ac:dyDescent="0.25">
      <c r="A4790" s="14" t="str">
        <f t="shared" si="74"/>
        <v>http://dodappwlsprd2.cloud.pge.com:8003/ilis_rpt/dailyeventlogdetail.jsp?odbeventlogid=13-0078110&amp;numberofmonths=24&amp;showchangehistorylog=1</v>
      </c>
      <c r="B4790" s="15" t="str">
        <f>HYPERLINK(A4790,V4790)</f>
        <v>13-0078110</v>
      </c>
      <c r="C4790" t="s">
        <v>6143</v>
      </c>
      <c r="D4790" t="s">
        <v>1306</v>
      </c>
      <c r="E4790" t="s">
        <v>40</v>
      </c>
      <c r="F4790" t="s">
        <v>6144</v>
      </c>
      <c r="G4790" s="2">
        <v>163661702</v>
      </c>
      <c r="H4790" t="s">
        <v>61</v>
      </c>
      <c r="I4790" s="3">
        <v>6677</v>
      </c>
      <c r="J4790">
        <v>20131121</v>
      </c>
      <c r="K4790" s="4">
        <v>1922</v>
      </c>
      <c r="L4790">
        <v>908563</v>
      </c>
      <c r="M4790" s="5">
        <v>386</v>
      </c>
      <c r="N4790" t="s">
        <v>44</v>
      </c>
      <c r="O4790" t="s">
        <v>62</v>
      </c>
      <c r="P4790" t="s">
        <v>63</v>
      </c>
      <c r="Q4790" s="5">
        <v>81</v>
      </c>
      <c r="R4790" s="5">
        <v>25274</v>
      </c>
      <c r="S4790" t="s">
        <v>47</v>
      </c>
      <c r="T4790" t="s">
        <v>65</v>
      </c>
      <c r="U4790" t="s">
        <v>49</v>
      </c>
      <c r="V4790" t="s">
        <v>6145</v>
      </c>
      <c r="W4790" t="s">
        <v>51</v>
      </c>
      <c r="X4790" t="s">
        <v>52</v>
      </c>
      <c r="Y4790">
        <v>41991609</v>
      </c>
      <c r="Z4790" t="s">
        <v>53</v>
      </c>
      <c r="AA4790">
        <v>2013</v>
      </c>
      <c r="AB4790" t="s">
        <v>767</v>
      </c>
      <c r="AC4790" t="s">
        <v>55</v>
      </c>
      <c r="AD4790" t="s">
        <v>56</v>
      </c>
      <c r="AE4790">
        <v>99251971</v>
      </c>
      <c r="AF4790" t="s">
        <v>69</v>
      </c>
      <c r="AG4790" t="s">
        <v>58</v>
      </c>
      <c r="AH4790" t="s">
        <v>55</v>
      </c>
      <c r="AI4790" t="s">
        <v>59</v>
      </c>
    </row>
    <row r="4791" spans="1:35" x14ac:dyDescent="0.25">
      <c r="A4791" s="14" t="str">
        <f t="shared" si="74"/>
        <v>http://dodappwlsprd2.cloud.pge.com:8003/ilis_rpt/dailyeventlogdetail.jsp?odbeventlogid=14-0073206&amp;numberofmonths=24&amp;showchangehistorylog=1</v>
      </c>
      <c r="B4791" s="15" t="str">
        <f>HYPERLINK(A4791,V4791)</f>
        <v>14-0073206</v>
      </c>
      <c r="C4791" t="s">
        <v>6143</v>
      </c>
      <c r="D4791" t="s">
        <v>1306</v>
      </c>
      <c r="E4791" t="s">
        <v>84</v>
      </c>
      <c r="F4791" t="s">
        <v>6146</v>
      </c>
      <c r="G4791" s="2">
        <v>163351702</v>
      </c>
      <c r="H4791" t="s">
        <v>61</v>
      </c>
      <c r="I4791" s="3">
        <v>23243</v>
      </c>
      <c r="J4791">
        <v>20141203</v>
      </c>
      <c r="K4791" s="4">
        <v>757</v>
      </c>
      <c r="L4791">
        <v>1121939</v>
      </c>
      <c r="M4791" s="5">
        <v>287</v>
      </c>
      <c r="N4791" t="s">
        <v>44</v>
      </c>
      <c r="O4791" t="s">
        <v>62</v>
      </c>
      <c r="P4791" t="s">
        <v>63</v>
      </c>
      <c r="Q4791" s="5">
        <v>132</v>
      </c>
      <c r="R4791" s="5">
        <v>12054</v>
      </c>
      <c r="S4791" t="s">
        <v>5662</v>
      </c>
      <c r="T4791" t="s">
        <v>65</v>
      </c>
      <c r="U4791" t="s">
        <v>49</v>
      </c>
      <c r="V4791" t="s">
        <v>6147</v>
      </c>
      <c r="W4791" t="s">
        <v>51</v>
      </c>
      <c r="X4791" t="s">
        <v>52</v>
      </c>
      <c r="Y4791">
        <v>31118857</v>
      </c>
      <c r="Z4791" t="s">
        <v>53</v>
      </c>
      <c r="AA4791">
        <v>2014</v>
      </c>
      <c r="AB4791" t="s">
        <v>103</v>
      </c>
      <c r="AC4791" t="s">
        <v>55</v>
      </c>
      <c r="AD4791" t="s">
        <v>68</v>
      </c>
      <c r="AE4791">
        <v>99196959</v>
      </c>
      <c r="AF4791" t="s">
        <v>69</v>
      </c>
      <c r="AG4791" t="s">
        <v>58</v>
      </c>
      <c r="AH4791" t="s">
        <v>55</v>
      </c>
      <c r="AI4791" t="s">
        <v>59</v>
      </c>
    </row>
    <row r="4792" spans="1:35" x14ac:dyDescent="0.25">
      <c r="A4792" s="14" t="str">
        <f t="shared" si="74"/>
        <v>http://dodappwlsprd2.cloud.pge.com:8003/ilis_rpt/dailyeventlogdetail.jsp?odbeventlogid=14-0075233&amp;numberofmonths=24&amp;showchangehistorylog=1</v>
      </c>
      <c r="B4792" s="15" t="str">
        <f>HYPERLINK(A4792,V4792)</f>
        <v>14-0075233</v>
      </c>
      <c r="C4792" t="s">
        <v>6143</v>
      </c>
      <c r="D4792" t="s">
        <v>1306</v>
      </c>
      <c r="E4792" t="s">
        <v>84</v>
      </c>
      <c r="F4792" t="s">
        <v>6148</v>
      </c>
      <c r="G4792" s="2">
        <v>252192105</v>
      </c>
      <c r="H4792" t="s">
        <v>42</v>
      </c>
      <c r="I4792" s="3">
        <v>9560</v>
      </c>
      <c r="J4792">
        <v>20141211</v>
      </c>
      <c r="K4792" s="4">
        <v>924</v>
      </c>
      <c r="L4792">
        <v>1132229</v>
      </c>
      <c r="M4792" s="5">
        <v>643</v>
      </c>
      <c r="N4792" t="s">
        <v>44</v>
      </c>
      <c r="O4792" t="s">
        <v>62</v>
      </c>
      <c r="P4792" t="s">
        <v>63</v>
      </c>
      <c r="Q4792" s="5">
        <v>652</v>
      </c>
      <c r="R4792" s="5">
        <v>195121</v>
      </c>
      <c r="S4792" t="s">
        <v>98</v>
      </c>
      <c r="T4792" t="s">
        <v>65</v>
      </c>
      <c r="U4792" t="s">
        <v>49</v>
      </c>
      <c r="V4792" t="s">
        <v>6149</v>
      </c>
      <c r="W4792" t="s">
        <v>51</v>
      </c>
      <c r="X4792" t="s">
        <v>52</v>
      </c>
      <c r="Y4792">
        <v>42295242</v>
      </c>
      <c r="Z4792" t="s">
        <v>53</v>
      </c>
      <c r="AA4792">
        <v>2014</v>
      </c>
      <c r="AB4792" t="s">
        <v>103</v>
      </c>
      <c r="AC4792" t="s">
        <v>55</v>
      </c>
      <c r="AD4792" t="s">
        <v>68</v>
      </c>
      <c r="AE4792">
        <v>99195039</v>
      </c>
      <c r="AF4792" t="s">
        <v>69</v>
      </c>
      <c r="AG4792" t="s">
        <v>58</v>
      </c>
      <c r="AH4792" t="s">
        <v>55</v>
      </c>
      <c r="AI4792" t="s">
        <v>59</v>
      </c>
    </row>
    <row r="4793" spans="1:35" x14ac:dyDescent="0.25">
      <c r="A4793" s="14" t="str">
        <f t="shared" si="74"/>
        <v>http://dodappwlsprd2.cloud.pge.com:8003/ilis_rpt/dailyeventlogdetail.jsp?odbeventlogid=14-0075858&amp;numberofmonths=24&amp;showchangehistorylog=1</v>
      </c>
      <c r="B4793" s="15" t="str">
        <f>HYPERLINK(A4793,V4793)</f>
        <v>14-0075858</v>
      </c>
      <c r="C4793" t="s">
        <v>6143</v>
      </c>
      <c r="D4793" t="s">
        <v>1306</v>
      </c>
      <c r="E4793" t="s">
        <v>40</v>
      </c>
      <c r="F4793" t="s">
        <v>6150</v>
      </c>
      <c r="G4793" s="2">
        <v>254432102</v>
      </c>
      <c r="H4793" t="s">
        <v>61</v>
      </c>
      <c r="I4793" s="3">
        <v>5536</v>
      </c>
      <c r="J4793">
        <v>20141211</v>
      </c>
      <c r="K4793" s="4">
        <v>1941</v>
      </c>
      <c r="L4793">
        <v>1135767</v>
      </c>
      <c r="M4793" s="5">
        <v>325</v>
      </c>
      <c r="N4793" t="s">
        <v>44</v>
      </c>
      <c r="O4793" t="s">
        <v>45</v>
      </c>
      <c r="P4793" t="s">
        <v>46</v>
      </c>
      <c r="Q4793" s="5">
        <v>109</v>
      </c>
      <c r="R4793" s="5">
        <v>10387</v>
      </c>
      <c r="S4793" t="s">
        <v>118</v>
      </c>
      <c r="T4793" t="s">
        <v>65</v>
      </c>
      <c r="U4793" t="s">
        <v>49</v>
      </c>
      <c r="V4793" t="s">
        <v>6151</v>
      </c>
      <c r="W4793" t="s">
        <v>51</v>
      </c>
      <c r="X4793" t="s">
        <v>52</v>
      </c>
      <c r="Y4793">
        <v>0</v>
      </c>
      <c r="Z4793" t="s">
        <v>53</v>
      </c>
      <c r="AA4793">
        <v>2014</v>
      </c>
      <c r="AB4793" t="s">
        <v>103</v>
      </c>
      <c r="AC4793" t="s">
        <v>55</v>
      </c>
      <c r="AD4793" t="s">
        <v>167</v>
      </c>
      <c r="AE4793">
        <v>99194596</v>
      </c>
      <c r="AF4793" t="s">
        <v>69</v>
      </c>
      <c r="AG4793" t="s">
        <v>58</v>
      </c>
      <c r="AH4793" t="s">
        <v>55</v>
      </c>
      <c r="AI4793" t="s">
        <v>59</v>
      </c>
    </row>
    <row r="4794" spans="1:35" x14ac:dyDescent="0.25">
      <c r="A4794" s="14" t="str">
        <f t="shared" si="74"/>
        <v>http://dodappwlsprd2.cloud.pge.com:8003/ilis_rpt/dailyeventlogdetail.jsp?odbeventlogid=14-0075604&amp;numberofmonths=24&amp;showchangehistorylog=1</v>
      </c>
      <c r="B4794" s="15" t="str">
        <f>HYPERLINK(A4794,V4794)</f>
        <v>14-0075604</v>
      </c>
      <c r="C4794" t="s">
        <v>6143</v>
      </c>
      <c r="D4794" t="s">
        <v>1306</v>
      </c>
      <c r="E4794" t="s">
        <v>40</v>
      </c>
      <c r="F4794" t="s">
        <v>6152</v>
      </c>
      <c r="G4794" s="2">
        <v>163661701</v>
      </c>
      <c r="H4794" t="s">
        <v>61</v>
      </c>
      <c r="I4794" s="3" t="s">
        <v>6153</v>
      </c>
      <c r="J4794">
        <v>20141211</v>
      </c>
      <c r="K4794" s="4">
        <v>1204</v>
      </c>
      <c r="L4794">
        <v>1133731</v>
      </c>
      <c r="M4794" s="5">
        <v>532</v>
      </c>
      <c r="N4794" t="s">
        <v>44</v>
      </c>
      <c r="O4794" t="s">
        <v>62</v>
      </c>
      <c r="P4794" t="s">
        <v>70</v>
      </c>
      <c r="Q4794" s="5">
        <v>41</v>
      </c>
      <c r="R4794" s="5">
        <v>21812</v>
      </c>
      <c r="S4794" t="s">
        <v>47</v>
      </c>
      <c r="T4794" t="s">
        <v>65</v>
      </c>
      <c r="U4794" t="s">
        <v>49</v>
      </c>
      <c r="V4794" t="s">
        <v>6154</v>
      </c>
      <c r="W4794" t="s">
        <v>51</v>
      </c>
      <c r="X4794" t="s">
        <v>52</v>
      </c>
      <c r="Y4794">
        <v>0</v>
      </c>
      <c r="Z4794" t="s">
        <v>53</v>
      </c>
      <c r="AA4794">
        <v>2014</v>
      </c>
      <c r="AB4794" t="s">
        <v>103</v>
      </c>
      <c r="AC4794" t="s">
        <v>55</v>
      </c>
      <c r="AD4794" t="s">
        <v>88</v>
      </c>
      <c r="AE4794">
        <v>99194746</v>
      </c>
      <c r="AF4794" t="s">
        <v>69</v>
      </c>
      <c r="AG4794" t="s">
        <v>58</v>
      </c>
      <c r="AH4794" t="s">
        <v>55</v>
      </c>
      <c r="AI4794" t="s">
        <v>59</v>
      </c>
    </row>
    <row r="4795" spans="1:35" x14ac:dyDescent="0.25">
      <c r="A4795" s="14" t="str">
        <f t="shared" si="74"/>
        <v>http://dodappwlsprd2.cloud.pge.com:8003/ilis_rpt/dailyeventlogdetail.jsp?odbeventlogid=14-0079484&amp;numberofmonths=24&amp;showchangehistorylog=1</v>
      </c>
      <c r="B4795" s="15" t="str">
        <f>HYPERLINK(A4795,V4795)</f>
        <v>14-0079484</v>
      </c>
      <c r="C4795" t="s">
        <v>6143</v>
      </c>
      <c r="D4795" t="s">
        <v>1306</v>
      </c>
      <c r="E4795" t="s">
        <v>84</v>
      </c>
      <c r="F4795" t="s">
        <v>6150</v>
      </c>
      <c r="G4795" s="2">
        <v>254432102</v>
      </c>
      <c r="H4795" t="s">
        <v>325</v>
      </c>
      <c r="I4795" s="3" t="s">
        <v>1376</v>
      </c>
      <c r="J4795">
        <v>20141230</v>
      </c>
      <c r="K4795" s="4">
        <v>1707</v>
      </c>
      <c r="L4795">
        <v>1155014</v>
      </c>
      <c r="M4795" s="5">
        <v>2766</v>
      </c>
      <c r="N4795" t="s">
        <v>44</v>
      </c>
      <c r="O4795" t="s">
        <v>62</v>
      </c>
      <c r="P4795" t="s">
        <v>63</v>
      </c>
      <c r="Q4795" s="5">
        <v>1271</v>
      </c>
      <c r="R4795" s="5">
        <v>764428</v>
      </c>
      <c r="S4795" t="s">
        <v>5662</v>
      </c>
      <c r="T4795" t="s">
        <v>65</v>
      </c>
      <c r="U4795" t="s">
        <v>49</v>
      </c>
      <c r="V4795" t="s">
        <v>6155</v>
      </c>
      <c r="W4795" t="s">
        <v>51</v>
      </c>
      <c r="X4795" t="s">
        <v>52</v>
      </c>
      <c r="Y4795">
        <v>0</v>
      </c>
      <c r="Z4795" t="s">
        <v>53</v>
      </c>
      <c r="AA4795">
        <v>2014</v>
      </c>
      <c r="AB4795" t="s">
        <v>103</v>
      </c>
      <c r="AC4795" t="s">
        <v>55</v>
      </c>
      <c r="AD4795" t="s">
        <v>88</v>
      </c>
      <c r="AE4795">
        <v>99189722</v>
      </c>
      <c r="AF4795" t="s">
        <v>69</v>
      </c>
      <c r="AG4795" t="s">
        <v>58</v>
      </c>
      <c r="AH4795" t="s">
        <v>55</v>
      </c>
      <c r="AI4795" t="s">
        <v>59</v>
      </c>
    </row>
    <row r="4796" spans="1:35" x14ac:dyDescent="0.25">
      <c r="A4796" s="14" t="str">
        <f t="shared" si="74"/>
        <v>http://dodappwlsprd2.cloud.pge.com:8003/ilis_rpt/dailyeventlogdetail.jsp?odbeventlogid=14-0079562&amp;numberofmonths=24&amp;showchangehistorylog=1</v>
      </c>
      <c r="B4796" s="15" t="str">
        <f>HYPERLINK(A4796,V4796)</f>
        <v>14-0079562</v>
      </c>
      <c r="C4796" t="s">
        <v>6143</v>
      </c>
      <c r="D4796" t="s">
        <v>1306</v>
      </c>
      <c r="E4796" t="s">
        <v>40</v>
      </c>
      <c r="F4796" t="s">
        <v>6150</v>
      </c>
      <c r="G4796" s="2">
        <v>254432102</v>
      </c>
      <c r="H4796" t="s">
        <v>61</v>
      </c>
      <c r="I4796" s="3">
        <v>24198</v>
      </c>
      <c r="J4796">
        <v>20141230</v>
      </c>
      <c r="K4796" s="4">
        <v>1621</v>
      </c>
      <c r="L4796">
        <v>1155989</v>
      </c>
      <c r="M4796" s="5">
        <v>891</v>
      </c>
      <c r="N4796" t="s">
        <v>44</v>
      </c>
      <c r="O4796" t="s">
        <v>62</v>
      </c>
      <c r="P4796" t="s">
        <v>63</v>
      </c>
      <c r="Q4796" s="5">
        <v>23</v>
      </c>
      <c r="R4796" s="5">
        <v>12849</v>
      </c>
      <c r="S4796" t="s">
        <v>5662</v>
      </c>
      <c r="T4796" t="s">
        <v>65</v>
      </c>
      <c r="U4796" t="s">
        <v>49</v>
      </c>
      <c r="V4796" t="s">
        <v>6156</v>
      </c>
      <c r="W4796" t="s">
        <v>51</v>
      </c>
      <c r="X4796" t="s">
        <v>52</v>
      </c>
      <c r="Y4796">
        <v>0</v>
      </c>
      <c r="Z4796" t="s">
        <v>53</v>
      </c>
      <c r="AA4796">
        <v>2014</v>
      </c>
      <c r="AB4796" t="s">
        <v>103</v>
      </c>
      <c r="AC4796" t="s">
        <v>55</v>
      </c>
      <c r="AD4796" t="s">
        <v>88</v>
      </c>
      <c r="AE4796">
        <v>99190106</v>
      </c>
      <c r="AF4796" t="s">
        <v>69</v>
      </c>
      <c r="AG4796" t="s">
        <v>58</v>
      </c>
      <c r="AH4796" t="s">
        <v>55</v>
      </c>
      <c r="AI4796" t="s">
        <v>59</v>
      </c>
    </row>
    <row r="4797" spans="1:35" x14ac:dyDescent="0.25">
      <c r="A4797" s="14" t="str">
        <f t="shared" si="74"/>
        <v>http://dodappwlsprd2.cloud.pge.com:8003/ilis_rpt/dailyeventlogdetail.jsp?odbeventlogid=14-0079361&amp;numberofmonths=24&amp;showchangehistorylog=1</v>
      </c>
      <c r="B4797" s="15" t="str">
        <f>HYPERLINK(A4797,V4797)</f>
        <v>14-0079361</v>
      </c>
      <c r="C4797" t="s">
        <v>6143</v>
      </c>
      <c r="D4797" t="s">
        <v>1306</v>
      </c>
      <c r="E4797" t="s">
        <v>40</v>
      </c>
      <c r="F4797" t="s">
        <v>6157</v>
      </c>
      <c r="G4797" s="2">
        <v>254421102</v>
      </c>
      <c r="H4797" t="s">
        <v>325</v>
      </c>
      <c r="I4797" s="3" t="s">
        <v>1376</v>
      </c>
      <c r="J4797">
        <v>20141230</v>
      </c>
      <c r="K4797" s="4">
        <v>1740</v>
      </c>
      <c r="L4797">
        <v>1154727</v>
      </c>
      <c r="M4797" s="5">
        <v>583</v>
      </c>
      <c r="N4797" t="s">
        <v>44</v>
      </c>
      <c r="O4797" t="s">
        <v>62</v>
      </c>
      <c r="P4797" t="s">
        <v>70</v>
      </c>
      <c r="Q4797" s="5">
        <v>1116</v>
      </c>
      <c r="R4797" s="5">
        <v>323217</v>
      </c>
      <c r="S4797" t="s">
        <v>5662</v>
      </c>
      <c r="T4797" t="s">
        <v>1317</v>
      </c>
      <c r="U4797" t="s">
        <v>49</v>
      </c>
      <c r="V4797" t="s">
        <v>6158</v>
      </c>
      <c r="W4797" t="s">
        <v>51</v>
      </c>
      <c r="X4797" t="s">
        <v>52</v>
      </c>
      <c r="Y4797">
        <v>0</v>
      </c>
      <c r="Z4797" t="s">
        <v>53</v>
      </c>
      <c r="AA4797">
        <v>2014</v>
      </c>
      <c r="AB4797" t="s">
        <v>103</v>
      </c>
      <c r="AC4797" t="s">
        <v>55</v>
      </c>
      <c r="AD4797" t="s">
        <v>68</v>
      </c>
      <c r="AE4797">
        <v>99190153</v>
      </c>
      <c r="AF4797" t="s">
        <v>1319</v>
      </c>
      <c r="AG4797" t="s">
        <v>58</v>
      </c>
      <c r="AH4797" t="s">
        <v>55</v>
      </c>
      <c r="AI4797" t="s">
        <v>59</v>
      </c>
    </row>
    <row r="4798" spans="1:35" x14ac:dyDescent="0.25">
      <c r="A4798" s="14" t="str">
        <f t="shared" si="74"/>
        <v>http://dodappwlsprd2.cloud.pge.com:8003/ilis_rpt/dailyeventlogdetail.jsp?odbeventlogid=14-0079321&amp;numberofmonths=24&amp;showchangehistorylog=1</v>
      </c>
      <c r="B4798" s="15" t="str">
        <f>HYPERLINK(A4798,V4798)</f>
        <v>14-0079321</v>
      </c>
      <c r="C4798" t="s">
        <v>6143</v>
      </c>
      <c r="D4798" t="s">
        <v>1306</v>
      </c>
      <c r="E4798" t="s">
        <v>40</v>
      </c>
      <c r="F4798" t="s">
        <v>6159</v>
      </c>
      <c r="G4798" s="2">
        <v>254421103</v>
      </c>
      <c r="H4798" t="s">
        <v>42</v>
      </c>
      <c r="I4798" s="3">
        <v>77384</v>
      </c>
      <c r="J4798">
        <v>20141230</v>
      </c>
      <c r="K4798" s="4">
        <v>1646</v>
      </c>
      <c r="L4798">
        <v>1154124</v>
      </c>
      <c r="M4798" s="5">
        <v>859</v>
      </c>
      <c r="N4798" t="s">
        <v>44</v>
      </c>
      <c r="O4798" t="s">
        <v>62</v>
      </c>
      <c r="P4798" t="s">
        <v>63</v>
      </c>
      <c r="Q4798" s="5">
        <v>460</v>
      </c>
      <c r="R4798" s="5">
        <v>267251</v>
      </c>
      <c r="S4798" t="s">
        <v>5662</v>
      </c>
      <c r="T4798" t="s">
        <v>65</v>
      </c>
      <c r="U4798" t="s">
        <v>49</v>
      </c>
      <c r="V4798" t="s">
        <v>6160</v>
      </c>
      <c r="W4798" t="s">
        <v>51</v>
      </c>
      <c r="X4798" t="s">
        <v>52</v>
      </c>
      <c r="Y4798">
        <v>0</v>
      </c>
      <c r="Z4798" t="s">
        <v>53</v>
      </c>
      <c r="AA4798">
        <v>2014</v>
      </c>
      <c r="AB4798" t="s">
        <v>103</v>
      </c>
      <c r="AC4798" t="s">
        <v>55</v>
      </c>
      <c r="AD4798" t="s">
        <v>68</v>
      </c>
      <c r="AE4798">
        <v>99190159</v>
      </c>
      <c r="AF4798" t="s">
        <v>69</v>
      </c>
      <c r="AG4798" t="s">
        <v>58</v>
      </c>
      <c r="AH4798" t="s">
        <v>55</v>
      </c>
      <c r="AI4798" t="s">
        <v>59</v>
      </c>
    </row>
    <row r="4799" spans="1:35" x14ac:dyDescent="0.25">
      <c r="A4799" s="14" t="str">
        <f t="shared" si="74"/>
        <v>http://dodappwlsprd2.cloud.pge.com:8003/ilis_rpt/dailyeventlogdetail.jsp?odbeventlogid=14-0079597&amp;numberofmonths=24&amp;showchangehistorylog=1</v>
      </c>
      <c r="B4799" s="15" t="str">
        <f>HYPERLINK(A4799,V4799)</f>
        <v>14-0079597</v>
      </c>
      <c r="C4799" t="s">
        <v>6143</v>
      </c>
      <c r="D4799" t="s">
        <v>1306</v>
      </c>
      <c r="E4799" t="s">
        <v>40</v>
      </c>
      <c r="F4799" t="s">
        <v>6159</v>
      </c>
      <c r="G4799" s="2">
        <v>254421103</v>
      </c>
      <c r="H4799" t="s">
        <v>61</v>
      </c>
      <c r="I4799" s="3">
        <v>10289</v>
      </c>
      <c r="J4799">
        <v>20141230</v>
      </c>
      <c r="K4799" s="4">
        <v>2024</v>
      </c>
      <c r="L4799">
        <v>1155444</v>
      </c>
      <c r="M4799" s="5">
        <v>1242</v>
      </c>
      <c r="N4799" t="s">
        <v>44</v>
      </c>
      <c r="O4799" t="s">
        <v>62</v>
      </c>
      <c r="P4799" t="s">
        <v>70</v>
      </c>
      <c r="Q4799" s="5">
        <v>23</v>
      </c>
      <c r="R4799" s="5">
        <v>28566</v>
      </c>
      <c r="S4799" t="s">
        <v>5662</v>
      </c>
      <c r="T4799" t="s">
        <v>65</v>
      </c>
      <c r="U4799" t="s">
        <v>49</v>
      </c>
      <c r="V4799" t="s">
        <v>6161</v>
      </c>
      <c r="W4799" t="s">
        <v>51</v>
      </c>
      <c r="X4799" t="s">
        <v>52</v>
      </c>
      <c r="Y4799">
        <v>0</v>
      </c>
      <c r="Z4799" t="s">
        <v>53</v>
      </c>
      <c r="AA4799">
        <v>2014</v>
      </c>
      <c r="AB4799" t="s">
        <v>103</v>
      </c>
      <c r="AC4799" t="s">
        <v>55</v>
      </c>
      <c r="AD4799" t="s">
        <v>88</v>
      </c>
      <c r="AE4799">
        <v>99190090</v>
      </c>
      <c r="AF4799" t="s">
        <v>69</v>
      </c>
      <c r="AG4799" t="s">
        <v>58</v>
      </c>
      <c r="AH4799" t="s">
        <v>55</v>
      </c>
      <c r="AI4799" t="s">
        <v>59</v>
      </c>
    </row>
    <row r="4800" spans="1:35" x14ac:dyDescent="0.25">
      <c r="A4800" s="14" t="str">
        <f t="shared" si="74"/>
        <v>http://dodappwlsprd2.cloud.pge.com:8003/ilis_rpt/dailyeventlogdetail.jsp?odbeventlogid=14-0079412&amp;numberofmonths=24&amp;showchangehistorylog=1</v>
      </c>
      <c r="B4800" s="15" t="str">
        <f>HYPERLINK(A4800,V4800)</f>
        <v>14-0079412</v>
      </c>
      <c r="C4800" t="s">
        <v>6143</v>
      </c>
      <c r="D4800" t="s">
        <v>1306</v>
      </c>
      <c r="E4800" t="s">
        <v>40</v>
      </c>
      <c r="F4800" t="s">
        <v>6162</v>
      </c>
      <c r="G4800" s="2">
        <v>252531101</v>
      </c>
      <c r="H4800" t="s">
        <v>42</v>
      </c>
      <c r="I4800" s="3">
        <v>10060</v>
      </c>
      <c r="J4800">
        <v>20141230</v>
      </c>
      <c r="K4800" s="4">
        <v>1811</v>
      </c>
      <c r="L4800">
        <v>1154678</v>
      </c>
      <c r="M4800" s="5">
        <v>1254</v>
      </c>
      <c r="N4800" t="s">
        <v>44</v>
      </c>
      <c r="O4800" t="s">
        <v>62</v>
      </c>
      <c r="P4800" t="s">
        <v>63</v>
      </c>
      <c r="Q4800" s="5">
        <v>112</v>
      </c>
      <c r="R4800" s="5">
        <v>62419</v>
      </c>
      <c r="S4800" t="s">
        <v>5662</v>
      </c>
      <c r="T4800" t="s">
        <v>65</v>
      </c>
      <c r="U4800" t="s">
        <v>49</v>
      </c>
      <c r="V4800" t="s">
        <v>6163</v>
      </c>
      <c r="W4800" t="s">
        <v>51</v>
      </c>
      <c r="X4800" t="s">
        <v>52</v>
      </c>
      <c r="Y4800">
        <v>31123825</v>
      </c>
      <c r="Z4800" t="s">
        <v>53</v>
      </c>
      <c r="AA4800">
        <v>2014</v>
      </c>
      <c r="AB4800" t="s">
        <v>103</v>
      </c>
      <c r="AC4800" t="s">
        <v>55</v>
      </c>
      <c r="AD4800" t="s">
        <v>68</v>
      </c>
      <c r="AE4800">
        <v>99190141</v>
      </c>
      <c r="AF4800" t="s">
        <v>69</v>
      </c>
      <c r="AG4800" t="s">
        <v>58</v>
      </c>
      <c r="AH4800" t="s">
        <v>55</v>
      </c>
      <c r="AI4800" t="s">
        <v>59</v>
      </c>
    </row>
    <row r="4801" spans="1:35" x14ac:dyDescent="0.25">
      <c r="A4801" s="14" t="str">
        <f t="shared" si="74"/>
        <v>http://dodappwlsprd2.cloud.pge.com:8003/ilis_rpt/dailyeventlogdetail.jsp?odbeventlogid=15-0011639&amp;numberofmonths=24&amp;showchangehistorylog=1</v>
      </c>
      <c r="B4801" s="15" t="str">
        <f>HYPERLINK(A4801,V4801)</f>
        <v>15-0011639</v>
      </c>
      <c r="C4801" t="s">
        <v>6143</v>
      </c>
      <c r="D4801" t="s">
        <v>1306</v>
      </c>
      <c r="E4801" t="s">
        <v>40</v>
      </c>
      <c r="F4801" t="s">
        <v>6159</v>
      </c>
      <c r="G4801" s="2">
        <v>254421103</v>
      </c>
      <c r="H4801" t="s">
        <v>75</v>
      </c>
      <c r="I4801" s="3" t="s">
        <v>76</v>
      </c>
      <c r="J4801">
        <v>20150208</v>
      </c>
      <c r="K4801" s="4">
        <v>1425</v>
      </c>
      <c r="L4801">
        <v>1183027</v>
      </c>
      <c r="M4801" s="5">
        <v>1414</v>
      </c>
      <c r="N4801" t="s">
        <v>44</v>
      </c>
      <c r="O4801" t="s">
        <v>62</v>
      </c>
      <c r="P4801" t="s">
        <v>70</v>
      </c>
      <c r="Q4801" s="5">
        <v>663</v>
      </c>
      <c r="R4801" s="5">
        <v>102749</v>
      </c>
      <c r="S4801" t="s">
        <v>6164</v>
      </c>
      <c r="T4801" t="s">
        <v>65</v>
      </c>
      <c r="U4801" t="s">
        <v>49</v>
      </c>
      <c r="V4801" t="s">
        <v>6165</v>
      </c>
      <c r="W4801" t="s">
        <v>51</v>
      </c>
      <c r="X4801" t="s">
        <v>52</v>
      </c>
      <c r="Y4801">
        <v>0</v>
      </c>
      <c r="Z4801" t="s">
        <v>53</v>
      </c>
      <c r="AA4801">
        <v>2015</v>
      </c>
      <c r="AB4801" t="s">
        <v>247</v>
      </c>
      <c r="AC4801" t="s">
        <v>55</v>
      </c>
      <c r="AD4801" t="s">
        <v>68</v>
      </c>
      <c r="AE4801">
        <v>99182836</v>
      </c>
      <c r="AF4801" t="s">
        <v>69</v>
      </c>
      <c r="AG4801" t="s">
        <v>58</v>
      </c>
      <c r="AH4801" t="s">
        <v>55</v>
      </c>
      <c r="AI4801" t="s">
        <v>59</v>
      </c>
    </row>
    <row r="4802" spans="1:35" x14ac:dyDescent="0.25">
      <c r="A4802" s="14" t="str">
        <f t="shared" si="74"/>
        <v>http://dodappwlsprd2.cloud.pge.com:8003/ilis_rpt/dailyeventlogdetail.jsp?odbeventlogid=15-0087145&amp;numberofmonths=24&amp;showchangehistorylog=1</v>
      </c>
      <c r="B4802" s="15" t="str">
        <f>HYPERLINK(A4802,V4802)</f>
        <v>15-0087145</v>
      </c>
      <c r="C4802" t="s">
        <v>6143</v>
      </c>
      <c r="D4802" t="s">
        <v>1306</v>
      </c>
      <c r="E4802" t="s">
        <v>84</v>
      </c>
      <c r="F4802" t="s">
        <v>6166</v>
      </c>
      <c r="G4802" s="2">
        <v>254432104</v>
      </c>
      <c r="H4802" t="s">
        <v>61</v>
      </c>
      <c r="I4802" s="3">
        <v>6285</v>
      </c>
      <c r="J4802">
        <v>20151224</v>
      </c>
      <c r="K4802" s="4">
        <v>1603</v>
      </c>
      <c r="L4802">
        <v>1371220</v>
      </c>
      <c r="M4802" s="5">
        <v>405</v>
      </c>
      <c r="N4802" t="s">
        <v>44</v>
      </c>
      <c r="O4802" t="s">
        <v>62</v>
      </c>
      <c r="P4802" t="s">
        <v>63</v>
      </c>
      <c r="Q4802" s="5">
        <v>220</v>
      </c>
      <c r="R4802" s="5">
        <v>24840</v>
      </c>
      <c r="S4802" t="s">
        <v>279</v>
      </c>
      <c r="T4802" t="s">
        <v>65</v>
      </c>
      <c r="U4802" t="s">
        <v>49</v>
      </c>
      <c r="V4802" t="s">
        <v>6167</v>
      </c>
      <c r="W4802" t="s">
        <v>51</v>
      </c>
      <c r="X4802" t="s">
        <v>52</v>
      </c>
      <c r="Y4802">
        <v>0</v>
      </c>
      <c r="Z4802" t="s">
        <v>53</v>
      </c>
      <c r="AA4802">
        <v>2015</v>
      </c>
      <c r="AB4802" t="s">
        <v>103</v>
      </c>
      <c r="AC4802" t="s">
        <v>55</v>
      </c>
      <c r="AD4802" t="s">
        <v>88</v>
      </c>
      <c r="AE4802">
        <v>1177221</v>
      </c>
      <c r="AF4802" t="s">
        <v>69</v>
      </c>
      <c r="AG4802" t="s">
        <v>58</v>
      </c>
      <c r="AH4802" t="s">
        <v>55</v>
      </c>
      <c r="AI4802" t="s">
        <v>270</v>
      </c>
    </row>
    <row r="4803" spans="1:35" x14ac:dyDescent="0.25">
      <c r="A4803" s="14" t="str">
        <f t="shared" si="74"/>
        <v>http://dodappwlsprd2.cloud.pge.com:8003/ilis_rpt/dailyeventlogdetail.jsp?odbeventlogid=15-0087054&amp;numberofmonths=24&amp;showchangehistorylog=1</v>
      </c>
      <c r="B4803" s="15" t="str">
        <f>HYPERLINK(A4803,V4803)</f>
        <v>15-0087054</v>
      </c>
      <c r="C4803" t="s">
        <v>6143</v>
      </c>
      <c r="D4803" t="s">
        <v>1306</v>
      </c>
      <c r="E4803" t="s">
        <v>84</v>
      </c>
      <c r="F4803" t="s">
        <v>6168</v>
      </c>
      <c r="G4803" s="2">
        <v>163781701</v>
      </c>
      <c r="H4803" t="s">
        <v>61</v>
      </c>
      <c r="I4803" s="3">
        <v>20082</v>
      </c>
      <c r="J4803">
        <v>20151224</v>
      </c>
      <c r="K4803" s="4">
        <v>334</v>
      </c>
      <c r="L4803">
        <v>1370699</v>
      </c>
      <c r="M4803" s="5">
        <v>573</v>
      </c>
      <c r="N4803" t="s">
        <v>44</v>
      </c>
      <c r="O4803" t="s">
        <v>62</v>
      </c>
      <c r="P4803" t="s">
        <v>63</v>
      </c>
      <c r="Q4803" s="5">
        <v>10</v>
      </c>
      <c r="R4803" s="5">
        <v>5730</v>
      </c>
      <c r="S4803" t="s">
        <v>1483</v>
      </c>
      <c r="T4803" t="s">
        <v>79</v>
      </c>
      <c r="U4803" t="s">
        <v>49</v>
      </c>
      <c r="V4803" t="s">
        <v>6169</v>
      </c>
      <c r="W4803" t="s">
        <v>51</v>
      </c>
      <c r="X4803" t="s">
        <v>52</v>
      </c>
      <c r="Y4803">
        <v>0</v>
      </c>
      <c r="Z4803" t="s">
        <v>53</v>
      </c>
      <c r="AA4803">
        <v>2015</v>
      </c>
      <c r="AB4803" t="s">
        <v>103</v>
      </c>
      <c r="AC4803" t="s">
        <v>55</v>
      </c>
      <c r="AD4803" t="s">
        <v>88</v>
      </c>
      <c r="AE4803">
        <v>1177123</v>
      </c>
      <c r="AF4803" t="s">
        <v>81</v>
      </c>
      <c r="AG4803" t="s">
        <v>58</v>
      </c>
      <c r="AH4803" t="s">
        <v>55</v>
      </c>
      <c r="AI4803" t="s">
        <v>270</v>
      </c>
    </row>
    <row r="4804" spans="1:35" x14ac:dyDescent="0.25">
      <c r="A4804" s="14" t="str">
        <f t="shared" si="74"/>
        <v>http://dodappwlsprd2.cloud.pge.com:8003/ilis_rpt/dailyeventlogdetail.jsp?odbeventlogid=16-0013219&amp;numberofmonths=24&amp;showchangehistorylog=1</v>
      </c>
      <c r="B4804" s="15" t="str">
        <f>HYPERLINK(A4804,V4804)</f>
        <v>16-0013219</v>
      </c>
      <c r="C4804" t="s">
        <v>6143</v>
      </c>
      <c r="D4804" t="s">
        <v>1306</v>
      </c>
      <c r="E4804" t="s">
        <v>84</v>
      </c>
      <c r="F4804" t="s">
        <v>6166</v>
      </c>
      <c r="G4804" s="2">
        <v>254432104</v>
      </c>
      <c r="H4804" t="s">
        <v>61</v>
      </c>
      <c r="I4804" s="3">
        <v>10337</v>
      </c>
      <c r="J4804">
        <v>20160217</v>
      </c>
      <c r="K4804" s="4">
        <v>1510</v>
      </c>
      <c r="L4804">
        <v>1405530</v>
      </c>
      <c r="M4804" s="5">
        <v>384</v>
      </c>
      <c r="N4804" t="s">
        <v>44</v>
      </c>
      <c r="O4804" t="s">
        <v>62</v>
      </c>
      <c r="P4804" t="s">
        <v>63</v>
      </c>
      <c r="Q4804" s="5">
        <v>68</v>
      </c>
      <c r="R4804" s="5">
        <v>7716</v>
      </c>
      <c r="S4804" t="s">
        <v>6170</v>
      </c>
      <c r="T4804" t="s">
        <v>79</v>
      </c>
      <c r="U4804" t="s">
        <v>49</v>
      </c>
      <c r="V4804" t="s">
        <v>6171</v>
      </c>
      <c r="W4804" t="s">
        <v>51</v>
      </c>
      <c r="X4804" t="s">
        <v>52</v>
      </c>
      <c r="Y4804">
        <v>0</v>
      </c>
      <c r="Z4804" t="s">
        <v>53</v>
      </c>
      <c r="AA4804">
        <v>2016</v>
      </c>
      <c r="AB4804" t="s">
        <v>247</v>
      </c>
      <c r="AC4804" t="s">
        <v>55</v>
      </c>
      <c r="AD4804" t="s">
        <v>68</v>
      </c>
      <c r="AE4804">
        <v>1186319</v>
      </c>
      <c r="AF4804" t="s">
        <v>81</v>
      </c>
      <c r="AG4804" t="s">
        <v>58</v>
      </c>
      <c r="AH4804" t="s">
        <v>55</v>
      </c>
      <c r="AI4804" t="s">
        <v>270</v>
      </c>
    </row>
    <row r="4805" spans="1:35" x14ac:dyDescent="0.25">
      <c r="A4805" s="14" t="str">
        <f t="shared" si="74"/>
        <v>http://dodappwlsprd2.cloud.pge.com:8003/ilis_rpt/dailyeventlogdetail.jsp?odbeventlogid=16-0013478&amp;numberofmonths=24&amp;showchangehistorylog=1</v>
      </c>
      <c r="B4805" s="15" t="str">
        <f>HYPERLINK(A4805,V4805)</f>
        <v>16-0013478</v>
      </c>
      <c r="C4805" t="s">
        <v>6143</v>
      </c>
      <c r="D4805" t="s">
        <v>1306</v>
      </c>
      <c r="E4805" t="s">
        <v>84</v>
      </c>
      <c r="F4805" t="s">
        <v>6146</v>
      </c>
      <c r="G4805" s="2">
        <v>163351702</v>
      </c>
      <c r="H4805" t="s">
        <v>61</v>
      </c>
      <c r="I4805" s="3" t="s">
        <v>6172</v>
      </c>
      <c r="J4805">
        <v>20160217</v>
      </c>
      <c r="K4805" s="4">
        <v>2032</v>
      </c>
      <c r="L4805">
        <v>1407085</v>
      </c>
      <c r="M4805" s="5">
        <v>501</v>
      </c>
      <c r="N4805" t="s">
        <v>44</v>
      </c>
      <c r="O4805" t="s">
        <v>62</v>
      </c>
      <c r="P4805" t="s">
        <v>63</v>
      </c>
      <c r="Q4805" s="5">
        <v>34</v>
      </c>
      <c r="R4805" s="5">
        <v>15777</v>
      </c>
      <c r="S4805" t="s">
        <v>279</v>
      </c>
      <c r="T4805" t="s">
        <v>65</v>
      </c>
      <c r="U4805" t="s">
        <v>49</v>
      </c>
      <c r="V4805" t="s">
        <v>6173</v>
      </c>
      <c r="W4805" t="s">
        <v>51</v>
      </c>
      <c r="X4805" t="s">
        <v>52</v>
      </c>
      <c r="Y4805">
        <v>0</v>
      </c>
      <c r="Z4805" t="s">
        <v>53</v>
      </c>
      <c r="AA4805">
        <v>2016</v>
      </c>
      <c r="AB4805" t="s">
        <v>247</v>
      </c>
      <c r="AC4805" t="s">
        <v>55</v>
      </c>
      <c r="AD4805" t="s">
        <v>68</v>
      </c>
      <c r="AE4805">
        <v>1186564</v>
      </c>
      <c r="AF4805" t="s">
        <v>69</v>
      </c>
      <c r="AG4805" t="s">
        <v>58</v>
      </c>
      <c r="AH4805" t="s">
        <v>55</v>
      </c>
      <c r="AI4805" t="s">
        <v>55</v>
      </c>
    </row>
    <row r="4806" spans="1:35" x14ac:dyDescent="0.25">
      <c r="A4806" s="14" t="str">
        <f t="shared" ref="A4806:A4869" si="75">CONCATENATE("http://dodappwlsprd2.cloud.pge.com:8003/ilis_rpt/dailyeventlogdetail.jsp?odbeventlogid="&amp;V4806&amp;"&amp;numberofmonths=24&amp;showchangehistorylog=1")</f>
        <v>http://dodappwlsprd2.cloud.pge.com:8003/ilis_rpt/dailyeventlogdetail.jsp?odbeventlogid=16-0013527&amp;numberofmonths=24&amp;showchangehistorylog=1</v>
      </c>
      <c r="B4806" s="15" t="str">
        <f>HYPERLINK(A4806,V4806)</f>
        <v>16-0013527</v>
      </c>
      <c r="C4806" t="s">
        <v>6143</v>
      </c>
      <c r="D4806" t="s">
        <v>1306</v>
      </c>
      <c r="E4806" t="s">
        <v>84</v>
      </c>
      <c r="F4806" t="s">
        <v>6174</v>
      </c>
      <c r="G4806" s="2">
        <v>163351703</v>
      </c>
      <c r="H4806" t="s">
        <v>42</v>
      </c>
      <c r="I4806" s="3">
        <v>9210</v>
      </c>
      <c r="J4806">
        <v>20160217</v>
      </c>
      <c r="K4806" s="4">
        <v>2009</v>
      </c>
      <c r="L4806">
        <v>1406999</v>
      </c>
      <c r="M4806" s="5">
        <v>1529</v>
      </c>
      <c r="N4806" t="s">
        <v>44</v>
      </c>
      <c r="O4806" t="s">
        <v>62</v>
      </c>
      <c r="P4806" t="s">
        <v>63</v>
      </c>
      <c r="Q4806" s="5">
        <v>157</v>
      </c>
      <c r="R4806" s="5">
        <v>143966</v>
      </c>
      <c r="S4806" t="s">
        <v>279</v>
      </c>
      <c r="T4806" t="s">
        <v>79</v>
      </c>
      <c r="U4806" t="s">
        <v>49</v>
      </c>
      <c r="V4806" t="s">
        <v>6175</v>
      </c>
      <c r="W4806" t="s">
        <v>51</v>
      </c>
      <c r="X4806" t="s">
        <v>52</v>
      </c>
      <c r="Y4806">
        <v>0</v>
      </c>
      <c r="Z4806" t="s">
        <v>53</v>
      </c>
      <c r="AA4806">
        <v>2016</v>
      </c>
      <c r="AB4806" t="s">
        <v>247</v>
      </c>
      <c r="AC4806" t="s">
        <v>55</v>
      </c>
      <c r="AD4806" t="s">
        <v>117</v>
      </c>
      <c r="AE4806">
        <v>1186613</v>
      </c>
      <c r="AF4806" t="s">
        <v>81</v>
      </c>
      <c r="AG4806" t="s">
        <v>58</v>
      </c>
      <c r="AH4806" t="s">
        <v>55</v>
      </c>
      <c r="AI4806" t="s">
        <v>270</v>
      </c>
    </row>
    <row r="4807" spans="1:35" x14ac:dyDescent="0.25">
      <c r="A4807" s="14" t="str">
        <f t="shared" si="75"/>
        <v>http://dodappwlsprd2.cloud.pge.com:8003/ilis_rpt/dailyeventlogdetail.jsp?odbeventlogid=16-0013320&amp;numberofmonths=24&amp;showchangehistorylog=1</v>
      </c>
      <c r="B4807" s="15" t="str">
        <f>HYPERLINK(A4807,V4807)</f>
        <v>16-0013320</v>
      </c>
      <c r="C4807" t="s">
        <v>6143</v>
      </c>
      <c r="D4807" t="s">
        <v>1306</v>
      </c>
      <c r="E4807" t="s">
        <v>40</v>
      </c>
      <c r="F4807" t="s">
        <v>6176</v>
      </c>
      <c r="G4807" s="2">
        <v>163351704</v>
      </c>
      <c r="H4807" t="s">
        <v>61</v>
      </c>
      <c r="I4807" s="3">
        <v>1691</v>
      </c>
      <c r="J4807">
        <v>20160217</v>
      </c>
      <c r="K4807" s="4">
        <v>1710</v>
      </c>
      <c r="L4807">
        <v>1405975</v>
      </c>
      <c r="M4807" s="5">
        <v>794</v>
      </c>
      <c r="N4807" t="s">
        <v>44</v>
      </c>
      <c r="O4807" t="s">
        <v>62</v>
      </c>
      <c r="P4807" t="s">
        <v>63</v>
      </c>
      <c r="Q4807" s="5">
        <v>145</v>
      </c>
      <c r="R4807" s="5">
        <v>104216</v>
      </c>
      <c r="S4807" t="s">
        <v>290</v>
      </c>
      <c r="T4807" t="s">
        <v>79</v>
      </c>
      <c r="U4807" t="s">
        <v>49</v>
      </c>
      <c r="V4807" t="s">
        <v>6177</v>
      </c>
      <c r="W4807" t="s">
        <v>51</v>
      </c>
      <c r="X4807" t="s">
        <v>52</v>
      </c>
      <c r="Y4807">
        <v>0</v>
      </c>
      <c r="Z4807" t="s">
        <v>53</v>
      </c>
      <c r="AA4807">
        <v>2016</v>
      </c>
      <c r="AB4807" t="s">
        <v>247</v>
      </c>
      <c r="AC4807" t="s">
        <v>55</v>
      </c>
      <c r="AD4807" t="s">
        <v>68</v>
      </c>
      <c r="AE4807">
        <v>1186404</v>
      </c>
      <c r="AF4807" t="s">
        <v>81</v>
      </c>
      <c r="AG4807" t="s">
        <v>58</v>
      </c>
      <c r="AH4807" t="s">
        <v>55</v>
      </c>
      <c r="AI4807" t="s">
        <v>270</v>
      </c>
    </row>
    <row r="4808" spans="1:35" x14ac:dyDescent="0.25">
      <c r="A4808" s="14" t="str">
        <f t="shared" si="75"/>
        <v>http://dodappwlsprd2.cloud.pge.com:8003/ilis_rpt/dailyeventlogdetail.jsp?odbeventlogid=16-0013585&amp;numberofmonths=24&amp;showchangehistorylog=1</v>
      </c>
      <c r="B4808" s="15" t="str">
        <f>HYPERLINK(A4808,V4808)</f>
        <v>16-0013585</v>
      </c>
      <c r="C4808" t="s">
        <v>6143</v>
      </c>
      <c r="D4808" t="s">
        <v>1306</v>
      </c>
      <c r="E4808" t="s">
        <v>84</v>
      </c>
      <c r="F4808" t="s">
        <v>6176</v>
      </c>
      <c r="G4808" s="2">
        <v>163351704</v>
      </c>
      <c r="H4808" t="s">
        <v>61</v>
      </c>
      <c r="I4808" s="3">
        <v>20811</v>
      </c>
      <c r="J4808">
        <v>20160217</v>
      </c>
      <c r="K4808" s="4">
        <v>1941</v>
      </c>
      <c r="L4808">
        <v>1406828</v>
      </c>
      <c r="M4808" s="5">
        <v>880</v>
      </c>
      <c r="N4808" t="s">
        <v>44</v>
      </c>
      <c r="O4808" t="s">
        <v>62</v>
      </c>
      <c r="P4808" t="s">
        <v>63</v>
      </c>
      <c r="Q4808" s="5">
        <v>10</v>
      </c>
      <c r="R4808" s="5">
        <v>8800</v>
      </c>
      <c r="S4808" t="s">
        <v>326</v>
      </c>
      <c r="T4808" t="s">
        <v>150</v>
      </c>
      <c r="U4808" t="s">
        <v>49</v>
      </c>
      <c r="V4808" t="s">
        <v>6178</v>
      </c>
      <c r="W4808" t="s">
        <v>51</v>
      </c>
      <c r="X4808" t="s">
        <v>52</v>
      </c>
      <c r="Y4808">
        <v>0</v>
      </c>
      <c r="Z4808" t="s">
        <v>53</v>
      </c>
      <c r="AA4808">
        <v>2016</v>
      </c>
      <c r="AB4808" t="s">
        <v>247</v>
      </c>
      <c r="AC4808" t="s">
        <v>55</v>
      </c>
      <c r="AD4808" t="s">
        <v>68</v>
      </c>
      <c r="AE4808">
        <v>1186665</v>
      </c>
      <c r="AF4808" t="s">
        <v>152</v>
      </c>
      <c r="AG4808" t="s">
        <v>58</v>
      </c>
      <c r="AH4808" t="s">
        <v>55</v>
      </c>
      <c r="AI4808" t="s">
        <v>270</v>
      </c>
    </row>
    <row r="4809" spans="1:35" x14ac:dyDescent="0.25">
      <c r="A4809" s="14" t="str">
        <f t="shared" si="75"/>
        <v>http://dodappwlsprd2.cloud.pge.com:8003/ilis_rpt/dailyeventlogdetail.jsp?odbeventlogid=16-0013458&amp;numberofmonths=24&amp;showchangehistorylog=1</v>
      </c>
      <c r="B4809" s="15" t="str">
        <f>HYPERLINK(A4809,V4809)</f>
        <v>16-0013458</v>
      </c>
      <c r="C4809" t="s">
        <v>6143</v>
      </c>
      <c r="D4809" t="s">
        <v>1306</v>
      </c>
      <c r="E4809" t="s">
        <v>84</v>
      </c>
      <c r="F4809" t="s">
        <v>6179</v>
      </c>
      <c r="G4809" s="2">
        <v>163351705</v>
      </c>
      <c r="H4809" t="s">
        <v>61</v>
      </c>
      <c r="I4809" s="3" t="s">
        <v>6180</v>
      </c>
      <c r="J4809">
        <v>20160217</v>
      </c>
      <c r="K4809" s="4">
        <v>1940</v>
      </c>
      <c r="L4809">
        <v>1406627</v>
      </c>
      <c r="M4809" s="5">
        <v>402</v>
      </c>
      <c r="N4809" t="s">
        <v>44</v>
      </c>
      <c r="O4809" t="s">
        <v>62</v>
      </c>
      <c r="P4809" t="s">
        <v>70</v>
      </c>
      <c r="Q4809" s="5">
        <v>251</v>
      </c>
      <c r="R4809" s="5">
        <v>100902</v>
      </c>
      <c r="S4809" t="s">
        <v>279</v>
      </c>
      <c r="T4809" t="s">
        <v>65</v>
      </c>
      <c r="U4809" t="s">
        <v>49</v>
      </c>
      <c r="V4809" t="s">
        <v>6181</v>
      </c>
      <c r="W4809" t="s">
        <v>51</v>
      </c>
      <c r="X4809" t="s">
        <v>52</v>
      </c>
      <c r="Y4809">
        <v>0</v>
      </c>
      <c r="Z4809" t="s">
        <v>53</v>
      </c>
      <c r="AA4809">
        <v>2016</v>
      </c>
      <c r="AB4809" t="s">
        <v>247</v>
      </c>
      <c r="AC4809" t="s">
        <v>55</v>
      </c>
      <c r="AD4809" t="s">
        <v>88</v>
      </c>
      <c r="AE4809">
        <v>1186541</v>
      </c>
      <c r="AF4809" t="s">
        <v>69</v>
      </c>
      <c r="AG4809" t="s">
        <v>58</v>
      </c>
      <c r="AH4809" t="s">
        <v>55</v>
      </c>
      <c r="AI4809" t="s">
        <v>270</v>
      </c>
    </row>
    <row r="4810" spans="1:35" x14ac:dyDescent="0.25">
      <c r="A4810" s="14" t="str">
        <f t="shared" si="75"/>
        <v>http://dodappwlsprd2.cloud.pge.com:8003/ilis_rpt/dailyeventlogdetail.jsp?odbeventlogid=16-0013041&amp;numberofmonths=24&amp;showchangehistorylog=1</v>
      </c>
      <c r="B4810" s="15" t="str">
        <f>HYPERLINK(A4810,V4810)</f>
        <v>16-0013041</v>
      </c>
      <c r="C4810" t="s">
        <v>6143</v>
      </c>
      <c r="D4810" t="s">
        <v>1306</v>
      </c>
      <c r="E4810" t="s">
        <v>40</v>
      </c>
      <c r="F4810" t="s">
        <v>6182</v>
      </c>
      <c r="G4810" s="2">
        <v>254452101</v>
      </c>
      <c r="H4810" t="s">
        <v>61</v>
      </c>
      <c r="I4810" s="3">
        <v>10215</v>
      </c>
      <c r="J4810">
        <v>20160217</v>
      </c>
      <c r="K4810" s="4">
        <v>952</v>
      </c>
      <c r="L4810">
        <v>1404747</v>
      </c>
      <c r="M4810" s="5">
        <v>372</v>
      </c>
      <c r="N4810" t="s">
        <v>44</v>
      </c>
      <c r="O4810" t="s">
        <v>62</v>
      </c>
      <c r="P4810" t="s">
        <v>70</v>
      </c>
      <c r="Q4810" s="5">
        <v>123</v>
      </c>
      <c r="R4810" s="5">
        <v>6386</v>
      </c>
      <c r="S4810" t="s">
        <v>613</v>
      </c>
      <c r="T4810" t="s">
        <v>65</v>
      </c>
      <c r="U4810" t="s">
        <v>49</v>
      </c>
      <c r="V4810" t="s">
        <v>6183</v>
      </c>
      <c r="W4810" t="s">
        <v>51</v>
      </c>
      <c r="X4810" t="s">
        <v>52</v>
      </c>
      <c r="Y4810">
        <v>0</v>
      </c>
      <c r="Z4810" t="s">
        <v>53</v>
      </c>
      <c r="AA4810">
        <v>2016</v>
      </c>
      <c r="AB4810" t="s">
        <v>247</v>
      </c>
      <c r="AC4810" t="s">
        <v>55</v>
      </c>
      <c r="AD4810" t="s">
        <v>68</v>
      </c>
      <c r="AE4810">
        <v>1186202</v>
      </c>
      <c r="AF4810" t="s">
        <v>69</v>
      </c>
      <c r="AG4810" t="s">
        <v>58</v>
      </c>
      <c r="AH4810" t="s">
        <v>55</v>
      </c>
      <c r="AI4810" t="s">
        <v>270</v>
      </c>
    </row>
    <row r="4811" spans="1:35" x14ac:dyDescent="0.25">
      <c r="A4811" s="14" t="str">
        <f t="shared" si="75"/>
        <v>http://dodappwlsprd2.cloud.pge.com:8003/ilis_rpt/dailyeventlogdetail.jsp?odbeventlogid=16-0013398&amp;numberofmonths=24&amp;showchangehistorylog=1</v>
      </c>
      <c r="B4811" s="15" t="str">
        <f>HYPERLINK(A4811,V4811)</f>
        <v>16-0013398</v>
      </c>
      <c r="C4811" t="s">
        <v>6143</v>
      </c>
      <c r="D4811" t="s">
        <v>1306</v>
      </c>
      <c r="E4811" t="s">
        <v>84</v>
      </c>
      <c r="F4811" t="s">
        <v>6184</v>
      </c>
      <c r="G4811" s="2">
        <v>163761703</v>
      </c>
      <c r="H4811" t="s">
        <v>61</v>
      </c>
      <c r="I4811" s="3" t="s">
        <v>6185</v>
      </c>
      <c r="J4811">
        <v>20160217</v>
      </c>
      <c r="K4811" s="4">
        <v>1905</v>
      </c>
      <c r="L4811">
        <v>1406346</v>
      </c>
      <c r="M4811" s="5">
        <v>425</v>
      </c>
      <c r="N4811" t="s">
        <v>44</v>
      </c>
      <c r="O4811" t="s">
        <v>62</v>
      </c>
      <c r="P4811" t="s">
        <v>70</v>
      </c>
      <c r="Q4811" s="5">
        <v>50</v>
      </c>
      <c r="R4811" s="5">
        <v>9160</v>
      </c>
      <c r="S4811" t="s">
        <v>298</v>
      </c>
      <c r="T4811" t="s">
        <v>65</v>
      </c>
      <c r="U4811" t="s">
        <v>49</v>
      </c>
      <c r="V4811" t="s">
        <v>6186</v>
      </c>
      <c r="W4811" t="s">
        <v>51</v>
      </c>
      <c r="X4811" t="s">
        <v>52</v>
      </c>
      <c r="Y4811">
        <v>0</v>
      </c>
      <c r="Z4811" t="s">
        <v>53</v>
      </c>
      <c r="AA4811">
        <v>2016</v>
      </c>
      <c r="AB4811" t="s">
        <v>247</v>
      </c>
      <c r="AC4811" t="s">
        <v>55</v>
      </c>
      <c r="AD4811" t="s">
        <v>68</v>
      </c>
      <c r="AE4811">
        <v>1186481</v>
      </c>
      <c r="AF4811" t="s">
        <v>69</v>
      </c>
      <c r="AG4811" t="s">
        <v>58</v>
      </c>
      <c r="AH4811" t="s">
        <v>55</v>
      </c>
      <c r="AI4811" t="s">
        <v>270</v>
      </c>
    </row>
    <row r="4812" spans="1:35" x14ac:dyDescent="0.25">
      <c r="A4812" s="14" t="str">
        <f t="shared" si="75"/>
        <v>http://dodappwlsprd2.cloud.pge.com:8003/ilis_rpt/dailyeventlogdetail.jsp?odbeventlogid=17-0005473&amp;numberofmonths=24&amp;showchangehistorylog=1</v>
      </c>
      <c r="B4812" s="15" t="str">
        <f>HYPERLINK(A4812,V4812)</f>
        <v>17-0005473</v>
      </c>
      <c r="C4812" t="s">
        <v>6143</v>
      </c>
      <c r="D4812" t="s">
        <v>1306</v>
      </c>
      <c r="E4812" t="s">
        <v>84</v>
      </c>
      <c r="F4812" t="s">
        <v>6146</v>
      </c>
      <c r="G4812" s="2">
        <v>163351702</v>
      </c>
      <c r="H4812" t="s">
        <v>61</v>
      </c>
      <c r="I4812" s="3">
        <v>23246</v>
      </c>
      <c r="J4812">
        <v>20170108</v>
      </c>
      <c r="K4812" s="4">
        <v>1311</v>
      </c>
      <c r="L4812">
        <v>1626709</v>
      </c>
      <c r="M4812" s="5">
        <v>409</v>
      </c>
      <c r="N4812" t="s">
        <v>44</v>
      </c>
      <c r="O4812" t="s">
        <v>62</v>
      </c>
      <c r="P4812" t="s">
        <v>63</v>
      </c>
      <c r="Q4812" s="5">
        <v>8</v>
      </c>
      <c r="R4812" s="5">
        <v>3272</v>
      </c>
      <c r="S4812" t="s">
        <v>351</v>
      </c>
      <c r="T4812" t="s">
        <v>65</v>
      </c>
      <c r="U4812" t="s">
        <v>229</v>
      </c>
      <c r="V4812" t="s">
        <v>6187</v>
      </c>
      <c r="W4812" t="s">
        <v>51</v>
      </c>
      <c r="X4812" t="s">
        <v>52</v>
      </c>
      <c r="Y4812">
        <v>0</v>
      </c>
      <c r="Z4812" t="s">
        <v>53</v>
      </c>
      <c r="AA4812">
        <v>2017</v>
      </c>
      <c r="AB4812" t="s">
        <v>335</v>
      </c>
      <c r="AC4812" t="s">
        <v>55</v>
      </c>
      <c r="AD4812" t="s">
        <v>68</v>
      </c>
      <c r="AE4812">
        <v>1245257</v>
      </c>
      <c r="AF4812" t="s">
        <v>69</v>
      </c>
      <c r="AG4812" t="s">
        <v>58</v>
      </c>
      <c r="AH4812" t="s">
        <v>55</v>
      </c>
      <c r="AI4812" t="s">
        <v>55</v>
      </c>
    </row>
    <row r="4813" spans="1:35" x14ac:dyDescent="0.25">
      <c r="A4813" s="14" t="str">
        <f t="shared" si="75"/>
        <v>http://dodappwlsprd2.cloud.pge.com:8003/ilis_rpt/dailyeventlogdetail.jsp?odbeventlogid=17-0005278&amp;numberofmonths=24&amp;showchangehistorylog=1</v>
      </c>
      <c r="B4813" s="15" t="str">
        <f>HYPERLINK(A4813,V4813)</f>
        <v>17-0005278</v>
      </c>
      <c r="C4813" t="s">
        <v>6143</v>
      </c>
      <c r="D4813" t="s">
        <v>1306</v>
      </c>
      <c r="E4813" t="s">
        <v>84</v>
      </c>
      <c r="F4813" t="s">
        <v>6188</v>
      </c>
      <c r="G4813" s="2">
        <v>254452102</v>
      </c>
      <c r="H4813" t="s">
        <v>75</v>
      </c>
      <c r="I4813" s="3" t="s">
        <v>6189</v>
      </c>
      <c r="J4813">
        <v>20170108</v>
      </c>
      <c r="K4813" s="4">
        <v>1202</v>
      </c>
      <c r="L4813">
        <v>1625979</v>
      </c>
      <c r="M4813" s="5">
        <v>950</v>
      </c>
      <c r="N4813" t="s">
        <v>44</v>
      </c>
      <c r="O4813" t="s">
        <v>45</v>
      </c>
      <c r="P4813" t="s">
        <v>281</v>
      </c>
      <c r="Q4813" s="5">
        <v>15</v>
      </c>
      <c r="R4813" s="5">
        <v>14250</v>
      </c>
      <c r="S4813" t="s">
        <v>277</v>
      </c>
      <c r="T4813" t="s">
        <v>150</v>
      </c>
      <c r="U4813" t="s">
        <v>49</v>
      </c>
      <c r="V4813" t="s">
        <v>6190</v>
      </c>
      <c r="W4813" t="s">
        <v>51</v>
      </c>
      <c r="X4813" t="s">
        <v>52</v>
      </c>
      <c r="Y4813">
        <v>0</v>
      </c>
      <c r="Z4813" t="s">
        <v>53</v>
      </c>
      <c r="AA4813">
        <v>2017</v>
      </c>
      <c r="AB4813" t="s">
        <v>335</v>
      </c>
      <c r="AC4813" t="s">
        <v>55</v>
      </c>
      <c r="AD4813" t="s">
        <v>113</v>
      </c>
      <c r="AE4813">
        <v>1245068</v>
      </c>
      <c r="AF4813" t="s">
        <v>152</v>
      </c>
      <c r="AG4813" t="s">
        <v>58</v>
      </c>
      <c r="AH4813" t="s">
        <v>55</v>
      </c>
      <c r="AI4813" t="s">
        <v>270</v>
      </c>
    </row>
    <row r="4814" spans="1:35" x14ac:dyDescent="0.25">
      <c r="A4814" s="14" t="str">
        <f t="shared" si="75"/>
        <v>http://dodappwlsprd2.cloud.pge.com:8003/ilis_rpt/dailyeventlogdetail.jsp?odbeventlogid=17-0005489&amp;numberofmonths=24&amp;showchangehistorylog=1</v>
      </c>
      <c r="B4814" s="15" t="str">
        <f>HYPERLINK(A4814,V4814)</f>
        <v>17-0005489</v>
      </c>
      <c r="C4814" t="s">
        <v>6143</v>
      </c>
      <c r="D4814" t="s">
        <v>1306</v>
      </c>
      <c r="E4814" t="s">
        <v>84</v>
      </c>
      <c r="F4814" t="s">
        <v>6184</v>
      </c>
      <c r="G4814" s="2">
        <v>163761703</v>
      </c>
      <c r="H4814" t="s">
        <v>61</v>
      </c>
      <c r="I4814" s="3" t="s">
        <v>6191</v>
      </c>
      <c r="J4814">
        <v>20170108</v>
      </c>
      <c r="K4814" s="4">
        <v>1428</v>
      </c>
      <c r="L4814">
        <v>1627326</v>
      </c>
      <c r="M4814" s="5">
        <v>302</v>
      </c>
      <c r="N4814" t="s">
        <v>44</v>
      </c>
      <c r="O4814" t="s">
        <v>45</v>
      </c>
      <c r="P4814" t="s">
        <v>281</v>
      </c>
      <c r="Q4814" s="5">
        <v>11</v>
      </c>
      <c r="R4814" s="5">
        <v>3322</v>
      </c>
      <c r="S4814" t="s">
        <v>351</v>
      </c>
      <c r="T4814" t="s">
        <v>65</v>
      </c>
      <c r="U4814" t="s">
        <v>66</v>
      </c>
      <c r="V4814" t="s">
        <v>6192</v>
      </c>
      <c r="W4814" t="s">
        <v>51</v>
      </c>
      <c r="X4814" t="s">
        <v>52</v>
      </c>
      <c r="Y4814">
        <v>0</v>
      </c>
      <c r="Z4814" t="s">
        <v>53</v>
      </c>
      <c r="AA4814">
        <v>2017</v>
      </c>
      <c r="AB4814" t="s">
        <v>335</v>
      </c>
      <c r="AC4814" t="s">
        <v>55</v>
      </c>
      <c r="AD4814" t="s">
        <v>68</v>
      </c>
      <c r="AE4814">
        <v>1245272</v>
      </c>
      <c r="AF4814" t="s">
        <v>69</v>
      </c>
      <c r="AG4814" t="s">
        <v>58</v>
      </c>
      <c r="AH4814" t="s">
        <v>55</v>
      </c>
      <c r="AI4814" t="s">
        <v>270</v>
      </c>
    </row>
    <row r="4815" spans="1:35" x14ac:dyDescent="0.25">
      <c r="A4815" s="14" t="str">
        <f t="shared" si="75"/>
        <v>http://dodappwlsprd2.cloud.pge.com:8003/ilis_rpt/dailyeventlogdetail.jsp?odbeventlogid=17-0005904&amp;numberofmonths=24&amp;showchangehistorylog=1</v>
      </c>
      <c r="B4815" s="15" t="str">
        <f>HYPERLINK(A4815,V4815)</f>
        <v>17-0005904</v>
      </c>
      <c r="C4815" t="s">
        <v>6143</v>
      </c>
      <c r="D4815" t="s">
        <v>1306</v>
      </c>
      <c r="E4815" t="s">
        <v>84</v>
      </c>
      <c r="F4815" t="s">
        <v>6174</v>
      </c>
      <c r="G4815" s="2">
        <v>163351703</v>
      </c>
      <c r="H4815" t="s">
        <v>61</v>
      </c>
      <c r="I4815" s="3">
        <v>1715</v>
      </c>
      <c r="J4815">
        <v>20170109</v>
      </c>
      <c r="K4815" s="4">
        <v>523</v>
      </c>
      <c r="L4815">
        <v>1630215</v>
      </c>
      <c r="M4815" s="5">
        <v>301</v>
      </c>
      <c r="N4815" t="s">
        <v>44</v>
      </c>
      <c r="O4815" t="s">
        <v>62</v>
      </c>
      <c r="P4815" t="s">
        <v>63</v>
      </c>
      <c r="Q4815" s="5">
        <v>79</v>
      </c>
      <c r="R4815" s="5">
        <v>13271</v>
      </c>
      <c r="S4815" t="s">
        <v>279</v>
      </c>
      <c r="T4815" t="s">
        <v>65</v>
      </c>
      <c r="U4815" t="s">
        <v>49</v>
      </c>
      <c r="V4815" t="s">
        <v>6193</v>
      </c>
      <c r="W4815" t="s">
        <v>51</v>
      </c>
      <c r="X4815" t="s">
        <v>52</v>
      </c>
      <c r="Y4815">
        <v>0</v>
      </c>
      <c r="Z4815" t="s">
        <v>53</v>
      </c>
      <c r="AA4815">
        <v>2017</v>
      </c>
      <c r="AB4815" t="s">
        <v>335</v>
      </c>
      <c r="AC4815" t="s">
        <v>55</v>
      </c>
      <c r="AD4815" t="s">
        <v>68</v>
      </c>
      <c r="AE4815">
        <v>1245688</v>
      </c>
      <c r="AF4815" t="s">
        <v>69</v>
      </c>
      <c r="AG4815" t="s">
        <v>58</v>
      </c>
      <c r="AH4815" t="s">
        <v>55</v>
      </c>
      <c r="AI4815" t="s">
        <v>270</v>
      </c>
    </row>
    <row r="4816" spans="1:35" x14ac:dyDescent="0.25">
      <c r="A4816" s="14" t="str">
        <f t="shared" si="75"/>
        <v>http://dodappwlsprd2.cloud.pge.com:8003/ilis_rpt/dailyeventlogdetail.jsp?odbeventlogid=17-0007281&amp;numberofmonths=24&amp;showchangehistorylog=1</v>
      </c>
      <c r="B4816" s="15" t="str">
        <f>HYPERLINK(A4816,V4816)</f>
        <v>17-0007281</v>
      </c>
      <c r="C4816" t="s">
        <v>6143</v>
      </c>
      <c r="D4816" t="s">
        <v>1306</v>
      </c>
      <c r="E4816" t="s">
        <v>84</v>
      </c>
      <c r="F4816" t="s">
        <v>6166</v>
      </c>
      <c r="G4816" s="2">
        <v>254432104</v>
      </c>
      <c r="H4816" t="s">
        <v>61</v>
      </c>
      <c r="I4816" s="3">
        <v>10569</v>
      </c>
      <c r="J4816">
        <v>20170110</v>
      </c>
      <c r="K4816" s="4">
        <v>2259</v>
      </c>
      <c r="L4816">
        <v>1638008</v>
      </c>
      <c r="M4816" s="5">
        <v>267</v>
      </c>
      <c r="N4816" t="s">
        <v>44</v>
      </c>
      <c r="O4816" t="s">
        <v>62</v>
      </c>
      <c r="P4816" t="s">
        <v>63</v>
      </c>
      <c r="Q4816" s="5">
        <v>91</v>
      </c>
      <c r="R4816" s="5">
        <v>17955</v>
      </c>
      <c r="S4816" t="s">
        <v>290</v>
      </c>
      <c r="T4816" t="s">
        <v>65</v>
      </c>
      <c r="U4816" t="s">
        <v>49</v>
      </c>
      <c r="V4816" t="s">
        <v>6194</v>
      </c>
      <c r="W4816" t="s">
        <v>51</v>
      </c>
      <c r="X4816" t="s">
        <v>52</v>
      </c>
      <c r="Y4816">
        <v>0</v>
      </c>
      <c r="Z4816" t="s">
        <v>53</v>
      </c>
      <c r="AA4816">
        <v>2017</v>
      </c>
      <c r="AB4816" t="s">
        <v>335</v>
      </c>
      <c r="AC4816" t="s">
        <v>55</v>
      </c>
      <c r="AD4816" t="s">
        <v>88</v>
      </c>
      <c r="AE4816">
        <v>1246861</v>
      </c>
      <c r="AF4816" t="s">
        <v>69</v>
      </c>
      <c r="AG4816" t="s">
        <v>58</v>
      </c>
      <c r="AH4816" t="s">
        <v>55</v>
      </c>
      <c r="AI4816" t="s">
        <v>270</v>
      </c>
    </row>
    <row r="4817" spans="1:35" x14ac:dyDescent="0.25">
      <c r="A4817" s="14" t="str">
        <f t="shared" si="75"/>
        <v>http://dodappwlsprd2.cloud.pge.com:8003/ilis_rpt/dailyeventlogdetail.jsp?odbeventlogid=17-0007385&amp;numberofmonths=24&amp;showchangehistorylog=1</v>
      </c>
      <c r="B4817" s="15" t="str">
        <f>HYPERLINK(A4817,V4817)</f>
        <v>17-0007385</v>
      </c>
      <c r="C4817" t="s">
        <v>6143</v>
      </c>
      <c r="D4817" t="s">
        <v>1306</v>
      </c>
      <c r="E4817" t="s">
        <v>84</v>
      </c>
      <c r="F4817" t="s">
        <v>6174</v>
      </c>
      <c r="G4817" s="2">
        <v>163351703</v>
      </c>
      <c r="H4817" t="s">
        <v>42</v>
      </c>
      <c r="I4817" s="3">
        <v>9210</v>
      </c>
      <c r="J4817">
        <v>20170110</v>
      </c>
      <c r="K4817" s="4">
        <v>2200</v>
      </c>
      <c r="L4817">
        <v>1637832</v>
      </c>
      <c r="M4817" s="5">
        <v>3708</v>
      </c>
      <c r="N4817" t="s">
        <v>44</v>
      </c>
      <c r="O4817" t="s">
        <v>62</v>
      </c>
      <c r="P4817" t="s">
        <v>63</v>
      </c>
      <c r="Q4817" s="5">
        <v>602</v>
      </c>
      <c r="R4817" s="5">
        <v>332739</v>
      </c>
      <c r="S4817" t="s">
        <v>290</v>
      </c>
      <c r="T4817" t="s">
        <v>65</v>
      </c>
      <c r="U4817" t="s">
        <v>49</v>
      </c>
      <c r="V4817" t="s">
        <v>6195</v>
      </c>
      <c r="W4817" t="s">
        <v>51</v>
      </c>
      <c r="X4817" t="s">
        <v>52</v>
      </c>
      <c r="Y4817">
        <v>0</v>
      </c>
      <c r="Z4817" t="s">
        <v>53</v>
      </c>
      <c r="AA4817">
        <v>2017</v>
      </c>
      <c r="AB4817" t="s">
        <v>335</v>
      </c>
      <c r="AC4817" t="s">
        <v>55</v>
      </c>
      <c r="AD4817" t="s">
        <v>117</v>
      </c>
      <c r="AE4817">
        <v>1246972</v>
      </c>
      <c r="AF4817" t="s">
        <v>69</v>
      </c>
      <c r="AG4817" t="s">
        <v>58</v>
      </c>
      <c r="AH4817" t="s">
        <v>55</v>
      </c>
      <c r="AI4817" t="s">
        <v>270</v>
      </c>
    </row>
    <row r="4818" spans="1:35" x14ac:dyDescent="0.25">
      <c r="A4818" s="14" t="str">
        <f t="shared" si="75"/>
        <v>http://dodappwlsprd2.cloud.pge.com:8003/ilis_rpt/dailyeventlogdetail.jsp?odbeventlogid=17-0006800&amp;numberofmonths=24&amp;showchangehistorylog=1</v>
      </c>
      <c r="B4818" s="15" t="str">
        <f>HYPERLINK(A4818,V4818)</f>
        <v>17-0006800</v>
      </c>
      <c r="C4818" t="s">
        <v>6143</v>
      </c>
      <c r="D4818" t="s">
        <v>1306</v>
      </c>
      <c r="E4818" t="s">
        <v>40</v>
      </c>
      <c r="F4818" t="s">
        <v>6176</v>
      </c>
      <c r="G4818" s="2">
        <v>163351704</v>
      </c>
      <c r="H4818" t="s">
        <v>61</v>
      </c>
      <c r="I4818" s="3" t="s">
        <v>6196</v>
      </c>
      <c r="J4818">
        <v>20170110</v>
      </c>
      <c r="K4818" s="4">
        <v>1533</v>
      </c>
      <c r="L4818">
        <v>1634069</v>
      </c>
      <c r="M4818" s="5">
        <v>668</v>
      </c>
      <c r="N4818" t="s">
        <v>44</v>
      </c>
      <c r="O4818" t="s">
        <v>62</v>
      </c>
      <c r="P4818" t="s">
        <v>63</v>
      </c>
      <c r="Q4818" s="5">
        <v>95</v>
      </c>
      <c r="R4818" s="5">
        <v>63460</v>
      </c>
      <c r="S4818" t="s">
        <v>293</v>
      </c>
      <c r="T4818" t="s">
        <v>65</v>
      </c>
      <c r="U4818" t="s">
        <v>229</v>
      </c>
      <c r="V4818" t="s">
        <v>6197</v>
      </c>
      <c r="W4818" t="s">
        <v>51</v>
      </c>
      <c r="X4818" t="s">
        <v>52</v>
      </c>
      <c r="Y4818">
        <v>0</v>
      </c>
      <c r="Z4818" t="s">
        <v>53</v>
      </c>
      <c r="AA4818">
        <v>2017</v>
      </c>
      <c r="AB4818" t="s">
        <v>335</v>
      </c>
      <c r="AC4818" t="s">
        <v>55</v>
      </c>
      <c r="AD4818" t="s">
        <v>117</v>
      </c>
      <c r="AE4818">
        <v>1246387</v>
      </c>
      <c r="AF4818" t="s">
        <v>69</v>
      </c>
      <c r="AG4818" t="s">
        <v>58</v>
      </c>
      <c r="AH4818" t="s">
        <v>55</v>
      </c>
      <c r="AI4818" t="s">
        <v>270</v>
      </c>
    </row>
    <row r="4819" spans="1:35" x14ac:dyDescent="0.25">
      <c r="A4819" s="14" t="str">
        <f t="shared" si="75"/>
        <v>http://dodappwlsprd2.cloud.pge.com:8003/ilis_rpt/dailyeventlogdetail.jsp?odbeventlogid=17-0007153&amp;numberofmonths=24&amp;showchangehistorylog=1</v>
      </c>
      <c r="B4819" s="15" t="str">
        <f>HYPERLINK(A4819,V4819)</f>
        <v>17-0007153</v>
      </c>
      <c r="C4819" t="s">
        <v>6143</v>
      </c>
      <c r="D4819" t="s">
        <v>1306</v>
      </c>
      <c r="E4819" t="s">
        <v>40</v>
      </c>
      <c r="F4819" t="s">
        <v>6182</v>
      </c>
      <c r="G4819" s="2">
        <v>254452101</v>
      </c>
      <c r="H4819" t="s">
        <v>61</v>
      </c>
      <c r="I4819" s="3">
        <v>4642</v>
      </c>
      <c r="J4819">
        <v>20170110</v>
      </c>
      <c r="K4819" s="4">
        <v>2039</v>
      </c>
      <c r="L4819">
        <v>1636923</v>
      </c>
      <c r="M4819" s="5">
        <v>565</v>
      </c>
      <c r="N4819" t="s">
        <v>44</v>
      </c>
      <c r="O4819" t="s">
        <v>62</v>
      </c>
      <c r="P4819" t="s">
        <v>63</v>
      </c>
      <c r="Q4819" s="5">
        <v>26</v>
      </c>
      <c r="R4819" s="5">
        <v>14690</v>
      </c>
      <c r="S4819" t="s">
        <v>290</v>
      </c>
      <c r="T4819" t="s">
        <v>65</v>
      </c>
      <c r="U4819" t="s">
        <v>49</v>
      </c>
      <c r="V4819" t="s">
        <v>6198</v>
      </c>
      <c r="W4819" t="s">
        <v>51</v>
      </c>
      <c r="X4819" t="s">
        <v>52</v>
      </c>
      <c r="Y4819">
        <v>0</v>
      </c>
      <c r="Z4819" t="s">
        <v>53</v>
      </c>
      <c r="AA4819">
        <v>2017</v>
      </c>
      <c r="AB4819" t="s">
        <v>335</v>
      </c>
      <c r="AC4819" t="s">
        <v>55</v>
      </c>
      <c r="AD4819" t="s">
        <v>68</v>
      </c>
      <c r="AE4819">
        <v>1246737</v>
      </c>
      <c r="AF4819" t="s">
        <v>69</v>
      </c>
      <c r="AG4819" t="s">
        <v>58</v>
      </c>
      <c r="AH4819" t="s">
        <v>55</v>
      </c>
      <c r="AI4819" t="s">
        <v>270</v>
      </c>
    </row>
    <row r="4820" spans="1:35" x14ac:dyDescent="0.25">
      <c r="A4820" s="14" t="str">
        <f t="shared" si="75"/>
        <v>http://dodappwlsprd2.cloud.pge.com:8003/ilis_rpt/dailyeventlogdetail.jsp?odbeventlogid=17-0006975&amp;numberofmonths=24&amp;showchangehistorylog=1</v>
      </c>
      <c r="B4820" s="15" t="str">
        <f>HYPERLINK(A4820,V4820)</f>
        <v>17-0006975</v>
      </c>
      <c r="C4820" t="s">
        <v>6143</v>
      </c>
      <c r="D4820" t="s">
        <v>1306</v>
      </c>
      <c r="E4820" t="s">
        <v>40</v>
      </c>
      <c r="F4820" t="s">
        <v>6144</v>
      </c>
      <c r="G4820" s="2">
        <v>163661702</v>
      </c>
      <c r="H4820" t="s">
        <v>42</v>
      </c>
      <c r="I4820" s="3">
        <v>8060</v>
      </c>
      <c r="J4820">
        <v>20170110</v>
      </c>
      <c r="K4820" s="4">
        <v>1904</v>
      </c>
      <c r="L4820">
        <v>1635913</v>
      </c>
      <c r="M4820" s="5">
        <v>550</v>
      </c>
      <c r="N4820" t="s">
        <v>44</v>
      </c>
      <c r="O4820" t="s">
        <v>62</v>
      </c>
      <c r="P4820" t="s">
        <v>70</v>
      </c>
      <c r="Q4820" s="5">
        <v>918</v>
      </c>
      <c r="R4820" s="5">
        <v>245988</v>
      </c>
      <c r="S4820" t="s">
        <v>351</v>
      </c>
      <c r="T4820" t="s">
        <v>150</v>
      </c>
      <c r="U4820" t="s">
        <v>49</v>
      </c>
      <c r="V4820" t="s">
        <v>6199</v>
      </c>
      <c r="W4820" t="s">
        <v>51</v>
      </c>
      <c r="X4820" t="s">
        <v>52</v>
      </c>
      <c r="Y4820">
        <v>0</v>
      </c>
      <c r="Z4820" t="s">
        <v>53</v>
      </c>
      <c r="AA4820">
        <v>2017</v>
      </c>
      <c r="AB4820" t="s">
        <v>335</v>
      </c>
      <c r="AC4820" t="s">
        <v>55</v>
      </c>
      <c r="AD4820" t="s">
        <v>113</v>
      </c>
      <c r="AE4820">
        <v>1246558</v>
      </c>
      <c r="AF4820" t="s">
        <v>152</v>
      </c>
      <c r="AG4820" t="s">
        <v>58</v>
      </c>
      <c r="AH4820" t="s">
        <v>55</v>
      </c>
      <c r="AI4820" t="s">
        <v>270</v>
      </c>
    </row>
    <row r="4821" spans="1:35" x14ac:dyDescent="0.25">
      <c r="A4821" s="14" t="str">
        <f t="shared" si="75"/>
        <v>http://dodappwlsprd2.cloud.pge.com:8003/ilis_rpt/dailyeventlogdetail.jsp?odbeventlogid=17-0007396&amp;numberofmonths=24&amp;showchangehistorylog=1</v>
      </c>
      <c r="B4821" s="15" t="str">
        <f>HYPERLINK(A4821,V4821)</f>
        <v>17-0007396</v>
      </c>
      <c r="C4821" t="s">
        <v>6143</v>
      </c>
      <c r="D4821" t="s">
        <v>1306</v>
      </c>
      <c r="E4821" t="s">
        <v>84</v>
      </c>
      <c r="F4821" t="s">
        <v>6168</v>
      </c>
      <c r="G4821" s="2">
        <v>163781701</v>
      </c>
      <c r="H4821" t="s">
        <v>61</v>
      </c>
      <c r="I4821" s="3">
        <v>20183</v>
      </c>
      <c r="J4821">
        <v>20170110</v>
      </c>
      <c r="K4821" s="4">
        <v>1902</v>
      </c>
      <c r="L4821">
        <v>1635853</v>
      </c>
      <c r="M4821" s="5">
        <v>992</v>
      </c>
      <c r="N4821" t="s">
        <v>44</v>
      </c>
      <c r="O4821" t="s">
        <v>62</v>
      </c>
      <c r="P4821" t="s">
        <v>63</v>
      </c>
      <c r="Q4821" s="5">
        <v>6</v>
      </c>
      <c r="R4821" s="5">
        <v>5952</v>
      </c>
      <c r="S4821" t="s">
        <v>1181</v>
      </c>
      <c r="T4821" t="s">
        <v>65</v>
      </c>
      <c r="U4821" t="s">
        <v>49</v>
      </c>
      <c r="V4821" t="s">
        <v>6200</v>
      </c>
      <c r="W4821" t="s">
        <v>51</v>
      </c>
      <c r="X4821" t="s">
        <v>52</v>
      </c>
      <c r="Y4821">
        <v>0</v>
      </c>
      <c r="Z4821" t="s">
        <v>53</v>
      </c>
      <c r="AA4821">
        <v>2017</v>
      </c>
      <c r="AB4821" t="s">
        <v>335</v>
      </c>
      <c r="AC4821" t="s">
        <v>55</v>
      </c>
      <c r="AD4821" t="s">
        <v>88</v>
      </c>
      <c r="AE4821">
        <v>1246984</v>
      </c>
      <c r="AF4821" t="s">
        <v>69</v>
      </c>
      <c r="AG4821" t="s">
        <v>58</v>
      </c>
      <c r="AH4821" t="s">
        <v>55</v>
      </c>
      <c r="AI4821" t="s">
        <v>270</v>
      </c>
    </row>
    <row r="4822" spans="1:35" x14ac:dyDescent="0.25">
      <c r="A4822" s="14" t="str">
        <f t="shared" si="75"/>
        <v>http://dodappwlsprd2.cloud.pge.com:8003/ilis_rpt/dailyeventlogdetail.jsp?odbeventlogid=17-0007267&amp;numberofmonths=24&amp;showchangehistorylog=1</v>
      </c>
      <c r="B4822" s="15" t="str">
        <f>HYPERLINK(A4822,V4822)</f>
        <v>17-0007267</v>
      </c>
      <c r="C4822" t="s">
        <v>6143</v>
      </c>
      <c r="D4822" t="s">
        <v>1306</v>
      </c>
      <c r="E4822" t="s">
        <v>84</v>
      </c>
      <c r="F4822" t="s">
        <v>6201</v>
      </c>
      <c r="G4822" s="2">
        <v>163761704</v>
      </c>
      <c r="H4822" t="s">
        <v>325</v>
      </c>
      <c r="I4822" s="3">
        <v>17042</v>
      </c>
      <c r="J4822">
        <v>20170110</v>
      </c>
      <c r="K4822" s="4">
        <v>2337</v>
      </c>
      <c r="L4822">
        <v>1638092</v>
      </c>
      <c r="M4822" s="5">
        <v>219</v>
      </c>
      <c r="N4822" t="s">
        <v>44</v>
      </c>
      <c r="O4822" t="s">
        <v>62</v>
      </c>
      <c r="P4822" t="s">
        <v>63</v>
      </c>
      <c r="Q4822" s="5">
        <v>677</v>
      </c>
      <c r="R4822" s="5">
        <v>112231</v>
      </c>
      <c r="S4822" t="s">
        <v>290</v>
      </c>
      <c r="T4822" t="s">
        <v>65</v>
      </c>
      <c r="U4822" t="s">
        <v>49</v>
      </c>
      <c r="V4822" t="s">
        <v>6202</v>
      </c>
      <c r="W4822" t="s">
        <v>51</v>
      </c>
      <c r="X4822" t="s">
        <v>52</v>
      </c>
      <c r="Y4822">
        <v>0</v>
      </c>
      <c r="Z4822" t="s">
        <v>53</v>
      </c>
      <c r="AA4822">
        <v>2017</v>
      </c>
      <c r="AB4822" t="s">
        <v>335</v>
      </c>
      <c r="AC4822" t="s">
        <v>55</v>
      </c>
      <c r="AD4822" t="s">
        <v>117</v>
      </c>
      <c r="AE4822">
        <v>1246847</v>
      </c>
      <c r="AF4822" t="s">
        <v>69</v>
      </c>
      <c r="AG4822" t="s">
        <v>58</v>
      </c>
      <c r="AH4822" t="s">
        <v>55</v>
      </c>
      <c r="AI4822" t="s">
        <v>270</v>
      </c>
    </row>
    <row r="4823" spans="1:35" x14ac:dyDescent="0.25">
      <c r="A4823" s="14" t="str">
        <f t="shared" si="75"/>
        <v>http://dodappwlsprd2.cloud.pge.com:8003/ilis_rpt/dailyeventlogdetail.jsp?odbeventlogid=17-0006933&amp;numberofmonths=24&amp;showchangehistorylog=1</v>
      </c>
      <c r="B4823" s="15" t="str">
        <f>HYPERLINK(A4823,V4823)</f>
        <v>17-0006933</v>
      </c>
      <c r="C4823" t="s">
        <v>6143</v>
      </c>
      <c r="D4823" t="s">
        <v>1306</v>
      </c>
      <c r="E4823" t="s">
        <v>40</v>
      </c>
      <c r="F4823" t="s">
        <v>6203</v>
      </c>
      <c r="G4823" s="2">
        <v>162831701</v>
      </c>
      <c r="H4823" t="s">
        <v>61</v>
      </c>
      <c r="I4823" s="3" t="s">
        <v>6204</v>
      </c>
      <c r="J4823">
        <v>20170110</v>
      </c>
      <c r="K4823" s="4">
        <v>1737</v>
      </c>
      <c r="L4823">
        <v>1634756</v>
      </c>
      <c r="M4823" s="5">
        <v>1039</v>
      </c>
      <c r="N4823" t="s">
        <v>44</v>
      </c>
      <c r="O4823" t="s">
        <v>62</v>
      </c>
      <c r="P4823" t="s">
        <v>63</v>
      </c>
      <c r="Q4823" s="5">
        <v>14</v>
      </c>
      <c r="R4823" s="5">
        <v>14546</v>
      </c>
      <c r="S4823" t="s">
        <v>1469</v>
      </c>
      <c r="T4823" t="s">
        <v>79</v>
      </c>
      <c r="U4823" t="s">
        <v>49</v>
      </c>
      <c r="V4823" t="s">
        <v>6205</v>
      </c>
      <c r="W4823" t="s">
        <v>51</v>
      </c>
      <c r="X4823" t="s">
        <v>52</v>
      </c>
      <c r="Y4823">
        <v>0</v>
      </c>
      <c r="Z4823" t="s">
        <v>53</v>
      </c>
      <c r="AA4823">
        <v>2017</v>
      </c>
      <c r="AB4823" t="s">
        <v>335</v>
      </c>
      <c r="AC4823" t="s">
        <v>55</v>
      </c>
      <c r="AD4823" t="s">
        <v>88</v>
      </c>
      <c r="AE4823">
        <v>1246515</v>
      </c>
      <c r="AF4823" t="s">
        <v>81</v>
      </c>
      <c r="AG4823" t="s">
        <v>58</v>
      </c>
      <c r="AH4823" t="s">
        <v>55</v>
      </c>
      <c r="AI4823" t="s">
        <v>270</v>
      </c>
    </row>
    <row r="4824" spans="1:35" x14ac:dyDescent="0.25">
      <c r="A4824" s="14" t="str">
        <f t="shared" si="75"/>
        <v>http://dodappwlsprd2.cloud.pge.com:8003/ilis_rpt/dailyeventlogdetail.jsp?odbeventlogid=17-0007288&amp;numberofmonths=24&amp;showchangehistorylog=1</v>
      </c>
      <c r="B4824" s="15" t="str">
        <f>HYPERLINK(A4824,V4824)</f>
        <v>17-0007288</v>
      </c>
      <c r="C4824" t="s">
        <v>6143</v>
      </c>
      <c r="D4824" t="s">
        <v>1306</v>
      </c>
      <c r="E4824" t="s">
        <v>40</v>
      </c>
      <c r="F4824" t="s">
        <v>6203</v>
      </c>
      <c r="G4824" s="2">
        <v>162831701</v>
      </c>
      <c r="H4824" t="s">
        <v>61</v>
      </c>
      <c r="I4824" s="3">
        <v>21523</v>
      </c>
      <c r="J4824">
        <v>20170110</v>
      </c>
      <c r="K4824" s="4">
        <v>1927</v>
      </c>
      <c r="L4824">
        <v>1636153</v>
      </c>
      <c r="M4824" s="5">
        <v>1003</v>
      </c>
      <c r="N4824" t="s">
        <v>44</v>
      </c>
      <c r="O4824" t="s">
        <v>62</v>
      </c>
      <c r="P4824" t="s">
        <v>63</v>
      </c>
      <c r="Q4824" s="5">
        <v>45</v>
      </c>
      <c r="R4824" s="5">
        <v>45135</v>
      </c>
      <c r="S4824" t="s">
        <v>1498</v>
      </c>
      <c r="T4824" t="s">
        <v>65</v>
      </c>
      <c r="U4824" t="s">
        <v>49</v>
      </c>
      <c r="V4824" t="s">
        <v>6206</v>
      </c>
      <c r="W4824" t="s">
        <v>51</v>
      </c>
      <c r="X4824" t="s">
        <v>52</v>
      </c>
      <c r="Y4824">
        <v>0</v>
      </c>
      <c r="Z4824" t="s">
        <v>53</v>
      </c>
      <c r="AA4824">
        <v>2017</v>
      </c>
      <c r="AB4824" t="s">
        <v>335</v>
      </c>
      <c r="AC4824" t="s">
        <v>55</v>
      </c>
      <c r="AD4824" t="s">
        <v>68</v>
      </c>
      <c r="AE4824">
        <v>1246869</v>
      </c>
      <c r="AF4824" t="s">
        <v>69</v>
      </c>
      <c r="AG4824" t="s">
        <v>58</v>
      </c>
      <c r="AH4824" t="s">
        <v>55</v>
      </c>
      <c r="AI4824" t="s">
        <v>270</v>
      </c>
    </row>
    <row r="4825" spans="1:35" x14ac:dyDescent="0.25">
      <c r="A4825" s="14" t="str">
        <f t="shared" si="75"/>
        <v>http://dodappwlsprd2.cloud.pge.com:8003/ilis_rpt/dailyeventlogdetail.jsp?odbeventlogid=17-0010357&amp;numberofmonths=24&amp;showchangehistorylog=1</v>
      </c>
      <c r="B4825" s="15" t="str">
        <f>HYPERLINK(A4825,V4825)</f>
        <v>17-0010357</v>
      </c>
      <c r="C4825" t="s">
        <v>6143</v>
      </c>
      <c r="D4825" t="s">
        <v>1306</v>
      </c>
      <c r="E4825" t="s">
        <v>84</v>
      </c>
      <c r="F4825" t="s">
        <v>6184</v>
      </c>
      <c r="G4825" s="2">
        <v>163761703</v>
      </c>
      <c r="H4825" t="s">
        <v>61</v>
      </c>
      <c r="I4825" s="3">
        <v>5957</v>
      </c>
      <c r="J4825">
        <v>20170118</v>
      </c>
      <c r="K4825" s="4">
        <v>1723</v>
      </c>
      <c r="L4825">
        <v>1647381</v>
      </c>
      <c r="M4825" s="5">
        <v>338</v>
      </c>
      <c r="N4825" t="s">
        <v>44</v>
      </c>
      <c r="O4825" t="s">
        <v>62</v>
      </c>
      <c r="P4825" t="s">
        <v>63</v>
      </c>
      <c r="Q4825" s="5">
        <v>15</v>
      </c>
      <c r="R4825" s="5">
        <v>5070</v>
      </c>
      <c r="S4825" t="s">
        <v>351</v>
      </c>
      <c r="T4825" t="s">
        <v>65</v>
      </c>
      <c r="U4825" t="s">
        <v>49</v>
      </c>
      <c r="V4825" t="s">
        <v>6207</v>
      </c>
      <c r="W4825" t="s">
        <v>51</v>
      </c>
      <c r="X4825" t="s">
        <v>52</v>
      </c>
      <c r="Y4825">
        <v>0</v>
      </c>
      <c r="Z4825" t="s">
        <v>53</v>
      </c>
      <c r="AA4825">
        <v>2017</v>
      </c>
      <c r="AB4825" t="s">
        <v>335</v>
      </c>
      <c r="AC4825" t="s">
        <v>55</v>
      </c>
      <c r="AD4825" t="s">
        <v>88</v>
      </c>
      <c r="AE4825">
        <v>1249369</v>
      </c>
      <c r="AF4825" t="s">
        <v>69</v>
      </c>
      <c r="AG4825" t="s">
        <v>58</v>
      </c>
      <c r="AH4825" t="s">
        <v>55</v>
      </c>
      <c r="AI4825" t="s">
        <v>270</v>
      </c>
    </row>
    <row r="4826" spans="1:35" x14ac:dyDescent="0.25">
      <c r="A4826" s="14" t="str">
        <f t="shared" si="75"/>
        <v>http://dodappwlsprd2.cloud.pge.com:8003/ilis_rpt/dailyeventlogdetail.jsp?odbeventlogid=17-0010667&amp;numberofmonths=24&amp;showchangehistorylog=1</v>
      </c>
      <c r="B4826" s="15" t="str">
        <f>HYPERLINK(A4826,V4826)</f>
        <v>17-0010667</v>
      </c>
      <c r="C4826" t="s">
        <v>6143</v>
      </c>
      <c r="D4826" t="s">
        <v>1306</v>
      </c>
      <c r="E4826" t="s">
        <v>84</v>
      </c>
      <c r="F4826" t="s">
        <v>6166</v>
      </c>
      <c r="G4826" s="2">
        <v>254432104</v>
      </c>
      <c r="H4826" t="s">
        <v>61</v>
      </c>
      <c r="I4826" s="3">
        <v>6165</v>
      </c>
      <c r="J4826">
        <v>20170119</v>
      </c>
      <c r="K4826" s="4">
        <v>449</v>
      </c>
      <c r="L4826">
        <v>1649895</v>
      </c>
      <c r="M4826" s="5">
        <v>541</v>
      </c>
      <c r="N4826" t="s">
        <v>44</v>
      </c>
      <c r="O4826" t="s">
        <v>62</v>
      </c>
      <c r="P4826" t="s">
        <v>63</v>
      </c>
      <c r="Q4826" s="5">
        <v>204</v>
      </c>
      <c r="R4826" s="5">
        <v>21764</v>
      </c>
      <c r="S4826" t="s">
        <v>356</v>
      </c>
      <c r="T4826" t="s">
        <v>65</v>
      </c>
      <c r="U4826" t="s">
        <v>229</v>
      </c>
      <c r="V4826" t="s">
        <v>6208</v>
      </c>
      <c r="W4826" t="s">
        <v>51</v>
      </c>
      <c r="X4826" t="s">
        <v>52</v>
      </c>
      <c r="Y4826">
        <v>0</v>
      </c>
      <c r="Z4826" t="s">
        <v>53</v>
      </c>
      <c r="AA4826">
        <v>2017</v>
      </c>
      <c r="AB4826" t="s">
        <v>335</v>
      </c>
      <c r="AC4826" t="s">
        <v>55</v>
      </c>
      <c r="AD4826" t="s">
        <v>88</v>
      </c>
      <c r="AE4826">
        <v>1249683</v>
      </c>
      <c r="AF4826" t="s">
        <v>69</v>
      </c>
      <c r="AG4826" t="s">
        <v>58</v>
      </c>
      <c r="AH4826" t="s">
        <v>55</v>
      </c>
      <c r="AI4826" t="s">
        <v>270</v>
      </c>
    </row>
    <row r="4827" spans="1:35" x14ac:dyDescent="0.25">
      <c r="A4827" s="14" t="str">
        <f t="shared" si="75"/>
        <v>http://dodappwlsprd2.cloud.pge.com:8003/ilis_rpt/dailyeventlogdetail.jsp?odbeventlogid=17-0011778&amp;numberofmonths=24&amp;showchangehistorylog=1</v>
      </c>
      <c r="B4827" s="15" t="str">
        <f>HYPERLINK(A4827,V4827)</f>
        <v>17-0011778</v>
      </c>
      <c r="C4827" t="s">
        <v>6143</v>
      </c>
      <c r="D4827" t="s">
        <v>1306</v>
      </c>
      <c r="E4827" t="s">
        <v>84</v>
      </c>
      <c r="F4827" t="s">
        <v>6209</v>
      </c>
      <c r="G4827" s="2">
        <v>254432103</v>
      </c>
      <c r="H4827" t="s">
        <v>61</v>
      </c>
      <c r="I4827" s="3">
        <v>5868</v>
      </c>
      <c r="J4827">
        <v>20170120</v>
      </c>
      <c r="K4827" s="4">
        <v>1917</v>
      </c>
      <c r="L4827">
        <v>1655070</v>
      </c>
      <c r="M4827" s="5">
        <v>1182</v>
      </c>
      <c r="N4827" t="s">
        <v>44</v>
      </c>
      <c r="O4827" t="s">
        <v>62</v>
      </c>
      <c r="P4827" t="s">
        <v>63</v>
      </c>
      <c r="Q4827" s="5">
        <v>30</v>
      </c>
      <c r="R4827" s="5">
        <v>35460</v>
      </c>
      <c r="S4827" t="s">
        <v>277</v>
      </c>
      <c r="T4827" t="s">
        <v>79</v>
      </c>
      <c r="U4827" t="s">
        <v>49</v>
      </c>
      <c r="V4827" t="s">
        <v>6210</v>
      </c>
      <c r="W4827" t="s">
        <v>51</v>
      </c>
      <c r="X4827" t="s">
        <v>52</v>
      </c>
      <c r="Y4827">
        <v>0</v>
      </c>
      <c r="Z4827" t="s">
        <v>53</v>
      </c>
      <c r="AA4827">
        <v>2017</v>
      </c>
      <c r="AB4827" t="s">
        <v>335</v>
      </c>
      <c r="AC4827" t="s">
        <v>55</v>
      </c>
      <c r="AD4827" t="s">
        <v>88</v>
      </c>
      <c r="AE4827">
        <v>1250608</v>
      </c>
      <c r="AF4827" t="s">
        <v>81</v>
      </c>
      <c r="AG4827" t="s">
        <v>58</v>
      </c>
      <c r="AH4827" t="s">
        <v>55</v>
      </c>
      <c r="AI4827" t="s">
        <v>270</v>
      </c>
    </row>
    <row r="4828" spans="1:35" x14ac:dyDescent="0.25">
      <c r="A4828" s="14" t="str">
        <f t="shared" si="75"/>
        <v>http://dodappwlsprd2.cloud.pge.com:8003/ilis_rpt/dailyeventlogdetail.jsp?odbeventlogid=17-0011538&amp;numberofmonths=24&amp;showchangehistorylog=1</v>
      </c>
      <c r="B4828" s="15" t="str">
        <f>HYPERLINK(A4828,V4828)</f>
        <v>17-0011538</v>
      </c>
      <c r="C4828" t="s">
        <v>6143</v>
      </c>
      <c r="D4828" t="s">
        <v>1306</v>
      </c>
      <c r="E4828" t="s">
        <v>84</v>
      </c>
      <c r="F4828" t="s">
        <v>6174</v>
      </c>
      <c r="G4828" s="2">
        <v>163351703</v>
      </c>
      <c r="H4828" t="s">
        <v>42</v>
      </c>
      <c r="I4828" s="3">
        <v>9210</v>
      </c>
      <c r="J4828">
        <v>20170120</v>
      </c>
      <c r="K4828" s="4">
        <v>1006</v>
      </c>
      <c r="L4828">
        <v>1653644</v>
      </c>
      <c r="M4828" s="5">
        <v>805</v>
      </c>
      <c r="N4828" t="s">
        <v>44</v>
      </c>
      <c r="O4828" t="s">
        <v>62</v>
      </c>
      <c r="P4828" t="s">
        <v>63</v>
      </c>
      <c r="Q4828" s="5">
        <v>158</v>
      </c>
      <c r="R4828" s="5">
        <v>57890</v>
      </c>
      <c r="S4828" t="s">
        <v>293</v>
      </c>
      <c r="T4828" t="s">
        <v>150</v>
      </c>
      <c r="U4828" t="s">
        <v>49</v>
      </c>
      <c r="V4828" t="s">
        <v>6211</v>
      </c>
      <c r="W4828" t="s">
        <v>51</v>
      </c>
      <c r="X4828" t="s">
        <v>52</v>
      </c>
      <c r="Y4828">
        <v>0</v>
      </c>
      <c r="Z4828" t="s">
        <v>53</v>
      </c>
      <c r="AA4828">
        <v>2017</v>
      </c>
      <c r="AB4828" t="s">
        <v>335</v>
      </c>
      <c r="AC4828" t="s">
        <v>55</v>
      </c>
      <c r="AD4828" t="s">
        <v>113</v>
      </c>
      <c r="AE4828">
        <v>1250403</v>
      </c>
      <c r="AF4828" t="s">
        <v>152</v>
      </c>
      <c r="AG4828" t="s">
        <v>58</v>
      </c>
      <c r="AH4828" t="s">
        <v>55</v>
      </c>
      <c r="AI4828" t="s">
        <v>270</v>
      </c>
    </row>
    <row r="4829" spans="1:35" x14ac:dyDescent="0.25">
      <c r="A4829" s="14" t="str">
        <f t="shared" si="75"/>
        <v>http://dodappwlsprd2.cloud.pge.com:8003/ilis_rpt/dailyeventlogdetail.jsp?odbeventlogid=17-0011858&amp;numberofmonths=24&amp;showchangehistorylog=1</v>
      </c>
      <c r="B4829" s="15" t="str">
        <f>HYPERLINK(A4829,V4829)</f>
        <v>17-0011858</v>
      </c>
      <c r="C4829" t="s">
        <v>6143</v>
      </c>
      <c r="D4829" t="s">
        <v>1306</v>
      </c>
      <c r="E4829" t="s">
        <v>40</v>
      </c>
      <c r="F4829" t="s">
        <v>6152</v>
      </c>
      <c r="G4829" s="2">
        <v>163661701</v>
      </c>
      <c r="H4829" t="s">
        <v>75</v>
      </c>
      <c r="I4829" s="3" t="s">
        <v>6212</v>
      </c>
      <c r="J4829">
        <v>20170120</v>
      </c>
      <c r="K4829" s="4">
        <v>2341</v>
      </c>
      <c r="L4829">
        <v>1655320</v>
      </c>
      <c r="M4829" s="5">
        <v>1243</v>
      </c>
      <c r="N4829" t="s">
        <v>44</v>
      </c>
      <c r="O4829" t="s">
        <v>45</v>
      </c>
      <c r="P4829" t="s">
        <v>281</v>
      </c>
      <c r="Q4829" s="5">
        <v>41</v>
      </c>
      <c r="R4829" s="5">
        <v>23708</v>
      </c>
      <c r="S4829" t="s">
        <v>1469</v>
      </c>
      <c r="T4829" t="s">
        <v>65</v>
      </c>
      <c r="U4829" t="s">
        <v>49</v>
      </c>
      <c r="V4829" t="s">
        <v>6213</v>
      </c>
      <c r="W4829" t="s">
        <v>51</v>
      </c>
      <c r="X4829" t="s">
        <v>52</v>
      </c>
      <c r="Y4829">
        <v>0</v>
      </c>
      <c r="Z4829" t="s">
        <v>53</v>
      </c>
      <c r="AA4829">
        <v>2017</v>
      </c>
      <c r="AB4829" t="s">
        <v>335</v>
      </c>
      <c r="AC4829" t="s">
        <v>55</v>
      </c>
      <c r="AD4829" t="s">
        <v>97</v>
      </c>
      <c r="AE4829">
        <v>1250685</v>
      </c>
      <c r="AF4829" t="s">
        <v>69</v>
      </c>
      <c r="AG4829" t="s">
        <v>58</v>
      </c>
      <c r="AH4829" t="s">
        <v>55</v>
      </c>
      <c r="AI4829" t="s">
        <v>270</v>
      </c>
    </row>
    <row r="4830" spans="1:35" x14ac:dyDescent="0.25">
      <c r="A4830" s="14" t="str">
        <f t="shared" si="75"/>
        <v>http://dodappwlsprd2.cloud.pge.com:8003/ilis_rpt/dailyeventlogdetail.jsp?odbeventlogid=17-0011965&amp;numberofmonths=24&amp;showchangehistorylog=1</v>
      </c>
      <c r="B4830" s="15" t="str">
        <f>HYPERLINK(A4830,V4830)</f>
        <v>17-0011965</v>
      </c>
      <c r="C4830" t="s">
        <v>6143</v>
      </c>
      <c r="D4830" t="s">
        <v>1306</v>
      </c>
      <c r="E4830" t="s">
        <v>40</v>
      </c>
      <c r="F4830" t="s">
        <v>6152</v>
      </c>
      <c r="G4830" s="2">
        <v>163661701</v>
      </c>
      <c r="H4830" t="s">
        <v>61</v>
      </c>
      <c r="I4830" s="3" t="s">
        <v>6214</v>
      </c>
      <c r="J4830">
        <v>20170120</v>
      </c>
      <c r="K4830" s="4">
        <v>2107</v>
      </c>
      <c r="L4830">
        <v>1656225</v>
      </c>
      <c r="M4830" s="5">
        <v>5553</v>
      </c>
      <c r="N4830" t="s">
        <v>44</v>
      </c>
      <c r="O4830" t="s">
        <v>62</v>
      </c>
      <c r="P4830" t="s">
        <v>601</v>
      </c>
      <c r="Q4830" s="5">
        <v>404</v>
      </c>
      <c r="R4830" s="5">
        <v>1861104</v>
      </c>
      <c r="S4830" t="s">
        <v>1469</v>
      </c>
      <c r="T4830" t="s">
        <v>65</v>
      </c>
      <c r="U4830" t="s">
        <v>49</v>
      </c>
      <c r="V4830" t="s">
        <v>6215</v>
      </c>
      <c r="W4830" t="s">
        <v>51</v>
      </c>
      <c r="X4830" t="s">
        <v>52</v>
      </c>
      <c r="Y4830">
        <v>0</v>
      </c>
      <c r="Z4830" t="s">
        <v>53</v>
      </c>
      <c r="AA4830">
        <v>2017</v>
      </c>
      <c r="AB4830" t="s">
        <v>335</v>
      </c>
      <c r="AC4830" t="s">
        <v>55</v>
      </c>
      <c r="AD4830" t="s">
        <v>113</v>
      </c>
      <c r="AE4830">
        <v>1250787</v>
      </c>
      <c r="AF4830" t="s">
        <v>69</v>
      </c>
      <c r="AG4830" t="s">
        <v>58</v>
      </c>
      <c r="AH4830" t="s">
        <v>55</v>
      </c>
      <c r="AI4830" t="s">
        <v>270</v>
      </c>
    </row>
    <row r="4831" spans="1:35" x14ac:dyDescent="0.25">
      <c r="A4831" s="14" t="str">
        <f t="shared" si="75"/>
        <v>http://dodappwlsprd2.cloud.pge.com:8003/ilis_rpt/dailyeventlogdetail.jsp?odbeventlogid=17-0011870&amp;numberofmonths=24&amp;showchangehistorylog=1</v>
      </c>
      <c r="B4831" s="15" t="str">
        <f>HYPERLINK(A4831,V4831)</f>
        <v>17-0011870</v>
      </c>
      <c r="C4831" t="s">
        <v>6143</v>
      </c>
      <c r="D4831" t="s">
        <v>1306</v>
      </c>
      <c r="E4831" t="s">
        <v>40</v>
      </c>
      <c r="F4831" t="s">
        <v>6203</v>
      </c>
      <c r="G4831" s="2">
        <v>162831701</v>
      </c>
      <c r="H4831" t="s">
        <v>42</v>
      </c>
      <c r="I4831" s="3">
        <v>10720</v>
      </c>
      <c r="J4831">
        <v>20170120</v>
      </c>
      <c r="K4831" s="4">
        <v>2321</v>
      </c>
      <c r="L4831">
        <v>1655300</v>
      </c>
      <c r="M4831" s="5">
        <v>2459</v>
      </c>
      <c r="N4831" t="s">
        <v>44</v>
      </c>
      <c r="O4831" t="s">
        <v>62</v>
      </c>
      <c r="P4831" t="s">
        <v>63</v>
      </c>
      <c r="Q4831" s="5">
        <v>153</v>
      </c>
      <c r="R4831" s="5">
        <v>376227</v>
      </c>
      <c r="S4831" t="s">
        <v>1859</v>
      </c>
      <c r="T4831" t="s">
        <v>65</v>
      </c>
      <c r="U4831" t="s">
        <v>49</v>
      </c>
      <c r="V4831" t="s">
        <v>6216</v>
      </c>
      <c r="W4831" t="s">
        <v>51</v>
      </c>
      <c r="X4831" t="s">
        <v>52</v>
      </c>
      <c r="Y4831">
        <v>0</v>
      </c>
      <c r="Z4831" t="s">
        <v>53</v>
      </c>
      <c r="AA4831">
        <v>2017</v>
      </c>
      <c r="AB4831" t="s">
        <v>335</v>
      </c>
      <c r="AC4831" t="s">
        <v>55</v>
      </c>
      <c r="AD4831" t="s">
        <v>88</v>
      </c>
      <c r="AE4831">
        <v>1250697</v>
      </c>
      <c r="AF4831" t="s">
        <v>69</v>
      </c>
      <c r="AG4831" t="s">
        <v>58</v>
      </c>
      <c r="AH4831" t="s">
        <v>55</v>
      </c>
      <c r="AI4831" t="s">
        <v>270</v>
      </c>
    </row>
    <row r="4832" spans="1:35" x14ac:dyDescent="0.25">
      <c r="A4832" s="14" t="str">
        <f t="shared" si="75"/>
        <v>http://dodappwlsprd2.cloud.pge.com:8003/ilis_rpt/dailyeventlogdetail.jsp?odbeventlogid=17-0012069&amp;numberofmonths=24&amp;showchangehistorylog=1</v>
      </c>
      <c r="B4832" s="15" t="str">
        <f>HYPERLINK(A4832,V4832)</f>
        <v>17-0012069</v>
      </c>
      <c r="C4832" t="s">
        <v>6143</v>
      </c>
      <c r="D4832" t="s">
        <v>1306</v>
      </c>
      <c r="E4832" t="s">
        <v>40</v>
      </c>
      <c r="F4832" t="s">
        <v>6146</v>
      </c>
      <c r="G4832" s="2">
        <v>163351702</v>
      </c>
      <c r="H4832" t="s">
        <v>61</v>
      </c>
      <c r="I4832" s="3">
        <v>2543</v>
      </c>
      <c r="J4832">
        <v>20170121</v>
      </c>
      <c r="K4832" s="4">
        <v>645</v>
      </c>
      <c r="L4832">
        <v>1655701</v>
      </c>
      <c r="M4832" s="5">
        <v>1935</v>
      </c>
      <c r="N4832" t="s">
        <v>44</v>
      </c>
      <c r="O4832" t="s">
        <v>45</v>
      </c>
      <c r="P4832" t="s">
        <v>281</v>
      </c>
      <c r="Q4832" s="5">
        <v>16</v>
      </c>
      <c r="R4832" s="5">
        <v>30960</v>
      </c>
      <c r="S4832" t="s">
        <v>1823</v>
      </c>
      <c r="T4832" t="s">
        <v>694</v>
      </c>
      <c r="U4832" t="s">
        <v>229</v>
      </c>
      <c r="V4832" t="s">
        <v>6217</v>
      </c>
      <c r="W4832" t="s">
        <v>51</v>
      </c>
      <c r="X4832" t="s">
        <v>52</v>
      </c>
      <c r="Y4832">
        <v>0</v>
      </c>
      <c r="Z4832" t="s">
        <v>53</v>
      </c>
      <c r="AA4832">
        <v>2017</v>
      </c>
      <c r="AB4832" t="s">
        <v>335</v>
      </c>
      <c r="AC4832" t="s">
        <v>55</v>
      </c>
      <c r="AD4832" t="s">
        <v>88</v>
      </c>
      <c r="AE4832">
        <v>1250881</v>
      </c>
      <c r="AF4832" t="s">
        <v>696</v>
      </c>
      <c r="AG4832" t="s">
        <v>58</v>
      </c>
      <c r="AH4832" t="s">
        <v>55</v>
      </c>
      <c r="AI4832" t="s">
        <v>270</v>
      </c>
    </row>
    <row r="4833" spans="1:35" x14ac:dyDescent="0.25">
      <c r="A4833" s="14" t="str">
        <f t="shared" si="75"/>
        <v>http://dodappwlsprd2.cloud.pge.com:8003/ilis_rpt/dailyeventlogdetail.jsp?odbeventlogid=17-0012139&amp;numberofmonths=24&amp;showchangehistorylog=1</v>
      </c>
      <c r="B4833" s="15" t="str">
        <f>HYPERLINK(A4833,V4833)</f>
        <v>17-0012139</v>
      </c>
      <c r="C4833" t="s">
        <v>6143</v>
      </c>
      <c r="D4833" t="s">
        <v>1306</v>
      </c>
      <c r="E4833" t="s">
        <v>40</v>
      </c>
      <c r="F4833" t="s">
        <v>6146</v>
      </c>
      <c r="G4833" s="2">
        <v>163351702</v>
      </c>
      <c r="H4833" t="s">
        <v>61</v>
      </c>
      <c r="I4833" s="3" t="s">
        <v>6218</v>
      </c>
      <c r="J4833">
        <v>20170121</v>
      </c>
      <c r="K4833" s="4">
        <v>734</v>
      </c>
      <c r="L4833">
        <v>1655773</v>
      </c>
      <c r="M4833" s="5">
        <v>2111</v>
      </c>
      <c r="N4833" t="s">
        <v>44</v>
      </c>
      <c r="O4833" t="s">
        <v>62</v>
      </c>
      <c r="P4833" t="s">
        <v>2313</v>
      </c>
      <c r="Q4833" s="5">
        <v>32</v>
      </c>
      <c r="R4833" s="5">
        <v>23872</v>
      </c>
      <c r="S4833" t="s">
        <v>1823</v>
      </c>
      <c r="T4833" t="s">
        <v>79</v>
      </c>
      <c r="U4833" t="s">
        <v>49</v>
      </c>
      <c r="V4833" t="s">
        <v>6219</v>
      </c>
      <c r="W4833" t="s">
        <v>51</v>
      </c>
      <c r="X4833" t="s">
        <v>52</v>
      </c>
      <c r="Y4833">
        <v>0</v>
      </c>
      <c r="Z4833" t="s">
        <v>53</v>
      </c>
      <c r="AA4833">
        <v>2017</v>
      </c>
      <c r="AB4833" t="s">
        <v>335</v>
      </c>
      <c r="AC4833" t="s">
        <v>55</v>
      </c>
      <c r="AD4833" t="s">
        <v>88</v>
      </c>
      <c r="AE4833">
        <v>1250955</v>
      </c>
      <c r="AF4833" t="s">
        <v>81</v>
      </c>
      <c r="AG4833" t="s">
        <v>58</v>
      </c>
      <c r="AH4833" t="s">
        <v>55</v>
      </c>
      <c r="AI4833" t="s">
        <v>270</v>
      </c>
    </row>
    <row r="4834" spans="1:35" x14ac:dyDescent="0.25">
      <c r="A4834" s="14" t="str">
        <f t="shared" si="75"/>
        <v>http://dodappwlsprd2.cloud.pge.com:8003/ilis_rpt/dailyeventlogdetail.jsp?odbeventlogid=17-0012155&amp;numberofmonths=24&amp;showchangehistorylog=1</v>
      </c>
      <c r="B4834" s="15" t="str">
        <f>HYPERLINK(A4834,V4834)</f>
        <v>17-0012155</v>
      </c>
      <c r="C4834" t="s">
        <v>6143</v>
      </c>
      <c r="D4834" t="s">
        <v>1306</v>
      </c>
      <c r="E4834" t="s">
        <v>40</v>
      </c>
      <c r="F4834" t="s">
        <v>6179</v>
      </c>
      <c r="G4834" s="2">
        <v>163351705</v>
      </c>
      <c r="H4834" t="s">
        <v>61</v>
      </c>
      <c r="I4834" s="3" t="s">
        <v>6220</v>
      </c>
      <c r="J4834">
        <v>20170121</v>
      </c>
      <c r="K4834" s="4">
        <v>132</v>
      </c>
      <c r="L4834">
        <v>1655410</v>
      </c>
      <c r="M4834" s="5">
        <v>3348</v>
      </c>
      <c r="N4834" t="s">
        <v>44</v>
      </c>
      <c r="O4834" t="s">
        <v>62</v>
      </c>
      <c r="P4834" t="s">
        <v>63</v>
      </c>
      <c r="Q4834" s="5">
        <v>46</v>
      </c>
      <c r="R4834" s="5">
        <v>63152</v>
      </c>
      <c r="S4834" t="s">
        <v>293</v>
      </c>
      <c r="T4834" t="s">
        <v>65</v>
      </c>
      <c r="U4834" t="s">
        <v>49</v>
      </c>
      <c r="V4834" t="s">
        <v>6221</v>
      </c>
      <c r="W4834" t="s">
        <v>51</v>
      </c>
      <c r="X4834" t="s">
        <v>52</v>
      </c>
      <c r="Y4834">
        <v>0</v>
      </c>
      <c r="Z4834" t="s">
        <v>53</v>
      </c>
      <c r="AA4834">
        <v>2017</v>
      </c>
      <c r="AB4834" t="s">
        <v>335</v>
      </c>
      <c r="AC4834" t="s">
        <v>55</v>
      </c>
      <c r="AD4834" t="s">
        <v>88</v>
      </c>
      <c r="AE4834">
        <v>1250970</v>
      </c>
      <c r="AF4834" t="s">
        <v>69</v>
      </c>
      <c r="AG4834" t="s">
        <v>58</v>
      </c>
      <c r="AH4834" t="s">
        <v>55</v>
      </c>
      <c r="AI4834" t="s">
        <v>270</v>
      </c>
    </row>
    <row r="4835" spans="1:35" x14ac:dyDescent="0.25">
      <c r="A4835" s="14" t="str">
        <f t="shared" si="75"/>
        <v>http://dodappwlsprd2.cloud.pge.com:8003/ilis_rpt/dailyeventlogdetail.jsp?odbeventlogid=17-0011915&amp;numberofmonths=24&amp;showchangehistorylog=1</v>
      </c>
      <c r="B4835" s="15" t="str">
        <f>HYPERLINK(A4835,V4835)</f>
        <v>17-0011915</v>
      </c>
      <c r="C4835" t="s">
        <v>6143</v>
      </c>
      <c r="D4835" t="s">
        <v>1306</v>
      </c>
      <c r="E4835" t="s">
        <v>40</v>
      </c>
      <c r="F4835" t="s">
        <v>6152</v>
      </c>
      <c r="G4835" s="2">
        <v>163661701</v>
      </c>
      <c r="H4835" t="s">
        <v>61</v>
      </c>
      <c r="I4835" s="3">
        <v>20327</v>
      </c>
      <c r="J4835">
        <v>20170121</v>
      </c>
      <c r="K4835" s="4">
        <v>537</v>
      </c>
      <c r="L4835">
        <v>1655724</v>
      </c>
      <c r="M4835" s="5">
        <v>1938</v>
      </c>
      <c r="N4835" t="s">
        <v>44</v>
      </c>
      <c r="O4835" t="s">
        <v>62</v>
      </c>
      <c r="P4835" t="s">
        <v>63</v>
      </c>
      <c r="Q4835" s="5">
        <v>13</v>
      </c>
      <c r="R4835" s="5">
        <v>25194</v>
      </c>
      <c r="S4835" t="s">
        <v>1498</v>
      </c>
      <c r="T4835" t="s">
        <v>65</v>
      </c>
      <c r="U4835" t="s">
        <v>66</v>
      </c>
      <c r="V4835" t="s">
        <v>6222</v>
      </c>
      <c r="W4835" t="s">
        <v>51</v>
      </c>
      <c r="X4835" t="s">
        <v>52</v>
      </c>
      <c r="Y4835">
        <v>0</v>
      </c>
      <c r="Z4835" t="s">
        <v>53</v>
      </c>
      <c r="AA4835">
        <v>2017</v>
      </c>
      <c r="AB4835" t="s">
        <v>335</v>
      </c>
      <c r="AC4835" t="s">
        <v>55</v>
      </c>
      <c r="AD4835" t="s">
        <v>88</v>
      </c>
      <c r="AE4835">
        <v>1250743</v>
      </c>
      <c r="AF4835" t="s">
        <v>69</v>
      </c>
      <c r="AG4835" t="s">
        <v>58</v>
      </c>
      <c r="AH4835" t="s">
        <v>55</v>
      </c>
      <c r="AI4835" t="s">
        <v>270</v>
      </c>
    </row>
    <row r="4836" spans="1:35" x14ac:dyDescent="0.25">
      <c r="A4836" s="14" t="str">
        <f t="shared" si="75"/>
        <v>http://dodappwlsprd2.cloud.pge.com:8003/ilis_rpt/dailyeventlogdetail.jsp?odbeventlogid=17-0011932&amp;numberofmonths=24&amp;showchangehistorylog=1</v>
      </c>
      <c r="B4836" s="15" t="str">
        <f>HYPERLINK(A4836,V4836)</f>
        <v>17-0011932</v>
      </c>
      <c r="C4836" t="s">
        <v>6143</v>
      </c>
      <c r="D4836" t="s">
        <v>1306</v>
      </c>
      <c r="E4836" t="s">
        <v>40</v>
      </c>
      <c r="F4836" t="s">
        <v>6152</v>
      </c>
      <c r="G4836" s="2">
        <v>163661701</v>
      </c>
      <c r="H4836" t="s">
        <v>61</v>
      </c>
      <c r="I4836" s="3">
        <v>20325</v>
      </c>
      <c r="J4836">
        <v>20170121</v>
      </c>
      <c r="K4836" s="4">
        <v>535</v>
      </c>
      <c r="L4836">
        <v>1655723</v>
      </c>
      <c r="M4836" s="5">
        <v>657</v>
      </c>
      <c r="N4836" t="s">
        <v>44</v>
      </c>
      <c r="O4836" t="s">
        <v>62</v>
      </c>
      <c r="P4836" t="s">
        <v>63</v>
      </c>
      <c r="Q4836" s="5">
        <v>26</v>
      </c>
      <c r="R4836" s="5">
        <v>17082</v>
      </c>
      <c r="S4836" t="s">
        <v>1498</v>
      </c>
      <c r="T4836" t="s">
        <v>65</v>
      </c>
      <c r="U4836" t="s">
        <v>49</v>
      </c>
      <c r="V4836" t="s">
        <v>6223</v>
      </c>
      <c r="W4836" t="s">
        <v>51</v>
      </c>
      <c r="X4836" t="s">
        <v>52</v>
      </c>
      <c r="Y4836">
        <v>0</v>
      </c>
      <c r="Z4836" t="s">
        <v>53</v>
      </c>
      <c r="AA4836">
        <v>2017</v>
      </c>
      <c r="AB4836" t="s">
        <v>335</v>
      </c>
      <c r="AC4836" t="s">
        <v>55</v>
      </c>
      <c r="AD4836" t="s">
        <v>88</v>
      </c>
      <c r="AE4836">
        <v>1250759</v>
      </c>
      <c r="AF4836" t="s">
        <v>69</v>
      </c>
      <c r="AG4836" t="s">
        <v>58</v>
      </c>
      <c r="AH4836" t="s">
        <v>55</v>
      </c>
      <c r="AI4836" t="s">
        <v>270</v>
      </c>
    </row>
    <row r="4837" spans="1:35" x14ac:dyDescent="0.25">
      <c r="A4837" s="14" t="str">
        <f t="shared" si="75"/>
        <v>http://dodappwlsprd2.cloud.pge.com:8003/ilis_rpt/dailyeventlogdetail.jsp?odbeventlogid=17-0011991&amp;numberofmonths=24&amp;showchangehistorylog=1</v>
      </c>
      <c r="B4837" s="15" t="str">
        <f>HYPERLINK(A4837,V4837)</f>
        <v>17-0011991</v>
      </c>
      <c r="C4837" t="s">
        <v>6143</v>
      </c>
      <c r="D4837" t="s">
        <v>1306</v>
      </c>
      <c r="E4837" t="s">
        <v>40</v>
      </c>
      <c r="F4837" t="s">
        <v>6152</v>
      </c>
      <c r="G4837" s="2">
        <v>163661701</v>
      </c>
      <c r="H4837" t="s">
        <v>61</v>
      </c>
      <c r="I4837" s="3">
        <v>356738</v>
      </c>
      <c r="J4837">
        <v>20170121</v>
      </c>
      <c r="K4837" s="4">
        <v>803</v>
      </c>
      <c r="L4837">
        <v>1655833</v>
      </c>
      <c r="M4837" s="5">
        <v>3678</v>
      </c>
      <c r="N4837" t="s">
        <v>44</v>
      </c>
      <c r="O4837" t="s">
        <v>62</v>
      </c>
      <c r="P4837" t="s">
        <v>63</v>
      </c>
      <c r="Q4837" s="5">
        <v>32</v>
      </c>
      <c r="R4837" s="5">
        <v>117696</v>
      </c>
      <c r="S4837" t="s">
        <v>1823</v>
      </c>
      <c r="T4837" t="s">
        <v>65</v>
      </c>
      <c r="U4837" t="s">
        <v>49</v>
      </c>
      <c r="V4837" t="s">
        <v>6224</v>
      </c>
      <c r="W4837" t="s">
        <v>51</v>
      </c>
      <c r="X4837" t="s">
        <v>52</v>
      </c>
      <c r="Y4837">
        <v>0</v>
      </c>
      <c r="Z4837" t="s">
        <v>53</v>
      </c>
      <c r="AA4837">
        <v>2017</v>
      </c>
      <c r="AB4837" t="s">
        <v>335</v>
      </c>
      <c r="AC4837" t="s">
        <v>55</v>
      </c>
      <c r="AD4837" t="s">
        <v>88</v>
      </c>
      <c r="AE4837">
        <v>1250808</v>
      </c>
      <c r="AF4837" t="s">
        <v>69</v>
      </c>
      <c r="AG4837" t="s">
        <v>58</v>
      </c>
      <c r="AH4837" t="s">
        <v>55</v>
      </c>
      <c r="AI4837" t="s">
        <v>270</v>
      </c>
    </row>
    <row r="4838" spans="1:35" x14ac:dyDescent="0.25">
      <c r="A4838" s="14" t="str">
        <f t="shared" si="75"/>
        <v>http://dodappwlsprd2.cloud.pge.com:8003/ilis_rpt/dailyeventlogdetail.jsp?odbeventlogid=17-0011998&amp;numberofmonths=24&amp;showchangehistorylog=1</v>
      </c>
      <c r="B4838" s="15" t="str">
        <f>HYPERLINK(A4838,V4838)</f>
        <v>17-0011998</v>
      </c>
      <c r="C4838" t="s">
        <v>6143</v>
      </c>
      <c r="D4838" t="s">
        <v>1306</v>
      </c>
      <c r="E4838" t="s">
        <v>40</v>
      </c>
      <c r="F4838" t="s">
        <v>6152</v>
      </c>
      <c r="G4838" s="2">
        <v>163661701</v>
      </c>
      <c r="H4838" t="s">
        <v>42</v>
      </c>
      <c r="I4838" s="3">
        <v>10600</v>
      </c>
      <c r="J4838">
        <v>20170121</v>
      </c>
      <c r="K4838" s="4">
        <v>720</v>
      </c>
      <c r="L4838">
        <v>1656246</v>
      </c>
      <c r="M4838" s="5">
        <v>3730</v>
      </c>
      <c r="N4838" t="s">
        <v>44</v>
      </c>
      <c r="O4838" t="s">
        <v>62</v>
      </c>
      <c r="P4838" t="s">
        <v>63</v>
      </c>
      <c r="Q4838" s="5">
        <v>304</v>
      </c>
      <c r="R4838" s="5">
        <v>791514</v>
      </c>
      <c r="S4838" t="s">
        <v>1823</v>
      </c>
      <c r="T4838" t="s">
        <v>65</v>
      </c>
      <c r="U4838" t="s">
        <v>49</v>
      </c>
      <c r="V4838" t="s">
        <v>6225</v>
      </c>
      <c r="W4838" t="s">
        <v>51</v>
      </c>
      <c r="X4838" t="s">
        <v>52</v>
      </c>
      <c r="Y4838">
        <v>0</v>
      </c>
      <c r="Z4838" t="s">
        <v>53</v>
      </c>
      <c r="AA4838">
        <v>2017</v>
      </c>
      <c r="AB4838" t="s">
        <v>335</v>
      </c>
      <c r="AC4838" t="s">
        <v>55</v>
      </c>
      <c r="AD4838" t="s">
        <v>68</v>
      </c>
      <c r="AE4838">
        <v>1250815</v>
      </c>
      <c r="AF4838" t="s">
        <v>69</v>
      </c>
      <c r="AG4838" t="s">
        <v>58</v>
      </c>
      <c r="AH4838" t="s">
        <v>55</v>
      </c>
      <c r="AI4838" t="s">
        <v>270</v>
      </c>
    </row>
    <row r="4839" spans="1:35" x14ac:dyDescent="0.25">
      <c r="A4839" s="14" t="str">
        <f t="shared" si="75"/>
        <v>http://dodappwlsprd2.cloud.pge.com:8003/ilis_rpt/dailyeventlogdetail.jsp?odbeventlogid=17-0012014&amp;numberofmonths=24&amp;showchangehistorylog=1</v>
      </c>
      <c r="B4839" s="15" t="str">
        <f>HYPERLINK(A4839,V4839)</f>
        <v>17-0012014</v>
      </c>
      <c r="C4839" t="s">
        <v>6143</v>
      </c>
      <c r="D4839" t="s">
        <v>1306</v>
      </c>
      <c r="E4839" t="s">
        <v>40</v>
      </c>
      <c r="F4839" t="s">
        <v>6152</v>
      </c>
      <c r="G4839" s="2">
        <v>163661701</v>
      </c>
      <c r="H4839" t="s">
        <v>61</v>
      </c>
      <c r="I4839" s="3">
        <v>22625</v>
      </c>
      <c r="J4839">
        <v>20170121</v>
      </c>
      <c r="K4839" s="4">
        <v>701</v>
      </c>
      <c r="L4839">
        <v>1655730</v>
      </c>
      <c r="M4839" s="5">
        <v>4570</v>
      </c>
      <c r="N4839" t="s">
        <v>44</v>
      </c>
      <c r="O4839" t="s">
        <v>45</v>
      </c>
      <c r="P4839" t="s">
        <v>281</v>
      </c>
      <c r="Q4839" s="5">
        <v>12</v>
      </c>
      <c r="R4839" s="5">
        <v>49023</v>
      </c>
      <c r="S4839" t="s">
        <v>396</v>
      </c>
      <c r="T4839" t="s">
        <v>150</v>
      </c>
      <c r="U4839" t="s">
        <v>49</v>
      </c>
      <c r="V4839" t="s">
        <v>6226</v>
      </c>
      <c r="W4839" t="s">
        <v>51</v>
      </c>
      <c r="X4839" t="s">
        <v>52</v>
      </c>
      <c r="Y4839">
        <v>0</v>
      </c>
      <c r="Z4839" t="s">
        <v>53</v>
      </c>
      <c r="AA4839">
        <v>2017</v>
      </c>
      <c r="AB4839" t="s">
        <v>335</v>
      </c>
      <c r="AC4839" t="s">
        <v>55</v>
      </c>
      <c r="AD4839" t="s">
        <v>88</v>
      </c>
      <c r="AE4839">
        <v>1250831</v>
      </c>
      <c r="AF4839" t="s">
        <v>152</v>
      </c>
      <c r="AG4839" t="s">
        <v>58</v>
      </c>
      <c r="AH4839" t="s">
        <v>55</v>
      </c>
      <c r="AI4839" t="s">
        <v>270</v>
      </c>
    </row>
    <row r="4840" spans="1:35" x14ac:dyDescent="0.25">
      <c r="A4840" s="14" t="str">
        <f t="shared" si="75"/>
        <v>http://dodappwlsprd2.cloud.pge.com:8003/ilis_rpt/dailyeventlogdetail.jsp?odbeventlogid=17-0012061&amp;numberofmonths=24&amp;showchangehistorylog=1</v>
      </c>
      <c r="B4840" s="15" t="str">
        <f>HYPERLINK(A4840,V4840)</f>
        <v>17-0012061</v>
      </c>
      <c r="C4840" t="s">
        <v>6143</v>
      </c>
      <c r="D4840" t="s">
        <v>1306</v>
      </c>
      <c r="E4840" t="s">
        <v>40</v>
      </c>
      <c r="F4840" t="s">
        <v>6152</v>
      </c>
      <c r="G4840" s="2">
        <v>163661701</v>
      </c>
      <c r="H4840" t="s">
        <v>61</v>
      </c>
      <c r="I4840" s="3">
        <v>67455</v>
      </c>
      <c r="J4840">
        <v>20170121</v>
      </c>
      <c r="K4840" s="4">
        <v>1000</v>
      </c>
      <c r="L4840">
        <v>1656374</v>
      </c>
      <c r="M4840" s="5">
        <v>3277</v>
      </c>
      <c r="N4840" t="s">
        <v>44</v>
      </c>
      <c r="O4840" t="s">
        <v>62</v>
      </c>
      <c r="P4840" t="s">
        <v>70</v>
      </c>
      <c r="Q4840" s="5">
        <v>16</v>
      </c>
      <c r="R4840" s="5">
        <v>51073</v>
      </c>
      <c r="S4840" t="s">
        <v>1823</v>
      </c>
      <c r="T4840" t="s">
        <v>65</v>
      </c>
      <c r="U4840" t="s">
        <v>49</v>
      </c>
      <c r="V4840" t="s">
        <v>6227</v>
      </c>
      <c r="W4840" t="s">
        <v>51</v>
      </c>
      <c r="X4840" t="s">
        <v>52</v>
      </c>
      <c r="Y4840">
        <v>0</v>
      </c>
      <c r="Z4840" t="s">
        <v>53</v>
      </c>
      <c r="AA4840">
        <v>2017</v>
      </c>
      <c r="AB4840" t="s">
        <v>335</v>
      </c>
      <c r="AC4840" t="s">
        <v>55</v>
      </c>
      <c r="AD4840" t="s">
        <v>68</v>
      </c>
      <c r="AE4840">
        <v>1250875</v>
      </c>
      <c r="AF4840" t="s">
        <v>69</v>
      </c>
      <c r="AG4840" t="s">
        <v>58</v>
      </c>
      <c r="AH4840" t="s">
        <v>55</v>
      </c>
      <c r="AI4840" t="s">
        <v>270</v>
      </c>
    </row>
    <row r="4841" spans="1:35" x14ac:dyDescent="0.25">
      <c r="A4841" s="14" t="str">
        <f t="shared" si="75"/>
        <v>http://dodappwlsprd2.cloud.pge.com:8003/ilis_rpt/dailyeventlogdetail.jsp?odbeventlogid=17-0012073&amp;numberofmonths=24&amp;showchangehistorylog=1</v>
      </c>
      <c r="B4841" s="15" t="str">
        <f>HYPERLINK(A4841,V4841)</f>
        <v>17-0012073</v>
      </c>
      <c r="C4841" t="s">
        <v>6143</v>
      </c>
      <c r="D4841" t="s">
        <v>1306</v>
      </c>
      <c r="E4841" t="s">
        <v>40</v>
      </c>
      <c r="F4841" t="s">
        <v>6152</v>
      </c>
      <c r="G4841" s="2">
        <v>163661701</v>
      </c>
      <c r="H4841" t="s">
        <v>61</v>
      </c>
      <c r="I4841" s="3" t="s">
        <v>6228</v>
      </c>
      <c r="J4841">
        <v>20170121</v>
      </c>
      <c r="K4841" s="4">
        <v>359</v>
      </c>
      <c r="L4841">
        <v>1655805</v>
      </c>
      <c r="M4841" s="5">
        <v>1062</v>
      </c>
      <c r="N4841" t="s">
        <v>44</v>
      </c>
      <c r="O4841" t="s">
        <v>62</v>
      </c>
      <c r="P4841" t="s">
        <v>63</v>
      </c>
      <c r="Q4841" s="5">
        <v>354</v>
      </c>
      <c r="R4841" s="5">
        <v>343329</v>
      </c>
      <c r="S4841" t="s">
        <v>293</v>
      </c>
      <c r="T4841" t="s">
        <v>65</v>
      </c>
      <c r="U4841" t="s">
        <v>49</v>
      </c>
      <c r="V4841" t="s">
        <v>6229</v>
      </c>
      <c r="W4841" t="s">
        <v>51</v>
      </c>
      <c r="X4841" t="s">
        <v>52</v>
      </c>
      <c r="Y4841">
        <v>0</v>
      </c>
      <c r="Z4841" t="s">
        <v>53</v>
      </c>
      <c r="AA4841">
        <v>2017</v>
      </c>
      <c r="AB4841" t="s">
        <v>335</v>
      </c>
      <c r="AC4841" t="s">
        <v>55</v>
      </c>
      <c r="AD4841" t="s">
        <v>88</v>
      </c>
      <c r="AE4841">
        <v>1250885</v>
      </c>
      <c r="AF4841" t="s">
        <v>69</v>
      </c>
      <c r="AG4841" t="s">
        <v>58</v>
      </c>
      <c r="AH4841" t="s">
        <v>55</v>
      </c>
      <c r="AI4841" t="s">
        <v>270</v>
      </c>
    </row>
    <row r="4842" spans="1:35" x14ac:dyDescent="0.25">
      <c r="A4842" s="14" t="str">
        <f t="shared" si="75"/>
        <v>http://dodappwlsprd2.cloud.pge.com:8003/ilis_rpt/dailyeventlogdetail.jsp?odbeventlogid=17-0012081&amp;numberofmonths=24&amp;showchangehistorylog=1</v>
      </c>
      <c r="B4842" s="15" t="str">
        <f>HYPERLINK(A4842,V4842)</f>
        <v>17-0012081</v>
      </c>
      <c r="C4842" t="s">
        <v>6143</v>
      </c>
      <c r="D4842" t="s">
        <v>1306</v>
      </c>
      <c r="E4842" t="s">
        <v>40</v>
      </c>
      <c r="F4842" t="s">
        <v>6152</v>
      </c>
      <c r="G4842" s="2">
        <v>163661701</v>
      </c>
      <c r="H4842" t="s">
        <v>61</v>
      </c>
      <c r="I4842" s="3">
        <v>523056</v>
      </c>
      <c r="J4842">
        <v>20170121</v>
      </c>
      <c r="K4842" s="4">
        <v>1024</v>
      </c>
      <c r="L4842">
        <v>1656248</v>
      </c>
      <c r="M4842" s="5">
        <v>3537</v>
      </c>
      <c r="N4842" t="s">
        <v>44</v>
      </c>
      <c r="O4842" t="s">
        <v>62</v>
      </c>
      <c r="P4842" t="s">
        <v>63</v>
      </c>
      <c r="Q4842" s="5">
        <v>15</v>
      </c>
      <c r="R4842" s="5">
        <v>53055</v>
      </c>
      <c r="S4842" t="s">
        <v>1498</v>
      </c>
      <c r="T4842" t="s">
        <v>150</v>
      </c>
      <c r="U4842" t="s">
        <v>49</v>
      </c>
      <c r="V4842" t="s">
        <v>6230</v>
      </c>
      <c r="W4842" t="s">
        <v>51</v>
      </c>
      <c r="X4842" t="s">
        <v>52</v>
      </c>
      <c r="Y4842">
        <v>0</v>
      </c>
      <c r="Z4842" t="s">
        <v>53</v>
      </c>
      <c r="AA4842">
        <v>2017</v>
      </c>
      <c r="AB4842" t="s">
        <v>335</v>
      </c>
      <c r="AC4842" t="s">
        <v>55</v>
      </c>
      <c r="AD4842" t="s">
        <v>88</v>
      </c>
      <c r="AE4842">
        <v>1250893</v>
      </c>
      <c r="AF4842" t="s">
        <v>152</v>
      </c>
      <c r="AG4842" t="s">
        <v>58</v>
      </c>
      <c r="AH4842" t="s">
        <v>55</v>
      </c>
      <c r="AI4842" t="s">
        <v>270</v>
      </c>
    </row>
    <row r="4843" spans="1:35" x14ac:dyDescent="0.25">
      <c r="A4843" s="14" t="str">
        <f t="shared" si="75"/>
        <v>http://dodappwlsprd2.cloud.pge.com:8003/ilis_rpt/dailyeventlogdetail.jsp?odbeventlogid=17-0012114&amp;numberofmonths=24&amp;showchangehistorylog=1</v>
      </c>
      <c r="B4843" s="15" t="str">
        <f>HYPERLINK(A4843,V4843)</f>
        <v>17-0012114</v>
      </c>
      <c r="C4843" t="s">
        <v>6143</v>
      </c>
      <c r="D4843" t="s">
        <v>1306</v>
      </c>
      <c r="E4843" t="s">
        <v>40</v>
      </c>
      <c r="F4843" t="s">
        <v>6152</v>
      </c>
      <c r="G4843" s="2">
        <v>163661701</v>
      </c>
      <c r="H4843" t="s">
        <v>61</v>
      </c>
      <c r="I4843" s="3">
        <v>2067</v>
      </c>
      <c r="J4843">
        <v>20170121</v>
      </c>
      <c r="K4843" s="4">
        <v>504</v>
      </c>
      <c r="L4843">
        <v>1656221</v>
      </c>
      <c r="M4843" s="5">
        <v>4786</v>
      </c>
      <c r="N4843" t="s">
        <v>44</v>
      </c>
      <c r="O4843" t="s">
        <v>62</v>
      </c>
      <c r="P4843" t="s">
        <v>70</v>
      </c>
      <c r="Q4843" s="5">
        <v>79</v>
      </c>
      <c r="R4843" s="5">
        <v>378094</v>
      </c>
      <c r="S4843" t="s">
        <v>1498</v>
      </c>
      <c r="T4843" t="s">
        <v>79</v>
      </c>
      <c r="U4843" t="s">
        <v>49</v>
      </c>
      <c r="V4843" t="s">
        <v>6231</v>
      </c>
      <c r="W4843" t="s">
        <v>51</v>
      </c>
      <c r="X4843" t="s">
        <v>52</v>
      </c>
      <c r="Y4843">
        <v>0</v>
      </c>
      <c r="Z4843" t="s">
        <v>53</v>
      </c>
      <c r="AA4843">
        <v>2017</v>
      </c>
      <c r="AB4843" t="s">
        <v>335</v>
      </c>
      <c r="AC4843" t="s">
        <v>55</v>
      </c>
      <c r="AD4843" t="s">
        <v>88</v>
      </c>
      <c r="AE4843">
        <v>1250928</v>
      </c>
      <c r="AF4843" t="s">
        <v>81</v>
      </c>
      <c r="AG4843" t="s">
        <v>58</v>
      </c>
      <c r="AH4843" t="s">
        <v>55</v>
      </c>
      <c r="AI4843" t="s">
        <v>270</v>
      </c>
    </row>
    <row r="4844" spans="1:35" x14ac:dyDescent="0.25">
      <c r="A4844" s="14" t="str">
        <f t="shared" si="75"/>
        <v>http://dodappwlsprd2.cloud.pge.com:8003/ilis_rpt/dailyeventlogdetail.jsp?odbeventlogid=17-0012136&amp;numberofmonths=24&amp;showchangehistorylog=1</v>
      </c>
      <c r="B4844" s="15" t="str">
        <f>HYPERLINK(A4844,V4844)</f>
        <v>17-0012136</v>
      </c>
      <c r="C4844" t="s">
        <v>6143</v>
      </c>
      <c r="D4844" t="s">
        <v>1306</v>
      </c>
      <c r="E4844" t="s">
        <v>40</v>
      </c>
      <c r="F4844" t="s">
        <v>6152</v>
      </c>
      <c r="G4844" s="2">
        <v>163661701</v>
      </c>
      <c r="H4844" t="s">
        <v>61</v>
      </c>
      <c r="I4844" s="3">
        <v>20329</v>
      </c>
      <c r="J4844">
        <v>20170121</v>
      </c>
      <c r="K4844" s="4">
        <v>652</v>
      </c>
      <c r="L4844">
        <v>1655708</v>
      </c>
      <c r="M4844" s="5">
        <v>4804</v>
      </c>
      <c r="N4844" t="s">
        <v>44</v>
      </c>
      <c r="O4844" t="s">
        <v>62</v>
      </c>
      <c r="P4844" t="s">
        <v>63</v>
      </c>
      <c r="Q4844" s="5">
        <v>23</v>
      </c>
      <c r="R4844" s="5">
        <v>110492</v>
      </c>
      <c r="S4844" t="s">
        <v>396</v>
      </c>
      <c r="T4844" t="s">
        <v>79</v>
      </c>
      <c r="U4844" t="s">
        <v>49</v>
      </c>
      <c r="V4844" t="s">
        <v>6232</v>
      </c>
      <c r="W4844" t="s">
        <v>51</v>
      </c>
      <c r="X4844" t="s">
        <v>52</v>
      </c>
      <c r="Y4844">
        <v>0</v>
      </c>
      <c r="Z4844" t="s">
        <v>53</v>
      </c>
      <c r="AA4844">
        <v>2017</v>
      </c>
      <c r="AB4844" t="s">
        <v>335</v>
      </c>
      <c r="AC4844" t="s">
        <v>55</v>
      </c>
      <c r="AD4844" t="s">
        <v>68</v>
      </c>
      <c r="AE4844">
        <v>1250951</v>
      </c>
      <c r="AF4844" t="s">
        <v>81</v>
      </c>
      <c r="AG4844" t="s">
        <v>58</v>
      </c>
      <c r="AH4844" t="s">
        <v>55</v>
      </c>
      <c r="AI4844" t="s">
        <v>270</v>
      </c>
    </row>
    <row r="4845" spans="1:35" x14ac:dyDescent="0.25">
      <c r="A4845" s="14" t="str">
        <f t="shared" si="75"/>
        <v>http://dodappwlsprd2.cloud.pge.com:8003/ilis_rpt/dailyeventlogdetail.jsp?odbeventlogid=17-0012821&amp;numberofmonths=24&amp;showchangehistorylog=1</v>
      </c>
      <c r="B4845" s="15" t="str">
        <f>HYPERLINK(A4845,V4845)</f>
        <v>17-0012821</v>
      </c>
      <c r="C4845" t="s">
        <v>6143</v>
      </c>
      <c r="D4845" t="s">
        <v>1306</v>
      </c>
      <c r="E4845" t="s">
        <v>40</v>
      </c>
      <c r="F4845" t="s">
        <v>6152</v>
      </c>
      <c r="G4845" s="2">
        <v>163661701</v>
      </c>
      <c r="H4845" t="s">
        <v>42</v>
      </c>
      <c r="I4845" s="3">
        <v>8050</v>
      </c>
      <c r="J4845">
        <v>20170121</v>
      </c>
      <c r="K4845" s="4">
        <v>1843</v>
      </c>
      <c r="L4845">
        <v>1659135</v>
      </c>
      <c r="M4845" s="5">
        <v>1558</v>
      </c>
      <c r="N4845" t="s">
        <v>44</v>
      </c>
      <c r="O4845" t="s">
        <v>62</v>
      </c>
      <c r="P4845" t="s">
        <v>63</v>
      </c>
      <c r="Q4845" s="5">
        <v>872</v>
      </c>
      <c r="R4845" s="5">
        <v>957431</v>
      </c>
      <c r="S4845" t="s">
        <v>1823</v>
      </c>
      <c r="T4845" t="s">
        <v>79</v>
      </c>
      <c r="U4845" t="s">
        <v>49</v>
      </c>
      <c r="V4845" t="s">
        <v>6233</v>
      </c>
      <c r="W4845" t="s">
        <v>51</v>
      </c>
      <c r="X4845" t="s">
        <v>52</v>
      </c>
      <c r="Y4845">
        <v>0</v>
      </c>
      <c r="Z4845" t="s">
        <v>53</v>
      </c>
      <c r="AA4845">
        <v>2017</v>
      </c>
      <c r="AB4845" t="s">
        <v>335</v>
      </c>
      <c r="AC4845" t="s">
        <v>55</v>
      </c>
      <c r="AD4845" t="s">
        <v>113</v>
      </c>
      <c r="AE4845">
        <v>1251643</v>
      </c>
      <c r="AF4845" t="s">
        <v>81</v>
      </c>
      <c r="AG4845" t="s">
        <v>58</v>
      </c>
      <c r="AH4845" t="s">
        <v>55</v>
      </c>
      <c r="AI4845" t="s">
        <v>270</v>
      </c>
    </row>
    <row r="4846" spans="1:35" x14ac:dyDescent="0.25">
      <c r="A4846" s="14" t="str">
        <f t="shared" si="75"/>
        <v>http://dodappwlsprd2.cloud.pge.com:8003/ilis_rpt/dailyeventlogdetail.jsp?odbeventlogid=17-0013218&amp;numberofmonths=24&amp;showchangehistorylog=1</v>
      </c>
      <c r="B4846" s="15" t="str">
        <f>HYPERLINK(A4846,V4846)</f>
        <v>17-0013218</v>
      </c>
      <c r="C4846" t="s">
        <v>6143</v>
      </c>
      <c r="D4846" t="s">
        <v>1306</v>
      </c>
      <c r="E4846" t="s">
        <v>40</v>
      </c>
      <c r="F4846" t="s">
        <v>6152</v>
      </c>
      <c r="G4846" s="2">
        <v>163661701</v>
      </c>
      <c r="H4846" t="s">
        <v>61</v>
      </c>
      <c r="I4846" s="3">
        <v>1871</v>
      </c>
      <c r="J4846">
        <v>20170121</v>
      </c>
      <c r="K4846" s="4">
        <v>2056</v>
      </c>
      <c r="L4846">
        <v>1657288</v>
      </c>
      <c r="M4846" s="5">
        <v>3778</v>
      </c>
      <c r="N4846" t="s">
        <v>44</v>
      </c>
      <c r="O4846" t="s">
        <v>62</v>
      </c>
      <c r="P4846" t="s">
        <v>63</v>
      </c>
      <c r="Q4846" s="5">
        <v>52</v>
      </c>
      <c r="R4846" s="5">
        <v>196456</v>
      </c>
      <c r="S4846" t="s">
        <v>1487</v>
      </c>
      <c r="T4846" t="s">
        <v>65</v>
      </c>
      <c r="U4846" t="s">
        <v>66</v>
      </c>
      <c r="V4846" t="s">
        <v>6234</v>
      </c>
      <c r="W4846" t="s">
        <v>51</v>
      </c>
      <c r="X4846" t="s">
        <v>52</v>
      </c>
      <c r="Y4846">
        <v>0</v>
      </c>
      <c r="Z4846" t="s">
        <v>53</v>
      </c>
      <c r="AA4846">
        <v>2017</v>
      </c>
      <c r="AB4846" t="s">
        <v>335</v>
      </c>
      <c r="AC4846" t="s">
        <v>55</v>
      </c>
      <c r="AD4846" t="s">
        <v>68</v>
      </c>
      <c r="AE4846">
        <v>1252027</v>
      </c>
      <c r="AF4846" t="s">
        <v>69</v>
      </c>
      <c r="AG4846" t="s">
        <v>58</v>
      </c>
      <c r="AH4846" t="s">
        <v>55</v>
      </c>
      <c r="AI4846" t="s">
        <v>270</v>
      </c>
    </row>
    <row r="4847" spans="1:35" x14ac:dyDescent="0.25">
      <c r="A4847" s="14" t="str">
        <f t="shared" si="75"/>
        <v>http://dodappwlsprd2.cloud.pge.com:8003/ilis_rpt/dailyeventlogdetail.jsp?odbeventlogid=17-0013385&amp;numberofmonths=24&amp;showchangehistorylog=1</v>
      </c>
      <c r="B4847" s="15" t="str">
        <f>HYPERLINK(A4847,V4847)</f>
        <v>17-0013385</v>
      </c>
      <c r="C4847" t="s">
        <v>6143</v>
      </c>
      <c r="D4847" t="s">
        <v>1306</v>
      </c>
      <c r="E4847" t="s">
        <v>40</v>
      </c>
      <c r="F4847" t="s">
        <v>6152</v>
      </c>
      <c r="G4847" s="2">
        <v>163661701</v>
      </c>
      <c r="H4847" t="s">
        <v>61</v>
      </c>
      <c r="I4847" s="3">
        <v>2263</v>
      </c>
      <c r="J4847">
        <v>20170121</v>
      </c>
      <c r="K4847" s="4">
        <v>744</v>
      </c>
      <c r="L4847">
        <v>1655680</v>
      </c>
      <c r="M4847" s="5">
        <v>3410</v>
      </c>
      <c r="N4847" t="s">
        <v>44</v>
      </c>
      <c r="O4847" t="s">
        <v>62</v>
      </c>
      <c r="P4847" t="s">
        <v>63</v>
      </c>
      <c r="Q4847" s="5">
        <v>91</v>
      </c>
      <c r="R4847" s="5">
        <v>264966</v>
      </c>
      <c r="S4847" t="s">
        <v>1823</v>
      </c>
      <c r="T4847" t="s">
        <v>65</v>
      </c>
      <c r="U4847" t="s">
        <v>49</v>
      </c>
      <c r="V4847" t="s">
        <v>6235</v>
      </c>
      <c r="W4847" t="s">
        <v>51</v>
      </c>
      <c r="X4847" t="s">
        <v>52</v>
      </c>
      <c r="Y4847">
        <v>0</v>
      </c>
      <c r="Z4847" t="s">
        <v>53</v>
      </c>
      <c r="AA4847">
        <v>2017</v>
      </c>
      <c r="AB4847" t="s">
        <v>335</v>
      </c>
      <c r="AC4847" t="s">
        <v>55</v>
      </c>
      <c r="AD4847" t="s">
        <v>117</v>
      </c>
      <c r="AE4847">
        <v>1252199</v>
      </c>
      <c r="AF4847" t="s">
        <v>69</v>
      </c>
      <c r="AG4847" t="s">
        <v>58</v>
      </c>
      <c r="AH4847" t="s">
        <v>55</v>
      </c>
      <c r="AI4847" t="s">
        <v>270</v>
      </c>
    </row>
    <row r="4848" spans="1:35" x14ac:dyDescent="0.25">
      <c r="A4848" s="14" t="str">
        <f t="shared" si="75"/>
        <v>http://dodappwlsprd2.cloud.pge.com:8003/ilis_rpt/dailyeventlogdetail.jsp?odbeventlogid=17-0013433&amp;numberofmonths=24&amp;showchangehistorylog=1</v>
      </c>
      <c r="B4848" s="15" t="str">
        <f>HYPERLINK(A4848,V4848)</f>
        <v>17-0013433</v>
      </c>
      <c r="C4848" t="s">
        <v>6143</v>
      </c>
      <c r="D4848" t="s">
        <v>1306</v>
      </c>
      <c r="E4848" t="s">
        <v>40</v>
      </c>
      <c r="F4848" t="s">
        <v>6152</v>
      </c>
      <c r="G4848" s="2">
        <v>163661701</v>
      </c>
      <c r="H4848" t="s">
        <v>61</v>
      </c>
      <c r="I4848" s="3">
        <v>2527</v>
      </c>
      <c r="J4848">
        <v>20170121</v>
      </c>
      <c r="K4848" s="4">
        <v>944</v>
      </c>
      <c r="L4848">
        <v>1656171</v>
      </c>
      <c r="M4848" s="5">
        <v>4626</v>
      </c>
      <c r="N4848" t="s">
        <v>44</v>
      </c>
      <c r="O4848" t="s">
        <v>62</v>
      </c>
      <c r="P4848" t="s">
        <v>63</v>
      </c>
      <c r="Q4848" s="5">
        <v>13</v>
      </c>
      <c r="R4848" s="5">
        <v>60138</v>
      </c>
      <c r="S4848" t="s">
        <v>1823</v>
      </c>
      <c r="T4848" t="s">
        <v>65</v>
      </c>
      <c r="U4848" t="s">
        <v>66</v>
      </c>
      <c r="V4848" t="s">
        <v>6236</v>
      </c>
      <c r="W4848" t="s">
        <v>51</v>
      </c>
      <c r="X4848" t="s">
        <v>52</v>
      </c>
      <c r="Y4848">
        <v>0</v>
      </c>
      <c r="Z4848" t="s">
        <v>53</v>
      </c>
      <c r="AA4848">
        <v>2017</v>
      </c>
      <c r="AB4848" t="s">
        <v>335</v>
      </c>
      <c r="AC4848" t="s">
        <v>55</v>
      </c>
      <c r="AD4848" t="s">
        <v>88</v>
      </c>
      <c r="AE4848">
        <v>1252250</v>
      </c>
      <c r="AF4848" t="s">
        <v>69</v>
      </c>
      <c r="AG4848" t="s">
        <v>58</v>
      </c>
      <c r="AH4848" t="s">
        <v>55</v>
      </c>
      <c r="AI4848" t="s">
        <v>270</v>
      </c>
    </row>
    <row r="4849" spans="1:35" x14ac:dyDescent="0.25">
      <c r="A4849" s="14" t="str">
        <f t="shared" si="75"/>
        <v>http://dodappwlsprd2.cloud.pge.com:8003/ilis_rpt/dailyeventlogdetail.jsp?odbeventlogid=17-0013264&amp;numberofmonths=24&amp;showchangehistorylog=1</v>
      </c>
      <c r="B4849" s="15" t="str">
        <f>HYPERLINK(A4849,V4849)</f>
        <v>17-0013264</v>
      </c>
      <c r="C4849" t="s">
        <v>6143</v>
      </c>
      <c r="D4849" t="s">
        <v>1306</v>
      </c>
      <c r="E4849" t="s">
        <v>40</v>
      </c>
      <c r="F4849" t="s">
        <v>6237</v>
      </c>
      <c r="G4849" s="2">
        <v>163160401</v>
      </c>
      <c r="H4849" t="s">
        <v>61</v>
      </c>
      <c r="I4849" s="3">
        <v>1861</v>
      </c>
      <c r="J4849">
        <v>20170121</v>
      </c>
      <c r="K4849" s="4">
        <v>1935</v>
      </c>
      <c r="L4849">
        <v>1657181</v>
      </c>
      <c r="M4849" s="5">
        <v>2586</v>
      </c>
      <c r="N4849" t="s">
        <v>44</v>
      </c>
      <c r="O4849" t="s">
        <v>62</v>
      </c>
      <c r="P4849" t="s">
        <v>63</v>
      </c>
      <c r="Q4849" s="5">
        <v>30</v>
      </c>
      <c r="R4849" s="5">
        <v>77580</v>
      </c>
      <c r="S4849" t="s">
        <v>1859</v>
      </c>
      <c r="T4849" t="s">
        <v>65</v>
      </c>
      <c r="U4849" t="s">
        <v>66</v>
      </c>
      <c r="V4849" t="s">
        <v>6238</v>
      </c>
      <c r="W4849" t="s">
        <v>51</v>
      </c>
      <c r="X4849" t="s">
        <v>52</v>
      </c>
      <c r="Y4849">
        <v>0</v>
      </c>
      <c r="Z4849" t="s">
        <v>53</v>
      </c>
      <c r="AA4849">
        <v>2017</v>
      </c>
      <c r="AB4849" t="s">
        <v>335</v>
      </c>
      <c r="AC4849" t="s">
        <v>55</v>
      </c>
      <c r="AD4849" t="s">
        <v>68</v>
      </c>
      <c r="AE4849">
        <v>1252079</v>
      </c>
      <c r="AF4849" t="s">
        <v>69</v>
      </c>
      <c r="AG4849" t="s">
        <v>58</v>
      </c>
      <c r="AH4849" t="s">
        <v>55</v>
      </c>
      <c r="AI4849" t="s">
        <v>270</v>
      </c>
    </row>
    <row r="4850" spans="1:35" x14ac:dyDescent="0.25">
      <c r="A4850" s="14" t="str">
        <f t="shared" si="75"/>
        <v>http://dodappwlsprd2.cloud.pge.com:8003/ilis_rpt/dailyeventlogdetail.jsp?odbeventlogid=17-0012085&amp;numberofmonths=24&amp;showchangehistorylog=1</v>
      </c>
      <c r="B4850" s="15" t="str">
        <f>HYPERLINK(A4850,V4850)</f>
        <v>17-0012085</v>
      </c>
      <c r="C4850" t="s">
        <v>6143</v>
      </c>
      <c r="D4850" t="s">
        <v>1306</v>
      </c>
      <c r="E4850" t="s">
        <v>40</v>
      </c>
      <c r="F4850" t="s">
        <v>6239</v>
      </c>
      <c r="G4850" s="2">
        <v>252531103</v>
      </c>
      <c r="H4850" t="s">
        <v>61</v>
      </c>
      <c r="I4850" s="3">
        <v>22593</v>
      </c>
      <c r="J4850">
        <v>20170121</v>
      </c>
      <c r="K4850" s="4">
        <v>1410</v>
      </c>
      <c r="L4850">
        <v>1656676</v>
      </c>
      <c r="M4850" s="5">
        <v>266</v>
      </c>
      <c r="N4850" t="s">
        <v>44</v>
      </c>
      <c r="O4850" t="s">
        <v>62</v>
      </c>
      <c r="P4850" t="s">
        <v>63</v>
      </c>
      <c r="Q4850" s="5">
        <v>11</v>
      </c>
      <c r="R4850" s="5">
        <v>2926</v>
      </c>
      <c r="S4850" t="s">
        <v>277</v>
      </c>
      <c r="T4850" t="s">
        <v>65</v>
      </c>
      <c r="U4850" t="s">
        <v>49</v>
      </c>
      <c r="V4850" t="s">
        <v>6240</v>
      </c>
      <c r="W4850" t="s">
        <v>51</v>
      </c>
      <c r="X4850" t="s">
        <v>52</v>
      </c>
      <c r="Y4850">
        <v>0</v>
      </c>
      <c r="Z4850" t="s">
        <v>53</v>
      </c>
      <c r="AA4850">
        <v>2017</v>
      </c>
      <c r="AB4850" t="s">
        <v>335</v>
      </c>
      <c r="AC4850" t="s">
        <v>55</v>
      </c>
      <c r="AD4850" t="s">
        <v>68</v>
      </c>
      <c r="AE4850">
        <v>1250898</v>
      </c>
      <c r="AF4850" t="s">
        <v>69</v>
      </c>
      <c r="AG4850" t="s">
        <v>58</v>
      </c>
      <c r="AH4850" t="s">
        <v>55</v>
      </c>
      <c r="AI4850" t="s">
        <v>270</v>
      </c>
    </row>
    <row r="4851" spans="1:35" x14ac:dyDescent="0.25">
      <c r="A4851" s="14" t="str">
        <f t="shared" si="75"/>
        <v>http://dodappwlsprd2.cloud.pge.com:8003/ilis_rpt/dailyeventlogdetail.jsp?odbeventlogid=17-0013897&amp;numberofmonths=24&amp;showchangehistorylog=1</v>
      </c>
      <c r="B4851" s="15" t="str">
        <f>HYPERLINK(A4851,V4851)</f>
        <v>17-0013897</v>
      </c>
      <c r="C4851" t="s">
        <v>6143</v>
      </c>
      <c r="D4851" t="s">
        <v>1306</v>
      </c>
      <c r="E4851" t="s">
        <v>40</v>
      </c>
      <c r="F4851" t="s">
        <v>6203</v>
      </c>
      <c r="G4851" s="2">
        <v>162831701</v>
      </c>
      <c r="H4851" t="s">
        <v>61</v>
      </c>
      <c r="I4851" s="3">
        <v>26307</v>
      </c>
      <c r="J4851">
        <v>20170121</v>
      </c>
      <c r="K4851" s="4">
        <v>1305</v>
      </c>
      <c r="L4851">
        <v>1664382</v>
      </c>
      <c r="M4851" s="5">
        <v>6026</v>
      </c>
      <c r="N4851" t="s">
        <v>44</v>
      </c>
      <c r="O4851" t="s">
        <v>62</v>
      </c>
      <c r="P4851" t="s">
        <v>70</v>
      </c>
      <c r="Q4851" s="5">
        <v>106</v>
      </c>
      <c r="R4851" s="5">
        <v>638756</v>
      </c>
      <c r="S4851" t="s">
        <v>2362</v>
      </c>
      <c r="T4851" t="s">
        <v>65</v>
      </c>
      <c r="U4851" t="s">
        <v>49</v>
      </c>
      <c r="V4851" t="s">
        <v>6241</v>
      </c>
      <c r="W4851" t="s">
        <v>51</v>
      </c>
      <c r="X4851" t="s">
        <v>52</v>
      </c>
      <c r="Y4851">
        <v>0</v>
      </c>
      <c r="Z4851" t="s">
        <v>53</v>
      </c>
      <c r="AA4851">
        <v>2017</v>
      </c>
      <c r="AB4851" t="s">
        <v>335</v>
      </c>
      <c r="AC4851" t="s">
        <v>55</v>
      </c>
      <c r="AD4851" t="s">
        <v>68</v>
      </c>
      <c r="AE4851">
        <v>1252656</v>
      </c>
      <c r="AF4851" t="s">
        <v>69</v>
      </c>
      <c r="AG4851" t="s">
        <v>58</v>
      </c>
      <c r="AH4851" t="s">
        <v>55</v>
      </c>
      <c r="AI4851" t="s">
        <v>270</v>
      </c>
    </row>
    <row r="4852" spans="1:35" x14ac:dyDescent="0.25">
      <c r="A4852" s="14" t="str">
        <f t="shared" si="75"/>
        <v>http://dodappwlsprd2.cloud.pge.com:8003/ilis_rpt/dailyeventlogdetail.jsp?odbeventlogid=17-0014523&amp;numberofmonths=24&amp;showchangehistorylog=1</v>
      </c>
      <c r="B4852" s="15" t="str">
        <f>HYPERLINK(A4852,V4852)</f>
        <v>17-0014523</v>
      </c>
      <c r="C4852" t="s">
        <v>6143</v>
      </c>
      <c r="D4852" t="s">
        <v>1306</v>
      </c>
      <c r="E4852" t="s">
        <v>40</v>
      </c>
      <c r="F4852" t="s">
        <v>6203</v>
      </c>
      <c r="G4852" s="2">
        <v>162831701</v>
      </c>
      <c r="H4852" t="s">
        <v>265</v>
      </c>
      <c r="I4852" s="3" t="s">
        <v>6242</v>
      </c>
      <c r="J4852">
        <v>20170121</v>
      </c>
      <c r="K4852" s="4">
        <v>1553</v>
      </c>
      <c r="L4852">
        <v>1666433</v>
      </c>
      <c r="M4852" s="5">
        <v>5873</v>
      </c>
      <c r="N4852" t="s">
        <v>44</v>
      </c>
      <c r="O4852" t="s">
        <v>62</v>
      </c>
      <c r="P4852" t="s">
        <v>63</v>
      </c>
      <c r="Q4852" s="5">
        <v>10</v>
      </c>
      <c r="R4852" s="5">
        <v>58730</v>
      </c>
      <c r="S4852" t="s">
        <v>283</v>
      </c>
      <c r="T4852" t="s">
        <v>65</v>
      </c>
      <c r="U4852" t="s">
        <v>49</v>
      </c>
      <c r="V4852" t="s">
        <v>6243</v>
      </c>
      <c r="W4852" t="s">
        <v>51</v>
      </c>
      <c r="X4852" t="s">
        <v>52</v>
      </c>
      <c r="Y4852">
        <v>0</v>
      </c>
      <c r="Z4852" t="s">
        <v>53</v>
      </c>
      <c r="AA4852">
        <v>2017</v>
      </c>
      <c r="AB4852" t="s">
        <v>335</v>
      </c>
      <c r="AC4852" t="s">
        <v>55</v>
      </c>
      <c r="AD4852" t="s">
        <v>167</v>
      </c>
      <c r="AE4852">
        <v>1253194</v>
      </c>
      <c r="AF4852" t="s">
        <v>69</v>
      </c>
      <c r="AG4852" t="s">
        <v>58</v>
      </c>
      <c r="AH4852" t="s">
        <v>55</v>
      </c>
      <c r="AI4852" t="s">
        <v>270</v>
      </c>
    </row>
    <row r="4853" spans="1:35" x14ac:dyDescent="0.25">
      <c r="A4853" s="14" t="str">
        <f t="shared" si="75"/>
        <v>http://dodappwlsprd2.cloud.pge.com:8003/ilis_rpt/dailyeventlogdetail.jsp?odbeventlogid=17-0013276&amp;numberofmonths=24&amp;showchangehistorylog=1</v>
      </c>
      <c r="B4853" s="15" t="str">
        <f>HYPERLINK(A4853,V4853)</f>
        <v>17-0013276</v>
      </c>
      <c r="C4853" t="s">
        <v>6143</v>
      </c>
      <c r="D4853" t="s">
        <v>1306</v>
      </c>
      <c r="E4853" t="s">
        <v>84</v>
      </c>
      <c r="F4853" t="s">
        <v>6176</v>
      </c>
      <c r="G4853" s="2">
        <v>163351704</v>
      </c>
      <c r="H4853" t="s">
        <v>42</v>
      </c>
      <c r="I4853" s="3">
        <v>11290</v>
      </c>
      <c r="J4853">
        <v>20170122</v>
      </c>
      <c r="K4853" s="4">
        <v>4</v>
      </c>
      <c r="L4853">
        <v>1658371</v>
      </c>
      <c r="M4853" s="5">
        <v>3815</v>
      </c>
      <c r="N4853" t="s">
        <v>44</v>
      </c>
      <c r="O4853" t="s">
        <v>45</v>
      </c>
      <c r="P4853" t="s">
        <v>281</v>
      </c>
      <c r="Q4853" s="5">
        <v>130</v>
      </c>
      <c r="R4853" s="5">
        <v>147843</v>
      </c>
      <c r="S4853" t="s">
        <v>293</v>
      </c>
      <c r="T4853" t="s">
        <v>48</v>
      </c>
      <c r="U4853" t="s">
        <v>49</v>
      </c>
      <c r="V4853" t="s">
        <v>6244</v>
      </c>
      <c r="W4853" t="s">
        <v>51</v>
      </c>
      <c r="X4853" t="s">
        <v>52</v>
      </c>
      <c r="Y4853">
        <v>0</v>
      </c>
      <c r="Z4853" t="s">
        <v>53</v>
      </c>
      <c r="AA4853">
        <v>2017</v>
      </c>
      <c r="AB4853" t="s">
        <v>335</v>
      </c>
      <c r="AC4853" t="s">
        <v>55</v>
      </c>
      <c r="AD4853" t="s">
        <v>68</v>
      </c>
      <c r="AE4853">
        <v>1252091</v>
      </c>
      <c r="AF4853" t="s">
        <v>57</v>
      </c>
      <c r="AG4853" t="s">
        <v>58</v>
      </c>
      <c r="AH4853" t="s">
        <v>55</v>
      </c>
      <c r="AI4853" t="s">
        <v>270</v>
      </c>
    </row>
    <row r="4854" spans="1:35" x14ac:dyDescent="0.25">
      <c r="A4854" s="14" t="str">
        <f t="shared" si="75"/>
        <v>http://dodappwlsprd2.cloud.pge.com:8003/ilis_rpt/dailyeventlogdetail.jsp?odbeventlogid=17-0013168&amp;numberofmonths=24&amp;showchangehistorylog=1</v>
      </c>
      <c r="B4854" s="15" t="str">
        <f>HYPERLINK(A4854,V4854)</f>
        <v>17-0013168</v>
      </c>
      <c r="C4854" t="s">
        <v>6143</v>
      </c>
      <c r="D4854" t="s">
        <v>1306</v>
      </c>
      <c r="E4854" t="s">
        <v>40</v>
      </c>
      <c r="F4854" t="s">
        <v>6152</v>
      </c>
      <c r="G4854" s="2">
        <v>163661701</v>
      </c>
      <c r="H4854" t="s">
        <v>61</v>
      </c>
      <c r="I4854" s="3">
        <v>2525</v>
      </c>
      <c r="J4854">
        <v>20170122</v>
      </c>
      <c r="K4854" s="4">
        <v>1341</v>
      </c>
      <c r="L4854">
        <v>1661133</v>
      </c>
      <c r="M4854" s="5">
        <v>2846</v>
      </c>
      <c r="N4854" t="s">
        <v>44</v>
      </c>
      <c r="O4854" t="s">
        <v>62</v>
      </c>
      <c r="P4854" t="s">
        <v>63</v>
      </c>
      <c r="Q4854" s="5">
        <v>13</v>
      </c>
      <c r="R4854" s="5">
        <v>35642</v>
      </c>
      <c r="S4854" t="s">
        <v>1181</v>
      </c>
      <c r="T4854" t="s">
        <v>65</v>
      </c>
      <c r="U4854" t="s">
        <v>49</v>
      </c>
      <c r="V4854" t="s">
        <v>6245</v>
      </c>
      <c r="W4854" t="s">
        <v>51</v>
      </c>
      <c r="X4854" t="s">
        <v>52</v>
      </c>
      <c r="Y4854">
        <v>0</v>
      </c>
      <c r="Z4854" t="s">
        <v>53</v>
      </c>
      <c r="AA4854">
        <v>2017</v>
      </c>
      <c r="AB4854" t="s">
        <v>335</v>
      </c>
      <c r="AC4854" t="s">
        <v>55</v>
      </c>
      <c r="AD4854" t="s">
        <v>88</v>
      </c>
      <c r="AE4854">
        <v>1251979</v>
      </c>
      <c r="AF4854" t="s">
        <v>69</v>
      </c>
      <c r="AG4854" t="s">
        <v>58</v>
      </c>
      <c r="AH4854" t="s">
        <v>55</v>
      </c>
      <c r="AI4854" t="s">
        <v>270</v>
      </c>
    </row>
    <row r="4855" spans="1:35" x14ac:dyDescent="0.25">
      <c r="A4855" s="14" t="str">
        <f t="shared" si="75"/>
        <v>http://dodappwlsprd2.cloud.pge.com:8003/ilis_rpt/dailyeventlogdetail.jsp?odbeventlogid=17-0013996&amp;numberofmonths=24&amp;showchangehistorylog=1</v>
      </c>
      <c r="B4855" s="15" t="str">
        <f>HYPERLINK(A4855,V4855)</f>
        <v>17-0013996</v>
      </c>
      <c r="C4855" t="s">
        <v>6143</v>
      </c>
      <c r="D4855" t="s">
        <v>1306</v>
      </c>
      <c r="E4855" t="s">
        <v>40</v>
      </c>
      <c r="F4855" t="s">
        <v>6152</v>
      </c>
      <c r="G4855" s="2">
        <v>163661701</v>
      </c>
      <c r="H4855" t="s">
        <v>61</v>
      </c>
      <c r="I4855" s="3" t="s">
        <v>6246</v>
      </c>
      <c r="J4855">
        <v>20170122</v>
      </c>
      <c r="K4855" s="4">
        <v>724</v>
      </c>
      <c r="L4855">
        <v>1664771</v>
      </c>
      <c r="M4855" s="5">
        <v>3269</v>
      </c>
      <c r="N4855" t="s">
        <v>44</v>
      </c>
      <c r="O4855" t="s">
        <v>45</v>
      </c>
      <c r="P4855" t="s">
        <v>281</v>
      </c>
      <c r="Q4855" s="5">
        <v>41</v>
      </c>
      <c r="R4855" s="5">
        <v>134029</v>
      </c>
      <c r="S4855" t="s">
        <v>1859</v>
      </c>
      <c r="T4855" t="s">
        <v>150</v>
      </c>
      <c r="U4855" t="s">
        <v>49</v>
      </c>
      <c r="V4855" t="s">
        <v>6247</v>
      </c>
      <c r="W4855" t="s">
        <v>51</v>
      </c>
      <c r="X4855" t="s">
        <v>52</v>
      </c>
      <c r="Y4855">
        <v>0</v>
      </c>
      <c r="Z4855" t="s">
        <v>53</v>
      </c>
      <c r="AA4855">
        <v>2017</v>
      </c>
      <c r="AB4855" t="s">
        <v>335</v>
      </c>
      <c r="AC4855" t="s">
        <v>55</v>
      </c>
      <c r="AD4855" t="s">
        <v>88</v>
      </c>
      <c r="AE4855">
        <v>1252745</v>
      </c>
      <c r="AF4855" t="s">
        <v>152</v>
      </c>
      <c r="AG4855" t="s">
        <v>58</v>
      </c>
      <c r="AH4855" t="s">
        <v>55</v>
      </c>
      <c r="AI4855" t="s">
        <v>55</v>
      </c>
    </row>
    <row r="4856" spans="1:35" x14ac:dyDescent="0.25">
      <c r="A4856" s="14" t="str">
        <f t="shared" si="75"/>
        <v>http://dodappwlsprd2.cloud.pge.com:8003/ilis_rpt/dailyeventlogdetail.jsp?odbeventlogid=17-0013033&amp;numberofmonths=24&amp;showchangehistorylog=1</v>
      </c>
      <c r="B4856" s="15" t="str">
        <f>HYPERLINK(A4856,V4856)</f>
        <v>17-0013033</v>
      </c>
      <c r="C4856" t="s">
        <v>6143</v>
      </c>
      <c r="D4856" t="s">
        <v>1306</v>
      </c>
      <c r="E4856" t="s">
        <v>40</v>
      </c>
      <c r="F4856" t="s">
        <v>6159</v>
      </c>
      <c r="G4856" s="2">
        <v>254421103</v>
      </c>
      <c r="H4856" t="s">
        <v>42</v>
      </c>
      <c r="I4856" s="3">
        <v>10190</v>
      </c>
      <c r="J4856">
        <v>20170122</v>
      </c>
      <c r="K4856" s="4">
        <v>808</v>
      </c>
      <c r="L4856">
        <v>1659678</v>
      </c>
      <c r="M4856" s="5">
        <v>739</v>
      </c>
      <c r="N4856" t="s">
        <v>44</v>
      </c>
      <c r="O4856" t="s">
        <v>62</v>
      </c>
      <c r="P4856" t="s">
        <v>63</v>
      </c>
      <c r="Q4856" s="5">
        <v>676</v>
      </c>
      <c r="R4856" s="5">
        <v>467067</v>
      </c>
      <c r="S4856" t="s">
        <v>293</v>
      </c>
      <c r="T4856" t="s">
        <v>79</v>
      </c>
      <c r="U4856" t="s">
        <v>49</v>
      </c>
      <c r="V4856" t="s">
        <v>6248</v>
      </c>
      <c r="W4856" t="s">
        <v>51</v>
      </c>
      <c r="X4856" t="s">
        <v>52</v>
      </c>
      <c r="Y4856">
        <v>0</v>
      </c>
      <c r="Z4856" t="s">
        <v>53</v>
      </c>
      <c r="AA4856">
        <v>2017</v>
      </c>
      <c r="AB4856" t="s">
        <v>335</v>
      </c>
      <c r="AC4856" t="s">
        <v>55</v>
      </c>
      <c r="AD4856" t="s">
        <v>88</v>
      </c>
      <c r="AE4856">
        <v>1251853</v>
      </c>
      <c r="AF4856" t="s">
        <v>81</v>
      </c>
      <c r="AG4856" t="s">
        <v>58</v>
      </c>
      <c r="AH4856" t="s">
        <v>55</v>
      </c>
      <c r="AI4856" t="s">
        <v>270</v>
      </c>
    </row>
    <row r="4857" spans="1:35" x14ac:dyDescent="0.25">
      <c r="A4857" s="14" t="str">
        <f t="shared" si="75"/>
        <v>http://dodappwlsprd2.cloud.pge.com:8003/ilis_rpt/dailyeventlogdetail.jsp?odbeventlogid=17-0013406&amp;numberofmonths=24&amp;showchangehistorylog=1</v>
      </c>
      <c r="B4857" s="15" t="str">
        <f>HYPERLINK(A4857,V4857)</f>
        <v>17-0013406</v>
      </c>
      <c r="C4857" t="s">
        <v>6143</v>
      </c>
      <c r="D4857" t="s">
        <v>1306</v>
      </c>
      <c r="E4857" t="s">
        <v>40</v>
      </c>
      <c r="F4857" t="s">
        <v>6159</v>
      </c>
      <c r="G4857" s="2">
        <v>254421103</v>
      </c>
      <c r="H4857" t="s">
        <v>42</v>
      </c>
      <c r="I4857" s="3">
        <v>77384</v>
      </c>
      <c r="J4857">
        <v>20170122</v>
      </c>
      <c r="K4857" s="4">
        <v>1929</v>
      </c>
      <c r="L4857">
        <v>1662203</v>
      </c>
      <c r="M4857" s="5">
        <v>1360</v>
      </c>
      <c r="N4857" t="s">
        <v>44</v>
      </c>
      <c r="O4857" t="s">
        <v>62</v>
      </c>
      <c r="P4857" t="s">
        <v>63</v>
      </c>
      <c r="Q4857" s="5">
        <v>455</v>
      </c>
      <c r="R4857" s="5">
        <v>183281</v>
      </c>
      <c r="S4857" t="s">
        <v>273</v>
      </c>
      <c r="T4857" t="s">
        <v>65</v>
      </c>
      <c r="U4857" t="s">
        <v>49</v>
      </c>
      <c r="V4857" t="s">
        <v>6249</v>
      </c>
      <c r="W4857" t="s">
        <v>51</v>
      </c>
      <c r="X4857" t="s">
        <v>52</v>
      </c>
      <c r="Y4857">
        <v>0</v>
      </c>
      <c r="Z4857" t="s">
        <v>53</v>
      </c>
      <c r="AA4857">
        <v>2017</v>
      </c>
      <c r="AB4857" t="s">
        <v>335</v>
      </c>
      <c r="AC4857" t="s">
        <v>55</v>
      </c>
      <c r="AD4857" t="s">
        <v>88</v>
      </c>
      <c r="AE4857">
        <v>1252223</v>
      </c>
      <c r="AF4857" t="s">
        <v>69</v>
      </c>
      <c r="AG4857" t="s">
        <v>58</v>
      </c>
      <c r="AH4857" t="s">
        <v>55</v>
      </c>
      <c r="AI4857" t="s">
        <v>270</v>
      </c>
    </row>
    <row r="4858" spans="1:35" x14ac:dyDescent="0.25">
      <c r="A4858" s="14" t="str">
        <f t="shared" si="75"/>
        <v>http://dodappwlsprd2.cloud.pge.com:8003/ilis_rpt/dailyeventlogdetail.jsp?odbeventlogid=17-0013958&amp;numberofmonths=24&amp;showchangehistorylog=1</v>
      </c>
      <c r="B4858" s="15" t="str">
        <f>HYPERLINK(A4858,V4858)</f>
        <v>17-0013958</v>
      </c>
      <c r="C4858" t="s">
        <v>6143</v>
      </c>
      <c r="D4858" t="s">
        <v>1306</v>
      </c>
      <c r="E4858" t="s">
        <v>40</v>
      </c>
      <c r="F4858" t="s">
        <v>6203</v>
      </c>
      <c r="G4858" s="2">
        <v>162831701</v>
      </c>
      <c r="H4858" t="s">
        <v>61</v>
      </c>
      <c r="I4858" s="3">
        <v>20321</v>
      </c>
      <c r="J4858">
        <v>20170122</v>
      </c>
      <c r="K4858" s="4">
        <v>914</v>
      </c>
      <c r="L4858">
        <v>1664628</v>
      </c>
      <c r="M4858" s="5">
        <v>3581</v>
      </c>
      <c r="N4858" t="s">
        <v>44</v>
      </c>
      <c r="O4858" t="s">
        <v>62</v>
      </c>
      <c r="P4858" t="s">
        <v>63</v>
      </c>
      <c r="Q4858" s="5">
        <v>57</v>
      </c>
      <c r="R4858" s="5">
        <v>204117</v>
      </c>
      <c r="S4858" t="s">
        <v>283</v>
      </c>
      <c r="T4858" t="s">
        <v>65</v>
      </c>
      <c r="U4858" t="s">
        <v>49</v>
      </c>
      <c r="V4858" t="s">
        <v>6250</v>
      </c>
      <c r="W4858" t="s">
        <v>51</v>
      </c>
      <c r="X4858" t="s">
        <v>52</v>
      </c>
      <c r="Y4858">
        <v>0</v>
      </c>
      <c r="Z4858" t="s">
        <v>53</v>
      </c>
      <c r="AA4858">
        <v>2017</v>
      </c>
      <c r="AB4858" t="s">
        <v>335</v>
      </c>
      <c r="AC4858" t="s">
        <v>55</v>
      </c>
      <c r="AD4858" t="s">
        <v>310</v>
      </c>
      <c r="AE4858">
        <v>1252712</v>
      </c>
      <c r="AF4858" t="s">
        <v>69</v>
      </c>
      <c r="AG4858" t="s">
        <v>58</v>
      </c>
      <c r="AH4858" t="s">
        <v>55</v>
      </c>
      <c r="AI4858" t="s">
        <v>270</v>
      </c>
    </row>
    <row r="4859" spans="1:35" x14ac:dyDescent="0.25">
      <c r="A4859" s="14" t="str">
        <f t="shared" si="75"/>
        <v>http://dodappwlsprd2.cloud.pge.com:8003/ilis_rpt/dailyeventlogdetail.jsp?odbeventlogid=17-0013644&amp;numberofmonths=24&amp;showchangehistorylog=1</v>
      </c>
      <c r="B4859" s="15" t="str">
        <f>HYPERLINK(A4859,V4859)</f>
        <v>17-0013644</v>
      </c>
      <c r="C4859" t="s">
        <v>6143</v>
      </c>
      <c r="D4859" t="s">
        <v>1306</v>
      </c>
      <c r="E4859" t="s">
        <v>40</v>
      </c>
      <c r="F4859" t="s">
        <v>6150</v>
      </c>
      <c r="G4859" s="2">
        <v>254432102</v>
      </c>
      <c r="H4859" t="s">
        <v>61</v>
      </c>
      <c r="I4859" s="3">
        <v>1617</v>
      </c>
      <c r="J4859">
        <v>20170123</v>
      </c>
      <c r="K4859" s="4">
        <v>217</v>
      </c>
      <c r="L4859">
        <v>1663088</v>
      </c>
      <c r="M4859" s="5">
        <v>537</v>
      </c>
      <c r="N4859" t="s">
        <v>44</v>
      </c>
      <c r="O4859" t="s">
        <v>62</v>
      </c>
      <c r="P4859" t="s">
        <v>70</v>
      </c>
      <c r="Q4859" s="5">
        <v>95</v>
      </c>
      <c r="R4859" s="5">
        <v>51015</v>
      </c>
      <c r="S4859" t="s">
        <v>2362</v>
      </c>
      <c r="T4859" t="s">
        <v>65</v>
      </c>
      <c r="U4859" t="s">
        <v>66</v>
      </c>
      <c r="V4859" t="s">
        <v>6251</v>
      </c>
      <c r="W4859" t="s">
        <v>51</v>
      </c>
      <c r="X4859" t="s">
        <v>52</v>
      </c>
      <c r="Y4859">
        <v>0</v>
      </c>
      <c r="Z4859" t="s">
        <v>53</v>
      </c>
      <c r="AA4859">
        <v>2017</v>
      </c>
      <c r="AB4859" t="s">
        <v>335</v>
      </c>
      <c r="AC4859" t="s">
        <v>55</v>
      </c>
      <c r="AD4859" t="s">
        <v>310</v>
      </c>
      <c r="AE4859">
        <v>1252460</v>
      </c>
      <c r="AF4859" t="s">
        <v>69</v>
      </c>
      <c r="AG4859" t="s">
        <v>58</v>
      </c>
      <c r="AH4859" t="s">
        <v>55</v>
      </c>
      <c r="AI4859" t="s">
        <v>270</v>
      </c>
    </row>
    <row r="4860" spans="1:35" x14ac:dyDescent="0.25">
      <c r="A4860" s="14" t="str">
        <f t="shared" si="75"/>
        <v>http://dodappwlsprd2.cloud.pge.com:8003/ilis_rpt/dailyeventlogdetail.jsp?odbeventlogid=17-0013784&amp;numberofmonths=24&amp;showchangehistorylog=1</v>
      </c>
      <c r="B4860" s="15" t="str">
        <f>HYPERLINK(A4860,V4860)</f>
        <v>17-0013784</v>
      </c>
      <c r="C4860" t="s">
        <v>6143</v>
      </c>
      <c r="D4860" t="s">
        <v>1306</v>
      </c>
      <c r="E4860" t="s">
        <v>40</v>
      </c>
      <c r="F4860" t="s">
        <v>6150</v>
      </c>
      <c r="G4860" s="2">
        <v>254432102</v>
      </c>
      <c r="H4860" t="s">
        <v>414</v>
      </c>
      <c r="I4860" s="3">
        <v>10207</v>
      </c>
      <c r="J4860">
        <v>20170123</v>
      </c>
      <c r="K4860" s="4">
        <v>908</v>
      </c>
      <c r="L4860">
        <v>1663394</v>
      </c>
      <c r="M4860" s="5">
        <v>588</v>
      </c>
      <c r="N4860" t="s">
        <v>44</v>
      </c>
      <c r="O4860" t="s">
        <v>62</v>
      </c>
      <c r="P4860" t="s">
        <v>63</v>
      </c>
      <c r="Q4860" s="5">
        <v>45</v>
      </c>
      <c r="R4860" s="5">
        <v>26460</v>
      </c>
      <c r="S4860" t="s">
        <v>277</v>
      </c>
      <c r="T4860" t="s">
        <v>65</v>
      </c>
      <c r="U4860" t="s">
        <v>49</v>
      </c>
      <c r="V4860" t="s">
        <v>6252</v>
      </c>
      <c r="W4860" t="s">
        <v>51</v>
      </c>
      <c r="X4860" t="s">
        <v>52</v>
      </c>
      <c r="Y4860">
        <v>0</v>
      </c>
      <c r="Z4860" t="s">
        <v>53</v>
      </c>
      <c r="AA4860">
        <v>2017</v>
      </c>
      <c r="AB4860" t="s">
        <v>335</v>
      </c>
      <c r="AC4860" t="s">
        <v>55</v>
      </c>
      <c r="AD4860" t="s">
        <v>68</v>
      </c>
      <c r="AE4860">
        <v>1252560</v>
      </c>
      <c r="AF4860" t="s">
        <v>69</v>
      </c>
      <c r="AG4860" t="s">
        <v>58</v>
      </c>
      <c r="AH4860" t="s">
        <v>55</v>
      </c>
      <c r="AI4860" t="s">
        <v>270</v>
      </c>
    </row>
    <row r="4861" spans="1:35" x14ac:dyDescent="0.25">
      <c r="A4861" s="14" t="str">
        <f t="shared" si="75"/>
        <v>http://dodappwlsprd2.cloud.pge.com:8003/ilis_rpt/dailyeventlogdetail.jsp?odbeventlogid=17-0013774&amp;numberofmonths=24&amp;showchangehistorylog=1</v>
      </c>
      <c r="B4861" s="15" t="str">
        <f>HYPERLINK(A4861,V4861)</f>
        <v>17-0013774</v>
      </c>
      <c r="C4861" t="s">
        <v>6143</v>
      </c>
      <c r="D4861" t="s">
        <v>1306</v>
      </c>
      <c r="E4861" t="s">
        <v>84</v>
      </c>
      <c r="F4861" t="s">
        <v>6166</v>
      </c>
      <c r="G4861" s="2">
        <v>254432104</v>
      </c>
      <c r="H4861" t="s">
        <v>61</v>
      </c>
      <c r="I4861" s="3">
        <v>10788</v>
      </c>
      <c r="J4861">
        <v>20170123</v>
      </c>
      <c r="K4861" s="4">
        <v>906</v>
      </c>
      <c r="L4861">
        <v>1663374</v>
      </c>
      <c r="M4861" s="5">
        <v>659</v>
      </c>
      <c r="N4861" t="s">
        <v>44</v>
      </c>
      <c r="O4861" t="s">
        <v>62</v>
      </c>
      <c r="P4861" t="s">
        <v>63</v>
      </c>
      <c r="Q4861" s="5">
        <v>76</v>
      </c>
      <c r="R4861" s="5">
        <v>22439</v>
      </c>
      <c r="S4861" t="s">
        <v>277</v>
      </c>
      <c r="T4861" t="s">
        <v>79</v>
      </c>
      <c r="U4861" t="s">
        <v>49</v>
      </c>
      <c r="V4861" t="s">
        <v>6253</v>
      </c>
      <c r="W4861" t="s">
        <v>51</v>
      </c>
      <c r="X4861" t="s">
        <v>52</v>
      </c>
      <c r="Y4861">
        <v>0</v>
      </c>
      <c r="Z4861" t="s">
        <v>53</v>
      </c>
      <c r="AA4861">
        <v>2017</v>
      </c>
      <c r="AB4861" t="s">
        <v>335</v>
      </c>
      <c r="AC4861" t="s">
        <v>55</v>
      </c>
      <c r="AD4861" t="s">
        <v>88</v>
      </c>
      <c r="AE4861">
        <v>1252553</v>
      </c>
      <c r="AF4861" t="s">
        <v>81</v>
      </c>
      <c r="AG4861" t="s">
        <v>58</v>
      </c>
      <c r="AH4861" t="s">
        <v>55</v>
      </c>
      <c r="AI4861" t="s">
        <v>270</v>
      </c>
    </row>
    <row r="4862" spans="1:35" x14ac:dyDescent="0.25">
      <c r="A4862" s="14" t="str">
        <f t="shared" si="75"/>
        <v>http://dodappwlsprd2.cloud.pge.com:8003/ilis_rpt/dailyeventlogdetail.jsp?odbeventlogid=17-0013824&amp;numberofmonths=24&amp;showchangehistorylog=1</v>
      </c>
      <c r="B4862" s="15" t="str">
        <f>HYPERLINK(A4862,V4862)</f>
        <v>17-0013824</v>
      </c>
      <c r="C4862" t="s">
        <v>6143</v>
      </c>
      <c r="D4862" t="s">
        <v>1306</v>
      </c>
      <c r="E4862" t="s">
        <v>40</v>
      </c>
      <c r="F4862" t="s">
        <v>6152</v>
      </c>
      <c r="G4862" s="2">
        <v>163661701</v>
      </c>
      <c r="H4862" t="s">
        <v>61</v>
      </c>
      <c r="I4862" s="3">
        <v>2487</v>
      </c>
      <c r="J4862">
        <v>20170123</v>
      </c>
      <c r="K4862" s="4">
        <v>1257</v>
      </c>
      <c r="L4862">
        <v>1664078</v>
      </c>
      <c r="M4862" s="5">
        <v>504</v>
      </c>
      <c r="N4862" t="s">
        <v>44</v>
      </c>
      <c r="O4862" t="s">
        <v>62</v>
      </c>
      <c r="P4862" t="s">
        <v>63</v>
      </c>
      <c r="Q4862" s="5">
        <v>98</v>
      </c>
      <c r="R4862" s="5">
        <v>49392</v>
      </c>
      <c r="S4862" t="s">
        <v>1859</v>
      </c>
      <c r="T4862" t="s">
        <v>65</v>
      </c>
      <c r="U4862" t="s">
        <v>49</v>
      </c>
      <c r="V4862" t="s">
        <v>6254</v>
      </c>
      <c r="W4862" t="s">
        <v>51</v>
      </c>
      <c r="X4862" t="s">
        <v>52</v>
      </c>
      <c r="Y4862">
        <v>0</v>
      </c>
      <c r="Z4862" t="s">
        <v>53</v>
      </c>
      <c r="AA4862">
        <v>2017</v>
      </c>
      <c r="AB4862" t="s">
        <v>335</v>
      </c>
      <c r="AC4862" t="s">
        <v>55</v>
      </c>
      <c r="AD4862" t="s">
        <v>167</v>
      </c>
      <c r="AE4862">
        <v>1252599</v>
      </c>
      <c r="AF4862" t="s">
        <v>69</v>
      </c>
      <c r="AG4862" t="s">
        <v>58</v>
      </c>
      <c r="AH4862" t="s">
        <v>55</v>
      </c>
      <c r="AI4862" t="s">
        <v>270</v>
      </c>
    </row>
    <row r="4863" spans="1:35" x14ac:dyDescent="0.25">
      <c r="A4863" s="14" t="str">
        <f t="shared" si="75"/>
        <v>http://dodappwlsprd2.cloud.pge.com:8003/ilis_rpt/dailyeventlogdetail.jsp?odbeventlogid=17-0014015&amp;numberofmonths=24&amp;showchangehistorylog=1</v>
      </c>
      <c r="B4863" s="15" t="str">
        <f>HYPERLINK(A4863,V4863)</f>
        <v>17-0014015</v>
      </c>
      <c r="C4863" t="s">
        <v>6143</v>
      </c>
      <c r="D4863" t="s">
        <v>1306</v>
      </c>
      <c r="E4863" t="s">
        <v>40</v>
      </c>
      <c r="F4863" t="s">
        <v>6152</v>
      </c>
      <c r="G4863" s="2">
        <v>163661701</v>
      </c>
      <c r="H4863" t="s">
        <v>61</v>
      </c>
      <c r="I4863" s="3">
        <v>20311</v>
      </c>
      <c r="J4863">
        <v>20170123</v>
      </c>
      <c r="K4863" s="4">
        <v>1659</v>
      </c>
      <c r="L4863">
        <v>1664595</v>
      </c>
      <c r="M4863" s="5">
        <v>1355</v>
      </c>
      <c r="N4863" t="s">
        <v>44</v>
      </c>
      <c r="O4863" t="s">
        <v>62</v>
      </c>
      <c r="P4863" t="s">
        <v>63</v>
      </c>
      <c r="Q4863" s="5">
        <v>53</v>
      </c>
      <c r="R4863" s="5">
        <v>7439</v>
      </c>
      <c r="S4863" t="s">
        <v>1469</v>
      </c>
      <c r="T4863" t="s">
        <v>65</v>
      </c>
      <c r="U4863" t="s">
        <v>49</v>
      </c>
      <c r="V4863" t="s">
        <v>6255</v>
      </c>
      <c r="W4863" t="s">
        <v>51</v>
      </c>
      <c r="X4863" t="s">
        <v>52</v>
      </c>
      <c r="Y4863">
        <v>0</v>
      </c>
      <c r="Z4863" t="s">
        <v>53</v>
      </c>
      <c r="AA4863">
        <v>2017</v>
      </c>
      <c r="AB4863" t="s">
        <v>335</v>
      </c>
      <c r="AC4863" t="s">
        <v>55</v>
      </c>
      <c r="AD4863" t="s">
        <v>68</v>
      </c>
      <c r="AE4863">
        <v>1252762</v>
      </c>
      <c r="AF4863" t="s">
        <v>69</v>
      </c>
      <c r="AG4863" t="s">
        <v>58</v>
      </c>
      <c r="AH4863" t="s">
        <v>55</v>
      </c>
      <c r="AI4863" t="s">
        <v>270</v>
      </c>
    </row>
    <row r="4864" spans="1:35" x14ac:dyDescent="0.25">
      <c r="A4864" s="14" t="str">
        <f t="shared" si="75"/>
        <v>http://dodappwlsprd2.cloud.pge.com:8003/ilis_rpt/dailyeventlogdetail.jsp?odbeventlogid=17-0014027&amp;numberofmonths=24&amp;showchangehistorylog=1</v>
      </c>
      <c r="B4864" s="15" t="str">
        <f>HYPERLINK(A4864,V4864)</f>
        <v>17-0014027</v>
      </c>
      <c r="C4864" t="s">
        <v>6143</v>
      </c>
      <c r="D4864" t="s">
        <v>1306</v>
      </c>
      <c r="E4864" t="s">
        <v>40</v>
      </c>
      <c r="F4864" t="s">
        <v>6152</v>
      </c>
      <c r="G4864" s="2">
        <v>163661701</v>
      </c>
      <c r="H4864" t="s">
        <v>61</v>
      </c>
      <c r="I4864" s="3">
        <v>20319</v>
      </c>
      <c r="J4864">
        <v>20170123</v>
      </c>
      <c r="K4864" s="4">
        <v>1726</v>
      </c>
      <c r="L4864">
        <v>1664713</v>
      </c>
      <c r="M4864" s="5">
        <v>1243</v>
      </c>
      <c r="N4864" t="s">
        <v>44</v>
      </c>
      <c r="O4864" t="s">
        <v>62</v>
      </c>
      <c r="P4864" t="s">
        <v>70</v>
      </c>
      <c r="Q4864" s="5">
        <v>17</v>
      </c>
      <c r="R4864" s="5">
        <v>12979</v>
      </c>
      <c r="S4864" t="s">
        <v>1823</v>
      </c>
      <c r="T4864" t="s">
        <v>65</v>
      </c>
      <c r="U4864" t="s">
        <v>49</v>
      </c>
      <c r="V4864" t="s">
        <v>6256</v>
      </c>
      <c r="W4864" t="s">
        <v>51</v>
      </c>
      <c r="X4864" t="s">
        <v>52</v>
      </c>
      <c r="Y4864">
        <v>0</v>
      </c>
      <c r="Z4864" t="s">
        <v>53</v>
      </c>
      <c r="AA4864">
        <v>2017</v>
      </c>
      <c r="AB4864" t="s">
        <v>335</v>
      </c>
      <c r="AC4864" t="s">
        <v>55</v>
      </c>
      <c r="AD4864" t="s">
        <v>68</v>
      </c>
      <c r="AE4864">
        <v>1252773</v>
      </c>
      <c r="AF4864" t="s">
        <v>69</v>
      </c>
      <c r="AG4864" t="s">
        <v>58</v>
      </c>
      <c r="AH4864" t="s">
        <v>55</v>
      </c>
      <c r="AI4864" t="s">
        <v>270</v>
      </c>
    </row>
    <row r="4865" spans="1:35" x14ac:dyDescent="0.25">
      <c r="A4865" s="14" t="str">
        <f t="shared" si="75"/>
        <v>http://dodappwlsprd2.cloud.pge.com:8003/ilis_rpt/dailyeventlogdetail.jsp?odbeventlogid=17-0013981&amp;numberofmonths=24&amp;showchangehistorylog=1</v>
      </c>
      <c r="B4865" s="15" t="str">
        <f>HYPERLINK(A4865,V4865)</f>
        <v>17-0013981</v>
      </c>
      <c r="C4865" t="s">
        <v>6143</v>
      </c>
      <c r="D4865" t="s">
        <v>1306</v>
      </c>
      <c r="E4865" t="s">
        <v>40</v>
      </c>
      <c r="F4865" t="s">
        <v>6144</v>
      </c>
      <c r="G4865" s="2">
        <v>163661702</v>
      </c>
      <c r="H4865" t="s">
        <v>75</v>
      </c>
      <c r="I4865" s="3" t="s">
        <v>6257</v>
      </c>
      <c r="J4865">
        <v>20170123</v>
      </c>
      <c r="K4865" s="4">
        <v>1000</v>
      </c>
      <c r="L4865">
        <v>1663553</v>
      </c>
      <c r="M4865" s="5">
        <v>1730</v>
      </c>
      <c r="N4865" t="s">
        <v>44</v>
      </c>
      <c r="O4865" t="s">
        <v>45</v>
      </c>
      <c r="P4865" t="s">
        <v>281</v>
      </c>
      <c r="Q4865" s="5">
        <v>40</v>
      </c>
      <c r="R4865" s="5">
        <v>65870</v>
      </c>
      <c r="S4865" t="s">
        <v>356</v>
      </c>
      <c r="T4865" t="s">
        <v>65</v>
      </c>
      <c r="U4865" t="s">
        <v>49</v>
      </c>
      <c r="V4865" t="s">
        <v>6258</v>
      </c>
      <c r="W4865" t="s">
        <v>51</v>
      </c>
      <c r="X4865" t="s">
        <v>52</v>
      </c>
      <c r="Y4865">
        <v>0</v>
      </c>
      <c r="Z4865" t="s">
        <v>53</v>
      </c>
      <c r="AA4865">
        <v>2017</v>
      </c>
      <c r="AB4865" t="s">
        <v>335</v>
      </c>
      <c r="AC4865" t="s">
        <v>55</v>
      </c>
      <c r="AD4865" t="s">
        <v>68</v>
      </c>
      <c r="AE4865">
        <v>1252733</v>
      </c>
      <c r="AF4865" t="s">
        <v>69</v>
      </c>
      <c r="AG4865" t="s">
        <v>58</v>
      </c>
      <c r="AH4865" t="s">
        <v>55</v>
      </c>
      <c r="AI4865" t="s">
        <v>55</v>
      </c>
    </row>
    <row r="4866" spans="1:35" x14ac:dyDescent="0.25">
      <c r="A4866" s="14" t="str">
        <f t="shared" si="75"/>
        <v>http://dodappwlsprd2.cloud.pge.com:8003/ilis_rpt/dailyeventlogdetail.jsp?odbeventlogid=17-0013968&amp;numberofmonths=24&amp;showchangehistorylog=1</v>
      </c>
      <c r="B4866" s="15" t="str">
        <f>HYPERLINK(A4866,V4866)</f>
        <v>17-0013968</v>
      </c>
      <c r="C4866" t="s">
        <v>6143</v>
      </c>
      <c r="D4866" t="s">
        <v>1306</v>
      </c>
      <c r="E4866" t="s">
        <v>40</v>
      </c>
      <c r="F4866" t="s">
        <v>6259</v>
      </c>
      <c r="G4866" s="2">
        <v>254421101</v>
      </c>
      <c r="H4866" t="s">
        <v>61</v>
      </c>
      <c r="I4866" s="3">
        <v>5533</v>
      </c>
      <c r="J4866">
        <v>20170123</v>
      </c>
      <c r="K4866" s="4">
        <v>823</v>
      </c>
      <c r="L4866">
        <v>1664670</v>
      </c>
      <c r="M4866" s="5">
        <v>2042</v>
      </c>
      <c r="N4866" t="s">
        <v>44</v>
      </c>
      <c r="O4866" t="s">
        <v>62</v>
      </c>
      <c r="P4866" t="s">
        <v>63</v>
      </c>
      <c r="Q4866" s="5">
        <v>2</v>
      </c>
      <c r="R4866" s="5">
        <v>4084</v>
      </c>
      <c r="S4866" t="s">
        <v>277</v>
      </c>
      <c r="T4866" t="s">
        <v>65</v>
      </c>
      <c r="U4866" t="s">
        <v>49</v>
      </c>
      <c r="V4866" t="s">
        <v>6260</v>
      </c>
      <c r="W4866" t="s">
        <v>51</v>
      </c>
      <c r="X4866" t="s">
        <v>52</v>
      </c>
      <c r="Y4866">
        <v>0</v>
      </c>
      <c r="Z4866" t="s">
        <v>53</v>
      </c>
      <c r="AA4866">
        <v>2017</v>
      </c>
      <c r="AB4866" t="s">
        <v>335</v>
      </c>
      <c r="AC4866" t="s">
        <v>55</v>
      </c>
      <c r="AD4866" t="s">
        <v>88</v>
      </c>
      <c r="AE4866">
        <v>1252722</v>
      </c>
      <c r="AF4866" t="s">
        <v>69</v>
      </c>
      <c r="AG4866" t="s">
        <v>58</v>
      </c>
      <c r="AH4866" t="s">
        <v>55</v>
      </c>
      <c r="AI4866" t="s">
        <v>270</v>
      </c>
    </row>
    <row r="4867" spans="1:35" x14ac:dyDescent="0.25">
      <c r="A4867" s="14" t="str">
        <f t="shared" si="75"/>
        <v>http://dodappwlsprd2.cloud.pge.com:8003/ilis_rpt/dailyeventlogdetail.jsp?odbeventlogid=17-0013934&amp;numberofmonths=24&amp;showchangehistorylog=1</v>
      </c>
      <c r="B4867" s="15" t="str">
        <f>HYPERLINK(A4867,V4867)</f>
        <v>17-0013934</v>
      </c>
      <c r="C4867" t="s">
        <v>6143</v>
      </c>
      <c r="D4867" t="s">
        <v>1306</v>
      </c>
      <c r="E4867" t="s">
        <v>84</v>
      </c>
      <c r="F4867" t="s">
        <v>6159</v>
      </c>
      <c r="G4867" s="2">
        <v>254421103</v>
      </c>
      <c r="H4867" t="s">
        <v>61</v>
      </c>
      <c r="I4867" s="3">
        <v>2035</v>
      </c>
      <c r="J4867">
        <v>20170123</v>
      </c>
      <c r="K4867" s="4">
        <v>1120</v>
      </c>
      <c r="L4867">
        <v>1663805</v>
      </c>
      <c r="M4867" s="5">
        <v>550</v>
      </c>
      <c r="N4867" t="s">
        <v>44</v>
      </c>
      <c r="O4867" t="s">
        <v>62</v>
      </c>
      <c r="P4867" t="s">
        <v>63</v>
      </c>
      <c r="Q4867" s="5">
        <v>20</v>
      </c>
      <c r="R4867" s="5">
        <v>6801</v>
      </c>
      <c r="S4867" t="s">
        <v>332</v>
      </c>
      <c r="T4867" t="s">
        <v>65</v>
      </c>
      <c r="U4867" t="s">
        <v>49</v>
      </c>
      <c r="V4867" t="s">
        <v>6261</v>
      </c>
      <c r="W4867" t="s">
        <v>51</v>
      </c>
      <c r="X4867" t="s">
        <v>52</v>
      </c>
      <c r="Y4867">
        <v>0</v>
      </c>
      <c r="Z4867" t="s">
        <v>53</v>
      </c>
      <c r="AA4867">
        <v>2017</v>
      </c>
      <c r="AB4867" t="s">
        <v>335</v>
      </c>
      <c r="AC4867" t="s">
        <v>55</v>
      </c>
      <c r="AD4867" t="s">
        <v>88</v>
      </c>
      <c r="AE4867">
        <v>1252688</v>
      </c>
      <c r="AF4867" t="s">
        <v>69</v>
      </c>
      <c r="AG4867" t="s">
        <v>58</v>
      </c>
      <c r="AH4867" t="s">
        <v>55</v>
      </c>
      <c r="AI4867" t="s">
        <v>270</v>
      </c>
    </row>
    <row r="4868" spans="1:35" x14ac:dyDescent="0.25">
      <c r="A4868" s="14" t="str">
        <f t="shared" si="75"/>
        <v>http://dodappwlsprd2.cloud.pge.com:8003/ilis_rpt/dailyeventlogdetail.jsp?odbeventlogid=17-0014033&amp;numberofmonths=24&amp;showchangehistorylog=1</v>
      </c>
      <c r="B4868" s="15" t="str">
        <f>HYPERLINK(A4868,V4868)</f>
        <v>17-0014033</v>
      </c>
      <c r="C4868" t="s">
        <v>6143</v>
      </c>
      <c r="D4868" t="s">
        <v>1306</v>
      </c>
      <c r="E4868" t="s">
        <v>40</v>
      </c>
      <c r="F4868" t="s">
        <v>6159</v>
      </c>
      <c r="G4868" s="2">
        <v>254421103</v>
      </c>
      <c r="H4868" t="s">
        <v>61</v>
      </c>
      <c r="I4868" s="3">
        <v>5725</v>
      </c>
      <c r="J4868">
        <v>20170123</v>
      </c>
      <c r="K4868" s="4">
        <v>1122</v>
      </c>
      <c r="L4868">
        <v>1663782</v>
      </c>
      <c r="M4868" s="5">
        <v>1474</v>
      </c>
      <c r="N4868" t="s">
        <v>44</v>
      </c>
      <c r="O4868" t="s">
        <v>62</v>
      </c>
      <c r="P4868" t="s">
        <v>63</v>
      </c>
      <c r="Q4868" s="5">
        <v>32</v>
      </c>
      <c r="R4868" s="5">
        <v>47168</v>
      </c>
      <c r="S4868" t="s">
        <v>332</v>
      </c>
      <c r="T4868" t="s">
        <v>65</v>
      </c>
      <c r="U4868" t="s">
        <v>49</v>
      </c>
      <c r="V4868" t="s">
        <v>6262</v>
      </c>
      <c r="W4868" t="s">
        <v>51</v>
      </c>
      <c r="X4868" t="s">
        <v>52</v>
      </c>
      <c r="Y4868">
        <v>0</v>
      </c>
      <c r="Z4868" t="s">
        <v>53</v>
      </c>
      <c r="AA4868">
        <v>2017</v>
      </c>
      <c r="AB4868" t="s">
        <v>335</v>
      </c>
      <c r="AC4868" t="s">
        <v>55</v>
      </c>
      <c r="AD4868" t="s">
        <v>68</v>
      </c>
      <c r="AE4868">
        <v>1252780</v>
      </c>
      <c r="AF4868" t="s">
        <v>69</v>
      </c>
      <c r="AG4868" t="s">
        <v>58</v>
      </c>
      <c r="AH4868" t="s">
        <v>55</v>
      </c>
      <c r="AI4868" t="s">
        <v>270</v>
      </c>
    </row>
    <row r="4869" spans="1:35" x14ac:dyDescent="0.25">
      <c r="A4869" s="14" t="str">
        <f t="shared" si="75"/>
        <v>http://dodappwlsprd2.cloud.pge.com:8003/ilis_rpt/dailyeventlogdetail.jsp?odbeventlogid=17-0013580&amp;numberofmonths=24&amp;showchangehistorylog=1</v>
      </c>
      <c r="B4869" s="15" t="str">
        <f>HYPERLINK(A4869,V4869)</f>
        <v>17-0013580</v>
      </c>
      <c r="C4869" t="s">
        <v>6143</v>
      </c>
      <c r="D4869" t="s">
        <v>1306</v>
      </c>
      <c r="E4869" t="s">
        <v>40</v>
      </c>
      <c r="F4869" t="s">
        <v>6162</v>
      </c>
      <c r="G4869" s="2">
        <v>252531101</v>
      </c>
      <c r="H4869" t="s">
        <v>61</v>
      </c>
      <c r="I4869" s="3">
        <v>86105</v>
      </c>
      <c r="J4869">
        <v>20170123</v>
      </c>
      <c r="K4869" s="4">
        <v>145</v>
      </c>
      <c r="L4869">
        <v>1662662</v>
      </c>
      <c r="M4869" s="5">
        <v>2076</v>
      </c>
      <c r="N4869" t="s">
        <v>44</v>
      </c>
      <c r="O4869" t="s">
        <v>62</v>
      </c>
      <c r="P4869" t="s">
        <v>63</v>
      </c>
      <c r="Q4869" s="5">
        <v>22</v>
      </c>
      <c r="R4869" s="5">
        <v>45672</v>
      </c>
      <c r="S4869" t="s">
        <v>273</v>
      </c>
      <c r="T4869" t="s">
        <v>65</v>
      </c>
      <c r="U4869" t="s">
        <v>49</v>
      </c>
      <c r="V4869" t="s">
        <v>6263</v>
      </c>
      <c r="W4869" t="s">
        <v>51</v>
      </c>
      <c r="X4869" t="s">
        <v>52</v>
      </c>
      <c r="Y4869">
        <v>0</v>
      </c>
      <c r="Z4869" t="s">
        <v>53</v>
      </c>
      <c r="AA4869">
        <v>2017</v>
      </c>
      <c r="AB4869" t="s">
        <v>335</v>
      </c>
      <c r="AC4869" t="s">
        <v>55</v>
      </c>
      <c r="AD4869" t="s">
        <v>88</v>
      </c>
      <c r="AE4869">
        <v>1252402</v>
      </c>
      <c r="AF4869" t="s">
        <v>69</v>
      </c>
      <c r="AG4869" t="s">
        <v>58</v>
      </c>
      <c r="AH4869" t="s">
        <v>55</v>
      </c>
      <c r="AI4869" t="s">
        <v>270</v>
      </c>
    </row>
    <row r="4870" spans="1:35" x14ac:dyDescent="0.25">
      <c r="A4870" s="14" t="str">
        <f t="shared" ref="A4870:A4933" si="76">CONCATENATE("http://dodappwlsprd2.cloud.pge.com:8003/ilis_rpt/dailyeventlogdetail.jsp?odbeventlogid="&amp;V4870&amp;"&amp;numberofmonths=24&amp;showchangehistorylog=1")</f>
        <v>http://dodappwlsprd2.cloud.pge.com:8003/ilis_rpt/dailyeventlogdetail.jsp?odbeventlogid=17-0014034&amp;numberofmonths=24&amp;showchangehistorylog=1</v>
      </c>
      <c r="B4870" s="15" t="str">
        <f>HYPERLINK(A4870,V4870)</f>
        <v>17-0014034</v>
      </c>
      <c r="C4870" t="s">
        <v>6143</v>
      </c>
      <c r="D4870" t="s">
        <v>1306</v>
      </c>
      <c r="E4870" t="s">
        <v>40</v>
      </c>
      <c r="F4870" t="s">
        <v>6203</v>
      </c>
      <c r="G4870" s="2">
        <v>162831701</v>
      </c>
      <c r="H4870" t="s">
        <v>61</v>
      </c>
      <c r="I4870" s="3" t="s">
        <v>6264</v>
      </c>
      <c r="J4870">
        <v>20170123</v>
      </c>
      <c r="K4870" s="4">
        <v>1304</v>
      </c>
      <c r="L4870">
        <v>1664106</v>
      </c>
      <c r="M4870" s="5">
        <v>3120</v>
      </c>
      <c r="N4870" t="s">
        <v>44</v>
      </c>
      <c r="O4870" t="s">
        <v>62</v>
      </c>
      <c r="P4870" t="s">
        <v>63</v>
      </c>
      <c r="Q4870" s="5">
        <v>28</v>
      </c>
      <c r="R4870" s="5">
        <v>45808</v>
      </c>
      <c r="S4870" t="s">
        <v>1504</v>
      </c>
      <c r="T4870" t="s">
        <v>65</v>
      </c>
      <c r="U4870" t="s">
        <v>49</v>
      </c>
      <c r="V4870" t="s">
        <v>6265</v>
      </c>
      <c r="W4870" t="s">
        <v>51</v>
      </c>
      <c r="X4870" t="s">
        <v>52</v>
      </c>
      <c r="Y4870">
        <v>0</v>
      </c>
      <c r="Z4870" t="s">
        <v>53</v>
      </c>
      <c r="AA4870">
        <v>2017</v>
      </c>
      <c r="AB4870" t="s">
        <v>335</v>
      </c>
      <c r="AC4870" t="s">
        <v>55</v>
      </c>
      <c r="AD4870" t="s">
        <v>88</v>
      </c>
      <c r="AE4870">
        <v>1252781</v>
      </c>
      <c r="AF4870" t="s">
        <v>69</v>
      </c>
      <c r="AG4870" t="s">
        <v>58</v>
      </c>
      <c r="AH4870" t="s">
        <v>55</v>
      </c>
      <c r="AI4870" t="s">
        <v>270</v>
      </c>
    </row>
    <row r="4871" spans="1:35" x14ac:dyDescent="0.25">
      <c r="A4871" s="14" t="str">
        <f t="shared" si="76"/>
        <v>http://dodappwlsprd2.cloud.pge.com:8003/ilis_rpt/dailyeventlogdetail.jsp?odbeventlogid=17-0014381&amp;numberofmonths=24&amp;showchangehistorylog=1</v>
      </c>
      <c r="B4871" s="15" t="str">
        <f>HYPERLINK(A4871,V4871)</f>
        <v>17-0014381</v>
      </c>
      <c r="C4871" t="s">
        <v>6143</v>
      </c>
      <c r="D4871" t="s">
        <v>1306</v>
      </c>
      <c r="E4871" t="s">
        <v>40</v>
      </c>
      <c r="F4871" t="s">
        <v>6203</v>
      </c>
      <c r="G4871" s="2">
        <v>162831701</v>
      </c>
      <c r="H4871" t="s">
        <v>61</v>
      </c>
      <c r="I4871" s="3">
        <v>26312</v>
      </c>
      <c r="J4871">
        <v>20170123</v>
      </c>
      <c r="K4871" s="4">
        <v>1257</v>
      </c>
      <c r="L4871">
        <v>1664076</v>
      </c>
      <c r="M4871" s="5">
        <v>3139</v>
      </c>
      <c r="N4871" t="s">
        <v>44</v>
      </c>
      <c r="O4871" t="s">
        <v>62</v>
      </c>
      <c r="P4871" t="s">
        <v>63</v>
      </c>
      <c r="Q4871" s="5">
        <v>21</v>
      </c>
      <c r="R4871" s="5">
        <v>65919</v>
      </c>
      <c r="S4871" t="s">
        <v>613</v>
      </c>
      <c r="T4871" t="s">
        <v>79</v>
      </c>
      <c r="U4871" t="s">
        <v>49</v>
      </c>
      <c r="V4871" t="s">
        <v>6266</v>
      </c>
      <c r="W4871" t="s">
        <v>51</v>
      </c>
      <c r="X4871" t="s">
        <v>52</v>
      </c>
      <c r="Y4871">
        <v>0</v>
      </c>
      <c r="Z4871" t="s">
        <v>53</v>
      </c>
      <c r="AA4871">
        <v>2017</v>
      </c>
      <c r="AB4871" t="s">
        <v>335</v>
      </c>
      <c r="AC4871" t="s">
        <v>55</v>
      </c>
      <c r="AD4871" t="s">
        <v>88</v>
      </c>
      <c r="AE4871">
        <v>1253100</v>
      </c>
      <c r="AF4871" t="s">
        <v>81</v>
      </c>
      <c r="AG4871" t="s">
        <v>58</v>
      </c>
      <c r="AH4871" t="s">
        <v>55</v>
      </c>
      <c r="AI4871" t="s">
        <v>270</v>
      </c>
    </row>
    <row r="4872" spans="1:35" x14ac:dyDescent="0.25">
      <c r="A4872" s="14" t="str">
        <f t="shared" si="76"/>
        <v>http://dodappwlsprd2.cloud.pge.com:8003/ilis_rpt/dailyeventlogdetail.jsp?odbeventlogid=17-0018069&amp;numberofmonths=24&amp;showchangehistorylog=1</v>
      </c>
      <c r="B4872" s="15" t="str">
        <f>HYPERLINK(A4872,V4872)</f>
        <v>17-0018069</v>
      </c>
      <c r="C4872" t="s">
        <v>6143</v>
      </c>
      <c r="D4872" t="s">
        <v>1306</v>
      </c>
      <c r="E4872" t="s">
        <v>84</v>
      </c>
      <c r="F4872" t="s">
        <v>6176</v>
      </c>
      <c r="G4872" s="2">
        <v>163351704</v>
      </c>
      <c r="H4872" t="s">
        <v>61</v>
      </c>
      <c r="I4872" s="3">
        <v>20771</v>
      </c>
      <c r="J4872">
        <v>20170207</v>
      </c>
      <c r="K4872" s="4">
        <v>103</v>
      </c>
      <c r="L4872">
        <v>1677320</v>
      </c>
      <c r="M4872" s="5">
        <v>706</v>
      </c>
      <c r="N4872" t="s">
        <v>44</v>
      </c>
      <c r="O4872" t="s">
        <v>62</v>
      </c>
      <c r="P4872" t="s">
        <v>63</v>
      </c>
      <c r="Q4872" s="5">
        <v>36</v>
      </c>
      <c r="R4872" s="5">
        <v>14874</v>
      </c>
      <c r="S4872" t="s">
        <v>351</v>
      </c>
      <c r="T4872" t="s">
        <v>65</v>
      </c>
      <c r="U4872" t="s">
        <v>49</v>
      </c>
      <c r="V4872" t="s">
        <v>6267</v>
      </c>
      <c r="W4872" t="s">
        <v>51</v>
      </c>
      <c r="X4872" t="s">
        <v>52</v>
      </c>
      <c r="Y4872">
        <v>31304303</v>
      </c>
      <c r="Z4872" t="s">
        <v>53</v>
      </c>
      <c r="AA4872">
        <v>2017</v>
      </c>
      <c r="AB4872" t="s">
        <v>247</v>
      </c>
      <c r="AC4872" t="s">
        <v>55</v>
      </c>
      <c r="AD4872" t="s">
        <v>88</v>
      </c>
      <c r="AE4872">
        <v>1255924</v>
      </c>
      <c r="AF4872" t="s">
        <v>69</v>
      </c>
      <c r="AG4872" t="s">
        <v>58</v>
      </c>
      <c r="AH4872" t="s">
        <v>55</v>
      </c>
      <c r="AI4872" t="s">
        <v>270</v>
      </c>
    </row>
    <row r="4873" spans="1:35" x14ac:dyDescent="0.25">
      <c r="A4873" s="14" t="str">
        <f t="shared" si="76"/>
        <v>http://dodappwlsprd2.cloud.pge.com:8003/ilis_rpt/dailyeventlogdetail.jsp?odbeventlogid=17-0018129&amp;numberofmonths=24&amp;showchangehistorylog=1</v>
      </c>
      <c r="B4873" s="15" t="str">
        <f>HYPERLINK(A4873,V4873)</f>
        <v>17-0018129</v>
      </c>
      <c r="C4873" t="s">
        <v>6143</v>
      </c>
      <c r="D4873" t="s">
        <v>1306</v>
      </c>
      <c r="E4873" t="s">
        <v>84</v>
      </c>
      <c r="F4873" t="s">
        <v>6188</v>
      </c>
      <c r="G4873" s="2">
        <v>254452102</v>
      </c>
      <c r="H4873" t="s">
        <v>61</v>
      </c>
      <c r="I4873" s="3">
        <v>12294</v>
      </c>
      <c r="J4873">
        <v>20170207</v>
      </c>
      <c r="K4873" s="4">
        <v>404</v>
      </c>
      <c r="L4873">
        <v>1677711</v>
      </c>
      <c r="M4873" s="5">
        <v>531</v>
      </c>
      <c r="N4873" t="s">
        <v>44</v>
      </c>
      <c r="O4873" t="s">
        <v>62</v>
      </c>
      <c r="P4873" t="s">
        <v>63</v>
      </c>
      <c r="Q4873" s="5">
        <v>40</v>
      </c>
      <c r="R4873" s="5">
        <v>8282</v>
      </c>
      <c r="S4873" t="s">
        <v>273</v>
      </c>
      <c r="T4873" t="s">
        <v>65</v>
      </c>
      <c r="U4873" t="s">
        <v>49</v>
      </c>
      <c r="V4873" t="s">
        <v>6268</v>
      </c>
      <c r="W4873" t="s">
        <v>51</v>
      </c>
      <c r="X4873" t="s">
        <v>52</v>
      </c>
      <c r="Y4873">
        <v>42939896</v>
      </c>
      <c r="Z4873" t="s">
        <v>53</v>
      </c>
      <c r="AA4873">
        <v>2017</v>
      </c>
      <c r="AB4873" t="s">
        <v>247</v>
      </c>
      <c r="AC4873" t="s">
        <v>55</v>
      </c>
      <c r="AD4873" t="s">
        <v>68</v>
      </c>
      <c r="AE4873">
        <v>1255992</v>
      </c>
      <c r="AF4873" t="s">
        <v>69</v>
      </c>
      <c r="AG4873" t="s">
        <v>58</v>
      </c>
      <c r="AH4873" t="s">
        <v>55</v>
      </c>
      <c r="AI4873" t="s">
        <v>270</v>
      </c>
    </row>
    <row r="4874" spans="1:35" x14ac:dyDescent="0.25">
      <c r="A4874" s="14" t="str">
        <f t="shared" si="76"/>
        <v>http://dodappwlsprd2.cloud.pge.com:8003/ilis_rpt/dailyeventlogdetail.jsp?odbeventlogid=17-0018653&amp;numberofmonths=24&amp;showchangehistorylog=1</v>
      </c>
      <c r="B4874" s="15" t="str">
        <f>HYPERLINK(A4874,V4874)</f>
        <v>17-0018653</v>
      </c>
      <c r="C4874" t="s">
        <v>6143</v>
      </c>
      <c r="D4874" t="s">
        <v>1306</v>
      </c>
      <c r="E4874" t="s">
        <v>84</v>
      </c>
      <c r="F4874" t="s">
        <v>6188</v>
      </c>
      <c r="G4874" s="2">
        <v>254452102</v>
      </c>
      <c r="H4874" t="s">
        <v>61</v>
      </c>
      <c r="I4874" s="3">
        <v>7429</v>
      </c>
      <c r="J4874">
        <v>20170207</v>
      </c>
      <c r="K4874" s="4">
        <v>1111</v>
      </c>
      <c r="L4874">
        <v>1679892</v>
      </c>
      <c r="M4874" s="5">
        <v>1618</v>
      </c>
      <c r="N4874" t="s">
        <v>44</v>
      </c>
      <c r="O4874" t="s">
        <v>62</v>
      </c>
      <c r="P4874" t="s">
        <v>63</v>
      </c>
      <c r="Q4874" s="5">
        <v>18</v>
      </c>
      <c r="R4874" s="5">
        <v>17334</v>
      </c>
      <c r="S4874" t="s">
        <v>290</v>
      </c>
      <c r="T4874" t="s">
        <v>65</v>
      </c>
      <c r="U4874" t="s">
        <v>49</v>
      </c>
      <c r="V4874" t="s">
        <v>6269</v>
      </c>
      <c r="W4874" t="s">
        <v>51</v>
      </c>
      <c r="X4874" t="s">
        <v>52</v>
      </c>
      <c r="Y4874">
        <v>31304498</v>
      </c>
      <c r="Z4874" t="s">
        <v>53</v>
      </c>
      <c r="AA4874">
        <v>2017</v>
      </c>
      <c r="AB4874" t="s">
        <v>247</v>
      </c>
      <c r="AC4874" t="s">
        <v>55</v>
      </c>
      <c r="AD4874" t="s">
        <v>68</v>
      </c>
      <c r="AE4874">
        <v>1256422</v>
      </c>
      <c r="AF4874" t="s">
        <v>69</v>
      </c>
      <c r="AG4874" t="s">
        <v>58</v>
      </c>
      <c r="AH4874" t="s">
        <v>55</v>
      </c>
      <c r="AI4874" t="s">
        <v>270</v>
      </c>
    </row>
    <row r="4875" spans="1:35" x14ac:dyDescent="0.25">
      <c r="A4875" s="14" t="str">
        <f t="shared" si="76"/>
        <v>http://dodappwlsprd2.cloud.pge.com:8003/ilis_rpt/dailyeventlogdetail.jsp?odbeventlogid=17-0018605&amp;numberofmonths=24&amp;showchangehistorylog=1</v>
      </c>
      <c r="B4875" s="15" t="str">
        <f>HYPERLINK(A4875,V4875)</f>
        <v>17-0018605</v>
      </c>
      <c r="C4875" t="s">
        <v>6143</v>
      </c>
      <c r="D4875" t="s">
        <v>1306</v>
      </c>
      <c r="E4875" t="s">
        <v>40</v>
      </c>
      <c r="F4875" t="s">
        <v>6144</v>
      </c>
      <c r="G4875" s="2">
        <v>163661702</v>
      </c>
      <c r="H4875" t="s">
        <v>61</v>
      </c>
      <c r="I4875" s="3">
        <v>2513</v>
      </c>
      <c r="J4875">
        <v>20170207</v>
      </c>
      <c r="K4875" s="4">
        <v>1211</v>
      </c>
      <c r="L4875">
        <v>1680090</v>
      </c>
      <c r="M4875" s="5">
        <v>681</v>
      </c>
      <c r="N4875" t="s">
        <v>44</v>
      </c>
      <c r="O4875" t="s">
        <v>62</v>
      </c>
      <c r="P4875" t="s">
        <v>63</v>
      </c>
      <c r="Q4875" s="5">
        <v>72</v>
      </c>
      <c r="R4875" s="5">
        <v>18663</v>
      </c>
      <c r="S4875" t="s">
        <v>573</v>
      </c>
      <c r="T4875" t="s">
        <v>79</v>
      </c>
      <c r="U4875" t="s">
        <v>49</v>
      </c>
      <c r="V4875" t="s">
        <v>6270</v>
      </c>
      <c r="W4875" t="s">
        <v>51</v>
      </c>
      <c r="X4875" t="s">
        <v>52</v>
      </c>
      <c r="Y4875">
        <v>0</v>
      </c>
      <c r="Z4875" t="s">
        <v>53</v>
      </c>
      <c r="AA4875">
        <v>2017</v>
      </c>
      <c r="AB4875" t="s">
        <v>247</v>
      </c>
      <c r="AC4875" t="s">
        <v>55</v>
      </c>
      <c r="AD4875" t="s">
        <v>88</v>
      </c>
      <c r="AE4875">
        <v>1256376</v>
      </c>
      <c r="AF4875" t="s">
        <v>81</v>
      </c>
      <c r="AG4875" t="s">
        <v>58</v>
      </c>
      <c r="AH4875" t="s">
        <v>55</v>
      </c>
      <c r="AI4875" t="s">
        <v>270</v>
      </c>
    </row>
    <row r="4876" spans="1:35" x14ac:dyDescent="0.25">
      <c r="A4876" s="14" t="str">
        <f t="shared" si="76"/>
        <v>http://dodappwlsprd2.cloud.pge.com:8003/ilis_rpt/dailyeventlogdetail.jsp?odbeventlogid=17-0019623&amp;numberofmonths=24&amp;showchangehistorylog=1</v>
      </c>
      <c r="B4876" s="15" t="str">
        <f>HYPERLINK(A4876,V4876)</f>
        <v>17-0019623</v>
      </c>
      <c r="C4876" t="s">
        <v>6143</v>
      </c>
      <c r="D4876" t="s">
        <v>1306</v>
      </c>
      <c r="E4876" t="s">
        <v>84</v>
      </c>
      <c r="F4876" t="s">
        <v>6271</v>
      </c>
      <c r="G4876" s="2">
        <v>252192101</v>
      </c>
      <c r="H4876" t="s">
        <v>42</v>
      </c>
      <c r="I4876" s="3">
        <v>10000</v>
      </c>
      <c r="J4876">
        <v>20170209</v>
      </c>
      <c r="K4876" s="4">
        <v>1728</v>
      </c>
      <c r="L4876">
        <v>1683971</v>
      </c>
      <c r="M4876" s="5">
        <v>594</v>
      </c>
      <c r="N4876" t="s">
        <v>44</v>
      </c>
      <c r="O4876" t="s">
        <v>62</v>
      </c>
      <c r="P4876" t="s">
        <v>63</v>
      </c>
      <c r="Q4876" s="5">
        <v>196</v>
      </c>
      <c r="R4876" s="5">
        <v>53959</v>
      </c>
      <c r="S4876" t="s">
        <v>290</v>
      </c>
      <c r="T4876" t="s">
        <v>79</v>
      </c>
      <c r="U4876" t="s">
        <v>49</v>
      </c>
      <c r="V4876" t="s">
        <v>6272</v>
      </c>
      <c r="W4876" t="s">
        <v>51</v>
      </c>
      <c r="X4876" t="s">
        <v>52</v>
      </c>
      <c r="Y4876">
        <v>0</v>
      </c>
      <c r="Z4876" t="s">
        <v>53</v>
      </c>
      <c r="AA4876">
        <v>2017</v>
      </c>
      <c r="AB4876" t="s">
        <v>247</v>
      </c>
      <c r="AC4876" t="s">
        <v>55</v>
      </c>
      <c r="AD4876" t="s">
        <v>88</v>
      </c>
      <c r="AE4876">
        <v>1257094</v>
      </c>
      <c r="AF4876" t="s">
        <v>81</v>
      </c>
      <c r="AG4876" t="s">
        <v>58</v>
      </c>
      <c r="AH4876" t="s">
        <v>55</v>
      </c>
      <c r="AI4876" t="s">
        <v>270</v>
      </c>
    </row>
    <row r="4877" spans="1:35" x14ac:dyDescent="0.25">
      <c r="A4877" s="14" t="str">
        <f t="shared" si="76"/>
        <v>http://dodappwlsprd2.cloud.pge.com:8003/ilis_rpt/dailyeventlogdetail.jsp?odbeventlogid=17-0022157&amp;numberofmonths=24&amp;showchangehistorylog=1</v>
      </c>
      <c r="B4877" s="15" t="str">
        <f>HYPERLINK(A4877,V4877)</f>
        <v>17-0022157</v>
      </c>
      <c r="C4877" t="s">
        <v>6143</v>
      </c>
      <c r="D4877" t="s">
        <v>1306</v>
      </c>
      <c r="E4877" t="s">
        <v>84</v>
      </c>
      <c r="F4877" t="s">
        <v>6271</v>
      </c>
      <c r="G4877" s="2">
        <v>252192101</v>
      </c>
      <c r="H4877" t="s">
        <v>42</v>
      </c>
      <c r="I4877" s="3">
        <v>10000</v>
      </c>
      <c r="J4877">
        <v>20170217</v>
      </c>
      <c r="K4877" s="4">
        <v>927</v>
      </c>
      <c r="L4877">
        <v>1693299</v>
      </c>
      <c r="M4877" s="5">
        <v>322</v>
      </c>
      <c r="N4877" t="s">
        <v>44</v>
      </c>
      <c r="O4877" t="s">
        <v>62</v>
      </c>
      <c r="P4877" t="s">
        <v>63</v>
      </c>
      <c r="Q4877" s="5">
        <v>196</v>
      </c>
      <c r="R4877" s="5">
        <v>41981</v>
      </c>
      <c r="S4877" t="s">
        <v>326</v>
      </c>
      <c r="T4877" t="s">
        <v>65</v>
      </c>
      <c r="U4877" t="s">
        <v>49</v>
      </c>
      <c r="V4877" t="s">
        <v>6273</v>
      </c>
      <c r="W4877" t="s">
        <v>51</v>
      </c>
      <c r="X4877" t="s">
        <v>52</v>
      </c>
      <c r="Y4877">
        <v>0</v>
      </c>
      <c r="Z4877" t="s">
        <v>53</v>
      </c>
      <c r="AA4877">
        <v>2017</v>
      </c>
      <c r="AB4877" t="s">
        <v>247</v>
      </c>
      <c r="AC4877" t="s">
        <v>55</v>
      </c>
      <c r="AD4877" t="s">
        <v>113</v>
      </c>
      <c r="AE4877">
        <v>1259236</v>
      </c>
      <c r="AF4877" t="s">
        <v>69</v>
      </c>
      <c r="AG4877" t="s">
        <v>58</v>
      </c>
      <c r="AH4877" t="s">
        <v>55</v>
      </c>
      <c r="AI4877" t="s">
        <v>270</v>
      </c>
    </row>
    <row r="4878" spans="1:35" x14ac:dyDescent="0.25">
      <c r="A4878" s="14" t="str">
        <f t="shared" si="76"/>
        <v>http://dodappwlsprd2.cloud.pge.com:8003/ilis_rpt/dailyeventlogdetail.jsp?odbeventlogid=17-0022662&amp;numberofmonths=24&amp;showchangehistorylog=1</v>
      </c>
      <c r="B4878" s="15" t="str">
        <f>HYPERLINK(A4878,V4878)</f>
        <v>17-0022662</v>
      </c>
      <c r="C4878" t="s">
        <v>6143</v>
      </c>
      <c r="D4878" t="s">
        <v>1306</v>
      </c>
      <c r="E4878" t="s">
        <v>84</v>
      </c>
      <c r="F4878" t="s">
        <v>6148</v>
      </c>
      <c r="G4878" s="2">
        <v>252192105</v>
      </c>
      <c r="H4878" t="s">
        <v>42</v>
      </c>
      <c r="I4878" s="3">
        <v>4170</v>
      </c>
      <c r="J4878">
        <v>20170217</v>
      </c>
      <c r="K4878" s="4">
        <v>1709</v>
      </c>
      <c r="L4878">
        <v>1697621</v>
      </c>
      <c r="M4878" s="5">
        <v>1461</v>
      </c>
      <c r="N4878" t="s">
        <v>44</v>
      </c>
      <c r="O4878" t="s">
        <v>62</v>
      </c>
      <c r="P4878" t="s">
        <v>63</v>
      </c>
      <c r="Q4878" s="5">
        <v>900</v>
      </c>
      <c r="R4878" s="5">
        <v>590508</v>
      </c>
      <c r="S4878" t="s">
        <v>279</v>
      </c>
      <c r="T4878" t="s">
        <v>79</v>
      </c>
      <c r="U4878" t="s">
        <v>49</v>
      </c>
      <c r="V4878" t="s">
        <v>6274</v>
      </c>
      <c r="W4878" t="s">
        <v>51</v>
      </c>
      <c r="X4878" t="s">
        <v>52</v>
      </c>
      <c r="Y4878">
        <v>0</v>
      </c>
      <c r="Z4878" t="s">
        <v>53</v>
      </c>
      <c r="AA4878">
        <v>2017</v>
      </c>
      <c r="AB4878" t="s">
        <v>247</v>
      </c>
      <c r="AC4878" t="s">
        <v>55</v>
      </c>
      <c r="AD4878" t="s">
        <v>88</v>
      </c>
      <c r="AE4878">
        <v>1259686</v>
      </c>
      <c r="AF4878" t="s">
        <v>81</v>
      </c>
      <c r="AG4878" t="s">
        <v>58</v>
      </c>
      <c r="AH4878" t="s">
        <v>55</v>
      </c>
      <c r="AI4878" t="s">
        <v>270</v>
      </c>
    </row>
    <row r="4879" spans="1:35" x14ac:dyDescent="0.25">
      <c r="A4879" s="14" t="str">
        <f t="shared" si="76"/>
        <v>http://dodappwlsprd2.cloud.pge.com:8003/ilis_rpt/dailyeventlogdetail.jsp?odbeventlogid=17-0022408&amp;numberofmonths=24&amp;showchangehistorylog=1</v>
      </c>
      <c r="B4879" s="15" t="str">
        <f>HYPERLINK(A4879,V4879)</f>
        <v>17-0022408</v>
      </c>
      <c r="C4879" t="s">
        <v>6143</v>
      </c>
      <c r="D4879" t="s">
        <v>1306</v>
      </c>
      <c r="E4879" t="s">
        <v>40</v>
      </c>
      <c r="F4879" t="s">
        <v>6146</v>
      </c>
      <c r="G4879" s="2">
        <v>163351702</v>
      </c>
      <c r="H4879" t="s">
        <v>61</v>
      </c>
      <c r="I4879" s="3">
        <v>2545</v>
      </c>
      <c r="J4879">
        <v>20170217</v>
      </c>
      <c r="K4879" s="4">
        <v>1311</v>
      </c>
      <c r="L4879">
        <v>1695876</v>
      </c>
      <c r="M4879" s="5">
        <v>733</v>
      </c>
      <c r="N4879" t="s">
        <v>44</v>
      </c>
      <c r="O4879" t="s">
        <v>62</v>
      </c>
      <c r="P4879" t="s">
        <v>63</v>
      </c>
      <c r="Q4879" s="5">
        <v>27</v>
      </c>
      <c r="R4879" s="5">
        <v>19791</v>
      </c>
      <c r="S4879" t="s">
        <v>1181</v>
      </c>
      <c r="T4879" t="s">
        <v>79</v>
      </c>
      <c r="U4879" t="s">
        <v>49</v>
      </c>
      <c r="V4879" t="s">
        <v>6275</v>
      </c>
      <c r="W4879" t="s">
        <v>51</v>
      </c>
      <c r="X4879" t="s">
        <v>52</v>
      </c>
      <c r="Y4879">
        <v>0</v>
      </c>
      <c r="Z4879" t="s">
        <v>53</v>
      </c>
      <c r="AA4879">
        <v>2017</v>
      </c>
      <c r="AB4879" t="s">
        <v>247</v>
      </c>
      <c r="AC4879" t="s">
        <v>55</v>
      </c>
      <c r="AD4879" t="s">
        <v>88</v>
      </c>
      <c r="AE4879">
        <v>1259450</v>
      </c>
      <c r="AF4879" t="s">
        <v>81</v>
      </c>
      <c r="AG4879" t="s">
        <v>58</v>
      </c>
      <c r="AH4879" t="s">
        <v>55</v>
      </c>
      <c r="AI4879" t="s">
        <v>270</v>
      </c>
    </row>
    <row r="4880" spans="1:35" x14ac:dyDescent="0.25">
      <c r="A4880" s="14" t="str">
        <f t="shared" si="76"/>
        <v>http://dodappwlsprd2.cloud.pge.com:8003/ilis_rpt/dailyeventlogdetail.jsp?odbeventlogid=17-0022767&amp;numberofmonths=24&amp;showchangehistorylog=1</v>
      </c>
      <c r="B4880" s="15" t="str">
        <f>HYPERLINK(A4880,V4880)</f>
        <v>17-0022767</v>
      </c>
      <c r="C4880" t="s">
        <v>6143</v>
      </c>
      <c r="D4880" t="s">
        <v>1306</v>
      </c>
      <c r="E4880" t="s">
        <v>84</v>
      </c>
      <c r="F4880" t="s">
        <v>6146</v>
      </c>
      <c r="G4880" s="2">
        <v>163351702</v>
      </c>
      <c r="H4880" t="s">
        <v>61</v>
      </c>
      <c r="I4880" s="3">
        <v>56337</v>
      </c>
      <c r="J4880">
        <v>20170217</v>
      </c>
      <c r="K4880" s="4">
        <v>1540</v>
      </c>
      <c r="L4880">
        <v>1698618</v>
      </c>
      <c r="M4880" s="5">
        <v>1526</v>
      </c>
      <c r="N4880" t="s">
        <v>44</v>
      </c>
      <c r="O4880" t="s">
        <v>62</v>
      </c>
      <c r="P4880" t="s">
        <v>63</v>
      </c>
      <c r="Q4880" s="5">
        <v>9</v>
      </c>
      <c r="R4880" s="5">
        <v>13734</v>
      </c>
      <c r="S4880" t="s">
        <v>1181</v>
      </c>
      <c r="T4880" t="s">
        <v>79</v>
      </c>
      <c r="U4880" t="s">
        <v>49</v>
      </c>
      <c r="V4880" t="s">
        <v>6276</v>
      </c>
      <c r="W4880" t="s">
        <v>51</v>
      </c>
      <c r="X4880" t="s">
        <v>52</v>
      </c>
      <c r="Y4880">
        <v>0</v>
      </c>
      <c r="Z4880" t="s">
        <v>53</v>
      </c>
      <c r="AA4880">
        <v>2017</v>
      </c>
      <c r="AB4880" t="s">
        <v>247</v>
      </c>
      <c r="AC4880" t="s">
        <v>55</v>
      </c>
      <c r="AD4880" t="s">
        <v>88</v>
      </c>
      <c r="AE4880">
        <v>1259783</v>
      </c>
      <c r="AF4880" t="s">
        <v>81</v>
      </c>
      <c r="AG4880" t="s">
        <v>58</v>
      </c>
      <c r="AH4880" t="s">
        <v>55</v>
      </c>
      <c r="AI4880" t="s">
        <v>270</v>
      </c>
    </row>
    <row r="4881" spans="1:35" x14ac:dyDescent="0.25">
      <c r="A4881" s="14" t="str">
        <f t="shared" si="76"/>
        <v>http://dodappwlsprd2.cloud.pge.com:8003/ilis_rpt/dailyeventlogdetail.jsp?odbeventlogid=17-0022730&amp;numberofmonths=24&amp;showchangehistorylog=1</v>
      </c>
      <c r="B4881" s="15" t="str">
        <f>HYPERLINK(A4881,V4881)</f>
        <v>17-0022730</v>
      </c>
      <c r="C4881" t="s">
        <v>6143</v>
      </c>
      <c r="D4881" t="s">
        <v>1306</v>
      </c>
      <c r="E4881" t="s">
        <v>84</v>
      </c>
      <c r="F4881" t="s">
        <v>1519</v>
      </c>
      <c r="G4881" s="2">
        <v>252561101</v>
      </c>
      <c r="H4881" t="s">
        <v>61</v>
      </c>
      <c r="I4881" s="3">
        <v>19022</v>
      </c>
      <c r="J4881">
        <v>20170217</v>
      </c>
      <c r="K4881" s="4">
        <v>1742</v>
      </c>
      <c r="L4881">
        <v>1697863</v>
      </c>
      <c r="M4881" s="5">
        <v>1675</v>
      </c>
      <c r="N4881" t="s">
        <v>44</v>
      </c>
      <c r="O4881" t="s">
        <v>45</v>
      </c>
      <c r="P4881" t="s">
        <v>281</v>
      </c>
      <c r="Q4881" s="5">
        <v>23</v>
      </c>
      <c r="R4881" s="5">
        <v>14793</v>
      </c>
      <c r="S4881" t="s">
        <v>279</v>
      </c>
      <c r="T4881" t="s">
        <v>79</v>
      </c>
      <c r="U4881" t="s">
        <v>49</v>
      </c>
      <c r="V4881" t="s">
        <v>6277</v>
      </c>
      <c r="W4881" t="s">
        <v>51</v>
      </c>
      <c r="X4881" t="s">
        <v>52</v>
      </c>
      <c r="Y4881">
        <v>0</v>
      </c>
      <c r="Z4881" t="s">
        <v>53</v>
      </c>
      <c r="AA4881">
        <v>2017</v>
      </c>
      <c r="AB4881" t="s">
        <v>247</v>
      </c>
      <c r="AC4881" t="s">
        <v>55</v>
      </c>
      <c r="AD4881" t="s">
        <v>88</v>
      </c>
      <c r="AE4881">
        <v>1259746</v>
      </c>
      <c r="AF4881" t="s">
        <v>81</v>
      </c>
      <c r="AG4881" t="s">
        <v>58</v>
      </c>
      <c r="AH4881" t="s">
        <v>55</v>
      </c>
      <c r="AI4881" t="s">
        <v>270</v>
      </c>
    </row>
    <row r="4882" spans="1:35" x14ac:dyDescent="0.25">
      <c r="A4882" s="14" t="str">
        <f t="shared" si="76"/>
        <v>http://dodappwlsprd2.cloud.pge.com:8003/ilis_rpt/dailyeventlogdetail.jsp?odbeventlogid=17-0022417&amp;numberofmonths=24&amp;showchangehistorylog=1</v>
      </c>
      <c r="B4882" s="15" t="str">
        <f>HYPERLINK(A4882,V4882)</f>
        <v>17-0022417</v>
      </c>
      <c r="C4882" t="s">
        <v>6143</v>
      </c>
      <c r="D4882" t="s">
        <v>1306</v>
      </c>
      <c r="E4882" t="s">
        <v>84</v>
      </c>
      <c r="F4882" t="s">
        <v>6182</v>
      </c>
      <c r="G4882" s="2">
        <v>254452101</v>
      </c>
      <c r="H4882" t="s">
        <v>61</v>
      </c>
      <c r="I4882" s="3">
        <v>2272</v>
      </c>
      <c r="J4882">
        <v>20170217</v>
      </c>
      <c r="K4882" s="4">
        <v>1341</v>
      </c>
      <c r="L4882">
        <v>1696056</v>
      </c>
      <c r="M4882" s="5">
        <v>1530</v>
      </c>
      <c r="N4882" t="s">
        <v>44</v>
      </c>
      <c r="O4882" t="s">
        <v>45</v>
      </c>
      <c r="P4882" t="s">
        <v>281</v>
      </c>
      <c r="Q4882" s="5">
        <v>29</v>
      </c>
      <c r="R4882" s="5">
        <v>44370</v>
      </c>
      <c r="S4882" t="s">
        <v>279</v>
      </c>
      <c r="T4882" t="s">
        <v>79</v>
      </c>
      <c r="U4882" t="s">
        <v>49</v>
      </c>
      <c r="V4882" t="s">
        <v>6278</v>
      </c>
      <c r="W4882" t="s">
        <v>51</v>
      </c>
      <c r="X4882" t="s">
        <v>52</v>
      </c>
      <c r="Y4882">
        <v>0</v>
      </c>
      <c r="Z4882" t="s">
        <v>53</v>
      </c>
      <c r="AA4882">
        <v>2017</v>
      </c>
      <c r="AB4882" t="s">
        <v>247</v>
      </c>
      <c r="AC4882" t="s">
        <v>55</v>
      </c>
      <c r="AD4882" t="s">
        <v>88</v>
      </c>
      <c r="AE4882">
        <v>1259459</v>
      </c>
      <c r="AF4882" t="s">
        <v>81</v>
      </c>
      <c r="AG4882" t="s">
        <v>58</v>
      </c>
      <c r="AH4882" t="s">
        <v>55</v>
      </c>
      <c r="AI4882" t="s">
        <v>270</v>
      </c>
    </row>
    <row r="4883" spans="1:35" x14ac:dyDescent="0.25">
      <c r="A4883" s="14" t="str">
        <f t="shared" si="76"/>
        <v>http://dodappwlsprd2.cloud.pge.com:8003/ilis_rpt/dailyeventlogdetail.jsp?odbeventlogid=17-0022326&amp;numberofmonths=24&amp;showchangehistorylog=1</v>
      </c>
      <c r="B4883" s="15" t="str">
        <f>HYPERLINK(A4883,V4883)</f>
        <v>17-0022326</v>
      </c>
      <c r="C4883" t="s">
        <v>6143</v>
      </c>
      <c r="D4883" t="s">
        <v>1306</v>
      </c>
      <c r="E4883" t="s">
        <v>40</v>
      </c>
      <c r="F4883" t="s">
        <v>6188</v>
      </c>
      <c r="G4883" s="2">
        <v>254452102</v>
      </c>
      <c r="H4883" t="s">
        <v>265</v>
      </c>
      <c r="I4883" s="3" t="s">
        <v>6279</v>
      </c>
      <c r="J4883">
        <v>20170217</v>
      </c>
      <c r="K4883" s="4">
        <v>1230</v>
      </c>
      <c r="L4883">
        <v>1696483</v>
      </c>
      <c r="M4883" s="5">
        <v>1753</v>
      </c>
      <c r="N4883" t="s">
        <v>44</v>
      </c>
      <c r="O4883" t="s">
        <v>62</v>
      </c>
      <c r="P4883" t="s">
        <v>63</v>
      </c>
      <c r="Q4883" s="5">
        <v>1</v>
      </c>
      <c r="R4883" s="5">
        <v>1753</v>
      </c>
      <c r="S4883" t="s">
        <v>279</v>
      </c>
      <c r="T4883" t="s">
        <v>65</v>
      </c>
      <c r="U4883" t="s">
        <v>49</v>
      </c>
      <c r="V4883" t="s">
        <v>6280</v>
      </c>
      <c r="W4883" t="s">
        <v>51</v>
      </c>
      <c r="X4883" t="s">
        <v>52</v>
      </c>
      <c r="Y4883">
        <v>0</v>
      </c>
      <c r="Z4883" t="s">
        <v>53</v>
      </c>
      <c r="AA4883">
        <v>2017</v>
      </c>
      <c r="AB4883" t="s">
        <v>247</v>
      </c>
      <c r="AC4883" t="s">
        <v>55</v>
      </c>
      <c r="AD4883" t="s">
        <v>97</v>
      </c>
      <c r="AE4883">
        <v>1259383</v>
      </c>
      <c r="AF4883" t="s">
        <v>69</v>
      </c>
      <c r="AG4883" t="s">
        <v>58</v>
      </c>
      <c r="AH4883" t="s">
        <v>55</v>
      </c>
      <c r="AI4883" t="s">
        <v>270</v>
      </c>
    </row>
    <row r="4884" spans="1:35" x14ac:dyDescent="0.25">
      <c r="A4884" s="14" t="str">
        <f t="shared" si="76"/>
        <v>http://dodappwlsprd2.cloud.pge.com:8003/ilis_rpt/dailyeventlogdetail.jsp?odbeventlogid=17-0022335&amp;numberofmonths=24&amp;showchangehistorylog=1</v>
      </c>
      <c r="B4884" s="15" t="str">
        <f>HYPERLINK(A4884,V4884)</f>
        <v>17-0022335</v>
      </c>
      <c r="C4884" t="s">
        <v>6143</v>
      </c>
      <c r="D4884" t="s">
        <v>1306</v>
      </c>
      <c r="E4884" t="s">
        <v>40</v>
      </c>
      <c r="F4884" t="s">
        <v>6152</v>
      </c>
      <c r="G4884" s="2">
        <v>163661701</v>
      </c>
      <c r="H4884" t="s">
        <v>61</v>
      </c>
      <c r="I4884" s="3">
        <v>20327</v>
      </c>
      <c r="J4884">
        <v>20170217</v>
      </c>
      <c r="K4884" s="4">
        <v>1218</v>
      </c>
      <c r="L4884">
        <v>1695543</v>
      </c>
      <c r="M4884" s="5">
        <v>800</v>
      </c>
      <c r="N4884" t="s">
        <v>44</v>
      </c>
      <c r="O4884" t="s">
        <v>62</v>
      </c>
      <c r="P4884" t="s">
        <v>63</v>
      </c>
      <c r="Q4884" s="5">
        <v>13</v>
      </c>
      <c r="R4884" s="5">
        <v>1904</v>
      </c>
      <c r="S4884" t="s">
        <v>1181</v>
      </c>
      <c r="T4884" t="s">
        <v>65</v>
      </c>
      <c r="U4884" t="s">
        <v>49</v>
      </c>
      <c r="V4884" t="s">
        <v>6281</v>
      </c>
      <c r="W4884" t="s">
        <v>51</v>
      </c>
      <c r="X4884" t="s">
        <v>52</v>
      </c>
      <c r="Y4884">
        <v>0</v>
      </c>
      <c r="Z4884" t="s">
        <v>53</v>
      </c>
      <c r="AA4884">
        <v>2017</v>
      </c>
      <c r="AB4884" t="s">
        <v>247</v>
      </c>
      <c r="AC4884" t="s">
        <v>55</v>
      </c>
      <c r="AD4884" t="s">
        <v>88</v>
      </c>
      <c r="AE4884">
        <v>1259390</v>
      </c>
      <c r="AF4884" t="s">
        <v>69</v>
      </c>
      <c r="AG4884" t="s">
        <v>58</v>
      </c>
      <c r="AH4884" t="s">
        <v>55</v>
      </c>
      <c r="AI4884" t="s">
        <v>270</v>
      </c>
    </row>
    <row r="4885" spans="1:35" x14ac:dyDescent="0.25">
      <c r="A4885" s="14" t="str">
        <f t="shared" si="76"/>
        <v>http://dodappwlsprd2.cloud.pge.com:8003/ilis_rpt/dailyeventlogdetail.jsp?odbeventlogid=17-0022774&amp;numberofmonths=24&amp;showchangehistorylog=1</v>
      </c>
      <c r="B4885" s="15" t="str">
        <f>HYPERLINK(A4885,V4885)</f>
        <v>17-0022774</v>
      </c>
      <c r="C4885" t="s">
        <v>6143</v>
      </c>
      <c r="D4885" t="s">
        <v>1306</v>
      </c>
      <c r="E4885" t="s">
        <v>40</v>
      </c>
      <c r="F4885" t="s">
        <v>6152</v>
      </c>
      <c r="G4885" s="2">
        <v>163661701</v>
      </c>
      <c r="H4885" t="s">
        <v>61</v>
      </c>
      <c r="I4885" s="3">
        <v>2275</v>
      </c>
      <c r="J4885">
        <v>20170217</v>
      </c>
      <c r="K4885" s="4">
        <v>1935</v>
      </c>
      <c r="L4885">
        <v>1698261</v>
      </c>
      <c r="M4885" s="5">
        <v>1565</v>
      </c>
      <c r="N4885" t="s">
        <v>44</v>
      </c>
      <c r="O4885" t="s">
        <v>62</v>
      </c>
      <c r="P4885" t="s">
        <v>63</v>
      </c>
      <c r="Q4885" s="5">
        <v>56</v>
      </c>
      <c r="R4885" s="5">
        <v>87640</v>
      </c>
      <c r="S4885" t="s">
        <v>293</v>
      </c>
      <c r="T4885" t="s">
        <v>79</v>
      </c>
      <c r="U4885" t="s">
        <v>49</v>
      </c>
      <c r="V4885" t="s">
        <v>6282</v>
      </c>
      <c r="W4885" t="s">
        <v>51</v>
      </c>
      <c r="X4885" t="s">
        <v>52</v>
      </c>
      <c r="Y4885">
        <v>0</v>
      </c>
      <c r="Z4885" t="s">
        <v>53</v>
      </c>
      <c r="AA4885">
        <v>2017</v>
      </c>
      <c r="AB4885" t="s">
        <v>247</v>
      </c>
      <c r="AC4885" t="s">
        <v>55</v>
      </c>
      <c r="AD4885" t="s">
        <v>88</v>
      </c>
      <c r="AE4885">
        <v>1259790</v>
      </c>
      <c r="AF4885" t="s">
        <v>81</v>
      </c>
      <c r="AG4885" t="s">
        <v>58</v>
      </c>
      <c r="AH4885" t="s">
        <v>55</v>
      </c>
      <c r="AI4885" t="s">
        <v>270</v>
      </c>
    </row>
    <row r="4886" spans="1:35" x14ac:dyDescent="0.25">
      <c r="A4886" s="14" t="str">
        <f t="shared" si="76"/>
        <v>http://dodappwlsprd2.cloud.pge.com:8003/ilis_rpt/dailyeventlogdetail.jsp?odbeventlogid=17-0022963&amp;numberofmonths=24&amp;showchangehistorylog=1</v>
      </c>
      <c r="B4886" s="15" t="str">
        <f>HYPERLINK(A4886,V4886)</f>
        <v>17-0022963</v>
      </c>
      <c r="C4886" t="s">
        <v>6143</v>
      </c>
      <c r="D4886" t="s">
        <v>1306</v>
      </c>
      <c r="E4886" t="s">
        <v>40</v>
      </c>
      <c r="F4886" t="s">
        <v>6144</v>
      </c>
      <c r="G4886" s="2">
        <v>163661702</v>
      </c>
      <c r="H4886" t="s">
        <v>61</v>
      </c>
      <c r="I4886" s="3">
        <v>92593</v>
      </c>
      <c r="J4886">
        <v>20170217</v>
      </c>
      <c r="K4886" s="4">
        <v>1747</v>
      </c>
      <c r="L4886">
        <v>1697933</v>
      </c>
      <c r="M4886" s="5">
        <v>1293</v>
      </c>
      <c r="N4886" t="s">
        <v>44</v>
      </c>
      <c r="O4886" t="s">
        <v>62</v>
      </c>
      <c r="P4886" t="s">
        <v>63</v>
      </c>
      <c r="Q4886" s="5">
        <v>290</v>
      </c>
      <c r="R4886" s="5">
        <v>319070</v>
      </c>
      <c r="S4886" t="s">
        <v>1181</v>
      </c>
      <c r="T4886" t="s">
        <v>79</v>
      </c>
      <c r="U4886" t="s">
        <v>49</v>
      </c>
      <c r="V4886" t="s">
        <v>6283</v>
      </c>
      <c r="W4886" t="s">
        <v>51</v>
      </c>
      <c r="X4886" t="s">
        <v>52</v>
      </c>
      <c r="Y4886">
        <v>0</v>
      </c>
      <c r="Z4886" t="s">
        <v>53</v>
      </c>
      <c r="AA4886">
        <v>2017</v>
      </c>
      <c r="AB4886" t="s">
        <v>247</v>
      </c>
      <c r="AC4886" t="s">
        <v>55</v>
      </c>
      <c r="AD4886" t="s">
        <v>117</v>
      </c>
      <c r="AE4886">
        <v>1259977</v>
      </c>
      <c r="AF4886" t="s">
        <v>81</v>
      </c>
      <c r="AG4886" t="s">
        <v>58</v>
      </c>
      <c r="AH4886" t="s">
        <v>55</v>
      </c>
      <c r="AI4886" t="s">
        <v>270</v>
      </c>
    </row>
    <row r="4887" spans="1:35" x14ac:dyDescent="0.25">
      <c r="A4887" s="14" t="str">
        <f t="shared" si="76"/>
        <v>http://dodappwlsprd2.cloud.pge.com:8003/ilis_rpt/dailyeventlogdetail.jsp?odbeventlogid=17-0023866&amp;numberofmonths=24&amp;showchangehistorylog=1</v>
      </c>
      <c r="B4887" s="15" t="str">
        <f>HYPERLINK(A4887,V4887)</f>
        <v>17-0023866</v>
      </c>
      <c r="C4887" t="s">
        <v>6143</v>
      </c>
      <c r="D4887" t="s">
        <v>1306</v>
      </c>
      <c r="E4887" t="s">
        <v>84</v>
      </c>
      <c r="F4887" t="s">
        <v>6148</v>
      </c>
      <c r="G4887" s="2">
        <v>252192105</v>
      </c>
      <c r="H4887" t="s">
        <v>42</v>
      </c>
      <c r="I4887" s="3">
        <v>9560</v>
      </c>
      <c r="J4887">
        <v>20170220</v>
      </c>
      <c r="K4887" s="4">
        <v>1501</v>
      </c>
      <c r="L4887">
        <v>1703616</v>
      </c>
      <c r="M4887" s="5">
        <v>826</v>
      </c>
      <c r="N4887" t="s">
        <v>44</v>
      </c>
      <c r="O4887" t="s">
        <v>62</v>
      </c>
      <c r="P4887" t="s">
        <v>63</v>
      </c>
      <c r="Q4887" s="5">
        <v>657</v>
      </c>
      <c r="R4887" s="5">
        <v>245117</v>
      </c>
      <c r="S4887" t="s">
        <v>293</v>
      </c>
      <c r="T4887" t="s">
        <v>79</v>
      </c>
      <c r="U4887" t="s">
        <v>49</v>
      </c>
      <c r="V4887" t="s">
        <v>6284</v>
      </c>
      <c r="W4887" t="s">
        <v>51</v>
      </c>
      <c r="X4887" t="s">
        <v>52</v>
      </c>
      <c r="Y4887">
        <v>0</v>
      </c>
      <c r="Z4887" t="s">
        <v>53</v>
      </c>
      <c r="AA4887">
        <v>2017</v>
      </c>
      <c r="AB4887" t="s">
        <v>247</v>
      </c>
      <c r="AC4887" t="s">
        <v>55</v>
      </c>
      <c r="AD4887" t="s">
        <v>68</v>
      </c>
      <c r="AE4887">
        <v>1260846</v>
      </c>
      <c r="AF4887" t="s">
        <v>81</v>
      </c>
      <c r="AG4887" t="s">
        <v>58</v>
      </c>
      <c r="AH4887" t="s">
        <v>55</v>
      </c>
      <c r="AI4887" t="s">
        <v>270</v>
      </c>
    </row>
    <row r="4888" spans="1:35" x14ac:dyDescent="0.25">
      <c r="A4888" s="14" t="str">
        <f t="shared" si="76"/>
        <v>http://dodappwlsprd2.cloud.pge.com:8003/ilis_rpt/dailyeventlogdetail.jsp?odbeventlogid=17-0023724&amp;numberofmonths=24&amp;showchangehistorylog=1</v>
      </c>
      <c r="B4888" s="15" t="str">
        <f>HYPERLINK(A4888,V4888)</f>
        <v>17-0023724</v>
      </c>
      <c r="C4888" t="s">
        <v>6143</v>
      </c>
      <c r="D4888" t="s">
        <v>1306</v>
      </c>
      <c r="E4888" t="s">
        <v>84</v>
      </c>
      <c r="F4888" t="s">
        <v>6150</v>
      </c>
      <c r="G4888" s="2">
        <v>254432102</v>
      </c>
      <c r="H4888" t="s">
        <v>265</v>
      </c>
      <c r="I4888" s="3" t="s">
        <v>6285</v>
      </c>
      <c r="J4888">
        <v>20170220</v>
      </c>
      <c r="K4888" s="4">
        <v>1010</v>
      </c>
      <c r="L4888">
        <v>1702901</v>
      </c>
      <c r="M4888" s="5">
        <v>201</v>
      </c>
      <c r="N4888" t="s">
        <v>44</v>
      </c>
      <c r="O4888" t="s">
        <v>45</v>
      </c>
      <c r="P4888" t="s">
        <v>281</v>
      </c>
      <c r="Q4888" s="5">
        <v>1</v>
      </c>
      <c r="R4888" s="5">
        <v>201</v>
      </c>
      <c r="S4888" t="s">
        <v>293</v>
      </c>
      <c r="T4888" t="s">
        <v>79</v>
      </c>
      <c r="U4888" t="s">
        <v>49</v>
      </c>
      <c r="V4888" t="s">
        <v>6286</v>
      </c>
      <c r="W4888" t="s">
        <v>51</v>
      </c>
      <c r="X4888" t="s">
        <v>52</v>
      </c>
      <c r="Y4888">
        <v>0</v>
      </c>
      <c r="Z4888" t="s">
        <v>53</v>
      </c>
      <c r="AA4888">
        <v>2017</v>
      </c>
      <c r="AB4888" t="s">
        <v>247</v>
      </c>
      <c r="AC4888" t="s">
        <v>55</v>
      </c>
      <c r="AD4888" t="s">
        <v>310</v>
      </c>
      <c r="AE4888">
        <v>1260716</v>
      </c>
      <c r="AF4888" t="s">
        <v>81</v>
      </c>
      <c r="AG4888" t="s">
        <v>58</v>
      </c>
      <c r="AH4888" t="s">
        <v>55</v>
      </c>
      <c r="AI4888" t="s">
        <v>270</v>
      </c>
    </row>
    <row r="4889" spans="1:35" x14ac:dyDescent="0.25">
      <c r="A4889" s="14" t="str">
        <f t="shared" si="76"/>
        <v>http://dodappwlsprd2.cloud.pge.com:8003/ilis_rpt/dailyeventlogdetail.jsp?odbeventlogid=17-0023882&amp;numberofmonths=24&amp;showchangehistorylog=1</v>
      </c>
      <c r="B4889" s="15" t="str">
        <f>HYPERLINK(A4889,V4889)</f>
        <v>17-0023882</v>
      </c>
      <c r="C4889" t="s">
        <v>6143</v>
      </c>
      <c r="D4889" t="s">
        <v>1306</v>
      </c>
      <c r="E4889" t="s">
        <v>84</v>
      </c>
      <c r="F4889" t="s">
        <v>6174</v>
      </c>
      <c r="G4889" s="2">
        <v>163351703</v>
      </c>
      <c r="H4889" t="s">
        <v>61</v>
      </c>
      <c r="I4889" s="3">
        <v>1723</v>
      </c>
      <c r="J4889">
        <v>20170220</v>
      </c>
      <c r="K4889" s="4">
        <v>1418</v>
      </c>
      <c r="L4889">
        <v>1703495</v>
      </c>
      <c r="M4889" s="5">
        <v>567</v>
      </c>
      <c r="N4889" t="s">
        <v>44</v>
      </c>
      <c r="O4889" t="s">
        <v>62</v>
      </c>
      <c r="P4889" t="s">
        <v>63</v>
      </c>
      <c r="Q4889" s="5">
        <v>81</v>
      </c>
      <c r="R4889" s="5">
        <v>10487</v>
      </c>
      <c r="S4889" t="s">
        <v>273</v>
      </c>
      <c r="T4889" t="s">
        <v>79</v>
      </c>
      <c r="U4889" t="s">
        <v>49</v>
      </c>
      <c r="V4889" t="s">
        <v>6287</v>
      </c>
      <c r="W4889" t="s">
        <v>51</v>
      </c>
      <c r="X4889" t="s">
        <v>52</v>
      </c>
      <c r="Y4889">
        <v>0</v>
      </c>
      <c r="Z4889" t="s">
        <v>53</v>
      </c>
      <c r="AA4889">
        <v>2017</v>
      </c>
      <c r="AB4889" t="s">
        <v>247</v>
      </c>
      <c r="AC4889" t="s">
        <v>55</v>
      </c>
      <c r="AD4889" t="s">
        <v>88</v>
      </c>
      <c r="AE4889">
        <v>1260860</v>
      </c>
      <c r="AF4889" t="s">
        <v>81</v>
      </c>
      <c r="AG4889" t="s">
        <v>58</v>
      </c>
      <c r="AH4889" t="s">
        <v>55</v>
      </c>
      <c r="AI4889" t="s">
        <v>270</v>
      </c>
    </row>
    <row r="4890" spans="1:35" x14ac:dyDescent="0.25">
      <c r="A4890" s="14" t="str">
        <f t="shared" si="76"/>
        <v>http://dodappwlsprd2.cloud.pge.com:8003/ilis_rpt/dailyeventlogdetail.jsp?odbeventlogid=17-0024595&amp;numberofmonths=24&amp;showchangehistorylog=1</v>
      </c>
      <c r="B4890" s="15" t="str">
        <f>HYPERLINK(A4890,V4890)</f>
        <v>17-0024595</v>
      </c>
      <c r="C4890" t="s">
        <v>6143</v>
      </c>
      <c r="D4890" t="s">
        <v>1306</v>
      </c>
      <c r="E4890" t="s">
        <v>84</v>
      </c>
      <c r="F4890" t="s">
        <v>6179</v>
      </c>
      <c r="G4890" s="2">
        <v>163351705</v>
      </c>
      <c r="H4890" t="s">
        <v>265</v>
      </c>
      <c r="I4890" s="3" t="s">
        <v>6288</v>
      </c>
      <c r="J4890">
        <v>20170220</v>
      </c>
      <c r="K4890" s="4">
        <v>1828</v>
      </c>
      <c r="L4890">
        <v>1706344</v>
      </c>
      <c r="M4890" s="5">
        <v>557</v>
      </c>
      <c r="N4890" t="s">
        <v>44</v>
      </c>
      <c r="O4890" t="s">
        <v>62</v>
      </c>
      <c r="P4890" t="s">
        <v>63</v>
      </c>
      <c r="Q4890" s="5">
        <v>31</v>
      </c>
      <c r="R4890" s="5">
        <v>5551</v>
      </c>
      <c r="S4890" t="s">
        <v>298</v>
      </c>
      <c r="T4890" t="s">
        <v>65</v>
      </c>
      <c r="U4890" t="s">
        <v>49</v>
      </c>
      <c r="V4890" t="s">
        <v>6289</v>
      </c>
      <c r="W4890" t="s">
        <v>51</v>
      </c>
      <c r="X4890" t="s">
        <v>52</v>
      </c>
      <c r="Y4890">
        <v>0</v>
      </c>
      <c r="Z4890" t="s">
        <v>53</v>
      </c>
      <c r="AA4890">
        <v>2017</v>
      </c>
      <c r="AB4890" t="s">
        <v>247</v>
      </c>
      <c r="AC4890" t="s">
        <v>55</v>
      </c>
      <c r="AD4890" t="s">
        <v>68</v>
      </c>
      <c r="AE4890">
        <v>1261561</v>
      </c>
      <c r="AF4890" t="s">
        <v>69</v>
      </c>
      <c r="AG4890" t="s">
        <v>58</v>
      </c>
      <c r="AH4890" t="s">
        <v>55</v>
      </c>
      <c r="AI4890" t="s">
        <v>270</v>
      </c>
    </row>
    <row r="4891" spans="1:35" x14ac:dyDescent="0.25">
      <c r="A4891" s="14" t="str">
        <f t="shared" si="76"/>
        <v>http://dodappwlsprd2.cloud.pge.com:8003/ilis_rpt/dailyeventlogdetail.jsp?odbeventlogid=17-0024006&amp;numberofmonths=24&amp;showchangehistorylog=1</v>
      </c>
      <c r="B4891" s="15" t="str">
        <f>HYPERLINK(A4891,V4891)</f>
        <v>17-0024006</v>
      </c>
      <c r="C4891" t="s">
        <v>6143</v>
      </c>
      <c r="D4891" t="s">
        <v>1306</v>
      </c>
      <c r="E4891" t="s">
        <v>40</v>
      </c>
      <c r="F4891" t="s">
        <v>6152</v>
      </c>
      <c r="G4891" s="2">
        <v>163661701</v>
      </c>
      <c r="H4891" t="s">
        <v>42</v>
      </c>
      <c r="I4891" s="3">
        <v>10600</v>
      </c>
      <c r="J4891">
        <v>20170220</v>
      </c>
      <c r="K4891" s="4">
        <v>1729</v>
      </c>
      <c r="L4891">
        <v>1704921</v>
      </c>
      <c r="M4891" s="5">
        <v>514</v>
      </c>
      <c r="N4891" t="s">
        <v>44</v>
      </c>
      <c r="O4891" t="s">
        <v>62</v>
      </c>
      <c r="P4891" t="s">
        <v>63</v>
      </c>
      <c r="Q4891" s="5">
        <v>847</v>
      </c>
      <c r="R4891" s="5">
        <v>360667</v>
      </c>
      <c r="S4891" t="s">
        <v>351</v>
      </c>
      <c r="T4891" t="s">
        <v>79</v>
      </c>
      <c r="U4891" t="s">
        <v>49</v>
      </c>
      <c r="V4891" t="s">
        <v>6290</v>
      </c>
      <c r="W4891" t="s">
        <v>51</v>
      </c>
      <c r="X4891" t="s">
        <v>52</v>
      </c>
      <c r="Y4891">
        <v>0</v>
      </c>
      <c r="Z4891" t="s">
        <v>53</v>
      </c>
      <c r="AA4891">
        <v>2017</v>
      </c>
      <c r="AB4891" t="s">
        <v>247</v>
      </c>
      <c r="AC4891" t="s">
        <v>55</v>
      </c>
      <c r="AD4891" t="s">
        <v>117</v>
      </c>
      <c r="AE4891">
        <v>1260975</v>
      </c>
      <c r="AF4891" t="s">
        <v>81</v>
      </c>
      <c r="AG4891" t="s">
        <v>58</v>
      </c>
      <c r="AH4891" t="s">
        <v>55</v>
      </c>
      <c r="AI4891" t="s">
        <v>270</v>
      </c>
    </row>
    <row r="4892" spans="1:35" x14ac:dyDescent="0.25">
      <c r="A4892" s="14" t="str">
        <f t="shared" si="76"/>
        <v>http://dodappwlsprd2.cloud.pge.com:8003/ilis_rpt/dailyeventlogdetail.jsp?odbeventlogid=17-0024084&amp;numberofmonths=24&amp;showchangehistorylog=1</v>
      </c>
      <c r="B4892" s="15" t="str">
        <f>HYPERLINK(A4892,V4892)</f>
        <v>17-0024084</v>
      </c>
      <c r="C4892" t="s">
        <v>6143</v>
      </c>
      <c r="D4892" t="s">
        <v>1306</v>
      </c>
      <c r="E4892" t="s">
        <v>40</v>
      </c>
      <c r="F4892" t="s">
        <v>6144</v>
      </c>
      <c r="G4892" s="2">
        <v>163661702</v>
      </c>
      <c r="H4892" t="s">
        <v>75</v>
      </c>
      <c r="I4892" s="3" t="s">
        <v>455</v>
      </c>
      <c r="J4892">
        <v>20170220</v>
      </c>
      <c r="K4892" s="4">
        <v>1812</v>
      </c>
      <c r="L4892">
        <v>1705891</v>
      </c>
      <c r="M4892" s="5">
        <v>793</v>
      </c>
      <c r="N4892" t="s">
        <v>44</v>
      </c>
      <c r="O4892" t="s">
        <v>62</v>
      </c>
      <c r="P4892" t="s">
        <v>63</v>
      </c>
      <c r="Q4892" s="5">
        <v>13</v>
      </c>
      <c r="R4892" s="5">
        <v>10309</v>
      </c>
      <c r="S4892" t="s">
        <v>351</v>
      </c>
      <c r="T4892" t="s">
        <v>65</v>
      </c>
      <c r="U4892" t="s">
        <v>49</v>
      </c>
      <c r="V4892" t="s">
        <v>6291</v>
      </c>
      <c r="W4892" t="s">
        <v>51</v>
      </c>
      <c r="X4892" t="s">
        <v>52</v>
      </c>
      <c r="Y4892">
        <v>0</v>
      </c>
      <c r="Z4892" t="s">
        <v>53</v>
      </c>
      <c r="AA4892">
        <v>2017</v>
      </c>
      <c r="AB4892" t="s">
        <v>247</v>
      </c>
      <c r="AC4892" t="s">
        <v>55</v>
      </c>
      <c r="AD4892" t="s">
        <v>310</v>
      </c>
      <c r="AE4892">
        <v>1261051</v>
      </c>
      <c r="AF4892" t="s">
        <v>69</v>
      </c>
      <c r="AG4892" t="s">
        <v>58</v>
      </c>
      <c r="AH4892" t="s">
        <v>55</v>
      </c>
      <c r="AI4892" t="s">
        <v>270</v>
      </c>
    </row>
    <row r="4893" spans="1:35" x14ac:dyDescent="0.25">
      <c r="A4893" s="14" t="str">
        <f t="shared" si="76"/>
        <v>http://dodappwlsprd2.cloud.pge.com:8003/ilis_rpt/dailyeventlogdetail.jsp?odbeventlogid=17-0024077&amp;numberofmonths=24&amp;showchangehistorylog=1</v>
      </c>
      <c r="B4893" s="15" t="str">
        <f>HYPERLINK(A4893,V4893)</f>
        <v>17-0024077</v>
      </c>
      <c r="C4893" t="s">
        <v>6143</v>
      </c>
      <c r="D4893" t="s">
        <v>1306</v>
      </c>
      <c r="E4893" t="s">
        <v>84</v>
      </c>
      <c r="F4893" t="s">
        <v>6184</v>
      </c>
      <c r="G4893" s="2">
        <v>163761703</v>
      </c>
      <c r="H4893" t="s">
        <v>61</v>
      </c>
      <c r="I4893" s="3" t="s">
        <v>6185</v>
      </c>
      <c r="J4893">
        <v>20170220</v>
      </c>
      <c r="K4893" s="4">
        <v>1829</v>
      </c>
      <c r="L4893">
        <v>1705151</v>
      </c>
      <c r="M4893" s="5">
        <v>345</v>
      </c>
      <c r="N4893" t="s">
        <v>44</v>
      </c>
      <c r="O4893" t="s">
        <v>62</v>
      </c>
      <c r="P4893" t="s">
        <v>63</v>
      </c>
      <c r="Q4893" s="5">
        <v>50</v>
      </c>
      <c r="R4893" s="5">
        <v>17250</v>
      </c>
      <c r="S4893" t="s">
        <v>351</v>
      </c>
      <c r="T4893" t="s">
        <v>65</v>
      </c>
      <c r="U4893" t="s">
        <v>49</v>
      </c>
      <c r="V4893" t="s">
        <v>6292</v>
      </c>
      <c r="W4893" t="s">
        <v>51</v>
      </c>
      <c r="X4893" t="s">
        <v>52</v>
      </c>
      <c r="Y4893">
        <v>0</v>
      </c>
      <c r="Z4893" t="s">
        <v>53</v>
      </c>
      <c r="AA4893">
        <v>2017</v>
      </c>
      <c r="AB4893" t="s">
        <v>247</v>
      </c>
      <c r="AC4893" t="s">
        <v>55</v>
      </c>
      <c r="AD4893" t="s">
        <v>88</v>
      </c>
      <c r="AE4893">
        <v>1261042</v>
      </c>
      <c r="AF4893" t="s">
        <v>69</v>
      </c>
      <c r="AG4893" t="s">
        <v>58</v>
      </c>
      <c r="AH4893" t="s">
        <v>55</v>
      </c>
      <c r="AI4893" t="s">
        <v>270</v>
      </c>
    </row>
    <row r="4894" spans="1:35" x14ac:dyDescent="0.25">
      <c r="A4894" s="14" t="str">
        <f t="shared" si="76"/>
        <v>http://dodappwlsprd2.cloud.pge.com:8003/ilis_rpt/dailyeventlogdetail.jsp?odbeventlogid=17-0024773&amp;numberofmonths=24&amp;showchangehistorylog=1</v>
      </c>
      <c r="B4894" s="15" t="str">
        <f>HYPERLINK(A4894,V4894)</f>
        <v>17-0024773</v>
      </c>
      <c r="C4894" t="s">
        <v>6143</v>
      </c>
      <c r="D4894" t="s">
        <v>1306</v>
      </c>
      <c r="E4894" t="s">
        <v>84</v>
      </c>
      <c r="F4894" t="s">
        <v>6174</v>
      </c>
      <c r="G4894" s="2">
        <v>163351703</v>
      </c>
      <c r="H4894" t="s">
        <v>42</v>
      </c>
      <c r="I4894" s="3">
        <v>90320</v>
      </c>
      <c r="J4894">
        <v>20170221</v>
      </c>
      <c r="K4894" s="4">
        <v>43</v>
      </c>
      <c r="L4894">
        <v>1706981</v>
      </c>
      <c r="M4894" s="5">
        <v>433</v>
      </c>
      <c r="N4894" t="s">
        <v>44</v>
      </c>
      <c r="O4894" t="s">
        <v>62</v>
      </c>
      <c r="P4894" t="s">
        <v>63</v>
      </c>
      <c r="Q4894" s="5">
        <v>995</v>
      </c>
      <c r="R4894" s="5">
        <v>136819</v>
      </c>
      <c r="S4894" t="s">
        <v>290</v>
      </c>
      <c r="T4894" t="s">
        <v>65</v>
      </c>
      <c r="U4894" t="s">
        <v>49</v>
      </c>
      <c r="V4894" t="s">
        <v>6293</v>
      </c>
      <c r="W4894" t="s">
        <v>51</v>
      </c>
      <c r="X4894" t="s">
        <v>52</v>
      </c>
      <c r="Y4894">
        <v>0</v>
      </c>
      <c r="Z4894" t="s">
        <v>53</v>
      </c>
      <c r="AA4894">
        <v>2017</v>
      </c>
      <c r="AB4894" t="s">
        <v>247</v>
      </c>
      <c r="AC4894" t="s">
        <v>55</v>
      </c>
      <c r="AD4894" t="s">
        <v>68</v>
      </c>
      <c r="AE4894">
        <v>1261744</v>
      </c>
      <c r="AF4894" t="s">
        <v>69</v>
      </c>
      <c r="AG4894" t="s">
        <v>58</v>
      </c>
      <c r="AH4894" t="s">
        <v>55</v>
      </c>
      <c r="AI4894" t="s">
        <v>270</v>
      </c>
    </row>
    <row r="4895" spans="1:35" x14ac:dyDescent="0.25">
      <c r="A4895" s="14" t="str">
        <f t="shared" si="76"/>
        <v>http://dodappwlsprd2.cloud.pge.com:8003/ilis_rpt/dailyeventlogdetail.jsp?odbeventlogid=17-0024994&amp;numberofmonths=24&amp;showchangehistorylog=1</v>
      </c>
      <c r="B4895" s="15" t="str">
        <f>HYPERLINK(A4895,V4895)</f>
        <v>17-0024994</v>
      </c>
      <c r="C4895" t="s">
        <v>6143</v>
      </c>
      <c r="D4895" t="s">
        <v>1306</v>
      </c>
      <c r="E4895" t="s">
        <v>84</v>
      </c>
      <c r="F4895" t="s">
        <v>6174</v>
      </c>
      <c r="G4895" s="2">
        <v>163351703</v>
      </c>
      <c r="H4895" t="s">
        <v>61</v>
      </c>
      <c r="I4895" s="3">
        <v>21017</v>
      </c>
      <c r="J4895">
        <v>20170221</v>
      </c>
      <c r="K4895" s="4">
        <v>311</v>
      </c>
      <c r="L4895">
        <v>1707281</v>
      </c>
      <c r="M4895" s="5">
        <v>934</v>
      </c>
      <c r="N4895" t="s">
        <v>44</v>
      </c>
      <c r="O4895" t="s">
        <v>62</v>
      </c>
      <c r="P4895" t="s">
        <v>63</v>
      </c>
      <c r="Q4895" s="5">
        <v>40</v>
      </c>
      <c r="R4895" s="5">
        <v>37360</v>
      </c>
      <c r="S4895" t="s">
        <v>351</v>
      </c>
      <c r="T4895" t="s">
        <v>65</v>
      </c>
      <c r="U4895" t="s">
        <v>49</v>
      </c>
      <c r="V4895" t="s">
        <v>6294</v>
      </c>
      <c r="W4895" t="s">
        <v>51</v>
      </c>
      <c r="X4895" t="s">
        <v>52</v>
      </c>
      <c r="Y4895">
        <v>0</v>
      </c>
      <c r="Z4895" t="s">
        <v>53</v>
      </c>
      <c r="AA4895">
        <v>2017</v>
      </c>
      <c r="AB4895" t="s">
        <v>247</v>
      </c>
      <c r="AC4895" t="s">
        <v>55</v>
      </c>
      <c r="AD4895" t="s">
        <v>117</v>
      </c>
      <c r="AE4895">
        <v>1261951</v>
      </c>
      <c r="AF4895" t="s">
        <v>69</v>
      </c>
      <c r="AG4895" t="s">
        <v>58</v>
      </c>
      <c r="AH4895" t="s">
        <v>55</v>
      </c>
      <c r="AI4895" t="s">
        <v>270</v>
      </c>
    </row>
    <row r="4896" spans="1:35" x14ac:dyDescent="0.25">
      <c r="A4896" s="14" t="str">
        <f t="shared" si="76"/>
        <v>http://dodappwlsprd2.cloud.pge.com:8003/ilis_rpt/dailyeventlogdetail.jsp?odbeventlogid=17-0025032&amp;numberofmonths=24&amp;showchangehistorylog=1</v>
      </c>
      <c r="B4896" s="15" t="str">
        <f>HYPERLINK(A4896,V4896)</f>
        <v>17-0025032</v>
      </c>
      <c r="C4896" t="s">
        <v>6143</v>
      </c>
      <c r="D4896" t="s">
        <v>1306</v>
      </c>
      <c r="E4896" t="s">
        <v>84</v>
      </c>
      <c r="F4896" t="s">
        <v>6144</v>
      </c>
      <c r="G4896" s="2">
        <v>163661702</v>
      </c>
      <c r="H4896" t="s">
        <v>265</v>
      </c>
      <c r="I4896" s="3" t="s">
        <v>6295</v>
      </c>
      <c r="J4896">
        <v>20170221</v>
      </c>
      <c r="K4896" s="4">
        <v>934</v>
      </c>
      <c r="L4896">
        <v>1708246</v>
      </c>
      <c r="M4896" s="5">
        <v>393</v>
      </c>
      <c r="N4896" t="s">
        <v>44</v>
      </c>
      <c r="O4896" t="s">
        <v>62</v>
      </c>
      <c r="P4896" t="s">
        <v>63</v>
      </c>
      <c r="Q4896" s="5">
        <v>162</v>
      </c>
      <c r="R4896" s="5">
        <v>60858</v>
      </c>
      <c r="S4896" t="s">
        <v>293</v>
      </c>
      <c r="T4896" t="s">
        <v>65</v>
      </c>
      <c r="U4896" t="s">
        <v>49</v>
      </c>
      <c r="V4896" t="s">
        <v>6296</v>
      </c>
      <c r="W4896" t="s">
        <v>51</v>
      </c>
      <c r="X4896" t="s">
        <v>52</v>
      </c>
      <c r="Y4896">
        <v>0</v>
      </c>
      <c r="Z4896" t="s">
        <v>53</v>
      </c>
      <c r="AA4896">
        <v>2017</v>
      </c>
      <c r="AB4896" t="s">
        <v>247</v>
      </c>
      <c r="AC4896" t="s">
        <v>55</v>
      </c>
      <c r="AD4896" t="s">
        <v>117</v>
      </c>
      <c r="AE4896">
        <v>1261978</v>
      </c>
      <c r="AF4896" t="s">
        <v>69</v>
      </c>
      <c r="AG4896" t="s">
        <v>58</v>
      </c>
      <c r="AH4896" t="s">
        <v>55</v>
      </c>
      <c r="AI4896" t="s">
        <v>270</v>
      </c>
    </row>
    <row r="4897" spans="1:35" x14ac:dyDescent="0.25">
      <c r="A4897" s="14" t="str">
        <f t="shared" si="76"/>
        <v>http://dodappwlsprd2.cloud.pge.com:8003/ilis_rpt/dailyeventlogdetail.jsp?odbeventlogid=17-0025713&amp;numberofmonths=24&amp;showchangehistorylog=1</v>
      </c>
      <c r="B4897" s="15" t="str">
        <f>HYPERLINK(A4897,V4897)</f>
        <v>17-0025713</v>
      </c>
      <c r="C4897" t="s">
        <v>6143</v>
      </c>
      <c r="D4897" t="s">
        <v>1306</v>
      </c>
      <c r="E4897" t="s">
        <v>84</v>
      </c>
      <c r="F4897" t="s">
        <v>6146</v>
      </c>
      <c r="G4897" s="2">
        <v>163351702</v>
      </c>
      <c r="H4897" t="s">
        <v>265</v>
      </c>
      <c r="I4897" s="3" t="s">
        <v>6297</v>
      </c>
      <c r="J4897">
        <v>20170222</v>
      </c>
      <c r="K4897" s="4">
        <v>1429</v>
      </c>
      <c r="L4897">
        <v>1710873</v>
      </c>
      <c r="M4897" s="5">
        <v>246</v>
      </c>
      <c r="N4897" t="s">
        <v>44</v>
      </c>
      <c r="O4897" t="s">
        <v>62</v>
      </c>
      <c r="P4897" t="s">
        <v>63</v>
      </c>
      <c r="Q4897" s="5">
        <v>2</v>
      </c>
      <c r="R4897" s="5">
        <v>492</v>
      </c>
      <c r="S4897" t="s">
        <v>613</v>
      </c>
      <c r="T4897" t="s">
        <v>65</v>
      </c>
      <c r="U4897" t="s">
        <v>49</v>
      </c>
      <c r="V4897" t="s">
        <v>6298</v>
      </c>
      <c r="W4897" t="s">
        <v>51</v>
      </c>
      <c r="X4897" t="s">
        <v>52</v>
      </c>
      <c r="Y4897">
        <v>0</v>
      </c>
      <c r="Z4897" t="s">
        <v>53</v>
      </c>
      <c r="AA4897">
        <v>2017</v>
      </c>
      <c r="AB4897" t="s">
        <v>247</v>
      </c>
      <c r="AC4897" t="s">
        <v>55</v>
      </c>
      <c r="AD4897" t="s">
        <v>97</v>
      </c>
      <c r="AE4897">
        <v>1262512</v>
      </c>
      <c r="AF4897" t="s">
        <v>69</v>
      </c>
      <c r="AG4897" t="s">
        <v>58</v>
      </c>
      <c r="AH4897" t="s">
        <v>55</v>
      </c>
      <c r="AI4897" t="s">
        <v>270</v>
      </c>
    </row>
    <row r="4898" spans="1:35" x14ac:dyDescent="0.25">
      <c r="A4898" s="14" t="str">
        <f t="shared" si="76"/>
        <v>http://dodappwlsprd2.cloud.pge.com:8003/ilis_rpt/dailyeventlogdetail.jsp?odbeventlogid=17-0025762&amp;numberofmonths=24&amp;showchangehistorylog=1</v>
      </c>
      <c r="B4898" s="15" t="str">
        <f>HYPERLINK(A4898,V4898)</f>
        <v>17-0025762</v>
      </c>
      <c r="C4898" t="s">
        <v>6143</v>
      </c>
      <c r="D4898" t="s">
        <v>1306</v>
      </c>
      <c r="E4898" t="s">
        <v>84</v>
      </c>
      <c r="F4898" t="s">
        <v>6174</v>
      </c>
      <c r="G4898" s="2">
        <v>163351703</v>
      </c>
      <c r="H4898" t="s">
        <v>61</v>
      </c>
      <c r="I4898" s="3">
        <v>19689</v>
      </c>
      <c r="J4898">
        <v>20170222</v>
      </c>
      <c r="K4898" s="4">
        <v>1645</v>
      </c>
      <c r="L4898">
        <v>1711109</v>
      </c>
      <c r="M4898" s="5">
        <v>1013</v>
      </c>
      <c r="N4898" t="s">
        <v>44</v>
      </c>
      <c r="O4898" t="s">
        <v>62</v>
      </c>
      <c r="P4898" t="s">
        <v>63</v>
      </c>
      <c r="Q4898" s="5">
        <v>5</v>
      </c>
      <c r="R4898" s="5">
        <v>5065</v>
      </c>
      <c r="S4898" t="s">
        <v>613</v>
      </c>
      <c r="T4898" t="s">
        <v>65</v>
      </c>
      <c r="U4898" t="s">
        <v>49</v>
      </c>
      <c r="V4898" t="s">
        <v>6299</v>
      </c>
      <c r="W4898" t="s">
        <v>51</v>
      </c>
      <c r="X4898" t="s">
        <v>52</v>
      </c>
      <c r="Y4898">
        <v>0</v>
      </c>
      <c r="Z4898" t="s">
        <v>53</v>
      </c>
      <c r="AA4898">
        <v>2017</v>
      </c>
      <c r="AB4898" t="s">
        <v>247</v>
      </c>
      <c r="AC4898" t="s">
        <v>55</v>
      </c>
      <c r="AD4898" t="s">
        <v>117</v>
      </c>
      <c r="AE4898">
        <v>1262549</v>
      </c>
      <c r="AF4898" t="s">
        <v>69</v>
      </c>
      <c r="AG4898" t="s">
        <v>58</v>
      </c>
      <c r="AH4898" t="s">
        <v>55</v>
      </c>
      <c r="AI4898" t="s">
        <v>270</v>
      </c>
    </row>
    <row r="4899" spans="1:35" x14ac:dyDescent="0.25">
      <c r="A4899" s="14" t="str">
        <f t="shared" si="76"/>
        <v>http://dodappwlsprd2.cloud.pge.com:8003/ilis_rpt/dailyeventlogdetail.jsp?odbeventlogid=17-0037414&amp;numberofmonths=24&amp;showchangehistorylog=1</v>
      </c>
      <c r="B4899" s="15" t="str">
        <f>HYPERLINK(A4899,V4899)</f>
        <v>17-0037414</v>
      </c>
      <c r="C4899" t="s">
        <v>6143</v>
      </c>
      <c r="D4899" t="s">
        <v>1306</v>
      </c>
      <c r="E4899" t="s">
        <v>84</v>
      </c>
      <c r="F4899" t="s">
        <v>6148</v>
      </c>
      <c r="G4899" s="2">
        <v>252192105</v>
      </c>
      <c r="H4899" t="s">
        <v>42</v>
      </c>
      <c r="I4899" s="3">
        <v>9560</v>
      </c>
      <c r="J4899">
        <v>20170406</v>
      </c>
      <c r="K4899" s="4">
        <v>2250</v>
      </c>
      <c r="L4899">
        <v>1746649</v>
      </c>
      <c r="M4899" s="5">
        <v>1019</v>
      </c>
      <c r="N4899" t="s">
        <v>44</v>
      </c>
      <c r="O4899" t="s">
        <v>62</v>
      </c>
      <c r="P4899" t="s">
        <v>63</v>
      </c>
      <c r="Q4899" s="5">
        <v>657</v>
      </c>
      <c r="R4899" s="5">
        <v>337855</v>
      </c>
      <c r="S4899" t="s">
        <v>573</v>
      </c>
      <c r="T4899" t="s">
        <v>150</v>
      </c>
      <c r="U4899" t="s">
        <v>49</v>
      </c>
      <c r="V4899" t="s">
        <v>6300</v>
      </c>
      <c r="W4899" t="s">
        <v>51</v>
      </c>
      <c r="X4899" t="s">
        <v>52</v>
      </c>
      <c r="Y4899">
        <v>0</v>
      </c>
      <c r="Z4899" t="s">
        <v>53</v>
      </c>
      <c r="AA4899">
        <v>2017</v>
      </c>
      <c r="AB4899" t="s">
        <v>54</v>
      </c>
      <c r="AC4899" t="s">
        <v>55</v>
      </c>
      <c r="AD4899" t="s">
        <v>68</v>
      </c>
      <c r="AE4899">
        <v>1271627</v>
      </c>
      <c r="AF4899" t="s">
        <v>152</v>
      </c>
      <c r="AG4899" t="s">
        <v>58</v>
      </c>
      <c r="AH4899" t="s">
        <v>55</v>
      </c>
      <c r="AI4899" t="s">
        <v>270</v>
      </c>
    </row>
    <row r="4900" spans="1:35" x14ac:dyDescent="0.25">
      <c r="A4900" s="14" t="str">
        <f t="shared" si="76"/>
        <v>http://dodappwlsprd2.cloud.pge.com:8003/ilis_rpt/dailyeventlogdetail.jsp?odbeventlogid=17-0037524&amp;numberofmonths=24&amp;showchangehistorylog=1</v>
      </c>
      <c r="B4900" s="15" t="str">
        <f>HYPERLINK(A4900,V4900)</f>
        <v>17-0037524</v>
      </c>
      <c r="C4900" t="s">
        <v>6143</v>
      </c>
      <c r="D4900" t="s">
        <v>1306</v>
      </c>
      <c r="E4900" t="s">
        <v>84</v>
      </c>
      <c r="F4900" t="s">
        <v>6174</v>
      </c>
      <c r="G4900" s="2">
        <v>163351703</v>
      </c>
      <c r="H4900" t="s">
        <v>61</v>
      </c>
      <c r="I4900" s="3" t="s">
        <v>6301</v>
      </c>
      <c r="J4900">
        <v>20170406</v>
      </c>
      <c r="K4900" s="4">
        <v>2012</v>
      </c>
      <c r="L4900">
        <v>1746573</v>
      </c>
      <c r="M4900" s="5">
        <v>883</v>
      </c>
      <c r="N4900" t="s">
        <v>44</v>
      </c>
      <c r="O4900" t="s">
        <v>62</v>
      </c>
      <c r="P4900" t="s">
        <v>63</v>
      </c>
      <c r="Q4900" s="5">
        <v>65</v>
      </c>
      <c r="R4900" s="5">
        <v>43910</v>
      </c>
      <c r="S4900" t="s">
        <v>277</v>
      </c>
      <c r="T4900" t="s">
        <v>79</v>
      </c>
      <c r="U4900" t="s">
        <v>49</v>
      </c>
      <c r="V4900" t="s">
        <v>6302</v>
      </c>
      <c r="W4900" t="s">
        <v>51</v>
      </c>
      <c r="X4900" t="s">
        <v>52</v>
      </c>
      <c r="Y4900">
        <v>0</v>
      </c>
      <c r="Z4900" t="s">
        <v>53</v>
      </c>
      <c r="AA4900">
        <v>2017</v>
      </c>
      <c r="AB4900" t="s">
        <v>54</v>
      </c>
      <c r="AC4900" t="s">
        <v>55</v>
      </c>
      <c r="AD4900" t="s">
        <v>88</v>
      </c>
      <c r="AE4900">
        <v>1271741</v>
      </c>
      <c r="AF4900" t="s">
        <v>81</v>
      </c>
      <c r="AG4900" t="s">
        <v>58</v>
      </c>
      <c r="AH4900" t="s">
        <v>55</v>
      </c>
      <c r="AI4900" t="s">
        <v>270</v>
      </c>
    </row>
    <row r="4901" spans="1:35" x14ac:dyDescent="0.25">
      <c r="A4901" s="14" t="str">
        <f t="shared" si="76"/>
        <v>http://dodappwlsprd2.cloud.pge.com:8003/ilis_rpt/dailyeventlogdetail.jsp?odbeventlogid=17-0037621&amp;numberofmonths=24&amp;showchangehistorylog=1</v>
      </c>
      <c r="B4901" s="15" t="str">
        <f>HYPERLINK(A4901,V4901)</f>
        <v>17-0037621</v>
      </c>
      <c r="C4901" t="s">
        <v>6143</v>
      </c>
      <c r="D4901" t="s">
        <v>1306</v>
      </c>
      <c r="E4901" t="s">
        <v>84</v>
      </c>
      <c r="F4901" t="s">
        <v>6174</v>
      </c>
      <c r="G4901" s="2">
        <v>163351703</v>
      </c>
      <c r="H4901" t="s">
        <v>61</v>
      </c>
      <c r="I4901" s="3">
        <v>2071</v>
      </c>
      <c r="J4901">
        <v>20170406</v>
      </c>
      <c r="K4901" s="4">
        <v>2018</v>
      </c>
      <c r="L4901">
        <v>1746627</v>
      </c>
      <c r="M4901" s="5">
        <v>1152</v>
      </c>
      <c r="N4901" t="s">
        <v>44</v>
      </c>
      <c r="O4901" t="s">
        <v>62</v>
      </c>
      <c r="P4901" t="s">
        <v>63</v>
      </c>
      <c r="Q4901" s="5">
        <v>70</v>
      </c>
      <c r="R4901" s="5">
        <v>46554</v>
      </c>
      <c r="S4901" t="s">
        <v>573</v>
      </c>
      <c r="T4901" t="s">
        <v>79</v>
      </c>
      <c r="U4901" t="s">
        <v>49</v>
      </c>
      <c r="V4901" t="s">
        <v>6303</v>
      </c>
      <c r="W4901" t="s">
        <v>51</v>
      </c>
      <c r="X4901" t="s">
        <v>52</v>
      </c>
      <c r="Y4901">
        <v>0</v>
      </c>
      <c r="Z4901" t="s">
        <v>53</v>
      </c>
      <c r="AA4901">
        <v>2017</v>
      </c>
      <c r="AB4901" t="s">
        <v>54</v>
      </c>
      <c r="AC4901" t="s">
        <v>55</v>
      </c>
      <c r="AD4901" t="s">
        <v>88</v>
      </c>
      <c r="AE4901">
        <v>1271846</v>
      </c>
      <c r="AF4901" t="s">
        <v>81</v>
      </c>
      <c r="AG4901" t="s">
        <v>58</v>
      </c>
      <c r="AH4901" t="s">
        <v>55</v>
      </c>
      <c r="AI4901" t="s">
        <v>270</v>
      </c>
    </row>
    <row r="4902" spans="1:35" x14ac:dyDescent="0.25">
      <c r="A4902" s="14" t="str">
        <f t="shared" si="76"/>
        <v>http://dodappwlsprd2.cloud.pge.com:8003/ilis_rpt/dailyeventlogdetail.jsp?odbeventlogid=17-0037385&amp;numberofmonths=24&amp;showchangehistorylog=1</v>
      </c>
      <c r="B4902" s="15" t="str">
        <f>HYPERLINK(A4902,V4902)</f>
        <v>17-0037385</v>
      </c>
      <c r="C4902" t="s">
        <v>6143</v>
      </c>
      <c r="D4902" t="s">
        <v>1306</v>
      </c>
      <c r="E4902" t="s">
        <v>40</v>
      </c>
      <c r="F4902" t="s">
        <v>6182</v>
      </c>
      <c r="G4902" s="2">
        <v>254452101</v>
      </c>
      <c r="H4902" t="s">
        <v>61</v>
      </c>
      <c r="I4902" s="3">
        <v>44913</v>
      </c>
      <c r="J4902">
        <v>20170406</v>
      </c>
      <c r="K4902" s="4">
        <v>2019</v>
      </c>
      <c r="L4902">
        <v>1746872</v>
      </c>
      <c r="M4902" s="5">
        <v>734</v>
      </c>
      <c r="N4902" t="s">
        <v>44</v>
      </c>
      <c r="O4902" t="s">
        <v>62</v>
      </c>
      <c r="P4902" t="s">
        <v>63</v>
      </c>
      <c r="Q4902" s="5">
        <v>3</v>
      </c>
      <c r="R4902" s="5">
        <v>2202</v>
      </c>
      <c r="S4902" t="s">
        <v>277</v>
      </c>
      <c r="T4902" t="s">
        <v>79</v>
      </c>
      <c r="U4902" t="s">
        <v>49</v>
      </c>
      <c r="V4902" t="s">
        <v>6304</v>
      </c>
      <c r="W4902" t="s">
        <v>51</v>
      </c>
      <c r="X4902" t="s">
        <v>52</v>
      </c>
      <c r="Y4902">
        <v>0</v>
      </c>
      <c r="Z4902" t="s">
        <v>53</v>
      </c>
      <c r="AA4902">
        <v>2017</v>
      </c>
      <c r="AB4902" t="s">
        <v>54</v>
      </c>
      <c r="AC4902" t="s">
        <v>55</v>
      </c>
      <c r="AD4902" t="s">
        <v>68</v>
      </c>
      <c r="AE4902">
        <v>1271595</v>
      </c>
      <c r="AF4902" t="s">
        <v>81</v>
      </c>
      <c r="AG4902" t="s">
        <v>58</v>
      </c>
      <c r="AH4902" t="s">
        <v>55</v>
      </c>
      <c r="AI4902" t="s">
        <v>270</v>
      </c>
    </row>
    <row r="4903" spans="1:35" x14ac:dyDescent="0.25">
      <c r="A4903" s="14" t="str">
        <f t="shared" si="76"/>
        <v>http://dodappwlsprd2.cloud.pge.com:8003/ilis_rpt/dailyeventlogdetail.jsp?odbeventlogid=17-0037600&amp;numberofmonths=24&amp;showchangehistorylog=1</v>
      </c>
      <c r="B4903" s="15" t="str">
        <f>HYPERLINK(A4903,V4903)</f>
        <v>17-0037600</v>
      </c>
      <c r="C4903" t="s">
        <v>6143</v>
      </c>
      <c r="D4903" t="s">
        <v>1306</v>
      </c>
      <c r="E4903" t="s">
        <v>40</v>
      </c>
      <c r="F4903" t="s">
        <v>6152</v>
      </c>
      <c r="G4903" s="2">
        <v>163661701</v>
      </c>
      <c r="H4903" t="s">
        <v>61</v>
      </c>
      <c r="I4903" s="3">
        <v>2057</v>
      </c>
      <c r="J4903">
        <v>20170406</v>
      </c>
      <c r="K4903" s="4">
        <v>2254</v>
      </c>
      <c r="L4903">
        <v>1748568</v>
      </c>
      <c r="M4903" s="5">
        <v>873</v>
      </c>
      <c r="N4903" t="s">
        <v>44</v>
      </c>
      <c r="O4903" t="s">
        <v>62</v>
      </c>
      <c r="P4903" t="s">
        <v>63</v>
      </c>
      <c r="Q4903" s="5">
        <v>100</v>
      </c>
      <c r="R4903" s="5">
        <v>65460</v>
      </c>
      <c r="S4903" t="s">
        <v>298</v>
      </c>
      <c r="T4903" t="s">
        <v>65</v>
      </c>
      <c r="U4903" t="s">
        <v>49</v>
      </c>
      <c r="V4903" t="s">
        <v>6305</v>
      </c>
      <c r="W4903" t="s">
        <v>51</v>
      </c>
      <c r="X4903" t="s">
        <v>52</v>
      </c>
      <c r="Y4903">
        <v>0</v>
      </c>
      <c r="Z4903" t="s">
        <v>53</v>
      </c>
      <c r="AA4903">
        <v>2017</v>
      </c>
      <c r="AB4903" t="s">
        <v>54</v>
      </c>
      <c r="AC4903" t="s">
        <v>55</v>
      </c>
      <c r="AD4903" t="s">
        <v>88</v>
      </c>
      <c r="AE4903">
        <v>1271824</v>
      </c>
      <c r="AF4903" t="s">
        <v>69</v>
      </c>
      <c r="AG4903" t="s">
        <v>58</v>
      </c>
      <c r="AH4903" t="s">
        <v>55</v>
      </c>
      <c r="AI4903" t="s">
        <v>270</v>
      </c>
    </row>
    <row r="4904" spans="1:35" x14ac:dyDescent="0.25">
      <c r="A4904" s="14" t="str">
        <f t="shared" si="76"/>
        <v>http://dodappwlsprd2.cloud.pge.com:8003/ilis_rpt/dailyeventlogdetail.jsp?odbeventlogid=17-0037401&amp;numberofmonths=24&amp;showchangehistorylog=1</v>
      </c>
      <c r="B4904" s="15" t="str">
        <f>HYPERLINK(A4904,V4904)</f>
        <v>17-0037401</v>
      </c>
      <c r="C4904" t="s">
        <v>6143</v>
      </c>
      <c r="D4904" t="s">
        <v>1306</v>
      </c>
      <c r="E4904" t="s">
        <v>84</v>
      </c>
      <c r="F4904" t="s">
        <v>6306</v>
      </c>
      <c r="G4904" s="2">
        <v>163781705</v>
      </c>
      <c r="H4904" t="s">
        <v>42</v>
      </c>
      <c r="I4904" s="3">
        <v>70198</v>
      </c>
      <c r="J4904">
        <v>20170406</v>
      </c>
      <c r="K4904" s="4">
        <v>2131</v>
      </c>
      <c r="L4904">
        <v>1747854</v>
      </c>
      <c r="M4904" s="5">
        <v>1400</v>
      </c>
      <c r="N4904" t="s">
        <v>44</v>
      </c>
      <c r="O4904" t="s">
        <v>62</v>
      </c>
      <c r="P4904" t="s">
        <v>63</v>
      </c>
      <c r="Q4904" s="5">
        <v>1453</v>
      </c>
      <c r="R4904" s="5">
        <v>585827</v>
      </c>
      <c r="S4904" t="s">
        <v>277</v>
      </c>
      <c r="T4904" t="s">
        <v>65</v>
      </c>
      <c r="U4904" t="s">
        <v>49</v>
      </c>
      <c r="V4904" t="s">
        <v>6307</v>
      </c>
      <c r="W4904" t="s">
        <v>51</v>
      </c>
      <c r="X4904" t="s">
        <v>52</v>
      </c>
      <c r="Y4904">
        <v>0</v>
      </c>
      <c r="Z4904" t="s">
        <v>53</v>
      </c>
      <c r="AA4904">
        <v>2017</v>
      </c>
      <c r="AB4904" t="s">
        <v>54</v>
      </c>
      <c r="AC4904" t="s">
        <v>55</v>
      </c>
      <c r="AD4904" t="s">
        <v>117</v>
      </c>
      <c r="AE4904">
        <v>1271613</v>
      </c>
      <c r="AF4904" t="s">
        <v>69</v>
      </c>
      <c r="AG4904" t="s">
        <v>58</v>
      </c>
      <c r="AH4904" t="s">
        <v>55</v>
      </c>
      <c r="AI4904" t="s">
        <v>270</v>
      </c>
    </row>
    <row r="4905" spans="1:35" x14ac:dyDescent="0.25">
      <c r="A4905" s="14" t="str">
        <f t="shared" si="76"/>
        <v>http://dodappwlsprd2.cloud.pge.com:8003/ilis_rpt/dailyeventlogdetail.jsp?odbeventlogid=17-0037649&amp;numberofmonths=24&amp;showchangehistorylog=1</v>
      </c>
      <c r="B4905" s="15" t="str">
        <f>HYPERLINK(A4905,V4905)</f>
        <v>17-0037649</v>
      </c>
      <c r="C4905" t="s">
        <v>6143</v>
      </c>
      <c r="D4905" t="s">
        <v>1306</v>
      </c>
      <c r="E4905" t="s">
        <v>84</v>
      </c>
      <c r="F4905" t="s">
        <v>6148</v>
      </c>
      <c r="G4905" s="2">
        <v>252192105</v>
      </c>
      <c r="H4905" t="s">
        <v>265</v>
      </c>
      <c r="I4905" s="3" t="s">
        <v>6308</v>
      </c>
      <c r="J4905">
        <v>20170407</v>
      </c>
      <c r="K4905" s="4">
        <v>528</v>
      </c>
      <c r="L4905">
        <v>1749492</v>
      </c>
      <c r="M4905" s="5">
        <v>471</v>
      </c>
      <c r="N4905" t="s">
        <v>44</v>
      </c>
      <c r="O4905" t="s">
        <v>62</v>
      </c>
      <c r="P4905" t="s">
        <v>63</v>
      </c>
      <c r="Q4905" s="5">
        <v>207</v>
      </c>
      <c r="R4905" s="5">
        <v>11226</v>
      </c>
      <c r="S4905" t="s">
        <v>290</v>
      </c>
      <c r="T4905" t="s">
        <v>65</v>
      </c>
      <c r="U4905" t="s">
        <v>49</v>
      </c>
      <c r="V4905" t="s">
        <v>6309</v>
      </c>
      <c r="W4905" t="s">
        <v>51</v>
      </c>
      <c r="X4905" t="s">
        <v>52</v>
      </c>
      <c r="Y4905">
        <v>0</v>
      </c>
      <c r="Z4905" t="s">
        <v>53</v>
      </c>
      <c r="AA4905">
        <v>2017</v>
      </c>
      <c r="AB4905" t="s">
        <v>54</v>
      </c>
      <c r="AC4905" t="s">
        <v>55</v>
      </c>
      <c r="AD4905" t="s">
        <v>97</v>
      </c>
      <c r="AE4905">
        <v>1271868</v>
      </c>
      <c r="AF4905" t="s">
        <v>69</v>
      </c>
      <c r="AG4905" t="s">
        <v>58</v>
      </c>
      <c r="AH4905" t="s">
        <v>55</v>
      </c>
      <c r="AI4905" t="s">
        <v>55</v>
      </c>
    </row>
    <row r="4906" spans="1:35" x14ac:dyDescent="0.25">
      <c r="A4906" s="14" t="str">
        <f t="shared" si="76"/>
        <v>http://dodappwlsprd2.cloud.pge.com:8003/ilis_rpt/dailyeventlogdetail.jsp?odbeventlogid=17-0037885&amp;numberofmonths=24&amp;showchangehistorylog=1</v>
      </c>
      <c r="B4906" s="15" t="str">
        <f>HYPERLINK(A4906,V4906)</f>
        <v>17-0037885</v>
      </c>
      <c r="C4906" t="s">
        <v>6143</v>
      </c>
      <c r="D4906" t="s">
        <v>1306</v>
      </c>
      <c r="E4906" t="s">
        <v>84</v>
      </c>
      <c r="F4906" t="s">
        <v>6166</v>
      </c>
      <c r="G4906" s="2">
        <v>254432104</v>
      </c>
      <c r="H4906" t="s">
        <v>265</v>
      </c>
      <c r="I4906" s="3" t="s">
        <v>6310</v>
      </c>
      <c r="J4906">
        <v>20170407</v>
      </c>
      <c r="K4906" s="4">
        <v>1225</v>
      </c>
      <c r="L4906">
        <v>1750653</v>
      </c>
      <c r="M4906" s="5">
        <v>180</v>
      </c>
      <c r="N4906" t="s">
        <v>44</v>
      </c>
      <c r="O4906" t="s">
        <v>45</v>
      </c>
      <c r="P4906" t="s">
        <v>281</v>
      </c>
      <c r="Q4906" s="5">
        <v>1</v>
      </c>
      <c r="R4906" s="5">
        <v>180</v>
      </c>
      <c r="S4906" t="s">
        <v>279</v>
      </c>
      <c r="T4906" t="s">
        <v>694</v>
      </c>
      <c r="U4906" t="s">
        <v>49</v>
      </c>
      <c r="V4906" t="s">
        <v>6311</v>
      </c>
      <c r="W4906" t="s">
        <v>51</v>
      </c>
      <c r="X4906" t="s">
        <v>52</v>
      </c>
      <c r="Y4906">
        <v>0</v>
      </c>
      <c r="Z4906" t="s">
        <v>53</v>
      </c>
      <c r="AA4906">
        <v>2017</v>
      </c>
      <c r="AB4906" t="s">
        <v>54</v>
      </c>
      <c r="AC4906" t="s">
        <v>55</v>
      </c>
      <c r="AD4906" t="s">
        <v>97</v>
      </c>
      <c r="AE4906">
        <v>1272022</v>
      </c>
      <c r="AF4906" t="s">
        <v>696</v>
      </c>
      <c r="AG4906" t="s">
        <v>58</v>
      </c>
      <c r="AH4906" t="s">
        <v>55</v>
      </c>
      <c r="AI4906" t="s">
        <v>270</v>
      </c>
    </row>
    <row r="4907" spans="1:35" x14ac:dyDescent="0.25">
      <c r="A4907" s="14" t="str">
        <f t="shared" si="76"/>
        <v>http://dodappwlsprd2.cloud.pge.com:8003/ilis_rpt/dailyeventlogdetail.jsp?odbeventlogid=17-0037588&amp;numberofmonths=24&amp;showchangehistorylog=1</v>
      </c>
      <c r="B4907" s="15" t="str">
        <f>HYPERLINK(A4907,V4907)</f>
        <v>17-0037588</v>
      </c>
      <c r="C4907" t="s">
        <v>6143</v>
      </c>
      <c r="D4907" t="s">
        <v>1306</v>
      </c>
      <c r="E4907" t="s">
        <v>84</v>
      </c>
      <c r="F4907" t="s">
        <v>6182</v>
      </c>
      <c r="G4907" s="2">
        <v>254452101</v>
      </c>
      <c r="H4907" t="s">
        <v>61</v>
      </c>
      <c r="I4907" s="3">
        <v>4585</v>
      </c>
      <c r="J4907">
        <v>20170407</v>
      </c>
      <c r="K4907" s="4">
        <v>338</v>
      </c>
      <c r="L4907">
        <v>1749338</v>
      </c>
      <c r="M4907" s="5">
        <v>827</v>
      </c>
      <c r="N4907" t="s">
        <v>44</v>
      </c>
      <c r="O4907" t="s">
        <v>62</v>
      </c>
      <c r="P4907" t="s">
        <v>63</v>
      </c>
      <c r="Q4907" s="5">
        <v>125</v>
      </c>
      <c r="R4907" s="5">
        <v>51895</v>
      </c>
      <c r="S4907" t="s">
        <v>279</v>
      </c>
      <c r="T4907" t="s">
        <v>65</v>
      </c>
      <c r="U4907" t="s">
        <v>49</v>
      </c>
      <c r="V4907" t="s">
        <v>6312</v>
      </c>
      <c r="W4907" t="s">
        <v>51</v>
      </c>
      <c r="X4907" t="s">
        <v>52</v>
      </c>
      <c r="Y4907">
        <v>0</v>
      </c>
      <c r="Z4907" t="s">
        <v>53</v>
      </c>
      <c r="AA4907">
        <v>2017</v>
      </c>
      <c r="AB4907" t="s">
        <v>54</v>
      </c>
      <c r="AC4907" t="s">
        <v>55</v>
      </c>
      <c r="AD4907" t="s">
        <v>68</v>
      </c>
      <c r="AE4907">
        <v>1271812</v>
      </c>
      <c r="AF4907" t="s">
        <v>69</v>
      </c>
      <c r="AG4907" t="s">
        <v>58</v>
      </c>
      <c r="AH4907" t="s">
        <v>55</v>
      </c>
      <c r="AI4907" t="s">
        <v>270</v>
      </c>
    </row>
    <row r="4908" spans="1:35" x14ac:dyDescent="0.25">
      <c r="A4908" s="14" t="str">
        <f t="shared" si="76"/>
        <v>http://dodappwlsprd2.cloud.pge.com:8003/ilis_rpt/dailyeventlogdetail.jsp?odbeventlogid=17-0037651&amp;numberofmonths=24&amp;showchangehistorylog=1</v>
      </c>
      <c r="B4908" s="15" t="str">
        <f>HYPERLINK(A4908,V4908)</f>
        <v>17-0037651</v>
      </c>
      <c r="C4908" t="s">
        <v>6143</v>
      </c>
      <c r="D4908" t="s">
        <v>1306</v>
      </c>
      <c r="E4908" t="s">
        <v>84</v>
      </c>
      <c r="F4908" t="s">
        <v>6188</v>
      </c>
      <c r="G4908" s="2">
        <v>254452102</v>
      </c>
      <c r="H4908" t="s">
        <v>61</v>
      </c>
      <c r="I4908" s="3">
        <v>83411</v>
      </c>
      <c r="J4908">
        <v>20170407</v>
      </c>
      <c r="K4908" s="4">
        <v>805</v>
      </c>
      <c r="L4908">
        <v>1749567</v>
      </c>
      <c r="M4908" s="5">
        <v>782</v>
      </c>
      <c r="N4908" t="s">
        <v>44</v>
      </c>
      <c r="O4908" t="s">
        <v>62</v>
      </c>
      <c r="P4908" t="s">
        <v>63</v>
      </c>
      <c r="Q4908" s="5">
        <v>6</v>
      </c>
      <c r="R4908" s="5">
        <v>4485</v>
      </c>
      <c r="S4908" t="s">
        <v>279</v>
      </c>
      <c r="T4908" t="s">
        <v>65</v>
      </c>
      <c r="U4908" t="s">
        <v>229</v>
      </c>
      <c r="V4908" t="s">
        <v>6313</v>
      </c>
      <c r="W4908" t="s">
        <v>51</v>
      </c>
      <c r="X4908" t="s">
        <v>52</v>
      </c>
      <c r="Y4908">
        <v>0</v>
      </c>
      <c r="Z4908" t="s">
        <v>53</v>
      </c>
      <c r="AA4908">
        <v>2017</v>
      </c>
      <c r="AB4908" t="s">
        <v>54</v>
      </c>
      <c r="AC4908" t="s">
        <v>55</v>
      </c>
      <c r="AD4908" t="s">
        <v>310</v>
      </c>
      <c r="AE4908">
        <v>1271870</v>
      </c>
      <c r="AF4908" t="s">
        <v>69</v>
      </c>
      <c r="AG4908" t="s">
        <v>58</v>
      </c>
      <c r="AH4908" t="s">
        <v>55</v>
      </c>
      <c r="AI4908" t="s">
        <v>270</v>
      </c>
    </row>
    <row r="4909" spans="1:35" x14ac:dyDescent="0.25">
      <c r="A4909" s="14" t="str">
        <f t="shared" si="76"/>
        <v>http://dodappwlsprd2.cloud.pge.com:8003/ilis_rpt/dailyeventlogdetail.jsp?odbeventlogid=17-0037882&amp;numberofmonths=24&amp;showchangehistorylog=1</v>
      </c>
      <c r="B4909" s="15" t="str">
        <f>HYPERLINK(A4909,V4909)</f>
        <v>17-0037882</v>
      </c>
      <c r="C4909" t="s">
        <v>6143</v>
      </c>
      <c r="D4909" t="s">
        <v>1306</v>
      </c>
      <c r="E4909" t="s">
        <v>84</v>
      </c>
      <c r="F4909" t="s">
        <v>6188</v>
      </c>
      <c r="G4909" s="2">
        <v>254452102</v>
      </c>
      <c r="H4909" t="s">
        <v>265</v>
      </c>
      <c r="I4909" s="3" t="s">
        <v>6314</v>
      </c>
      <c r="J4909">
        <v>20170407</v>
      </c>
      <c r="K4909" s="4">
        <v>557</v>
      </c>
      <c r="L4909">
        <v>1750837</v>
      </c>
      <c r="M4909" s="5">
        <v>1011</v>
      </c>
      <c r="N4909" t="s">
        <v>44</v>
      </c>
      <c r="O4909" t="s">
        <v>62</v>
      </c>
      <c r="P4909" t="s">
        <v>63</v>
      </c>
      <c r="Q4909" s="5">
        <v>19</v>
      </c>
      <c r="R4909" s="5">
        <v>13630</v>
      </c>
      <c r="S4909" t="s">
        <v>279</v>
      </c>
      <c r="T4909" t="s">
        <v>65</v>
      </c>
      <c r="U4909" t="s">
        <v>49</v>
      </c>
      <c r="V4909" t="s">
        <v>6315</v>
      </c>
      <c r="W4909" t="s">
        <v>51</v>
      </c>
      <c r="X4909" t="s">
        <v>52</v>
      </c>
      <c r="Y4909">
        <v>0</v>
      </c>
      <c r="Z4909" t="s">
        <v>53</v>
      </c>
      <c r="AA4909">
        <v>2017</v>
      </c>
      <c r="AB4909" t="s">
        <v>54</v>
      </c>
      <c r="AC4909" t="s">
        <v>55</v>
      </c>
      <c r="AD4909" t="s">
        <v>97</v>
      </c>
      <c r="AE4909">
        <v>1272019</v>
      </c>
      <c r="AF4909" t="s">
        <v>69</v>
      </c>
      <c r="AG4909" t="s">
        <v>58</v>
      </c>
      <c r="AH4909" t="s">
        <v>55</v>
      </c>
      <c r="AI4909" t="s">
        <v>270</v>
      </c>
    </row>
    <row r="4910" spans="1:35" x14ac:dyDescent="0.25">
      <c r="A4910" s="14" t="str">
        <f t="shared" si="76"/>
        <v>http://dodappwlsprd2.cloud.pge.com:8003/ilis_rpt/dailyeventlogdetail.jsp?odbeventlogid=17-0038164&amp;numberofmonths=24&amp;showchangehistorylog=1</v>
      </c>
      <c r="B4910" s="15" t="str">
        <f>HYPERLINK(A4910,V4910)</f>
        <v>17-0038164</v>
      </c>
      <c r="C4910" t="s">
        <v>6143</v>
      </c>
      <c r="D4910" t="s">
        <v>1306</v>
      </c>
      <c r="E4910" t="s">
        <v>84</v>
      </c>
      <c r="F4910" t="s">
        <v>6184</v>
      </c>
      <c r="G4910" s="2">
        <v>163761703</v>
      </c>
      <c r="H4910" t="s">
        <v>42</v>
      </c>
      <c r="I4910" s="3">
        <v>8120</v>
      </c>
      <c r="J4910">
        <v>20170407</v>
      </c>
      <c r="K4910" s="4">
        <v>2158</v>
      </c>
      <c r="L4910">
        <v>1752019</v>
      </c>
      <c r="M4910" s="5">
        <v>173</v>
      </c>
      <c r="N4910" t="s">
        <v>44</v>
      </c>
      <c r="O4910" t="s">
        <v>62</v>
      </c>
      <c r="P4910" t="s">
        <v>63</v>
      </c>
      <c r="Q4910" s="5">
        <v>421</v>
      </c>
      <c r="R4910" s="5">
        <v>72833</v>
      </c>
      <c r="S4910" t="s">
        <v>279</v>
      </c>
      <c r="T4910" t="s">
        <v>65</v>
      </c>
      <c r="U4910" t="s">
        <v>66</v>
      </c>
      <c r="V4910" t="s">
        <v>6316</v>
      </c>
      <c r="W4910" t="s">
        <v>51</v>
      </c>
      <c r="X4910" t="s">
        <v>52</v>
      </c>
      <c r="Y4910">
        <v>0</v>
      </c>
      <c r="Z4910" t="s">
        <v>53</v>
      </c>
      <c r="AA4910">
        <v>2017</v>
      </c>
      <c r="AB4910" t="s">
        <v>54</v>
      </c>
      <c r="AC4910" t="s">
        <v>55</v>
      </c>
      <c r="AD4910" t="s">
        <v>68</v>
      </c>
      <c r="AE4910">
        <v>1272223</v>
      </c>
      <c r="AF4910" t="s">
        <v>69</v>
      </c>
      <c r="AG4910" t="s">
        <v>58</v>
      </c>
      <c r="AH4910" t="s">
        <v>55</v>
      </c>
      <c r="AI4910" t="s">
        <v>270</v>
      </c>
    </row>
    <row r="4911" spans="1:35" x14ac:dyDescent="0.25">
      <c r="A4911" s="14" t="str">
        <f t="shared" si="76"/>
        <v>http://dodappwlsprd2.cloud.pge.com:8003/ilis_rpt/dailyeventlogdetail.jsp?odbeventlogid=17-0099860&amp;numberofmonths=24&amp;showchangehistorylog=1</v>
      </c>
      <c r="B4911" s="15" t="str">
        <f>HYPERLINK(A4911,V4911)</f>
        <v>17-0099860</v>
      </c>
      <c r="C4911" t="s">
        <v>6143</v>
      </c>
      <c r="D4911" t="s">
        <v>1306</v>
      </c>
      <c r="E4911" t="s">
        <v>40</v>
      </c>
      <c r="F4911" t="s">
        <v>6159</v>
      </c>
      <c r="G4911" s="2">
        <v>254421103</v>
      </c>
      <c r="H4911" t="s">
        <v>42</v>
      </c>
      <c r="I4911" s="3">
        <v>10140</v>
      </c>
      <c r="J4911">
        <v>20171204</v>
      </c>
      <c r="K4911" s="4">
        <v>2239</v>
      </c>
      <c r="L4911">
        <v>1936143</v>
      </c>
      <c r="M4911" s="5">
        <v>501</v>
      </c>
      <c r="N4911" t="s">
        <v>44</v>
      </c>
      <c r="O4911" t="s">
        <v>62</v>
      </c>
      <c r="P4911" t="s">
        <v>63</v>
      </c>
      <c r="Q4911" s="5">
        <v>1025</v>
      </c>
      <c r="R4911" s="5">
        <v>303452</v>
      </c>
      <c r="S4911" t="s">
        <v>283</v>
      </c>
      <c r="T4911" t="s">
        <v>65</v>
      </c>
      <c r="U4911" t="s">
        <v>49</v>
      </c>
      <c r="V4911" t="s">
        <v>6317</v>
      </c>
      <c r="W4911" t="s">
        <v>51</v>
      </c>
      <c r="X4911" t="s">
        <v>52</v>
      </c>
      <c r="Y4911">
        <v>31368360</v>
      </c>
      <c r="Z4911" t="s">
        <v>53</v>
      </c>
      <c r="AA4911">
        <v>2017</v>
      </c>
      <c r="AB4911" t="s">
        <v>103</v>
      </c>
      <c r="AC4911" t="s">
        <v>55</v>
      </c>
      <c r="AD4911" t="s">
        <v>68</v>
      </c>
      <c r="AE4911">
        <v>1317597</v>
      </c>
      <c r="AF4911" t="s">
        <v>69</v>
      </c>
      <c r="AG4911" t="s">
        <v>58</v>
      </c>
      <c r="AH4911" t="s">
        <v>55</v>
      </c>
      <c r="AI4911" t="s">
        <v>270</v>
      </c>
    </row>
    <row r="4912" spans="1:35" x14ac:dyDescent="0.25">
      <c r="A4912" s="14" t="str">
        <f t="shared" si="76"/>
        <v>http://dodappwlsprd2.cloud.pge.com:8003/ilis_rpt/dailyeventlogdetail.jsp?odbeventlogid=18-0023455&amp;numberofmonths=24&amp;showchangehistorylog=1</v>
      </c>
      <c r="B4912" s="15" t="str">
        <f>HYPERLINK(A4912,V4912)</f>
        <v>18-0023455</v>
      </c>
      <c r="C4912" t="s">
        <v>6143</v>
      </c>
      <c r="D4912" t="s">
        <v>1306</v>
      </c>
      <c r="E4912" t="s">
        <v>40</v>
      </c>
      <c r="F4912" t="s">
        <v>6146</v>
      </c>
      <c r="G4912" s="2">
        <v>163351702</v>
      </c>
      <c r="H4912" t="s">
        <v>61</v>
      </c>
      <c r="I4912" s="3">
        <v>22797</v>
      </c>
      <c r="J4912">
        <v>20180316</v>
      </c>
      <c r="K4912" s="4">
        <v>1231</v>
      </c>
      <c r="L4912">
        <v>45965</v>
      </c>
      <c r="M4912" s="5">
        <v>654</v>
      </c>
      <c r="N4912" t="s">
        <v>44</v>
      </c>
      <c r="O4912" t="s">
        <v>62</v>
      </c>
      <c r="P4912" t="s">
        <v>70</v>
      </c>
      <c r="Q4912" s="5">
        <v>100</v>
      </c>
      <c r="R4912" s="5">
        <v>17304</v>
      </c>
      <c r="S4912" t="s">
        <v>1823</v>
      </c>
      <c r="T4912" t="s">
        <v>79</v>
      </c>
      <c r="U4912" t="s">
        <v>49</v>
      </c>
      <c r="V4912" t="s">
        <v>6318</v>
      </c>
      <c r="W4912" t="s">
        <v>51</v>
      </c>
      <c r="X4912" t="s">
        <v>52</v>
      </c>
      <c r="Y4912">
        <v>0</v>
      </c>
      <c r="Z4912" t="s">
        <v>53</v>
      </c>
      <c r="AA4912">
        <v>2018</v>
      </c>
      <c r="AB4912" t="s">
        <v>297</v>
      </c>
      <c r="AC4912" t="s">
        <v>55</v>
      </c>
      <c r="AD4912" t="s">
        <v>88</v>
      </c>
      <c r="AE4912">
        <v>1336304</v>
      </c>
      <c r="AF4912" t="s">
        <v>81</v>
      </c>
      <c r="AG4912" t="s">
        <v>58</v>
      </c>
      <c r="AH4912" t="s">
        <v>55</v>
      </c>
      <c r="AI4912" t="s">
        <v>270</v>
      </c>
    </row>
    <row r="4913" spans="1:35" x14ac:dyDescent="0.25">
      <c r="A4913" s="14" t="str">
        <f t="shared" si="76"/>
        <v>http://dodappwlsprd2.cloud.pge.com:8003/ilis_rpt/dailyeventlogdetail.jsp?odbeventlogid=18-0023597&amp;numberofmonths=24&amp;showchangehistorylog=1</v>
      </c>
      <c r="B4913" s="15" t="str">
        <f>HYPERLINK(A4913,V4913)</f>
        <v>18-0023597</v>
      </c>
      <c r="C4913" t="s">
        <v>6143</v>
      </c>
      <c r="D4913" t="s">
        <v>1306</v>
      </c>
      <c r="E4913" t="s">
        <v>40</v>
      </c>
      <c r="F4913" t="s">
        <v>6152</v>
      </c>
      <c r="G4913" s="2">
        <v>163661701</v>
      </c>
      <c r="H4913" t="s">
        <v>61</v>
      </c>
      <c r="I4913" s="3">
        <v>20319</v>
      </c>
      <c r="J4913">
        <v>20180316</v>
      </c>
      <c r="K4913" s="4">
        <v>939</v>
      </c>
      <c r="L4913">
        <v>46303</v>
      </c>
      <c r="M4913" s="5">
        <v>2141</v>
      </c>
      <c r="N4913" t="s">
        <v>44</v>
      </c>
      <c r="O4913" t="s">
        <v>62</v>
      </c>
      <c r="P4913" t="s">
        <v>63</v>
      </c>
      <c r="Q4913" s="5">
        <v>17</v>
      </c>
      <c r="R4913" s="5">
        <v>36397</v>
      </c>
      <c r="S4913" t="s">
        <v>1823</v>
      </c>
      <c r="T4913" t="s">
        <v>79</v>
      </c>
      <c r="U4913" t="s">
        <v>49</v>
      </c>
      <c r="V4913" t="s">
        <v>6319</v>
      </c>
      <c r="W4913" t="s">
        <v>51</v>
      </c>
      <c r="X4913" t="s">
        <v>52</v>
      </c>
      <c r="Y4913">
        <v>0</v>
      </c>
      <c r="Z4913" t="s">
        <v>53</v>
      </c>
      <c r="AA4913">
        <v>2018</v>
      </c>
      <c r="AB4913" t="s">
        <v>297</v>
      </c>
      <c r="AC4913" t="s">
        <v>55</v>
      </c>
      <c r="AD4913" t="s">
        <v>310</v>
      </c>
      <c r="AE4913">
        <v>1336382</v>
      </c>
      <c r="AF4913" t="s">
        <v>81</v>
      </c>
      <c r="AG4913" t="s">
        <v>58</v>
      </c>
      <c r="AH4913" t="s">
        <v>55</v>
      </c>
      <c r="AI4913" t="s">
        <v>270</v>
      </c>
    </row>
    <row r="4914" spans="1:35" x14ac:dyDescent="0.25">
      <c r="A4914" s="14" t="str">
        <f t="shared" si="76"/>
        <v>http://dodappwlsprd2.cloud.pge.com:8003/ilis_rpt/dailyeventlogdetail.jsp?odbeventlogid=18-0023543&amp;numberofmonths=24&amp;showchangehistorylog=1</v>
      </c>
      <c r="B4914" s="15" t="str">
        <f>HYPERLINK(A4914,V4914)</f>
        <v>18-0023543</v>
      </c>
      <c r="C4914" t="s">
        <v>6143</v>
      </c>
      <c r="D4914" t="s">
        <v>1306</v>
      </c>
      <c r="E4914" t="s">
        <v>40</v>
      </c>
      <c r="F4914" t="s">
        <v>6144</v>
      </c>
      <c r="G4914" s="2">
        <v>163661702</v>
      </c>
      <c r="H4914" t="s">
        <v>61</v>
      </c>
      <c r="I4914" s="3" t="s">
        <v>6320</v>
      </c>
      <c r="J4914">
        <v>20180316</v>
      </c>
      <c r="K4914" s="4">
        <v>1111</v>
      </c>
      <c r="L4914">
        <v>45874</v>
      </c>
      <c r="M4914" s="5">
        <v>1835</v>
      </c>
      <c r="N4914" t="s">
        <v>44</v>
      </c>
      <c r="O4914" t="s">
        <v>62</v>
      </c>
      <c r="P4914" t="s">
        <v>63</v>
      </c>
      <c r="Q4914" s="5">
        <v>74</v>
      </c>
      <c r="R4914" s="5">
        <v>135790</v>
      </c>
      <c r="S4914" t="s">
        <v>1469</v>
      </c>
      <c r="T4914" t="s">
        <v>65</v>
      </c>
      <c r="U4914" t="s">
        <v>49</v>
      </c>
      <c r="V4914" t="s">
        <v>6321</v>
      </c>
      <c r="W4914" t="s">
        <v>51</v>
      </c>
      <c r="X4914" t="s">
        <v>52</v>
      </c>
      <c r="Y4914">
        <v>0</v>
      </c>
      <c r="Z4914" t="s">
        <v>53</v>
      </c>
      <c r="AA4914">
        <v>2018</v>
      </c>
      <c r="AB4914" t="s">
        <v>297</v>
      </c>
      <c r="AC4914" t="s">
        <v>55</v>
      </c>
      <c r="AD4914" t="s">
        <v>88</v>
      </c>
      <c r="AE4914">
        <v>1336340</v>
      </c>
      <c r="AF4914" t="s">
        <v>69</v>
      </c>
      <c r="AG4914" t="s">
        <v>58</v>
      </c>
      <c r="AH4914" t="s">
        <v>55</v>
      </c>
      <c r="AI4914" t="s">
        <v>270</v>
      </c>
    </row>
    <row r="4915" spans="1:35" x14ac:dyDescent="0.25">
      <c r="A4915" s="14" t="str">
        <f t="shared" si="76"/>
        <v>http://dodappwlsprd2.cloud.pge.com:8003/ilis_rpt/dailyeventlogdetail.jsp?odbeventlogid=18-0023545&amp;numberofmonths=24&amp;showchangehistorylog=1</v>
      </c>
      <c r="B4915" s="15" t="str">
        <f>HYPERLINK(A4915,V4915)</f>
        <v>18-0023545</v>
      </c>
      <c r="C4915" t="s">
        <v>6143</v>
      </c>
      <c r="D4915" t="s">
        <v>1306</v>
      </c>
      <c r="E4915" t="s">
        <v>40</v>
      </c>
      <c r="F4915" t="s">
        <v>6144</v>
      </c>
      <c r="G4915" s="2">
        <v>163661702</v>
      </c>
      <c r="H4915" t="s">
        <v>61</v>
      </c>
      <c r="I4915" s="3">
        <v>22785</v>
      </c>
      <c r="J4915">
        <v>20180316</v>
      </c>
      <c r="K4915" s="4">
        <v>1153</v>
      </c>
      <c r="L4915">
        <v>45960</v>
      </c>
      <c r="M4915" s="5">
        <v>404</v>
      </c>
      <c r="N4915" t="s">
        <v>44</v>
      </c>
      <c r="O4915" t="s">
        <v>62</v>
      </c>
      <c r="P4915" t="s">
        <v>63</v>
      </c>
      <c r="Q4915" s="5">
        <v>9</v>
      </c>
      <c r="R4915" s="5">
        <v>3636</v>
      </c>
      <c r="S4915" t="s">
        <v>1823</v>
      </c>
      <c r="T4915" t="s">
        <v>65</v>
      </c>
      <c r="U4915" t="s">
        <v>49</v>
      </c>
      <c r="V4915" t="s">
        <v>6322</v>
      </c>
      <c r="W4915" t="s">
        <v>51</v>
      </c>
      <c r="X4915" t="s">
        <v>52</v>
      </c>
      <c r="Y4915">
        <v>0</v>
      </c>
      <c r="Z4915" t="s">
        <v>53</v>
      </c>
      <c r="AA4915">
        <v>2018</v>
      </c>
      <c r="AB4915" t="s">
        <v>297</v>
      </c>
      <c r="AC4915" t="s">
        <v>55</v>
      </c>
      <c r="AD4915" t="s">
        <v>68</v>
      </c>
      <c r="AE4915">
        <v>1336342</v>
      </c>
      <c r="AF4915" t="s">
        <v>69</v>
      </c>
      <c r="AG4915" t="s">
        <v>58</v>
      </c>
      <c r="AH4915" t="s">
        <v>55</v>
      </c>
      <c r="AI4915" t="s">
        <v>55</v>
      </c>
    </row>
    <row r="4916" spans="1:35" x14ac:dyDescent="0.25">
      <c r="A4916" s="14" t="str">
        <f t="shared" si="76"/>
        <v>http://dodappwlsprd2.cloud.pge.com:8003/ilis_rpt/dailyeventlogdetail.jsp?odbeventlogid=18-0023546&amp;numberofmonths=24&amp;showchangehistorylog=1</v>
      </c>
      <c r="B4916" s="15" t="str">
        <f>HYPERLINK(A4916,V4916)</f>
        <v>18-0023546</v>
      </c>
      <c r="C4916" t="s">
        <v>6143</v>
      </c>
      <c r="D4916" t="s">
        <v>1306</v>
      </c>
      <c r="E4916" t="s">
        <v>40</v>
      </c>
      <c r="F4916" t="s">
        <v>6144</v>
      </c>
      <c r="G4916" s="2">
        <v>163661702</v>
      </c>
      <c r="H4916" t="s">
        <v>42</v>
      </c>
      <c r="I4916" s="3">
        <v>6018</v>
      </c>
      <c r="J4916">
        <v>20180316</v>
      </c>
      <c r="K4916" s="4">
        <v>1421</v>
      </c>
      <c r="L4916">
        <v>46035</v>
      </c>
      <c r="M4916" s="5">
        <v>1776</v>
      </c>
      <c r="N4916" t="s">
        <v>44</v>
      </c>
      <c r="O4916" t="s">
        <v>62</v>
      </c>
      <c r="P4916" t="s">
        <v>63</v>
      </c>
      <c r="Q4916" s="5">
        <v>614</v>
      </c>
      <c r="R4916" s="5">
        <v>856508</v>
      </c>
      <c r="S4916" t="s">
        <v>1823</v>
      </c>
      <c r="T4916" t="s">
        <v>65</v>
      </c>
      <c r="U4916" t="s">
        <v>49</v>
      </c>
      <c r="V4916" t="s">
        <v>6323</v>
      </c>
      <c r="W4916" t="s">
        <v>51</v>
      </c>
      <c r="X4916" t="s">
        <v>52</v>
      </c>
      <c r="Y4916">
        <v>0</v>
      </c>
      <c r="Z4916" t="s">
        <v>53</v>
      </c>
      <c r="AA4916">
        <v>2018</v>
      </c>
      <c r="AB4916" t="s">
        <v>297</v>
      </c>
      <c r="AC4916" t="s">
        <v>55</v>
      </c>
      <c r="AD4916" t="s">
        <v>68</v>
      </c>
      <c r="AE4916">
        <v>1336343</v>
      </c>
      <c r="AF4916" t="s">
        <v>69</v>
      </c>
      <c r="AG4916" t="s">
        <v>58</v>
      </c>
      <c r="AH4916" t="s">
        <v>55</v>
      </c>
      <c r="AI4916" t="s">
        <v>270</v>
      </c>
    </row>
    <row r="4917" spans="1:35" x14ac:dyDescent="0.25">
      <c r="A4917" s="14" t="str">
        <f t="shared" si="76"/>
        <v>http://dodappwlsprd2.cloud.pge.com:8003/ilis_rpt/dailyeventlogdetail.jsp?odbeventlogid=18-0023559&amp;numberofmonths=24&amp;showchangehistorylog=1</v>
      </c>
      <c r="B4917" s="15" t="str">
        <f>HYPERLINK(A4917,V4917)</f>
        <v>18-0023559</v>
      </c>
      <c r="C4917" t="s">
        <v>6143</v>
      </c>
      <c r="D4917" t="s">
        <v>1306</v>
      </c>
      <c r="E4917" t="s">
        <v>40</v>
      </c>
      <c r="F4917" t="s">
        <v>6144</v>
      </c>
      <c r="G4917" s="2">
        <v>163661702</v>
      </c>
      <c r="H4917" t="s">
        <v>61</v>
      </c>
      <c r="I4917" s="3" t="s">
        <v>6324</v>
      </c>
      <c r="J4917">
        <v>20180316</v>
      </c>
      <c r="K4917" s="4">
        <v>1421</v>
      </c>
      <c r="L4917">
        <v>46156</v>
      </c>
      <c r="M4917" s="5">
        <v>1645</v>
      </c>
      <c r="N4917" t="s">
        <v>44</v>
      </c>
      <c r="O4917" t="s">
        <v>62</v>
      </c>
      <c r="P4917" t="s">
        <v>63</v>
      </c>
      <c r="Q4917" s="5">
        <v>17</v>
      </c>
      <c r="R4917" s="5">
        <v>27965</v>
      </c>
      <c r="S4917" t="s">
        <v>1823</v>
      </c>
      <c r="T4917" t="s">
        <v>65</v>
      </c>
      <c r="U4917" t="s">
        <v>49</v>
      </c>
      <c r="V4917" t="s">
        <v>6325</v>
      </c>
      <c r="W4917" t="s">
        <v>51</v>
      </c>
      <c r="X4917" t="s">
        <v>52</v>
      </c>
      <c r="Y4917">
        <v>0</v>
      </c>
      <c r="Z4917" t="s">
        <v>53</v>
      </c>
      <c r="AA4917">
        <v>2018</v>
      </c>
      <c r="AB4917" t="s">
        <v>297</v>
      </c>
      <c r="AC4917" t="s">
        <v>55</v>
      </c>
      <c r="AD4917" t="s">
        <v>310</v>
      </c>
      <c r="AE4917">
        <v>1336352</v>
      </c>
      <c r="AF4917" t="s">
        <v>69</v>
      </c>
      <c r="AG4917" t="s">
        <v>58</v>
      </c>
      <c r="AH4917" t="s">
        <v>55</v>
      </c>
      <c r="AI4917" t="s">
        <v>270</v>
      </c>
    </row>
    <row r="4918" spans="1:35" x14ac:dyDescent="0.25">
      <c r="A4918" s="14" t="str">
        <f t="shared" si="76"/>
        <v>http://dodappwlsprd2.cloud.pge.com:8003/ilis_rpt/dailyeventlogdetail.jsp?odbeventlogid=18-0023616&amp;numberofmonths=24&amp;showchangehistorylog=1</v>
      </c>
      <c r="B4918" s="15" t="str">
        <f>HYPERLINK(A4918,V4918)</f>
        <v>18-0023616</v>
      </c>
      <c r="C4918" t="s">
        <v>6143</v>
      </c>
      <c r="D4918" t="s">
        <v>1306</v>
      </c>
      <c r="E4918" t="s">
        <v>40</v>
      </c>
      <c r="F4918" t="s">
        <v>6144</v>
      </c>
      <c r="G4918" s="2">
        <v>163661702</v>
      </c>
      <c r="H4918" t="s">
        <v>61</v>
      </c>
      <c r="I4918" s="3" t="s">
        <v>6326</v>
      </c>
      <c r="J4918">
        <v>20180316</v>
      </c>
      <c r="K4918" s="4">
        <v>1423</v>
      </c>
      <c r="L4918">
        <v>46334</v>
      </c>
      <c r="M4918" s="5">
        <v>1643</v>
      </c>
      <c r="N4918" t="s">
        <v>44</v>
      </c>
      <c r="O4918" t="s">
        <v>62</v>
      </c>
      <c r="P4918" t="s">
        <v>63</v>
      </c>
      <c r="Q4918" s="5">
        <v>135</v>
      </c>
      <c r="R4918" s="5">
        <v>221805</v>
      </c>
      <c r="S4918" t="s">
        <v>1823</v>
      </c>
      <c r="T4918" t="s">
        <v>150</v>
      </c>
      <c r="U4918" t="s">
        <v>49</v>
      </c>
      <c r="V4918" t="s">
        <v>6327</v>
      </c>
      <c r="W4918" t="s">
        <v>51</v>
      </c>
      <c r="X4918" t="s">
        <v>52</v>
      </c>
      <c r="Y4918">
        <v>0</v>
      </c>
      <c r="Z4918" t="s">
        <v>53</v>
      </c>
      <c r="AA4918">
        <v>2018</v>
      </c>
      <c r="AB4918" t="s">
        <v>297</v>
      </c>
      <c r="AC4918" t="s">
        <v>55</v>
      </c>
      <c r="AD4918" t="s">
        <v>88</v>
      </c>
      <c r="AE4918">
        <v>1336394</v>
      </c>
      <c r="AF4918" t="s">
        <v>152</v>
      </c>
      <c r="AG4918" t="s">
        <v>58</v>
      </c>
      <c r="AH4918" t="s">
        <v>55</v>
      </c>
      <c r="AI4918" t="s">
        <v>270</v>
      </c>
    </row>
    <row r="4919" spans="1:35" x14ac:dyDescent="0.25">
      <c r="A4919" s="14" t="str">
        <f t="shared" si="76"/>
        <v>http://dodappwlsprd2.cloud.pge.com:8003/ilis_rpt/dailyeventlogdetail.jsp?odbeventlogid=18-0104659&amp;numberofmonths=24&amp;showchangehistorylog=1</v>
      </c>
      <c r="B4919" s="15" t="str">
        <f>HYPERLINK(A4919,V4919)</f>
        <v>18-0104659</v>
      </c>
      <c r="C4919" t="s">
        <v>6143</v>
      </c>
      <c r="D4919" t="s">
        <v>1306</v>
      </c>
      <c r="E4919" t="s">
        <v>40</v>
      </c>
      <c r="F4919" t="s">
        <v>6152</v>
      </c>
      <c r="G4919" s="2">
        <v>163661701</v>
      </c>
      <c r="H4919" t="s">
        <v>61</v>
      </c>
      <c r="I4919" s="3" t="s">
        <v>6214</v>
      </c>
      <c r="J4919">
        <v>20181129</v>
      </c>
      <c r="K4919" s="4">
        <v>8</v>
      </c>
      <c r="L4919">
        <v>227311</v>
      </c>
      <c r="M4919" s="5">
        <v>483</v>
      </c>
      <c r="N4919" t="s">
        <v>44</v>
      </c>
      <c r="O4919" t="s">
        <v>62</v>
      </c>
      <c r="P4919" t="s">
        <v>63</v>
      </c>
      <c r="Q4919" s="5">
        <v>403</v>
      </c>
      <c r="R4919" s="5">
        <v>194649</v>
      </c>
      <c r="S4919" t="s">
        <v>279</v>
      </c>
      <c r="T4919" t="s">
        <v>150</v>
      </c>
      <c r="U4919" t="s">
        <v>49</v>
      </c>
      <c r="V4919" t="s">
        <v>6328</v>
      </c>
      <c r="W4919" t="s">
        <v>51</v>
      </c>
      <c r="X4919" t="s">
        <v>52</v>
      </c>
      <c r="Y4919">
        <v>0</v>
      </c>
      <c r="Z4919" t="s">
        <v>53</v>
      </c>
      <c r="AA4919">
        <v>2018</v>
      </c>
      <c r="AB4919" t="s">
        <v>767</v>
      </c>
      <c r="AC4919" t="s">
        <v>55</v>
      </c>
      <c r="AD4919" t="s">
        <v>117</v>
      </c>
      <c r="AE4919">
        <v>1395973</v>
      </c>
      <c r="AF4919" t="s">
        <v>152</v>
      </c>
      <c r="AG4919" t="s">
        <v>58</v>
      </c>
      <c r="AH4919" t="s">
        <v>55</v>
      </c>
      <c r="AI4919" t="s">
        <v>270</v>
      </c>
    </row>
    <row r="4920" spans="1:35" x14ac:dyDescent="0.25">
      <c r="A4920" s="14" t="str">
        <f t="shared" si="76"/>
        <v>http://dodappwlsprd2.cloud.pge.com:8003/ilis_rpt/dailyeventlogdetail.jsp?odbeventlogid=18-0104767&amp;numberofmonths=24&amp;showchangehistorylog=1</v>
      </c>
      <c r="B4920" s="15" t="str">
        <f>HYPERLINK(A4920,V4920)</f>
        <v>18-0104767</v>
      </c>
      <c r="C4920" t="s">
        <v>6143</v>
      </c>
      <c r="D4920" t="s">
        <v>1306</v>
      </c>
      <c r="E4920" t="s">
        <v>40</v>
      </c>
      <c r="F4920" t="s">
        <v>6152</v>
      </c>
      <c r="G4920" s="2">
        <v>163661701</v>
      </c>
      <c r="H4920" t="s">
        <v>61</v>
      </c>
      <c r="I4920" s="3" t="s">
        <v>6246</v>
      </c>
      <c r="J4920">
        <v>20181129</v>
      </c>
      <c r="K4920" s="4">
        <v>413</v>
      </c>
      <c r="L4920">
        <v>227701</v>
      </c>
      <c r="M4920" s="5">
        <v>987</v>
      </c>
      <c r="N4920" t="s">
        <v>44</v>
      </c>
      <c r="O4920" t="s">
        <v>62</v>
      </c>
      <c r="P4920" t="s">
        <v>63</v>
      </c>
      <c r="Q4920" s="5">
        <v>43</v>
      </c>
      <c r="R4920" s="5">
        <v>29079</v>
      </c>
      <c r="S4920" t="s">
        <v>351</v>
      </c>
      <c r="T4920" t="s">
        <v>150</v>
      </c>
      <c r="U4920" t="s">
        <v>49</v>
      </c>
      <c r="V4920" t="s">
        <v>6329</v>
      </c>
      <c r="W4920" t="s">
        <v>51</v>
      </c>
      <c r="X4920" t="s">
        <v>52</v>
      </c>
      <c r="Y4920">
        <v>0</v>
      </c>
      <c r="Z4920" t="s">
        <v>53</v>
      </c>
      <c r="AA4920">
        <v>2018</v>
      </c>
      <c r="AB4920" t="s">
        <v>767</v>
      </c>
      <c r="AC4920" t="s">
        <v>55</v>
      </c>
      <c r="AD4920" t="s">
        <v>88</v>
      </c>
      <c r="AE4920">
        <v>1396080</v>
      </c>
      <c r="AF4920" t="s">
        <v>152</v>
      </c>
      <c r="AG4920" t="s">
        <v>58</v>
      </c>
      <c r="AH4920" t="s">
        <v>55</v>
      </c>
      <c r="AI4920" t="s">
        <v>270</v>
      </c>
    </row>
    <row r="4921" spans="1:35" x14ac:dyDescent="0.25">
      <c r="A4921" s="14" t="str">
        <f t="shared" si="76"/>
        <v>http://dodappwlsprd2.cloud.pge.com:8003/ilis_rpt/dailyeventlogdetail.jsp?odbeventlogid=19-0005556&amp;numberofmonths=24&amp;showchangehistorylog=1</v>
      </c>
      <c r="B4921" s="15" t="str">
        <f>HYPERLINK(A4921,V4921)</f>
        <v>19-0005556</v>
      </c>
      <c r="C4921" t="s">
        <v>6143</v>
      </c>
      <c r="D4921" t="s">
        <v>1306</v>
      </c>
      <c r="E4921" t="s">
        <v>84</v>
      </c>
      <c r="F4921" t="s">
        <v>6179</v>
      </c>
      <c r="G4921" s="2">
        <v>163351705</v>
      </c>
      <c r="H4921" t="s">
        <v>61</v>
      </c>
      <c r="I4921" s="3">
        <v>24459</v>
      </c>
      <c r="J4921">
        <v>20190106</v>
      </c>
      <c r="K4921" s="4">
        <v>1838</v>
      </c>
      <c r="L4921">
        <v>256566</v>
      </c>
      <c r="M4921" s="5">
        <v>1322</v>
      </c>
      <c r="N4921" t="s">
        <v>44</v>
      </c>
      <c r="O4921" t="s">
        <v>62</v>
      </c>
      <c r="P4921" t="s">
        <v>70</v>
      </c>
      <c r="Q4921" s="5">
        <v>13</v>
      </c>
      <c r="R4921" s="5">
        <v>7682</v>
      </c>
      <c r="S4921" t="s">
        <v>273</v>
      </c>
      <c r="T4921" t="s">
        <v>65</v>
      </c>
      <c r="U4921" t="s">
        <v>49</v>
      </c>
      <c r="V4921" t="s">
        <v>6330</v>
      </c>
      <c r="W4921" t="s">
        <v>51</v>
      </c>
      <c r="X4921" t="s">
        <v>52</v>
      </c>
      <c r="Y4921">
        <v>0</v>
      </c>
      <c r="Z4921" t="s">
        <v>53</v>
      </c>
      <c r="AA4921">
        <v>2019</v>
      </c>
      <c r="AB4921" t="s">
        <v>335</v>
      </c>
      <c r="AC4921" t="s">
        <v>55</v>
      </c>
      <c r="AD4921" t="s">
        <v>88</v>
      </c>
      <c r="AE4921">
        <v>1404006</v>
      </c>
      <c r="AF4921" t="s">
        <v>69</v>
      </c>
      <c r="AG4921" t="s">
        <v>58</v>
      </c>
      <c r="AH4921" t="s">
        <v>55</v>
      </c>
      <c r="AI4921" t="s">
        <v>270</v>
      </c>
    </row>
    <row r="4922" spans="1:35" x14ac:dyDescent="0.25">
      <c r="A4922" s="14" t="str">
        <f t="shared" si="76"/>
        <v>http://dodappwlsprd2.cloud.pge.com:8003/ilis_rpt/dailyeventlogdetail.jsp?odbeventlogid=19-0005406&amp;numberofmonths=24&amp;showchangehistorylog=1</v>
      </c>
      <c r="B4922" s="15" t="str">
        <f>HYPERLINK(A4922,V4922)</f>
        <v>19-0005406</v>
      </c>
      <c r="C4922" t="s">
        <v>6143</v>
      </c>
      <c r="D4922" t="s">
        <v>1306</v>
      </c>
      <c r="E4922" t="s">
        <v>84</v>
      </c>
      <c r="F4922" t="s">
        <v>6331</v>
      </c>
      <c r="G4922" s="2">
        <v>252811102</v>
      </c>
      <c r="H4922" t="s">
        <v>61</v>
      </c>
      <c r="I4922" s="3">
        <v>8522</v>
      </c>
      <c r="J4922">
        <v>20190106</v>
      </c>
      <c r="K4922" s="4">
        <v>1855</v>
      </c>
      <c r="L4922">
        <v>256767</v>
      </c>
      <c r="M4922" s="5">
        <v>891</v>
      </c>
      <c r="N4922" t="s">
        <v>44</v>
      </c>
      <c r="O4922" t="s">
        <v>45</v>
      </c>
      <c r="P4922" t="s">
        <v>281</v>
      </c>
      <c r="Q4922" s="5">
        <v>544</v>
      </c>
      <c r="R4922" s="5">
        <v>43545</v>
      </c>
      <c r="S4922" t="s">
        <v>273</v>
      </c>
      <c r="T4922" t="s">
        <v>694</v>
      </c>
      <c r="U4922" t="s">
        <v>49</v>
      </c>
      <c r="V4922" t="s">
        <v>6332</v>
      </c>
      <c r="W4922" t="s">
        <v>51</v>
      </c>
      <c r="X4922" t="s">
        <v>52</v>
      </c>
      <c r="Y4922">
        <v>0</v>
      </c>
      <c r="Z4922" t="s">
        <v>53</v>
      </c>
      <c r="AA4922">
        <v>2019</v>
      </c>
      <c r="AB4922" t="s">
        <v>335</v>
      </c>
      <c r="AC4922" t="s">
        <v>55</v>
      </c>
      <c r="AD4922" t="s">
        <v>68</v>
      </c>
      <c r="AE4922">
        <v>1403854</v>
      </c>
      <c r="AF4922" t="s">
        <v>696</v>
      </c>
      <c r="AG4922" t="s">
        <v>58</v>
      </c>
      <c r="AH4922" t="s">
        <v>55</v>
      </c>
      <c r="AI4922" t="s">
        <v>270</v>
      </c>
    </row>
    <row r="4923" spans="1:35" x14ac:dyDescent="0.25">
      <c r="A4923" s="14" t="str">
        <f t="shared" si="76"/>
        <v>http://dodappwlsprd2.cloud.pge.com:8003/ilis_rpt/dailyeventlogdetail.jsp?odbeventlogid=19-0005274&amp;numberofmonths=24&amp;showchangehistorylog=1</v>
      </c>
      <c r="B4923" s="15" t="str">
        <f>HYPERLINK(A4923,V4923)</f>
        <v>19-0005274</v>
      </c>
      <c r="C4923" t="s">
        <v>6143</v>
      </c>
      <c r="D4923" t="s">
        <v>1306</v>
      </c>
      <c r="E4923" t="s">
        <v>40</v>
      </c>
      <c r="F4923" t="s">
        <v>6152</v>
      </c>
      <c r="G4923" s="2">
        <v>163661701</v>
      </c>
      <c r="H4923" t="s">
        <v>61</v>
      </c>
      <c r="I4923" s="3">
        <v>2477</v>
      </c>
      <c r="J4923">
        <v>20190106</v>
      </c>
      <c r="K4923" s="4">
        <v>1737</v>
      </c>
      <c r="L4923">
        <v>255964</v>
      </c>
      <c r="M4923" s="5">
        <v>1337</v>
      </c>
      <c r="N4923" t="s">
        <v>44</v>
      </c>
      <c r="O4923" t="s">
        <v>62</v>
      </c>
      <c r="P4923" t="s">
        <v>63</v>
      </c>
      <c r="Q4923" s="5">
        <v>22</v>
      </c>
      <c r="R4923" s="5">
        <v>29414</v>
      </c>
      <c r="S4923" t="s">
        <v>3476</v>
      </c>
      <c r="T4923" t="s">
        <v>65</v>
      </c>
      <c r="U4923" t="s">
        <v>49</v>
      </c>
      <c r="V4923" t="s">
        <v>6333</v>
      </c>
      <c r="W4923" t="s">
        <v>51</v>
      </c>
      <c r="X4923" t="s">
        <v>52</v>
      </c>
      <c r="Y4923">
        <v>0</v>
      </c>
      <c r="Z4923" t="s">
        <v>53</v>
      </c>
      <c r="AA4923">
        <v>2019</v>
      </c>
      <c r="AB4923" t="s">
        <v>335</v>
      </c>
      <c r="AC4923" t="s">
        <v>55</v>
      </c>
      <c r="AD4923" t="s">
        <v>68</v>
      </c>
      <c r="AE4923">
        <v>1403746</v>
      </c>
      <c r="AF4923" t="s">
        <v>69</v>
      </c>
      <c r="AG4923" t="s">
        <v>58</v>
      </c>
      <c r="AH4923" t="s">
        <v>55</v>
      </c>
      <c r="AI4923" t="s">
        <v>270</v>
      </c>
    </row>
    <row r="4924" spans="1:35" x14ac:dyDescent="0.25">
      <c r="A4924" s="14" t="str">
        <f t="shared" si="76"/>
        <v>http://dodappwlsprd2.cloud.pge.com:8003/ilis_rpt/dailyeventlogdetail.jsp?odbeventlogid=19-0005331&amp;numberofmonths=24&amp;showchangehistorylog=1</v>
      </c>
      <c r="B4924" s="15" t="str">
        <f>HYPERLINK(A4924,V4924)</f>
        <v>19-0005331</v>
      </c>
      <c r="C4924" t="s">
        <v>6143</v>
      </c>
      <c r="D4924" t="s">
        <v>1306</v>
      </c>
      <c r="E4924" t="s">
        <v>40</v>
      </c>
      <c r="F4924" t="s">
        <v>6152</v>
      </c>
      <c r="G4924" s="2">
        <v>163661701</v>
      </c>
      <c r="H4924" t="s">
        <v>61</v>
      </c>
      <c r="I4924" s="3">
        <v>2489</v>
      </c>
      <c r="J4924">
        <v>20190106</v>
      </c>
      <c r="K4924" s="4">
        <v>1739</v>
      </c>
      <c r="L4924">
        <v>255977</v>
      </c>
      <c r="M4924" s="5">
        <v>1446</v>
      </c>
      <c r="N4924" t="s">
        <v>44</v>
      </c>
      <c r="O4924" t="s">
        <v>62</v>
      </c>
      <c r="P4924" t="s">
        <v>63</v>
      </c>
      <c r="Q4924" s="5">
        <v>36</v>
      </c>
      <c r="R4924" s="5">
        <v>40226</v>
      </c>
      <c r="S4924" t="s">
        <v>3325</v>
      </c>
      <c r="T4924" t="s">
        <v>65</v>
      </c>
      <c r="U4924" t="s">
        <v>49</v>
      </c>
      <c r="V4924" t="s">
        <v>6334</v>
      </c>
      <c r="W4924" t="s">
        <v>51</v>
      </c>
      <c r="X4924" t="s">
        <v>52</v>
      </c>
      <c r="Y4924">
        <v>0</v>
      </c>
      <c r="Z4924" t="s">
        <v>53</v>
      </c>
      <c r="AA4924">
        <v>2019</v>
      </c>
      <c r="AB4924" t="s">
        <v>335</v>
      </c>
      <c r="AC4924" t="s">
        <v>55</v>
      </c>
      <c r="AD4924" t="s">
        <v>68</v>
      </c>
      <c r="AE4924">
        <v>1403782</v>
      </c>
      <c r="AF4924" t="s">
        <v>69</v>
      </c>
      <c r="AG4924" t="s">
        <v>58</v>
      </c>
      <c r="AH4924" t="s">
        <v>55</v>
      </c>
      <c r="AI4924" t="s">
        <v>270</v>
      </c>
    </row>
    <row r="4925" spans="1:35" x14ac:dyDescent="0.25">
      <c r="A4925" s="14" t="str">
        <f t="shared" si="76"/>
        <v>http://dodappwlsprd2.cloud.pge.com:8003/ilis_rpt/dailyeventlogdetail.jsp?odbeventlogid=19-0010502&amp;numberofmonths=24&amp;showchangehistorylog=1</v>
      </c>
      <c r="B4925" s="15" t="str">
        <f>HYPERLINK(A4925,V4925)</f>
        <v>19-0010502</v>
      </c>
      <c r="C4925" t="s">
        <v>6143</v>
      </c>
      <c r="D4925" t="s">
        <v>1306</v>
      </c>
      <c r="E4925" t="s">
        <v>84</v>
      </c>
      <c r="F4925" t="s">
        <v>6182</v>
      </c>
      <c r="G4925" s="2">
        <v>254452101</v>
      </c>
      <c r="H4925" t="s">
        <v>61</v>
      </c>
      <c r="I4925" s="3">
        <v>10507</v>
      </c>
      <c r="J4925">
        <v>20190116</v>
      </c>
      <c r="K4925" s="4">
        <v>2345</v>
      </c>
      <c r="L4925">
        <v>272021</v>
      </c>
      <c r="M4925" s="5">
        <v>1137</v>
      </c>
      <c r="N4925" t="s">
        <v>44</v>
      </c>
      <c r="O4925" t="s">
        <v>45</v>
      </c>
      <c r="P4925" t="s">
        <v>281</v>
      </c>
      <c r="Q4925" s="5">
        <v>21</v>
      </c>
      <c r="R4925" s="5">
        <v>23877</v>
      </c>
      <c r="S4925" t="s">
        <v>273</v>
      </c>
      <c r="T4925" t="s">
        <v>79</v>
      </c>
      <c r="U4925" t="s">
        <v>49</v>
      </c>
      <c r="V4925" t="s">
        <v>6335</v>
      </c>
      <c r="W4925" t="s">
        <v>51</v>
      </c>
      <c r="X4925" t="s">
        <v>52</v>
      </c>
      <c r="Y4925">
        <v>0</v>
      </c>
      <c r="Z4925" t="s">
        <v>53</v>
      </c>
      <c r="AA4925">
        <v>2019</v>
      </c>
      <c r="AB4925" t="s">
        <v>335</v>
      </c>
      <c r="AC4925" t="s">
        <v>55</v>
      </c>
      <c r="AD4925" t="s">
        <v>88</v>
      </c>
      <c r="AE4925">
        <v>1407367</v>
      </c>
      <c r="AF4925" t="s">
        <v>81</v>
      </c>
      <c r="AG4925" t="s">
        <v>58</v>
      </c>
      <c r="AH4925" t="s">
        <v>55</v>
      </c>
      <c r="AI4925" t="s">
        <v>270</v>
      </c>
    </row>
    <row r="4926" spans="1:35" x14ac:dyDescent="0.25">
      <c r="A4926" s="14" t="str">
        <f t="shared" si="76"/>
        <v>http://dodappwlsprd2.cloud.pge.com:8003/ilis_rpt/dailyeventlogdetail.jsp?odbeventlogid=19-0010410&amp;numberofmonths=24&amp;showchangehistorylog=1</v>
      </c>
      <c r="B4926" s="15" t="str">
        <f>HYPERLINK(A4926,V4926)</f>
        <v>19-0010410</v>
      </c>
      <c r="C4926" t="s">
        <v>6143</v>
      </c>
      <c r="D4926" t="s">
        <v>1306</v>
      </c>
      <c r="E4926" t="s">
        <v>40</v>
      </c>
      <c r="F4926" t="s">
        <v>6152</v>
      </c>
      <c r="G4926" s="2">
        <v>163661701</v>
      </c>
      <c r="H4926" t="s">
        <v>61</v>
      </c>
      <c r="I4926" s="3" t="s">
        <v>6336</v>
      </c>
      <c r="J4926">
        <v>20190116</v>
      </c>
      <c r="K4926" s="4">
        <v>2137</v>
      </c>
      <c r="L4926">
        <v>271839</v>
      </c>
      <c r="M4926" s="5">
        <v>1320</v>
      </c>
      <c r="N4926" t="s">
        <v>44</v>
      </c>
      <c r="O4926" t="s">
        <v>62</v>
      </c>
      <c r="P4926" t="s">
        <v>63</v>
      </c>
      <c r="Q4926" s="5">
        <v>112</v>
      </c>
      <c r="R4926" s="5">
        <v>141240</v>
      </c>
      <c r="S4926" t="s">
        <v>351</v>
      </c>
      <c r="T4926" t="s">
        <v>79</v>
      </c>
      <c r="U4926" t="s">
        <v>229</v>
      </c>
      <c r="V4926" t="s">
        <v>6337</v>
      </c>
      <c r="W4926" t="s">
        <v>51</v>
      </c>
      <c r="X4926" t="s">
        <v>52</v>
      </c>
      <c r="Y4926">
        <v>0</v>
      </c>
      <c r="Z4926" t="s">
        <v>53</v>
      </c>
      <c r="AA4926">
        <v>2019</v>
      </c>
      <c r="AB4926" t="s">
        <v>335</v>
      </c>
      <c r="AC4926" t="s">
        <v>55</v>
      </c>
      <c r="AD4926" t="s">
        <v>117</v>
      </c>
      <c r="AE4926">
        <v>1407275</v>
      </c>
      <c r="AF4926" t="s">
        <v>81</v>
      </c>
      <c r="AG4926" t="s">
        <v>58</v>
      </c>
      <c r="AH4926" t="s">
        <v>55</v>
      </c>
      <c r="AI4926" t="s">
        <v>270</v>
      </c>
    </row>
    <row r="4927" spans="1:35" x14ac:dyDescent="0.25">
      <c r="A4927" s="14" t="str">
        <f t="shared" si="76"/>
        <v>http://dodappwlsprd2.cloud.pge.com:8003/ilis_rpt/dailyeventlogdetail.jsp?odbeventlogid=19-0010983&amp;numberofmonths=24&amp;showchangehistorylog=1</v>
      </c>
      <c r="B4927" s="15" t="str">
        <f>HYPERLINK(A4927,V4927)</f>
        <v>19-0010983</v>
      </c>
      <c r="C4927" t="s">
        <v>6143</v>
      </c>
      <c r="D4927" t="s">
        <v>1306</v>
      </c>
      <c r="E4927" t="s">
        <v>40</v>
      </c>
      <c r="F4927" t="s">
        <v>6152</v>
      </c>
      <c r="G4927" s="2">
        <v>163661701</v>
      </c>
      <c r="H4927" t="s">
        <v>61</v>
      </c>
      <c r="I4927" s="3">
        <v>523056</v>
      </c>
      <c r="J4927">
        <v>20190116</v>
      </c>
      <c r="K4927" s="4">
        <v>2335</v>
      </c>
      <c r="L4927">
        <v>273854</v>
      </c>
      <c r="M4927" s="5">
        <v>1292</v>
      </c>
      <c r="N4927" t="s">
        <v>44</v>
      </c>
      <c r="O4927" t="s">
        <v>45</v>
      </c>
      <c r="P4927" t="s">
        <v>281</v>
      </c>
      <c r="Q4927" s="5">
        <v>15</v>
      </c>
      <c r="R4927" s="5">
        <v>19380</v>
      </c>
      <c r="S4927" t="s">
        <v>351</v>
      </c>
      <c r="T4927" t="s">
        <v>150</v>
      </c>
      <c r="U4927" t="s">
        <v>229</v>
      </c>
      <c r="V4927" t="s">
        <v>6338</v>
      </c>
      <c r="W4927" t="s">
        <v>51</v>
      </c>
      <c r="X4927" t="s">
        <v>52</v>
      </c>
      <c r="Y4927">
        <v>0</v>
      </c>
      <c r="Z4927" t="s">
        <v>53</v>
      </c>
      <c r="AA4927">
        <v>2019</v>
      </c>
      <c r="AB4927" t="s">
        <v>335</v>
      </c>
      <c r="AC4927" t="s">
        <v>55</v>
      </c>
      <c r="AD4927" t="s">
        <v>68</v>
      </c>
      <c r="AE4927">
        <v>1407649</v>
      </c>
      <c r="AF4927" t="s">
        <v>152</v>
      </c>
      <c r="AG4927" t="s">
        <v>58</v>
      </c>
      <c r="AH4927" t="s">
        <v>55</v>
      </c>
      <c r="AI4927" t="s">
        <v>270</v>
      </c>
    </row>
    <row r="4928" spans="1:35" x14ac:dyDescent="0.25">
      <c r="A4928" s="14" t="str">
        <f t="shared" si="76"/>
        <v>http://dodappwlsprd2.cloud.pge.com:8003/ilis_rpt/dailyeventlogdetail.jsp?odbeventlogid=19-0010113&amp;numberofmonths=24&amp;showchangehistorylog=1</v>
      </c>
      <c r="B4928" s="15" t="str">
        <f>HYPERLINK(A4928,V4928)</f>
        <v>19-0010113</v>
      </c>
      <c r="C4928" t="s">
        <v>6143</v>
      </c>
      <c r="D4928" t="s">
        <v>1306</v>
      </c>
      <c r="E4928" t="s">
        <v>40</v>
      </c>
      <c r="F4928" t="s">
        <v>6144</v>
      </c>
      <c r="G4928" s="2">
        <v>163661702</v>
      </c>
      <c r="H4928" t="s">
        <v>42</v>
      </c>
      <c r="I4928" s="3">
        <v>1808</v>
      </c>
      <c r="J4928">
        <v>20190116</v>
      </c>
      <c r="K4928" s="4">
        <v>1936</v>
      </c>
      <c r="L4928">
        <v>269994</v>
      </c>
      <c r="M4928" s="5">
        <v>1396</v>
      </c>
      <c r="N4928" t="s">
        <v>44</v>
      </c>
      <c r="O4928" t="s">
        <v>62</v>
      </c>
      <c r="P4928" t="s">
        <v>63</v>
      </c>
      <c r="Q4928" s="5">
        <v>280</v>
      </c>
      <c r="R4928" s="5">
        <v>122341</v>
      </c>
      <c r="S4928" t="s">
        <v>351</v>
      </c>
      <c r="T4928" t="s">
        <v>79</v>
      </c>
      <c r="U4928" t="s">
        <v>49</v>
      </c>
      <c r="V4928" t="s">
        <v>6339</v>
      </c>
      <c r="W4928" t="s">
        <v>51</v>
      </c>
      <c r="X4928" t="s">
        <v>52</v>
      </c>
      <c r="Y4928">
        <v>0</v>
      </c>
      <c r="Z4928" t="s">
        <v>53</v>
      </c>
      <c r="AA4928">
        <v>2019</v>
      </c>
      <c r="AB4928" t="s">
        <v>335</v>
      </c>
      <c r="AC4928" t="s">
        <v>55</v>
      </c>
      <c r="AD4928" t="s">
        <v>88</v>
      </c>
      <c r="AE4928">
        <v>1406982</v>
      </c>
      <c r="AF4928" t="s">
        <v>81</v>
      </c>
      <c r="AG4928" t="s">
        <v>58</v>
      </c>
      <c r="AH4928" t="s">
        <v>55</v>
      </c>
      <c r="AI4928" t="s">
        <v>270</v>
      </c>
    </row>
    <row r="4929" spans="1:35" x14ac:dyDescent="0.25">
      <c r="A4929" s="14" t="str">
        <f t="shared" si="76"/>
        <v>http://dodappwlsprd2.cloud.pge.com:8003/ilis_rpt/dailyeventlogdetail.jsp?odbeventlogid=19-0010458&amp;numberofmonths=24&amp;showchangehistorylog=1</v>
      </c>
      <c r="B4929" s="15" t="str">
        <f>HYPERLINK(A4929,V4929)</f>
        <v>19-0010458</v>
      </c>
      <c r="C4929" t="s">
        <v>6143</v>
      </c>
      <c r="D4929" t="s">
        <v>1306</v>
      </c>
      <c r="E4929" t="s">
        <v>40</v>
      </c>
      <c r="F4929" t="s">
        <v>6174</v>
      </c>
      <c r="G4929" s="2">
        <v>163351703</v>
      </c>
      <c r="H4929" t="s">
        <v>42</v>
      </c>
      <c r="I4929" s="3">
        <v>9240</v>
      </c>
      <c r="J4929">
        <v>20190117</v>
      </c>
      <c r="K4929" s="4">
        <v>26</v>
      </c>
      <c r="L4929">
        <v>272170</v>
      </c>
      <c r="M4929" s="5">
        <v>885</v>
      </c>
      <c r="N4929" t="s">
        <v>44</v>
      </c>
      <c r="O4929" t="s">
        <v>62</v>
      </c>
      <c r="P4929" t="s">
        <v>63</v>
      </c>
      <c r="Q4929" s="5">
        <v>2643</v>
      </c>
      <c r="R4929" s="5">
        <v>1033194</v>
      </c>
      <c r="S4929" t="s">
        <v>273</v>
      </c>
      <c r="T4929" t="s">
        <v>65</v>
      </c>
      <c r="U4929" t="s">
        <v>49</v>
      </c>
      <c r="V4929" t="s">
        <v>6340</v>
      </c>
      <c r="W4929" t="s">
        <v>51</v>
      </c>
      <c r="X4929" t="s">
        <v>52</v>
      </c>
      <c r="Y4929">
        <v>0</v>
      </c>
      <c r="Z4929" t="s">
        <v>53</v>
      </c>
      <c r="AA4929">
        <v>2019</v>
      </c>
      <c r="AB4929" t="s">
        <v>335</v>
      </c>
      <c r="AC4929" t="s">
        <v>55</v>
      </c>
      <c r="AD4929" t="s">
        <v>68</v>
      </c>
      <c r="AE4929">
        <v>1407322</v>
      </c>
      <c r="AF4929" t="s">
        <v>69</v>
      </c>
      <c r="AG4929" t="s">
        <v>58</v>
      </c>
      <c r="AH4929" t="s">
        <v>55</v>
      </c>
      <c r="AI4929" t="s">
        <v>270</v>
      </c>
    </row>
    <row r="4930" spans="1:35" x14ac:dyDescent="0.25">
      <c r="A4930" s="14" t="str">
        <f t="shared" si="76"/>
        <v>http://dodappwlsprd2.cloud.pge.com:8003/ilis_rpt/dailyeventlogdetail.jsp?odbeventlogid=19-0011065&amp;numberofmonths=24&amp;showchangehistorylog=1</v>
      </c>
      <c r="B4930" s="15" t="str">
        <f>HYPERLINK(A4930,V4930)</f>
        <v>19-0011065</v>
      </c>
      <c r="C4930" t="s">
        <v>6143</v>
      </c>
      <c r="D4930" t="s">
        <v>1306</v>
      </c>
      <c r="E4930" t="s">
        <v>84</v>
      </c>
      <c r="F4930" t="s">
        <v>6174</v>
      </c>
      <c r="G4930" s="2">
        <v>163351703</v>
      </c>
      <c r="H4930" t="s">
        <v>75</v>
      </c>
      <c r="I4930" s="3" t="s">
        <v>6341</v>
      </c>
      <c r="J4930">
        <v>20190117</v>
      </c>
      <c r="K4930" s="4">
        <v>1309</v>
      </c>
      <c r="L4930">
        <v>274086</v>
      </c>
      <c r="M4930" s="5">
        <v>1201</v>
      </c>
      <c r="N4930" t="s">
        <v>44</v>
      </c>
      <c r="O4930" t="s">
        <v>45</v>
      </c>
      <c r="P4930" t="s">
        <v>281</v>
      </c>
      <c r="Q4930" s="5">
        <v>1269</v>
      </c>
      <c r="R4930" s="5">
        <v>82537</v>
      </c>
      <c r="S4930" t="s">
        <v>279</v>
      </c>
      <c r="T4930" t="s">
        <v>65</v>
      </c>
      <c r="U4930" t="s">
        <v>49</v>
      </c>
      <c r="V4930" t="s">
        <v>6342</v>
      </c>
      <c r="W4930" t="s">
        <v>51</v>
      </c>
      <c r="X4930" t="s">
        <v>52</v>
      </c>
      <c r="Y4930">
        <v>0</v>
      </c>
      <c r="Z4930" t="s">
        <v>53</v>
      </c>
      <c r="AA4930">
        <v>2019</v>
      </c>
      <c r="AB4930" t="s">
        <v>335</v>
      </c>
      <c r="AC4930" t="s">
        <v>55</v>
      </c>
      <c r="AD4930" t="s">
        <v>68</v>
      </c>
      <c r="AE4930">
        <v>1407700</v>
      </c>
      <c r="AF4930" t="s">
        <v>69</v>
      </c>
      <c r="AG4930" t="s">
        <v>58</v>
      </c>
      <c r="AH4930" t="s">
        <v>55</v>
      </c>
      <c r="AI4930" t="s">
        <v>55</v>
      </c>
    </row>
    <row r="4931" spans="1:35" x14ac:dyDescent="0.25">
      <c r="A4931" s="14" t="str">
        <f t="shared" si="76"/>
        <v>http://dodappwlsprd2.cloud.pge.com:8003/ilis_rpt/dailyeventlogdetail.jsp?odbeventlogid=19-0011525&amp;numberofmonths=24&amp;showchangehistorylog=1</v>
      </c>
      <c r="B4931" s="15" t="str">
        <f>HYPERLINK(A4931,V4931)</f>
        <v>19-0011525</v>
      </c>
      <c r="C4931" t="s">
        <v>6143</v>
      </c>
      <c r="D4931" t="s">
        <v>1306</v>
      </c>
      <c r="E4931" t="s">
        <v>84</v>
      </c>
      <c r="F4931" t="s">
        <v>6174</v>
      </c>
      <c r="G4931" s="2">
        <v>163351703</v>
      </c>
      <c r="H4931" t="s">
        <v>61</v>
      </c>
      <c r="I4931" s="3">
        <v>2317</v>
      </c>
      <c r="J4931">
        <v>20190117</v>
      </c>
      <c r="K4931" s="4">
        <v>1409</v>
      </c>
      <c r="L4931">
        <v>275202</v>
      </c>
      <c r="M4931" s="5">
        <v>1809</v>
      </c>
      <c r="N4931" t="s">
        <v>44</v>
      </c>
      <c r="O4931" t="s">
        <v>45</v>
      </c>
      <c r="P4931" t="s">
        <v>281</v>
      </c>
      <c r="Q4931" s="5">
        <v>7</v>
      </c>
      <c r="R4931" s="5">
        <v>8898</v>
      </c>
      <c r="S4931" t="s">
        <v>279</v>
      </c>
      <c r="T4931" t="s">
        <v>79</v>
      </c>
      <c r="U4931" t="s">
        <v>49</v>
      </c>
      <c r="V4931" t="s">
        <v>6343</v>
      </c>
      <c r="W4931" t="s">
        <v>51</v>
      </c>
      <c r="X4931" t="s">
        <v>52</v>
      </c>
      <c r="Y4931">
        <v>0</v>
      </c>
      <c r="Z4931" t="s">
        <v>53</v>
      </c>
      <c r="AA4931">
        <v>2019</v>
      </c>
      <c r="AB4931" t="s">
        <v>335</v>
      </c>
      <c r="AC4931" t="s">
        <v>55</v>
      </c>
      <c r="AD4931" t="s">
        <v>117</v>
      </c>
      <c r="AE4931">
        <v>1408070</v>
      </c>
      <c r="AF4931" t="s">
        <v>81</v>
      </c>
      <c r="AG4931" t="s">
        <v>58</v>
      </c>
      <c r="AH4931" t="s">
        <v>55</v>
      </c>
      <c r="AI4931" t="s">
        <v>270</v>
      </c>
    </row>
    <row r="4932" spans="1:35" x14ac:dyDescent="0.25">
      <c r="A4932" s="14" t="str">
        <f t="shared" si="76"/>
        <v>http://dodappwlsprd2.cloud.pge.com:8003/ilis_rpt/dailyeventlogdetail.jsp?odbeventlogid=19-0010831&amp;numberofmonths=24&amp;showchangehistorylog=1</v>
      </c>
      <c r="B4932" s="15" t="str">
        <f>HYPERLINK(A4932,V4932)</f>
        <v>19-0010831</v>
      </c>
      <c r="C4932" t="s">
        <v>6143</v>
      </c>
      <c r="D4932" t="s">
        <v>1306</v>
      </c>
      <c r="E4932" t="s">
        <v>84</v>
      </c>
      <c r="F4932" t="s">
        <v>6176</v>
      </c>
      <c r="G4932" s="2">
        <v>163351704</v>
      </c>
      <c r="H4932" t="s">
        <v>61</v>
      </c>
      <c r="I4932" s="3" t="s">
        <v>6344</v>
      </c>
      <c r="J4932">
        <v>20190117</v>
      </c>
      <c r="K4932" s="4">
        <v>2</v>
      </c>
      <c r="L4932">
        <v>272081</v>
      </c>
      <c r="M4932" s="5">
        <v>2163</v>
      </c>
      <c r="N4932" t="s">
        <v>44</v>
      </c>
      <c r="O4932" t="s">
        <v>62</v>
      </c>
      <c r="P4932" t="s">
        <v>63</v>
      </c>
      <c r="Q4932" s="5">
        <v>20</v>
      </c>
      <c r="R4932" s="5">
        <v>21945</v>
      </c>
      <c r="S4932" t="s">
        <v>351</v>
      </c>
      <c r="T4932" t="s">
        <v>79</v>
      </c>
      <c r="U4932" t="s">
        <v>49</v>
      </c>
      <c r="V4932" t="s">
        <v>6345</v>
      </c>
      <c r="W4932" t="s">
        <v>51</v>
      </c>
      <c r="X4932" t="s">
        <v>52</v>
      </c>
      <c r="Y4932">
        <v>0</v>
      </c>
      <c r="Z4932" t="s">
        <v>53</v>
      </c>
      <c r="AA4932">
        <v>2019</v>
      </c>
      <c r="AB4932" t="s">
        <v>335</v>
      </c>
      <c r="AC4932" t="s">
        <v>55</v>
      </c>
      <c r="AD4932" t="s">
        <v>68</v>
      </c>
      <c r="AE4932">
        <v>1407553</v>
      </c>
      <c r="AF4932" t="s">
        <v>81</v>
      </c>
      <c r="AG4932" t="s">
        <v>58</v>
      </c>
      <c r="AH4932" t="s">
        <v>55</v>
      </c>
      <c r="AI4932" t="s">
        <v>270</v>
      </c>
    </row>
    <row r="4933" spans="1:35" x14ac:dyDescent="0.25">
      <c r="A4933" s="14" t="str">
        <f t="shared" si="76"/>
        <v>http://dodappwlsprd2.cloud.pge.com:8003/ilis_rpt/dailyeventlogdetail.jsp?odbeventlogid=19-0010833&amp;numberofmonths=24&amp;showchangehistorylog=1</v>
      </c>
      <c r="B4933" s="15" t="str">
        <f>HYPERLINK(A4933,V4933)</f>
        <v>19-0010833</v>
      </c>
      <c r="C4933" t="s">
        <v>6143</v>
      </c>
      <c r="D4933" t="s">
        <v>1306</v>
      </c>
      <c r="E4933" t="s">
        <v>84</v>
      </c>
      <c r="F4933" t="s">
        <v>6179</v>
      </c>
      <c r="G4933" s="2">
        <v>163351705</v>
      </c>
      <c r="H4933" t="s">
        <v>61</v>
      </c>
      <c r="I4933" s="3">
        <v>24458</v>
      </c>
      <c r="J4933">
        <v>20190117</v>
      </c>
      <c r="K4933" s="4">
        <v>635</v>
      </c>
      <c r="L4933">
        <v>272681</v>
      </c>
      <c r="M4933" s="5">
        <v>1727</v>
      </c>
      <c r="N4933" t="s">
        <v>44</v>
      </c>
      <c r="O4933" t="s">
        <v>62</v>
      </c>
      <c r="P4933" t="s">
        <v>63</v>
      </c>
      <c r="Q4933" s="5">
        <v>8</v>
      </c>
      <c r="R4933" s="5">
        <v>13816</v>
      </c>
      <c r="S4933" t="s">
        <v>290</v>
      </c>
      <c r="T4933" t="s">
        <v>65</v>
      </c>
      <c r="U4933" t="s">
        <v>49</v>
      </c>
      <c r="V4933" t="s">
        <v>6346</v>
      </c>
      <c r="W4933" t="s">
        <v>51</v>
      </c>
      <c r="X4933" t="s">
        <v>52</v>
      </c>
      <c r="Y4933">
        <v>0</v>
      </c>
      <c r="Z4933" t="s">
        <v>53</v>
      </c>
      <c r="AA4933">
        <v>2019</v>
      </c>
      <c r="AB4933" t="s">
        <v>335</v>
      </c>
      <c r="AC4933" t="s">
        <v>55</v>
      </c>
      <c r="AD4933" t="s">
        <v>88</v>
      </c>
      <c r="AE4933">
        <v>1407555</v>
      </c>
      <c r="AF4933" t="s">
        <v>69</v>
      </c>
      <c r="AG4933" t="s">
        <v>58</v>
      </c>
      <c r="AH4933" t="s">
        <v>55</v>
      </c>
      <c r="AI4933" t="s">
        <v>270</v>
      </c>
    </row>
    <row r="4934" spans="1:35" x14ac:dyDescent="0.25">
      <c r="A4934" s="14" t="str">
        <f t="shared" ref="A4934:A4997" si="77">CONCATENATE("http://dodappwlsprd2.cloud.pge.com:8003/ilis_rpt/dailyeventlogdetail.jsp?odbeventlogid="&amp;V4934&amp;"&amp;numberofmonths=24&amp;showchangehistorylog=1")</f>
        <v>http://dodappwlsprd2.cloud.pge.com:8003/ilis_rpt/dailyeventlogdetail.jsp?odbeventlogid=19-0010443&amp;numberofmonths=24&amp;showchangehistorylog=1</v>
      </c>
      <c r="B4934" s="15" t="str">
        <f>HYPERLINK(A4934,V4934)</f>
        <v>19-0010443</v>
      </c>
      <c r="C4934" t="s">
        <v>6143</v>
      </c>
      <c r="D4934" t="s">
        <v>1306</v>
      </c>
      <c r="E4934" t="s">
        <v>40</v>
      </c>
      <c r="F4934" t="s">
        <v>6152</v>
      </c>
      <c r="G4934" s="2">
        <v>163661701</v>
      </c>
      <c r="H4934" t="s">
        <v>325</v>
      </c>
      <c r="I4934" s="3">
        <v>17012</v>
      </c>
      <c r="J4934">
        <v>20190117</v>
      </c>
      <c r="K4934" s="4">
        <v>13</v>
      </c>
      <c r="L4934">
        <v>272123</v>
      </c>
      <c r="M4934" s="5">
        <v>1254</v>
      </c>
      <c r="N4934" t="s">
        <v>44</v>
      </c>
      <c r="O4934" t="s">
        <v>62</v>
      </c>
      <c r="P4934" t="s">
        <v>63</v>
      </c>
      <c r="Q4934" s="5">
        <v>2841</v>
      </c>
      <c r="R4934" s="5">
        <v>1041827</v>
      </c>
      <c r="S4934" t="s">
        <v>351</v>
      </c>
      <c r="T4934" t="s">
        <v>150</v>
      </c>
      <c r="U4934" t="s">
        <v>49</v>
      </c>
      <c r="V4934" t="s">
        <v>6347</v>
      </c>
      <c r="W4934" t="s">
        <v>51</v>
      </c>
      <c r="X4934" t="s">
        <v>52</v>
      </c>
      <c r="Y4934">
        <v>0</v>
      </c>
      <c r="Z4934" t="s">
        <v>53</v>
      </c>
      <c r="AA4934">
        <v>2019</v>
      </c>
      <c r="AB4934" t="s">
        <v>335</v>
      </c>
      <c r="AC4934" t="s">
        <v>55</v>
      </c>
      <c r="AD4934" t="s">
        <v>68</v>
      </c>
      <c r="AE4934">
        <v>1407307</v>
      </c>
      <c r="AF4934" t="s">
        <v>152</v>
      </c>
      <c r="AG4934" t="s">
        <v>58</v>
      </c>
      <c r="AH4934" t="s">
        <v>55</v>
      </c>
      <c r="AI4934" t="s">
        <v>270</v>
      </c>
    </row>
    <row r="4935" spans="1:35" x14ac:dyDescent="0.25">
      <c r="A4935" s="14" t="str">
        <f t="shared" si="77"/>
        <v>http://dodappwlsprd2.cloud.pge.com:8003/ilis_rpt/dailyeventlogdetail.jsp?odbeventlogid=19-0010572&amp;numberofmonths=24&amp;showchangehistorylog=1</v>
      </c>
      <c r="B4935" s="15" t="str">
        <f>HYPERLINK(A4935,V4935)</f>
        <v>19-0010572</v>
      </c>
      <c r="C4935" t="s">
        <v>6143</v>
      </c>
      <c r="D4935" t="s">
        <v>1306</v>
      </c>
      <c r="E4935" t="s">
        <v>40</v>
      </c>
      <c r="F4935" t="s">
        <v>6152</v>
      </c>
      <c r="G4935" s="2">
        <v>163661701</v>
      </c>
      <c r="H4935" t="s">
        <v>61</v>
      </c>
      <c r="I4935" s="3">
        <v>2477</v>
      </c>
      <c r="J4935">
        <v>20190117</v>
      </c>
      <c r="K4935" s="4">
        <v>212</v>
      </c>
      <c r="L4935">
        <v>272325</v>
      </c>
      <c r="M4935" s="5">
        <v>932</v>
      </c>
      <c r="N4935" t="s">
        <v>44</v>
      </c>
      <c r="O4935" t="s">
        <v>62</v>
      </c>
      <c r="P4935" t="s">
        <v>63</v>
      </c>
      <c r="Q4935" s="5">
        <v>22</v>
      </c>
      <c r="R4935" s="5">
        <v>20504</v>
      </c>
      <c r="S4935" t="s">
        <v>351</v>
      </c>
      <c r="T4935" t="s">
        <v>65</v>
      </c>
      <c r="U4935" t="s">
        <v>49</v>
      </c>
      <c r="V4935" t="s">
        <v>6348</v>
      </c>
      <c r="W4935" t="s">
        <v>51</v>
      </c>
      <c r="X4935" t="s">
        <v>52</v>
      </c>
      <c r="Y4935">
        <v>0</v>
      </c>
      <c r="Z4935" t="s">
        <v>53</v>
      </c>
      <c r="AA4935">
        <v>2019</v>
      </c>
      <c r="AB4935" t="s">
        <v>335</v>
      </c>
      <c r="AC4935" t="s">
        <v>55</v>
      </c>
      <c r="AD4935" t="s">
        <v>88</v>
      </c>
      <c r="AE4935">
        <v>1407435</v>
      </c>
      <c r="AF4935" t="s">
        <v>69</v>
      </c>
      <c r="AG4935" t="s">
        <v>58</v>
      </c>
      <c r="AH4935" t="s">
        <v>55</v>
      </c>
      <c r="AI4935" t="s">
        <v>270</v>
      </c>
    </row>
    <row r="4936" spans="1:35" x14ac:dyDescent="0.25">
      <c r="A4936" s="14" t="str">
        <f t="shared" si="77"/>
        <v>http://dodappwlsprd2.cloud.pge.com:8003/ilis_rpt/dailyeventlogdetail.jsp?odbeventlogid=19-0011074&amp;numberofmonths=24&amp;showchangehistorylog=1</v>
      </c>
      <c r="B4936" s="15" t="str">
        <f>HYPERLINK(A4936,V4936)</f>
        <v>19-0011074</v>
      </c>
      <c r="C4936" t="s">
        <v>6143</v>
      </c>
      <c r="D4936" t="s">
        <v>1306</v>
      </c>
      <c r="E4936" t="s">
        <v>40</v>
      </c>
      <c r="F4936" t="s">
        <v>6152</v>
      </c>
      <c r="G4936" s="2">
        <v>163661701</v>
      </c>
      <c r="H4936" t="s">
        <v>61</v>
      </c>
      <c r="I4936" s="3">
        <v>2261</v>
      </c>
      <c r="J4936">
        <v>20190117</v>
      </c>
      <c r="K4936" s="4">
        <v>1209</v>
      </c>
      <c r="L4936">
        <v>273894</v>
      </c>
      <c r="M4936" s="5">
        <v>386</v>
      </c>
      <c r="N4936" t="s">
        <v>44</v>
      </c>
      <c r="O4936" t="s">
        <v>62</v>
      </c>
      <c r="P4936" t="s">
        <v>63</v>
      </c>
      <c r="Q4936" s="5">
        <v>186</v>
      </c>
      <c r="R4936" s="5">
        <v>71796</v>
      </c>
      <c r="S4936" t="s">
        <v>293</v>
      </c>
      <c r="T4936" t="s">
        <v>65</v>
      </c>
      <c r="U4936" t="s">
        <v>49</v>
      </c>
      <c r="V4936" t="s">
        <v>6349</v>
      </c>
      <c r="W4936" t="s">
        <v>51</v>
      </c>
      <c r="X4936" t="s">
        <v>52</v>
      </c>
      <c r="Y4936">
        <v>0</v>
      </c>
      <c r="Z4936" t="s">
        <v>53</v>
      </c>
      <c r="AA4936">
        <v>2019</v>
      </c>
      <c r="AB4936" t="s">
        <v>335</v>
      </c>
      <c r="AC4936" t="s">
        <v>55</v>
      </c>
      <c r="AD4936" t="s">
        <v>88</v>
      </c>
      <c r="AE4936">
        <v>1407704</v>
      </c>
      <c r="AF4936" t="s">
        <v>69</v>
      </c>
      <c r="AG4936" t="s">
        <v>58</v>
      </c>
      <c r="AH4936" t="s">
        <v>55</v>
      </c>
      <c r="AI4936" t="s">
        <v>270</v>
      </c>
    </row>
    <row r="4937" spans="1:35" x14ac:dyDescent="0.25">
      <c r="A4937" s="14" t="str">
        <f t="shared" si="77"/>
        <v>http://dodappwlsprd2.cloud.pge.com:8003/ilis_rpt/dailyeventlogdetail.jsp?odbeventlogid=19-0011654&amp;numberofmonths=24&amp;showchangehistorylog=1</v>
      </c>
      <c r="B4937" s="15" t="str">
        <f>HYPERLINK(A4937,V4937)</f>
        <v>19-0011654</v>
      </c>
      <c r="C4937" t="s">
        <v>6143</v>
      </c>
      <c r="D4937" t="s">
        <v>1306</v>
      </c>
      <c r="E4937" t="s">
        <v>40</v>
      </c>
      <c r="F4937" t="s">
        <v>6144</v>
      </c>
      <c r="G4937" s="2">
        <v>163661702</v>
      </c>
      <c r="H4937" t="s">
        <v>265</v>
      </c>
      <c r="I4937" s="3" t="s">
        <v>6350</v>
      </c>
      <c r="J4937">
        <v>20190117</v>
      </c>
      <c r="K4937" s="4">
        <v>715</v>
      </c>
      <c r="L4937">
        <v>272786</v>
      </c>
      <c r="M4937" s="5">
        <v>2065</v>
      </c>
      <c r="N4937" t="s">
        <v>44</v>
      </c>
      <c r="O4937" t="s">
        <v>62</v>
      </c>
      <c r="P4937" t="s">
        <v>70</v>
      </c>
      <c r="Q4937" s="5">
        <v>2</v>
      </c>
      <c r="R4937" s="5">
        <v>2515</v>
      </c>
      <c r="S4937" t="s">
        <v>273</v>
      </c>
      <c r="T4937" t="s">
        <v>65</v>
      </c>
      <c r="U4937" t="s">
        <v>49</v>
      </c>
      <c r="V4937" t="s">
        <v>6351</v>
      </c>
      <c r="W4937" t="s">
        <v>51</v>
      </c>
      <c r="X4937" t="s">
        <v>52</v>
      </c>
      <c r="Y4937">
        <v>0</v>
      </c>
      <c r="Z4937" t="s">
        <v>53</v>
      </c>
      <c r="AA4937">
        <v>2019</v>
      </c>
      <c r="AB4937" t="s">
        <v>335</v>
      </c>
      <c r="AC4937" t="s">
        <v>55</v>
      </c>
      <c r="AD4937" t="s">
        <v>310</v>
      </c>
      <c r="AE4937">
        <v>1408144</v>
      </c>
      <c r="AF4937" t="s">
        <v>69</v>
      </c>
      <c r="AG4937" t="s">
        <v>58</v>
      </c>
      <c r="AH4937" t="s">
        <v>55</v>
      </c>
      <c r="AI4937" t="s">
        <v>270</v>
      </c>
    </row>
    <row r="4938" spans="1:35" x14ac:dyDescent="0.25">
      <c r="A4938" s="14" t="str">
        <f t="shared" si="77"/>
        <v>http://dodappwlsprd2.cloud.pge.com:8003/ilis_rpt/dailyeventlogdetail.jsp?odbeventlogid=19-0011723&amp;numberofmonths=24&amp;showchangehistorylog=1</v>
      </c>
      <c r="B4938" s="15" t="str">
        <f>HYPERLINK(A4938,V4938)</f>
        <v>19-0011723</v>
      </c>
      <c r="C4938" t="s">
        <v>6143</v>
      </c>
      <c r="D4938" t="s">
        <v>1306</v>
      </c>
      <c r="E4938" t="s">
        <v>84</v>
      </c>
      <c r="F4938" t="s">
        <v>6168</v>
      </c>
      <c r="G4938" s="2">
        <v>163781701</v>
      </c>
      <c r="H4938" t="s">
        <v>61</v>
      </c>
      <c r="I4938" s="3">
        <v>1921</v>
      </c>
      <c r="J4938">
        <v>20190117</v>
      </c>
      <c r="K4938" s="4">
        <v>619</v>
      </c>
      <c r="L4938">
        <v>275675</v>
      </c>
      <c r="M4938" s="5">
        <v>2072</v>
      </c>
      <c r="N4938" t="s">
        <v>44</v>
      </c>
      <c r="O4938" t="s">
        <v>62</v>
      </c>
      <c r="P4938" t="s">
        <v>63</v>
      </c>
      <c r="Q4938" s="5">
        <v>6</v>
      </c>
      <c r="R4938" s="5">
        <v>12432</v>
      </c>
      <c r="S4938" t="s">
        <v>273</v>
      </c>
      <c r="T4938" t="s">
        <v>79</v>
      </c>
      <c r="U4938" t="s">
        <v>49</v>
      </c>
      <c r="V4938" t="s">
        <v>6352</v>
      </c>
      <c r="W4938" t="s">
        <v>51</v>
      </c>
      <c r="X4938" t="s">
        <v>52</v>
      </c>
      <c r="Y4938">
        <v>0</v>
      </c>
      <c r="Z4938" t="s">
        <v>53</v>
      </c>
      <c r="AA4938">
        <v>2019</v>
      </c>
      <c r="AB4938" t="s">
        <v>335</v>
      </c>
      <c r="AC4938" t="s">
        <v>55</v>
      </c>
      <c r="AD4938" t="s">
        <v>117</v>
      </c>
      <c r="AE4938">
        <v>1408175</v>
      </c>
      <c r="AF4938" t="s">
        <v>81</v>
      </c>
      <c r="AG4938" t="s">
        <v>58</v>
      </c>
      <c r="AH4938" t="s">
        <v>55</v>
      </c>
      <c r="AI4938" t="s">
        <v>270</v>
      </c>
    </row>
    <row r="4939" spans="1:35" x14ac:dyDescent="0.25">
      <c r="A4939" s="14" t="str">
        <f t="shared" si="77"/>
        <v>http://dodappwlsprd2.cloud.pge.com:8003/ilis_rpt/dailyeventlogdetail.jsp?odbeventlogid=19-0016964&amp;numberofmonths=24&amp;showchangehistorylog=1</v>
      </c>
      <c r="B4939" s="15" t="str">
        <f>HYPERLINK(A4939,V4939)</f>
        <v>19-0016964</v>
      </c>
      <c r="C4939" t="s">
        <v>6143</v>
      </c>
      <c r="D4939" t="s">
        <v>1306</v>
      </c>
      <c r="E4939" t="s">
        <v>84</v>
      </c>
      <c r="F4939" t="s">
        <v>6148</v>
      </c>
      <c r="G4939" s="2">
        <v>252192105</v>
      </c>
      <c r="H4939" t="s">
        <v>61</v>
      </c>
      <c r="I4939" s="3">
        <v>4636</v>
      </c>
      <c r="J4939">
        <v>20190202</v>
      </c>
      <c r="K4939" s="4">
        <v>534</v>
      </c>
      <c r="L4939">
        <v>286531</v>
      </c>
      <c r="M4939" s="5">
        <v>828</v>
      </c>
      <c r="N4939" t="s">
        <v>44</v>
      </c>
      <c r="O4939" t="s">
        <v>1827</v>
      </c>
      <c r="P4939" t="s">
        <v>46</v>
      </c>
      <c r="Q4939" s="5">
        <v>33</v>
      </c>
      <c r="R4939" s="5">
        <v>20102</v>
      </c>
      <c r="S4939" t="s">
        <v>290</v>
      </c>
      <c r="T4939" t="s">
        <v>79</v>
      </c>
      <c r="U4939" t="s">
        <v>49</v>
      </c>
      <c r="V4939" t="s">
        <v>6353</v>
      </c>
      <c r="W4939" t="s">
        <v>51</v>
      </c>
      <c r="X4939" t="s">
        <v>52</v>
      </c>
      <c r="Y4939">
        <v>0</v>
      </c>
      <c r="Z4939" t="s">
        <v>53</v>
      </c>
      <c r="AA4939">
        <v>2019</v>
      </c>
      <c r="AB4939" t="s">
        <v>247</v>
      </c>
      <c r="AC4939" t="s">
        <v>55</v>
      </c>
      <c r="AD4939" t="s">
        <v>88</v>
      </c>
      <c r="AE4939">
        <v>1411422</v>
      </c>
      <c r="AF4939" t="s">
        <v>81</v>
      </c>
      <c r="AG4939" t="s">
        <v>58</v>
      </c>
      <c r="AH4939" t="s">
        <v>55</v>
      </c>
      <c r="AI4939" t="s">
        <v>270</v>
      </c>
    </row>
    <row r="4940" spans="1:35" x14ac:dyDescent="0.25">
      <c r="A4940" s="14" t="str">
        <f t="shared" si="77"/>
        <v>http://dodappwlsprd2.cloud.pge.com:8003/ilis_rpt/dailyeventlogdetail.jsp?odbeventlogid=19-0017193&amp;numberofmonths=24&amp;showchangehistorylog=1</v>
      </c>
      <c r="B4940" s="15" t="str">
        <f>HYPERLINK(A4940,V4940)</f>
        <v>19-0017193</v>
      </c>
      <c r="C4940" t="s">
        <v>6143</v>
      </c>
      <c r="D4940" t="s">
        <v>1306</v>
      </c>
      <c r="E4940" t="s">
        <v>84</v>
      </c>
      <c r="F4940" t="s">
        <v>6174</v>
      </c>
      <c r="G4940" s="2">
        <v>163351703</v>
      </c>
      <c r="H4940" t="s">
        <v>61</v>
      </c>
      <c r="I4940" s="3" t="s">
        <v>6354</v>
      </c>
      <c r="J4940">
        <v>20190202</v>
      </c>
      <c r="K4940" s="4">
        <v>1207</v>
      </c>
      <c r="L4940">
        <v>287373</v>
      </c>
      <c r="M4940" s="5">
        <v>401</v>
      </c>
      <c r="N4940" t="s">
        <v>44</v>
      </c>
      <c r="O4940" t="s">
        <v>62</v>
      </c>
      <c r="P4940" t="s">
        <v>63</v>
      </c>
      <c r="Q4940" s="5">
        <v>8</v>
      </c>
      <c r="R4940" s="5">
        <v>1840</v>
      </c>
      <c r="S4940" t="s">
        <v>273</v>
      </c>
      <c r="T4940" t="s">
        <v>65</v>
      </c>
      <c r="U4940" t="s">
        <v>49</v>
      </c>
      <c r="V4940" t="s">
        <v>6355</v>
      </c>
      <c r="W4940" t="s">
        <v>51</v>
      </c>
      <c r="X4940" t="s">
        <v>52</v>
      </c>
      <c r="Y4940">
        <v>0</v>
      </c>
      <c r="Z4940" t="s">
        <v>53</v>
      </c>
      <c r="AA4940">
        <v>2019</v>
      </c>
      <c r="AB4940" t="s">
        <v>247</v>
      </c>
      <c r="AC4940" t="s">
        <v>55</v>
      </c>
      <c r="AD4940" t="s">
        <v>88</v>
      </c>
      <c r="AE4940">
        <v>1411620</v>
      </c>
      <c r="AF4940" t="s">
        <v>69</v>
      </c>
      <c r="AG4940" t="s">
        <v>58</v>
      </c>
      <c r="AH4940" t="s">
        <v>55</v>
      </c>
      <c r="AI4940" t="s">
        <v>270</v>
      </c>
    </row>
    <row r="4941" spans="1:35" x14ac:dyDescent="0.25">
      <c r="A4941" s="14" t="str">
        <f t="shared" si="77"/>
        <v>http://dodappwlsprd2.cloud.pge.com:8003/ilis_rpt/dailyeventlogdetail.jsp?odbeventlogid=19-0017053&amp;numberofmonths=24&amp;showchangehistorylog=1</v>
      </c>
      <c r="B4941" s="15" t="str">
        <f>HYPERLINK(A4941,V4941)</f>
        <v>19-0017053</v>
      </c>
      <c r="C4941" t="s">
        <v>6143</v>
      </c>
      <c r="D4941" t="s">
        <v>1306</v>
      </c>
      <c r="E4941" t="s">
        <v>84</v>
      </c>
      <c r="F4941" t="s">
        <v>6168</v>
      </c>
      <c r="G4941" s="2">
        <v>163781701</v>
      </c>
      <c r="H4941" t="s">
        <v>61</v>
      </c>
      <c r="I4941" s="3">
        <v>1997</v>
      </c>
      <c r="J4941">
        <v>20190202</v>
      </c>
      <c r="K4941" s="4">
        <v>532</v>
      </c>
      <c r="L4941">
        <v>286525</v>
      </c>
      <c r="M4941" s="5">
        <v>485</v>
      </c>
      <c r="N4941" t="s">
        <v>44</v>
      </c>
      <c r="O4941" t="s">
        <v>62</v>
      </c>
      <c r="P4941" t="s">
        <v>63</v>
      </c>
      <c r="Q4941" s="5">
        <v>12</v>
      </c>
      <c r="R4941" s="5">
        <v>5820</v>
      </c>
      <c r="S4941" t="s">
        <v>290</v>
      </c>
      <c r="T4941" t="s">
        <v>65</v>
      </c>
      <c r="U4941" t="s">
        <v>66</v>
      </c>
      <c r="V4941" t="s">
        <v>6356</v>
      </c>
      <c r="W4941" t="s">
        <v>51</v>
      </c>
      <c r="X4941" t="s">
        <v>52</v>
      </c>
      <c r="Y4941">
        <v>0</v>
      </c>
      <c r="Z4941" t="s">
        <v>53</v>
      </c>
      <c r="AA4941">
        <v>2019</v>
      </c>
      <c r="AB4941" t="s">
        <v>247</v>
      </c>
      <c r="AC4941" t="s">
        <v>55</v>
      </c>
      <c r="AD4941" t="s">
        <v>68</v>
      </c>
      <c r="AE4941">
        <v>1411504</v>
      </c>
      <c r="AF4941" t="s">
        <v>69</v>
      </c>
      <c r="AG4941" t="s">
        <v>58</v>
      </c>
      <c r="AH4941" t="s">
        <v>55</v>
      </c>
      <c r="AI4941" t="s">
        <v>270</v>
      </c>
    </row>
    <row r="4942" spans="1:35" x14ac:dyDescent="0.25">
      <c r="A4942" s="14" t="str">
        <f t="shared" si="77"/>
        <v>http://dodappwlsprd2.cloud.pge.com:8003/ilis_rpt/dailyeventlogdetail.jsp?odbeventlogid=19-0018110&amp;numberofmonths=24&amp;showchangehistorylog=1</v>
      </c>
      <c r="B4942" s="15" t="str">
        <f>HYPERLINK(A4942,V4942)</f>
        <v>19-0018110</v>
      </c>
      <c r="C4942" t="s">
        <v>6143</v>
      </c>
      <c r="D4942" t="s">
        <v>1306</v>
      </c>
      <c r="E4942" t="s">
        <v>84</v>
      </c>
      <c r="F4942" t="s">
        <v>6166</v>
      </c>
      <c r="G4942" s="2">
        <v>254432104</v>
      </c>
      <c r="H4942" t="s">
        <v>61</v>
      </c>
      <c r="I4942" s="3">
        <v>5679</v>
      </c>
      <c r="J4942">
        <v>20190204</v>
      </c>
      <c r="K4942" s="4">
        <v>1559</v>
      </c>
      <c r="L4942">
        <v>290667</v>
      </c>
      <c r="M4942" s="5">
        <v>308</v>
      </c>
      <c r="N4942" t="s">
        <v>44</v>
      </c>
      <c r="O4942" t="s">
        <v>62</v>
      </c>
      <c r="P4942" t="s">
        <v>63</v>
      </c>
      <c r="Q4942" s="5">
        <v>122</v>
      </c>
      <c r="R4942" s="5">
        <v>37576</v>
      </c>
      <c r="S4942" t="s">
        <v>279</v>
      </c>
      <c r="T4942" t="s">
        <v>79</v>
      </c>
      <c r="U4942" t="s">
        <v>49</v>
      </c>
      <c r="V4942" t="s">
        <v>6357</v>
      </c>
      <c r="W4942" t="s">
        <v>51</v>
      </c>
      <c r="X4942" t="s">
        <v>52</v>
      </c>
      <c r="Y4942">
        <v>0</v>
      </c>
      <c r="Z4942" t="s">
        <v>53</v>
      </c>
      <c r="AA4942">
        <v>2019</v>
      </c>
      <c r="AB4942" t="s">
        <v>247</v>
      </c>
      <c r="AC4942" t="s">
        <v>55</v>
      </c>
      <c r="AD4942" t="s">
        <v>88</v>
      </c>
      <c r="AE4942">
        <v>1412353</v>
      </c>
      <c r="AF4942" t="s">
        <v>81</v>
      </c>
      <c r="AG4942" t="s">
        <v>58</v>
      </c>
      <c r="AH4942" t="s">
        <v>55</v>
      </c>
      <c r="AI4942" t="s">
        <v>270</v>
      </c>
    </row>
    <row r="4943" spans="1:35" x14ac:dyDescent="0.25">
      <c r="A4943" s="14" t="str">
        <f t="shared" si="77"/>
        <v>http://dodappwlsprd2.cloud.pge.com:8003/ilis_rpt/dailyeventlogdetail.jsp?odbeventlogid=19-0017879&amp;numberofmonths=24&amp;showchangehistorylog=1</v>
      </c>
      <c r="B4943" s="15" t="str">
        <f>HYPERLINK(A4943,V4943)</f>
        <v>19-0017879</v>
      </c>
      <c r="C4943" t="s">
        <v>6143</v>
      </c>
      <c r="D4943" t="s">
        <v>1306</v>
      </c>
      <c r="E4943" t="s">
        <v>84</v>
      </c>
      <c r="F4943" t="s">
        <v>6174</v>
      </c>
      <c r="G4943" s="2">
        <v>163351703</v>
      </c>
      <c r="H4943" t="s">
        <v>42</v>
      </c>
      <c r="I4943" s="3">
        <v>9210</v>
      </c>
      <c r="J4943">
        <v>20190204</v>
      </c>
      <c r="K4943" s="4">
        <v>1057</v>
      </c>
      <c r="L4943">
        <v>290037</v>
      </c>
      <c r="M4943" s="5">
        <v>4853</v>
      </c>
      <c r="N4943" t="s">
        <v>44</v>
      </c>
      <c r="O4943" t="s">
        <v>62</v>
      </c>
      <c r="P4943" t="s">
        <v>63</v>
      </c>
      <c r="Q4943" s="5">
        <v>158</v>
      </c>
      <c r="R4943" s="5">
        <v>227913</v>
      </c>
      <c r="S4943" t="s">
        <v>293</v>
      </c>
      <c r="T4943" t="s">
        <v>79</v>
      </c>
      <c r="U4943" t="s">
        <v>49</v>
      </c>
      <c r="V4943" t="s">
        <v>6358</v>
      </c>
      <c r="W4943" t="s">
        <v>51</v>
      </c>
      <c r="X4943" t="s">
        <v>52</v>
      </c>
      <c r="Y4943">
        <v>0</v>
      </c>
      <c r="Z4943" t="s">
        <v>53</v>
      </c>
      <c r="AA4943">
        <v>2019</v>
      </c>
      <c r="AB4943" t="s">
        <v>247</v>
      </c>
      <c r="AC4943" t="s">
        <v>55</v>
      </c>
      <c r="AD4943" t="s">
        <v>117</v>
      </c>
      <c r="AE4943">
        <v>1412216</v>
      </c>
      <c r="AF4943" t="s">
        <v>81</v>
      </c>
      <c r="AG4943" t="s">
        <v>58</v>
      </c>
      <c r="AH4943" t="s">
        <v>55</v>
      </c>
      <c r="AI4943" t="s">
        <v>270</v>
      </c>
    </row>
    <row r="4944" spans="1:35" x14ac:dyDescent="0.25">
      <c r="A4944" s="14" t="str">
        <f t="shared" si="77"/>
        <v>http://dodappwlsprd2.cloud.pge.com:8003/ilis_rpt/dailyeventlogdetail.jsp?odbeventlogid=19-0017701&amp;numberofmonths=24&amp;showchangehistorylog=1</v>
      </c>
      <c r="B4944" s="15" t="str">
        <f>HYPERLINK(A4944,V4944)</f>
        <v>19-0017701</v>
      </c>
      <c r="C4944" t="s">
        <v>6143</v>
      </c>
      <c r="D4944" t="s">
        <v>1306</v>
      </c>
      <c r="E4944" t="s">
        <v>84</v>
      </c>
      <c r="F4944" t="s">
        <v>6159</v>
      </c>
      <c r="G4944" s="2">
        <v>254421103</v>
      </c>
      <c r="H4944" t="s">
        <v>265</v>
      </c>
      <c r="I4944" s="3" t="s">
        <v>6359</v>
      </c>
      <c r="J4944">
        <v>20190204</v>
      </c>
      <c r="K4944" s="4">
        <v>356</v>
      </c>
      <c r="L4944">
        <v>289483</v>
      </c>
      <c r="M4944" s="5">
        <v>791</v>
      </c>
      <c r="N4944" t="s">
        <v>44</v>
      </c>
      <c r="O4944" t="s">
        <v>62</v>
      </c>
      <c r="P4944" t="s">
        <v>63</v>
      </c>
      <c r="Q4944" s="5">
        <v>3921</v>
      </c>
      <c r="R4944" s="5">
        <v>44912</v>
      </c>
      <c r="S4944" t="s">
        <v>279</v>
      </c>
      <c r="T4944" t="s">
        <v>65</v>
      </c>
      <c r="U4944" t="s">
        <v>49</v>
      </c>
      <c r="V4944" t="s">
        <v>6360</v>
      </c>
      <c r="W4944" t="s">
        <v>51</v>
      </c>
      <c r="X4944" t="s">
        <v>52</v>
      </c>
      <c r="Y4944">
        <v>0</v>
      </c>
      <c r="Z4944" t="s">
        <v>53</v>
      </c>
      <c r="AA4944">
        <v>2019</v>
      </c>
      <c r="AB4944" t="s">
        <v>247</v>
      </c>
      <c r="AC4944" t="s">
        <v>55</v>
      </c>
      <c r="AD4944" t="s">
        <v>97</v>
      </c>
      <c r="AE4944">
        <v>1412115</v>
      </c>
      <c r="AF4944" t="s">
        <v>69</v>
      </c>
      <c r="AG4944" t="s">
        <v>58</v>
      </c>
      <c r="AH4944" t="s">
        <v>55</v>
      </c>
      <c r="AI4944" t="s">
        <v>55</v>
      </c>
    </row>
    <row r="4945" spans="1:35" x14ac:dyDescent="0.25">
      <c r="A4945" s="14" t="str">
        <f t="shared" si="77"/>
        <v>http://dodappwlsprd2.cloud.pge.com:8003/ilis_rpt/dailyeventlogdetail.jsp?odbeventlogid=19-0018046&amp;numberofmonths=24&amp;showchangehistorylog=1</v>
      </c>
      <c r="B4945" s="15" t="str">
        <f>HYPERLINK(A4945,V4945)</f>
        <v>19-0018046</v>
      </c>
      <c r="C4945" t="s">
        <v>6143</v>
      </c>
      <c r="D4945" t="s">
        <v>1306</v>
      </c>
      <c r="E4945" t="s">
        <v>40</v>
      </c>
      <c r="F4945" t="s">
        <v>6159</v>
      </c>
      <c r="G4945" s="2">
        <v>254421103</v>
      </c>
      <c r="H4945" t="s">
        <v>42</v>
      </c>
      <c r="I4945" s="3">
        <v>5120</v>
      </c>
      <c r="J4945">
        <v>20190204</v>
      </c>
      <c r="K4945" s="4">
        <v>1458</v>
      </c>
      <c r="L4945">
        <v>290572</v>
      </c>
      <c r="M4945" s="5">
        <v>4393</v>
      </c>
      <c r="N4945" t="s">
        <v>44</v>
      </c>
      <c r="O4945" t="s">
        <v>62</v>
      </c>
      <c r="P4945" t="s">
        <v>63</v>
      </c>
      <c r="Q4945" s="5">
        <v>405</v>
      </c>
      <c r="R4945" s="5">
        <v>1778127</v>
      </c>
      <c r="S4945" t="s">
        <v>290</v>
      </c>
      <c r="T4945" t="s">
        <v>79</v>
      </c>
      <c r="U4945" t="s">
        <v>49</v>
      </c>
      <c r="V4945" t="s">
        <v>6361</v>
      </c>
      <c r="W4945" t="s">
        <v>51</v>
      </c>
      <c r="X4945" t="s">
        <v>52</v>
      </c>
      <c r="Y4945">
        <v>0</v>
      </c>
      <c r="Z4945" t="s">
        <v>53</v>
      </c>
      <c r="AA4945">
        <v>2019</v>
      </c>
      <c r="AB4945" t="s">
        <v>247</v>
      </c>
      <c r="AC4945" t="s">
        <v>55</v>
      </c>
      <c r="AD4945" t="s">
        <v>88</v>
      </c>
      <c r="AE4945">
        <v>1412315</v>
      </c>
      <c r="AF4945" t="s">
        <v>81</v>
      </c>
      <c r="AG4945" t="s">
        <v>58</v>
      </c>
      <c r="AH4945" t="s">
        <v>55</v>
      </c>
      <c r="AI4945" t="s">
        <v>270</v>
      </c>
    </row>
    <row r="4946" spans="1:35" x14ac:dyDescent="0.25">
      <c r="A4946" s="14" t="str">
        <f t="shared" si="77"/>
        <v>http://dodappwlsprd2.cloud.pge.com:8003/ilis_rpt/dailyeventlogdetail.jsp?odbeventlogid=19-0018163&amp;numberofmonths=24&amp;showchangehistorylog=1</v>
      </c>
      <c r="B4946" s="15" t="str">
        <f>HYPERLINK(A4946,V4946)</f>
        <v>19-0018163</v>
      </c>
      <c r="C4946" t="s">
        <v>6143</v>
      </c>
      <c r="D4946" t="s">
        <v>1306</v>
      </c>
      <c r="E4946" t="s">
        <v>40</v>
      </c>
      <c r="F4946" t="s">
        <v>6159</v>
      </c>
      <c r="G4946" s="2">
        <v>254421103</v>
      </c>
      <c r="H4946" t="s">
        <v>42</v>
      </c>
      <c r="I4946" s="3">
        <v>77384</v>
      </c>
      <c r="J4946">
        <v>20190204</v>
      </c>
      <c r="K4946" s="4">
        <v>2124</v>
      </c>
      <c r="L4946">
        <v>291114</v>
      </c>
      <c r="M4946" s="5">
        <v>1256</v>
      </c>
      <c r="N4946" t="s">
        <v>44</v>
      </c>
      <c r="O4946" t="s">
        <v>62</v>
      </c>
      <c r="P4946" t="s">
        <v>63</v>
      </c>
      <c r="Q4946" s="5">
        <v>466</v>
      </c>
      <c r="R4946" s="5">
        <v>201670</v>
      </c>
      <c r="S4946" t="s">
        <v>1469</v>
      </c>
      <c r="T4946" t="s">
        <v>65</v>
      </c>
      <c r="U4946" t="s">
        <v>49</v>
      </c>
      <c r="V4946" t="s">
        <v>6362</v>
      </c>
      <c r="W4946" t="s">
        <v>51</v>
      </c>
      <c r="X4946" t="s">
        <v>52</v>
      </c>
      <c r="Y4946">
        <v>0</v>
      </c>
      <c r="Z4946" t="s">
        <v>53</v>
      </c>
      <c r="AA4946">
        <v>2019</v>
      </c>
      <c r="AB4946" t="s">
        <v>247</v>
      </c>
      <c r="AC4946" t="s">
        <v>55</v>
      </c>
      <c r="AD4946" t="s">
        <v>88</v>
      </c>
      <c r="AE4946">
        <v>1412404</v>
      </c>
      <c r="AF4946" t="s">
        <v>69</v>
      </c>
      <c r="AG4946" t="s">
        <v>58</v>
      </c>
      <c r="AH4946" t="s">
        <v>55</v>
      </c>
      <c r="AI4946" t="s">
        <v>270</v>
      </c>
    </row>
    <row r="4947" spans="1:35" x14ac:dyDescent="0.25">
      <c r="A4947" s="14" t="str">
        <f t="shared" si="77"/>
        <v>http://dodappwlsprd2.cloud.pge.com:8003/ilis_rpt/dailyeventlogdetail.jsp?odbeventlogid=19-0018207&amp;numberofmonths=24&amp;showchangehistorylog=1</v>
      </c>
      <c r="B4947" s="15" t="str">
        <f>HYPERLINK(A4947,V4947)</f>
        <v>19-0018207</v>
      </c>
      <c r="C4947" t="s">
        <v>6143</v>
      </c>
      <c r="D4947" t="s">
        <v>1306</v>
      </c>
      <c r="E4947" t="s">
        <v>40</v>
      </c>
      <c r="F4947" t="s">
        <v>6159</v>
      </c>
      <c r="G4947" s="2">
        <v>254421103</v>
      </c>
      <c r="H4947" t="s">
        <v>61</v>
      </c>
      <c r="I4947" s="3">
        <v>10813</v>
      </c>
      <c r="J4947">
        <v>20190204</v>
      </c>
      <c r="K4947" s="4">
        <v>1641</v>
      </c>
      <c r="L4947">
        <v>290715</v>
      </c>
      <c r="M4947" s="5">
        <v>4003</v>
      </c>
      <c r="N4947" t="s">
        <v>44</v>
      </c>
      <c r="O4947" t="s">
        <v>62</v>
      </c>
      <c r="P4947" t="s">
        <v>63</v>
      </c>
      <c r="Q4947" s="5">
        <v>140</v>
      </c>
      <c r="R4947" s="5">
        <v>439643</v>
      </c>
      <c r="S4947" t="s">
        <v>1498</v>
      </c>
      <c r="T4947" t="s">
        <v>65</v>
      </c>
      <c r="U4947" t="s">
        <v>49</v>
      </c>
      <c r="V4947" t="s">
        <v>6363</v>
      </c>
      <c r="W4947" t="s">
        <v>51</v>
      </c>
      <c r="X4947" t="s">
        <v>52</v>
      </c>
      <c r="Y4947">
        <v>0</v>
      </c>
      <c r="Z4947" t="s">
        <v>53</v>
      </c>
      <c r="AA4947">
        <v>2019</v>
      </c>
      <c r="AB4947" t="s">
        <v>247</v>
      </c>
      <c r="AC4947" t="s">
        <v>55</v>
      </c>
      <c r="AD4947" t="s">
        <v>68</v>
      </c>
      <c r="AE4947">
        <v>1412448</v>
      </c>
      <c r="AF4947" t="s">
        <v>69</v>
      </c>
      <c r="AG4947" t="s">
        <v>58</v>
      </c>
      <c r="AH4947" t="s">
        <v>55</v>
      </c>
      <c r="AI4947" t="s">
        <v>270</v>
      </c>
    </row>
    <row r="4948" spans="1:35" x14ac:dyDescent="0.25">
      <c r="A4948" s="14" t="str">
        <f t="shared" si="77"/>
        <v>http://dodappwlsprd2.cloud.pge.com:8003/ilis_rpt/dailyeventlogdetail.jsp?odbeventlogid=19-0018502&amp;numberofmonths=24&amp;showchangehistorylog=1</v>
      </c>
      <c r="B4948" s="15" t="str">
        <f>HYPERLINK(A4948,V4948)</f>
        <v>19-0018502</v>
      </c>
      <c r="C4948" t="s">
        <v>6143</v>
      </c>
      <c r="D4948" t="s">
        <v>1306</v>
      </c>
      <c r="E4948" t="s">
        <v>40</v>
      </c>
      <c r="F4948" t="s">
        <v>6159</v>
      </c>
      <c r="G4948" s="2">
        <v>254421103</v>
      </c>
      <c r="H4948" t="s">
        <v>61</v>
      </c>
      <c r="I4948" s="3">
        <v>5585</v>
      </c>
      <c r="J4948">
        <v>20190204</v>
      </c>
      <c r="K4948" s="4">
        <v>1935</v>
      </c>
      <c r="L4948">
        <v>290897</v>
      </c>
      <c r="M4948" s="5">
        <v>2694</v>
      </c>
      <c r="N4948" t="s">
        <v>44</v>
      </c>
      <c r="O4948" t="s">
        <v>359</v>
      </c>
      <c r="P4948" t="s">
        <v>1486</v>
      </c>
      <c r="Q4948" s="5">
        <v>33</v>
      </c>
      <c r="R4948" s="5">
        <v>88902</v>
      </c>
      <c r="S4948" t="s">
        <v>1469</v>
      </c>
      <c r="T4948" t="s">
        <v>79</v>
      </c>
      <c r="U4948" t="s">
        <v>49</v>
      </c>
      <c r="V4948" t="s">
        <v>6364</v>
      </c>
      <c r="W4948" t="s">
        <v>51</v>
      </c>
      <c r="X4948" t="s">
        <v>52</v>
      </c>
      <c r="Y4948">
        <v>0</v>
      </c>
      <c r="Z4948" t="s">
        <v>53</v>
      </c>
      <c r="AA4948">
        <v>2019</v>
      </c>
      <c r="AB4948" t="s">
        <v>247</v>
      </c>
      <c r="AC4948" t="s">
        <v>55</v>
      </c>
      <c r="AD4948" t="s">
        <v>88</v>
      </c>
      <c r="AE4948">
        <v>1412665</v>
      </c>
      <c r="AF4948" t="s">
        <v>81</v>
      </c>
      <c r="AG4948" t="s">
        <v>58</v>
      </c>
      <c r="AH4948" t="s">
        <v>55</v>
      </c>
      <c r="AI4948" t="s">
        <v>270</v>
      </c>
    </row>
    <row r="4949" spans="1:35" x14ac:dyDescent="0.25">
      <c r="A4949" s="14" t="str">
        <f t="shared" si="77"/>
        <v>http://dodappwlsprd2.cloud.pge.com:8003/ilis_rpt/dailyeventlogdetail.jsp?odbeventlogid=19-0018959&amp;numberofmonths=24&amp;showchangehistorylog=1</v>
      </c>
      <c r="B4949" s="15" t="str">
        <f>HYPERLINK(A4949,V4949)</f>
        <v>19-0018959</v>
      </c>
      <c r="C4949" t="s">
        <v>6143</v>
      </c>
      <c r="D4949" t="s">
        <v>1306</v>
      </c>
      <c r="E4949" t="s">
        <v>40</v>
      </c>
      <c r="F4949" t="s">
        <v>6159</v>
      </c>
      <c r="G4949" s="2">
        <v>254421103</v>
      </c>
      <c r="H4949" t="s">
        <v>61</v>
      </c>
      <c r="I4949" s="3">
        <v>23987</v>
      </c>
      <c r="J4949">
        <v>20190204</v>
      </c>
      <c r="K4949" s="4">
        <v>1911</v>
      </c>
      <c r="L4949">
        <v>292665</v>
      </c>
      <c r="M4949" s="5">
        <v>4110</v>
      </c>
      <c r="N4949" t="s">
        <v>44</v>
      </c>
      <c r="O4949" t="s">
        <v>62</v>
      </c>
      <c r="P4949" t="s">
        <v>63</v>
      </c>
      <c r="Q4949" s="5">
        <v>32</v>
      </c>
      <c r="R4949" s="5">
        <v>83195</v>
      </c>
      <c r="S4949" t="s">
        <v>279</v>
      </c>
      <c r="T4949" t="s">
        <v>65</v>
      </c>
      <c r="U4949" t="s">
        <v>49</v>
      </c>
      <c r="V4949" t="s">
        <v>6365</v>
      </c>
      <c r="W4949" t="s">
        <v>51</v>
      </c>
      <c r="X4949" t="s">
        <v>52</v>
      </c>
      <c r="Y4949">
        <v>0</v>
      </c>
      <c r="Z4949" t="s">
        <v>53</v>
      </c>
      <c r="AA4949">
        <v>2019</v>
      </c>
      <c r="AB4949" t="s">
        <v>247</v>
      </c>
      <c r="AC4949" t="s">
        <v>55</v>
      </c>
      <c r="AD4949" t="s">
        <v>88</v>
      </c>
      <c r="AE4949">
        <v>1413025</v>
      </c>
      <c r="AF4949" t="s">
        <v>69</v>
      </c>
      <c r="AG4949" t="s">
        <v>58</v>
      </c>
      <c r="AH4949" t="s">
        <v>55</v>
      </c>
      <c r="AI4949" t="s">
        <v>270</v>
      </c>
    </row>
    <row r="4950" spans="1:35" x14ac:dyDescent="0.25">
      <c r="A4950" s="14" t="str">
        <f t="shared" si="77"/>
        <v>http://dodappwlsprd2.cloud.pge.com:8003/ilis_rpt/dailyeventlogdetail.jsp?odbeventlogid=19-0018141&amp;numberofmonths=24&amp;showchangehistorylog=1</v>
      </c>
      <c r="B4950" s="15" t="str">
        <f>HYPERLINK(A4950,V4950)</f>
        <v>19-0018141</v>
      </c>
      <c r="C4950" t="s">
        <v>6143</v>
      </c>
      <c r="D4950" t="s">
        <v>1306</v>
      </c>
      <c r="E4950" t="s">
        <v>40</v>
      </c>
      <c r="F4950" t="s">
        <v>6162</v>
      </c>
      <c r="G4950" s="2">
        <v>252531101</v>
      </c>
      <c r="H4950" t="s">
        <v>42</v>
      </c>
      <c r="I4950" s="3">
        <v>10060</v>
      </c>
      <c r="J4950">
        <v>20190204</v>
      </c>
      <c r="K4950" s="4">
        <v>1913</v>
      </c>
      <c r="L4950">
        <v>290889</v>
      </c>
      <c r="M4950" s="5">
        <v>1020</v>
      </c>
      <c r="N4950" t="s">
        <v>44</v>
      </c>
      <c r="O4950" t="s">
        <v>62</v>
      </c>
      <c r="P4950" t="s">
        <v>63</v>
      </c>
      <c r="Q4950" s="5">
        <v>111</v>
      </c>
      <c r="R4950" s="5">
        <v>80823</v>
      </c>
      <c r="S4950" t="s">
        <v>1469</v>
      </c>
      <c r="T4950" t="s">
        <v>65</v>
      </c>
      <c r="U4950" t="s">
        <v>49</v>
      </c>
      <c r="V4950" t="s">
        <v>6366</v>
      </c>
      <c r="W4950" t="s">
        <v>51</v>
      </c>
      <c r="X4950" t="s">
        <v>52</v>
      </c>
      <c r="Y4950">
        <v>0</v>
      </c>
      <c r="Z4950" t="s">
        <v>53</v>
      </c>
      <c r="AA4950">
        <v>2019</v>
      </c>
      <c r="AB4950" t="s">
        <v>247</v>
      </c>
      <c r="AC4950" t="s">
        <v>55</v>
      </c>
      <c r="AD4950" t="s">
        <v>68</v>
      </c>
      <c r="AE4950">
        <v>1412385</v>
      </c>
      <c r="AF4950" t="s">
        <v>69</v>
      </c>
      <c r="AG4950" t="s">
        <v>58</v>
      </c>
      <c r="AH4950" t="s">
        <v>55</v>
      </c>
      <c r="AI4950" t="s">
        <v>270</v>
      </c>
    </row>
    <row r="4951" spans="1:35" x14ac:dyDescent="0.25">
      <c r="A4951" s="14" t="str">
        <f t="shared" si="77"/>
        <v>http://dodappwlsprd2.cloud.pge.com:8003/ilis_rpt/dailyeventlogdetail.jsp?odbeventlogid=19-0018372&amp;numberofmonths=24&amp;showchangehistorylog=1</v>
      </c>
      <c r="B4951" s="15" t="str">
        <f>HYPERLINK(A4951,V4951)</f>
        <v>19-0018372</v>
      </c>
      <c r="C4951" t="s">
        <v>6143</v>
      </c>
      <c r="D4951" t="s">
        <v>1306</v>
      </c>
      <c r="E4951" t="s">
        <v>84</v>
      </c>
      <c r="F4951" t="s">
        <v>6148</v>
      </c>
      <c r="G4951" s="2">
        <v>252192105</v>
      </c>
      <c r="H4951" t="s">
        <v>42</v>
      </c>
      <c r="I4951" s="3">
        <v>4170</v>
      </c>
      <c r="J4951">
        <v>20190205</v>
      </c>
      <c r="K4951" s="4">
        <v>917</v>
      </c>
      <c r="L4951">
        <v>292153</v>
      </c>
      <c r="M4951" s="5">
        <v>376</v>
      </c>
      <c r="N4951" t="s">
        <v>44</v>
      </c>
      <c r="O4951" t="s">
        <v>62</v>
      </c>
      <c r="P4951" t="s">
        <v>63</v>
      </c>
      <c r="Q4951" s="5">
        <v>416</v>
      </c>
      <c r="R4951" s="5">
        <v>155480</v>
      </c>
      <c r="S4951" t="s">
        <v>2362</v>
      </c>
      <c r="T4951" t="s">
        <v>65</v>
      </c>
      <c r="U4951" t="s">
        <v>49</v>
      </c>
      <c r="V4951" t="s">
        <v>6367</v>
      </c>
      <c r="W4951" t="s">
        <v>51</v>
      </c>
      <c r="X4951" t="s">
        <v>52</v>
      </c>
      <c r="Y4951">
        <v>0</v>
      </c>
      <c r="Z4951" t="s">
        <v>53</v>
      </c>
      <c r="AA4951">
        <v>2019</v>
      </c>
      <c r="AB4951" t="s">
        <v>247</v>
      </c>
      <c r="AC4951" t="s">
        <v>55</v>
      </c>
      <c r="AD4951" t="s">
        <v>88</v>
      </c>
      <c r="AE4951">
        <v>1412572</v>
      </c>
      <c r="AF4951" t="s">
        <v>69</v>
      </c>
      <c r="AG4951" t="s">
        <v>58</v>
      </c>
      <c r="AH4951" t="s">
        <v>55</v>
      </c>
      <c r="AI4951" t="s">
        <v>270</v>
      </c>
    </row>
    <row r="4952" spans="1:35" x14ac:dyDescent="0.25">
      <c r="A4952" s="14" t="str">
        <f t="shared" si="77"/>
        <v>http://dodappwlsprd2.cloud.pge.com:8003/ilis_rpt/dailyeventlogdetail.jsp?odbeventlogid=19-0018428&amp;numberofmonths=24&amp;showchangehistorylog=1</v>
      </c>
      <c r="B4952" s="15" t="str">
        <f>HYPERLINK(A4952,V4952)</f>
        <v>19-0018428</v>
      </c>
      <c r="C4952" t="s">
        <v>6143</v>
      </c>
      <c r="D4952" t="s">
        <v>1306</v>
      </c>
      <c r="E4952" t="s">
        <v>84</v>
      </c>
      <c r="F4952" t="s">
        <v>6148</v>
      </c>
      <c r="G4952" s="2">
        <v>252192105</v>
      </c>
      <c r="H4952" t="s">
        <v>61</v>
      </c>
      <c r="I4952" s="3">
        <v>10714</v>
      </c>
      <c r="J4952">
        <v>20190205</v>
      </c>
      <c r="K4952" s="4">
        <v>29</v>
      </c>
      <c r="L4952">
        <v>292453</v>
      </c>
      <c r="M4952" s="5">
        <v>2511</v>
      </c>
      <c r="N4952" t="s">
        <v>44</v>
      </c>
      <c r="O4952" t="s">
        <v>62</v>
      </c>
      <c r="P4952" t="s">
        <v>63</v>
      </c>
      <c r="Q4952" s="5">
        <v>9</v>
      </c>
      <c r="R4952" s="5">
        <v>22599</v>
      </c>
      <c r="S4952" t="s">
        <v>1469</v>
      </c>
      <c r="T4952" t="s">
        <v>65</v>
      </c>
      <c r="U4952" t="s">
        <v>49</v>
      </c>
      <c r="V4952" t="s">
        <v>6368</v>
      </c>
      <c r="W4952" t="s">
        <v>51</v>
      </c>
      <c r="X4952" t="s">
        <v>52</v>
      </c>
      <c r="Y4952">
        <v>0</v>
      </c>
      <c r="Z4952" t="s">
        <v>53</v>
      </c>
      <c r="AA4952">
        <v>2019</v>
      </c>
      <c r="AB4952" t="s">
        <v>247</v>
      </c>
      <c r="AC4952" t="s">
        <v>55</v>
      </c>
      <c r="AD4952" t="s">
        <v>310</v>
      </c>
      <c r="AE4952">
        <v>1412621</v>
      </c>
      <c r="AF4952" t="s">
        <v>69</v>
      </c>
      <c r="AG4952" t="s">
        <v>58</v>
      </c>
      <c r="AH4952" t="s">
        <v>55</v>
      </c>
      <c r="AI4952" t="s">
        <v>270</v>
      </c>
    </row>
    <row r="4953" spans="1:35" x14ac:dyDescent="0.25">
      <c r="A4953" s="14" t="str">
        <f t="shared" si="77"/>
        <v>http://dodappwlsprd2.cloud.pge.com:8003/ilis_rpt/dailyeventlogdetail.jsp?odbeventlogid=19-0018744&amp;numberofmonths=24&amp;showchangehistorylog=1</v>
      </c>
      <c r="B4953" s="15" t="str">
        <f>HYPERLINK(A4953,V4953)</f>
        <v>19-0018744</v>
      </c>
      <c r="C4953" t="s">
        <v>6143</v>
      </c>
      <c r="D4953" t="s">
        <v>1306</v>
      </c>
      <c r="E4953" t="s">
        <v>84</v>
      </c>
      <c r="F4953" t="s">
        <v>6148</v>
      </c>
      <c r="G4953" s="2">
        <v>252192105</v>
      </c>
      <c r="H4953" t="s">
        <v>61</v>
      </c>
      <c r="I4953" s="3">
        <v>23942</v>
      </c>
      <c r="J4953">
        <v>20190205</v>
      </c>
      <c r="K4953" s="4">
        <v>29</v>
      </c>
      <c r="L4953">
        <v>293666</v>
      </c>
      <c r="M4953" s="5">
        <v>2511</v>
      </c>
      <c r="N4953" t="s">
        <v>44</v>
      </c>
      <c r="O4953" t="s">
        <v>62</v>
      </c>
      <c r="P4953" t="s">
        <v>63</v>
      </c>
      <c r="Q4953" s="5">
        <v>79</v>
      </c>
      <c r="R4953" s="5">
        <v>198369</v>
      </c>
      <c r="S4953" t="s">
        <v>3485</v>
      </c>
      <c r="T4953" t="s">
        <v>65</v>
      </c>
      <c r="U4953" t="s">
        <v>49</v>
      </c>
      <c r="V4953" t="s">
        <v>6369</v>
      </c>
      <c r="W4953" t="s">
        <v>51</v>
      </c>
      <c r="X4953" t="s">
        <v>52</v>
      </c>
      <c r="Y4953">
        <v>0</v>
      </c>
      <c r="Z4953" t="s">
        <v>53</v>
      </c>
      <c r="AA4953">
        <v>2019</v>
      </c>
      <c r="AB4953" t="s">
        <v>247</v>
      </c>
      <c r="AC4953" t="s">
        <v>55</v>
      </c>
      <c r="AD4953" t="s">
        <v>310</v>
      </c>
      <c r="AE4953">
        <v>1412816</v>
      </c>
      <c r="AF4953" t="s">
        <v>69</v>
      </c>
      <c r="AG4953" t="s">
        <v>58</v>
      </c>
      <c r="AH4953" t="s">
        <v>55</v>
      </c>
      <c r="AI4953" t="s">
        <v>270</v>
      </c>
    </row>
    <row r="4954" spans="1:35" x14ac:dyDescent="0.25">
      <c r="A4954" s="14" t="str">
        <f t="shared" si="77"/>
        <v>http://dodappwlsprd2.cloud.pge.com:8003/ilis_rpt/dailyeventlogdetail.jsp?odbeventlogid=19-0018651&amp;numberofmonths=24&amp;showchangehistorylog=1</v>
      </c>
      <c r="B4954" s="15" t="str">
        <f>HYPERLINK(A4954,V4954)</f>
        <v>19-0018651</v>
      </c>
      <c r="C4954" t="s">
        <v>6143</v>
      </c>
      <c r="D4954" t="s">
        <v>1306</v>
      </c>
      <c r="E4954" t="s">
        <v>40</v>
      </c>
      <c r="F4954" t="s">
        <v>6150</v>
      </c>
      <c r="G4954" s="2">
        <v>254432102</v>
      </c>
      <c r="H4954" t="s">
        <v>61</v>
      </c>
      <c r="I4954" s="3">
        <v>2254</v>
      </c>
      <c r="J4954">
        <v>20190205</v>
      </c>
      <c r="K4954" s="4">
        <v>325</v>
      </c>
      <c r="L4954">
        <v>292939</v>
      </c>
      <c r="M4954" s="5">
        <v>2275</v>
      </c>
      <c r="N4954" t="s">
        <v>44</v>
      </c>
      <c r="O4954" t="s">
        <v>62</v>
      </c>
      <c r="P4954" t="s">
        <v>63</v>
      </c>
      <c r="Q4954" s="5">
        <v>45</v>
      </c>
      <c r="R4954" s="5">
        <v>86187</v>
      </c>
      <c r="S4954" t="s">
        <v>1469</v>
      </c>
      <c r="T4954" t="s">
        <v>65</v>
      </c>
      <c r="U4954" t="s">
        <v>49</v>
      </c>
      <c r="V4954" t="s">
        <v>6370</v>
      </c>
      <c r="W4954" t="s">
        <v>51</v>
      </c>
      <c r="X4954" t="s">
        <v>52</v>
      </c>
      <c r="Y4954">
        <v>0</v>
      </c>
      <c r="Z4954" t="s">
        <v>53</v>
      </c>
      <c r="AA4954">
        <v>2019</v>
      </c>
      <c r="AB4954" t="s">
        <v>247</v>
      </c>
      <c r="AC4954" t="s">
        <v>55</v>
      </c>
      <c r="AD4954" t="s">
        <v>310</v>
      </c>
      <c r="AE4954">
        <v>1412738</v>
      </c>
      <c r="AF4954" t="s">
        <v>69</v>
      </c>
      <c r="AG4954" t="s">
        <v>58</v>
      </c>
      <c r="AH4954" t="s">
        <v>55</v>
      </c>
      <c r="AI4954" t="s">
        <v>270</v>
      </c>
    </row>
    <row r="4955" spans="1:35" x14ac:dyDescent="0.25">
      <c r="A4955" s="14" t="str">
        <f t="shared" si="77"/>
        <v>http://dodappwlsprd2.cloud.pge.com:8003/ilis_rpt/dailyeventlogdetail.jsp?odbeventlogid=19-0018767&amp;numberofmonths=24&amp;showchangehistorylog=1</v>
      </c>
      <c r="B4955" s="15" t="str">
        <f>HYPERLINK(A4955,V4955)</f>
        <v>19-0018767</v>
      </c>
      <c r="C4955" t="s">
        <v>6143</v>
      </c>
      <c r="D4955" t="s">
        <v>1306</v>
      </c>
      <c r="E4955" t="s">
        <v>84</v>
      </c>
      <c r="F4955" t="s">
        <v>6166</v>
      </c>
      <c r="G4955" s="2">
        <v>254432104</v>
      </c>
      <c r="H4955" t="s">
        <v>61</v>
      </c>
      <c r="I4955" s="3">
        <v>10443</v>
      </c>
      <c r="J4955">
        <v>20190205</v>
      </c>
      <c r="K4955" s="4">
        <v>835</v>
      </c>
      <c r="L4955">
        <v>292039</v>
      </c>
      <c r="M4955" s="5">
        <v>3543</v>
      </c>
      <c r="N4955" t="s">
        <v>44</v>
      </c>
      <c r="O4955" t="s">
        <v>45</v>
      </c>
      <c r="P4955" t="s">
        <v>281</v>
      </c>
      <c r="Q4955" s="5">
        <v>64</v>
      </c>
      <c r="R4955" s="5">
        <v>47139</v>
      </c>
      <c r="S4955" t="s">
        <v>1483</v>
      </c>
      <c r="T4955" t="s">
        <v>79</v>
      </c>
      <c r="U4955" t="s">
        <v>49</v>
      </c>
      <c r="V4955" t="s">
        <v>6371</v>
      </c>
      <c r="W4955" t="s">
        <v>51</v>
      </c>
      <c r="X4955" t="s">
        <v>52</v>
      </c>
      <c r="Y4955">
        <v>0</v>
      </c>
      <c r="Z4955" t="s">
        <v>53</v>
      </c>
      <c r="AA4955">
        <v>2019</v>
      </c>
      <c r="AB4955" t="s">
        <v>247</v>
      </c>
      <c r="AC4955" t="s">
        <v>55</v>
      </c>
      <c r="AD4955" t="s">
        <v>310</v>
      </c>
      <c r="AE4955">
        <v>1412834</v>
      </c>
      <c r="AF4955" t="s">
        <v>81</v>
      </c>
      <c r="AG4955" t="s">
        <v>58</v>
      </c>
      <c r="AH4955" t="s">
        <v>55</v>
      </c>
      <c r="AI4955" t="s">
        <v>270</v>
      </c>
    </row>
    <row r="4956" spans="1:35" x14ac:dyDescent="0.25">
      <c r="A4956" s="14" t="str">
        <f t="shared" si="77"/>
        <v>http://dodappwlsprd2.cloud.pge.com:8003/ilis_rpt/dailyeventlogdetail.jsp?odbeventlogid=19-0018218&amp;numberofmonths=24&amp;showchangehistorylog=1</v>
      </c>
      <c r="B4956" s="15" t="str">
        <f>HYPERLINK(A4956,V4956)</f>
        <v>19-0018218</v>
      </c>
      <c r="C4956" t="s">
        <v>6143</v>
      </c>
      <c r="D4956" t="s">
        <v>1306</v>
      </c>
      <c r="E4956" t="s">
        <v>84</v>
      </c>
      <c r="F4956" t="s">
        <v>6146</v>
      </c>
      <c r="G4956" s="2">
        <v>163351702</v>
      </c>
      <c r="H4956" t="s">
        <v>42</v>
      </c>
      <c r="I4956" s="3">
        <v>68380</v>
      </c>
      <c r="J4956">
        <v>20190205</v>
      </c>
      <c r="K4956" s="4">
        <v>116</v>
      </c>
      <c r="L4956">
        <v>291286</v>
      </c>
      <c r="M4956" s="5">
        <v>3940</v>
      </c>
      <c r="N4956" t="s">
        <v>44</v>
      </c>
      <c r="O4956" t="s">
        <v>62</v>
      </c>
      <c r="P4956" t="s">
        <v>63</v>
      </c>
      <c r="Q4956" s="5">
        <v>158</v>
      </c>
      <c r="R4956" s="5">
        <v>520747</v>
      </c>
      <c r="S4956" t="s">
        <v>1469</v>
      </c>
      <c r="T4956" t="s">
        <v>65</v>
      </c>
      <c r="U4956" t="s">
        <v>49</v>
      </c>
      <c r="V4956" t="s">
        <v>6372</v>
      </c>
      <c r="W4956" t="s">
        <v>51</v>
      </c>
      <c r="X4956" t="s">
        <v>52</v>
      </c>
      <c r="Y4956">
        <v>0</v>
      </c>
      <c r="Z4956" t="s">
        <v>53</v>
      </c>
      <c r="AA4956">
        <v>2019</v>
      </c>
      <c r="AB4956" t="s">
        <v>247</v>
      </c>
      <c r="AC4956" t="s">
        <v>55</v>
      </c>
      <c r="AD4956" t="s">
        <v>117</v>
      </c>
      <c r="AE4956">
        <v>1412458</v>
      </c>
      <c r="AF4956" t="s">
        <v>69</v>
      </c>
      <c r="AG4956" t="s">
        <v>58</v>
      </c>
      <c r="AH4956" t="s">
        <v>55</v>
      </c>
      <c r="AI4956" t="s">
        <v>270</v>
      </c>
    </row>
    <row r="4957" spans="1:35" x14ac:dyDescent="0.25">
      <c r="A4957" s="14" t="str">
        <f t="shared" si="77"/>
        <v>http://dodappwlsprd2.cloud.pge.com:8003/ilis_rpt/dailyeventlogdetail.jsp?odbeventlogid=19-0018245&amp;numberofmonths=24&amp;showchangehistorylog=1</v>
      </c>
      <c r="B4957" s="15" t="str">
        <f>HYPERLINK(A4957,V4957)</f>
        <v>19-0018245</v>
      </c>
      <c r="C4957" t="s">
        <v>6143</v>
      </c>
      <c r="D4957" t="s">
        <v>1306</v>
      </c>
      <c r="E4957" t="s">
        <v>84</v>
      </c>
      <c r="F4957" t="s">
        <v>6146</v>
      </c>
      <c r="G4957" s="2">
        <v>163351702</v>
      </c>
      <c r="H4957" t="s">
        <v>42</v>
      </c>
      <c r="I4957" s="3">
        <v>8000</v>
      </c>
      <c r="J4957">
        <v>20190205</v>
      </c>
      <c r="K4957" s="4">
        <v>335</v>
      </c>
      <c r="L4957">
        <v>291292</v>
      </c>
      <c r="M4957" s="5">
        <v>3774</v>
      </c>
      <c r="N4957" t="s">
        <v>44</v>
      </c>
      <c r="O4957" t="s">
        <v>62</v>
      </c>
      <c r="P4957" t="s">
        <v>63</v>
      </c>
      <c r="Q4957" s="5">
        <v>246</v>
      </c>
      <c r="R4957" s="5">
        <v>876060</v>
      </c>
      <c r="S4957" t="s">
        <v>1469</v>
      </c>
      <c r="T4957" t="s">
        <v>79</v>
      </c>
      <c r="U4957" t="s">
        <v>49</v>
      </c>
      <c r="V4957" t="s">
        <v>6373</v>
      </c>
      <c r="W4957" t="s">
        <v>51</v>
      </c>
      <c r="X4957" t="s">
        <v>52</v>
      </c>
      <c r="Y4957">
        <v>0</v>
      </c>
      <c r="Z4957" t="s">
        <v>53</v>
      </c>
      <c r="AA4957">
        <v>2019</v>
      </c>
      <c r="AB4957" t="s">
        <v>247</v>
      </c>
      <c r="AC4957" t="s">
        <v>55</v>
      </c>
      <c r="AD4957" t="s">
        <v>310</v>
      </c>
      <c r="AE4957">
        <v>1412483</v>
      </c>
      <c r="AF4957" t="s">
        <v>81</v>
      </c>
      <c r="AG4957" t="s">
        <v>58</v>
      </c>
      <c r="AH4957" t="s">
        <v>55</v>
      </c>
      <c r="AI4957" t="s">
        <v>270</v>
      </c>
    </row>
    <row r="4958" spans="1:35" x14ac:dyDescent="0.25">
      <c r="A4958" s="14" t="str">
        <f t="shared" si="77"/>
        <v>http://dodappwlsprd2.cloud.pge.com:8003/ilis_rpt/dailyeventlogdetail.jsp?odbeventlogid=19-0018388&amp;numberofmonths=24&amp;showchangehistorylog=1</v>
      </c>
      <c r="B4958" s="15" t="str">
        <f>HYPERLINK(A4958,V4958)</f>
        <v>19-0018388</v>
      </c>
      <c r="C4958" t="s">
        <v>6143</v>
      </c>
      <c r="D4958" t="s">
        <v>1306</v>
      </c>
      <c r="E4958" t="s">
        <v>84</v>
      </c>
      <c r="F4958" t="s">
        <v>6146</v>
      </c>
      <c r="G4958" s="2">
        <v>163351702</v>
      </c>
      <c r="H4958" t="s">
        <v>61</v>
      </c>
      <c r="I4958" s="3">
        <v>37158</v>
      </c>
      <c r="J4958">
        <v>20190205</v>
      </c>
      <c r="K4958" s="4">
        <v>329</v>
      </c>
      <c r="L4958">
        <v>292224</v>
      </c>
      <c r="M4958" s="5">
        <v>2075</v>
      </c>
      <c r="N4958" t="s">
        <v>44</v>
      </c>
      <c r="O4958" t="s">
        <v>62</v>
      </c>
      <c r="P4958" t="s">
        <v>63</v>
      </c>
      <c r="Q4958" s="5">
        <v>5</v>
      </c>
      <c r="R4958" s="5">
        <v>10375</v>
      </c>
      <c r="S4958" t="s">
        <v>1823</v>
      </c>
      <c r="T4958" t="s">
        <v>79</v>
      </c>
      <c r="U4958" t="s">
        <v>49</v>
      </c>
      <c r="V4958" t="s">
        <v>6374</v>
      </c>
      <c r="W4958" t="s">
        <v>51</v>
      </c>
      <c r="X4958" t="s">
        <v>52</v>
      </c>
      <c r="Y4958">
        <v>0</v>
      </c>
      <c r="Z4958" t="s">
        <v>53</v>
      </c>
      <c r="AA4958">
        <v>2019</v>
      </c>
      <c r="AB4958" t="s">
        <v>247</v>
      </c>
      <c r="AC4958" t="s">
        <v>55</v>
      </c>
      <c r="AD4958" t="s">
        <v>117</v>
      </c>
      <c r="AE4958">
        <v>1412587</v>
      </c>
      <c r="AF4958" t="s">
        <v>81</v>
      </c>
      <c r="AG4958" t="s">
        <v>58</v>
      </c>
      <c r="AH4958" t="s">
        <v>55</v>
      </c>
      <c r="AI4958" t="s">
        <v>270</v>
      </c>
    </row>
    <row r="4959" spans="1:35" x14ac:dyDescent="0.25">
      <c r="A4959" s="14" t="str">
        <f t="shared" si="77"/>
        <v>http://dodappwlsprd2.cloud.pge.com:8003/ilis_rpt/dailyeventlogdetail.jsp?odbeventlogid=19-0018398&amp;numberofmonths=24&amp;showchangehistorylog=1</v>
      </c>
      <c r="B4959" s="15" t="str">
        <f>HYPERLINK(A4959,V4959)</f>
        <v>19-0018398</v>
      </c>
      <c r="C4959" t="s">
        <v>6143</v>
      </c>
      <c r="D4959" t="s">
        <v>1306</v>
      </c>
      <c r="E4959" t="s">
        <v>84</v>
      </c>
      <c r="F4959" t="s">
        <v>6146</v>
      </c>
      <c r="G4959" s="2">
        <v>163351702</v>
      </c>
      <c r="H4959" t="s">
        <v>61</v>
      </c>
      <c r="I4959" s="3">
        <v>2505</v>
      </c>
      <c r="J4959">
        <v>20190205</v>
      </c>
      <c r="K4959" s="4">
        <v>49</v>
      </c>
      <c r="L4959">
        <v>292339</v>
      </c>
      <c r="M4959" s="5">
        <v>4338</v>
      </c>
      <c r="N4959" t="s">
        <v>44</v>
      </c>
      <c r="O4959" t="s">
        <v>62</v>
      </c>
      <c r="P4959" t="s">
        <v>63</v>
      </c>
      <c r="Q4959" s="5">
        <v>204</v>
      </c>
      <c r="R4959" s="5">
        <v>884952</v>
      </c>
      <c r="S4959" t="s">
        <v>1469</v>
      </c>
      <c r="T4959" t="s">
        <v>79</v>
      </c>
      <c r="U4959" t="s">
        <v>229</v>
      </c>
      <c r="V4959" t="s">
        <v>6375</v>
      </c>
      <c r="W4959" t="s">
        <v>51</v>
      </c>
      <c r="X4959" t="s">
        <v>52</v>
      </c>
      <c r="Y4959">
        <v>0</v>
      </c>
      <c r="Z4959" t="s">
        <v>53</v>
      </c>
      <c r="AA4959">
        <v>2019</v>
      </c>
      <c r="AB4959" t="s">
        <v>247</v>
      </c>
      <c r="AC4959" t="s">
        <v>55</v>
      </c>
      <c r="AD4959" t="s">
        <v>88</v>
      </c>
      <c r="AE4959">
        <v>1412601</v>
      </c>
      <c r="AF4959" t="s">
        <v>81</v>
      </c>
      <c r="AG4959" t="s">
        <v>58</v>
      </c>
      <c r="AH4959" t="s">
        <v>55</v>
      </c>
      <c r="AI4959" t="s">
        <v>270</v>
      </c>
    </row>
    <row r="4960" spans="1:35" x14ac:dyDescent="0.25">
      <c r="A4960" s="14" t="str">
        <f t="shared" si="77"/>
        <v>http://dodappwlsprd2.cloud.pge.com:8003/ilis_rpt/dailyeventlogdetail.jsp?odbeventlogid=19-0018407&amp;numberofmonths=24&amp;showchangehistorylog=1</v>
      </c>
      <c r="B4960" s="15" t="str">
        <f>HYPERLINK(A4960,V4960)</f>
        <v>19-0018407</v>
      </c>
      <c r="C4960" t="s">
        <v>6143</v>
      </c>
      <c r="D4960" t="s">
        <v>1306</v>
      </c>
      <c r="E4960" t="s">
        <v>84</v>
      </c>
      <c r="F4960" t="s">
        <v>6146</v>
      </c>
      <c r="G4960" s="2">
        <v>163351702</v>
      </c>
      <c r="H4960" t="s">
        <v>137</v>
      </c>
      <c r="I4960" s="3">
        <v>111443</v>
      </c>
      <c r="J4960">
        <v>20190205</v>
      </c>
      <c r="K4960" s="4">
        <v>49</v>
      </c>
      <c r="L4960">
        <v>292372</v>
      </c>
      <c r="M4960" s="5">
        <v>4367</v>
      </c>
      <c r="N4960" t="s">
        <v>44</v>
      </c>
      <c r="O4960" t="s">
        <v>62</v>
      </c>
      <c r="P4960" t="s">
        <v>63</v>
      </c>
      <c r="Q4960" s="5">
        <v>54</v>
      </c>
      <c r="R4960" s="5">
        <v>235818</v>
      </c>
      <c r="S4960" t="s">
        <v>1469</v>
      </c>
      <c r="T4960" t="s">
        <v>65</v>
      </c>
      <c r="U4960" t="s">
        <v>229</v>
      </c>
      <c r="V4960" t="s">
        <v>6376</v>
      </c>
      <c r="W4960" t="s">
        <v>51</v>
      </c>
      <c r="X4960" t="s">
        <v>52</v>
      </c>
      <c r="Y4960">
        <v>0</v>
      </c>
      <c r="Z4960" t="s">
        <v>53</v>
      </c>
      <c r="AA4960">
        <v>2019</v>
      </c>
      <c r="AB4960" t="s">
        <v>247</v>
      </c>
      <c r="AC4960" t="s">
        <v>55</v>
      </c>
      <c r="AD4960" t="s">
        <v>310</v>
      </c>
      <c r="AE4960">
        <v>1412610</v>
      </c>
      <c r="AF4960" t="s">
        <v>69</v>
      </c>
      <c r="AG4960" t="s">
        <v>58</v>
      </c>
      <c r="AH4960" t="s">
        <v>55</v>
      </c>
      <c r="AI4960" t="s">
        <v>270</v>
      </c>
    </row>
    <row r="4961" spans="1:35" x14ac:dyDescent="0.25">
      <c r="A4961" s="14" t="str">
        <f t="shared" si="77"/>
        <v>http://dodappwlsprd2.cloud.pge.com:8003/ilis_rpt/dailyeventlogdetail.jsp?odbeventlogid=19-0018550&amp;numberofmonths=24&amp;showchangehistorylog=1</v>
      </c>
      <c r="B4961" s="15" t="str">
        <f>HYPERLINK(A4961,V4961)</f>
        <v>19-0018550</v>
      </c>
      <c r="C4961" t="s">
        <v>6143</v>
      </c>
      <c r="D4961" t="s">
        <v>1306</v>
      </c>
      <c r="E4961" t="s">
        <v>40</v>
      </c>
      <c r="F4961" t="s">
        <v>6146</v>
      </c>
      <c r="G4961" s="2">
        <v>163351702</v>
      </c>
      <c r="H4961" t="s">
        <v>61</v>
      </c>
      <c r="I4961" s="3">
        <v>2439</v>
      </c>
      <c r="J4961">
        <v>20190205</v>
      </c>
      <c r="K4961" s="4">
        <v>116</v>
      </c>
      <c r="L4961">
        <v>292733</v>
      </c>
      <c r="M4961" s="5">
        <v>3940</v>
      </c>
      <c r="N4961" t="s">
        <v>44</v>
      </c>
      <c r="O4961" t="s">
        <v>62</v>
      </c>
      <c r="P4961" t="s">
        <v>63</v>
      </c>
      <c r="Q4961" s="5">
        <v>38</v>
      </c>
      <c r="R4961" s="5">
        <v>149720</v>
      </c>
      <c r="S4961" t="s">
        <v>1469</v>
      </c>
      <c r="T4961" t="s">
        <v>79</v>
      </c>
      <c r="U4961" t="s">
        <v>49</v>
      </c>
      <c r="V4961" t="s">
        <v>6377</v>
      </c>
      <c r="W4961" t="s">
        <v>51</v>
      </c>
      <c r="X4961" t="s">
        <v>52</v>
      </c>
      <c r="Y4961">
        <v>0</v>
      </c>
      <c r="Z4961" t="s">
        <v>53</v>
      </c>
      <c r="AA4961">
        <v>2019</v>
      </c>
      <c r="AB4961" t="s">
        <v>247</v>
      </c>
      <c r="AC4961" t="s">
        <v>55</v>
      </c>
      <c r="AD4961" t="s">
        <v>310</v>
      </c>
      <c r="AE4961">
        <v>1412681</v>
      </c>
      <c r="AF4961" t="s">
        <v>81</v>
      </c>
      <c r="AG4961" t="s">
        <v>58</v>
      </c>
      <c r="AH4961" t="s">
        <v>55</v>
      </c>
      <c r="AI4961" t="s">
        <v>270</v>
      </c>
    </row>
    <row r="4962" spans="1:35" x14ac:dyDescent="0.25">
      <c r="A4962" s="14" t="str">
        <f t="shared" si="77"/>
        <v>http://dodappwlsprd2.cloud.pge.com:8003/ilis_rpt/dailyeventlogdetail.jsp?odbeventlogid=19-0018632&amp;numberofmonths=24&amp;showchangehistorylog=1</v>
      </c>
      <c r="B4962" s="15" t="str">
        <f>HYPERLINK(A4962,V4962)</f>
        <v>19-0018632</v>
      </c>
      <c r="C4962" t="s">
        <v>6143</v>
      </c>
      <c r="D4962" t="s">
        <v>1306</v>
      </c>
      <c r="E4962" t="s">
        <v>84</v>
      </c>
      <c r="F4962" t="s">
        <v>6146</v>
      </c>
      <c r="G4962" s="2">
        <v>163351702</v>
      </c>
      <c r="H4962" t="s">
        <v>61</v>
      </c>
      <c r="I4962" s="3" t="s">
        <v>6378</v>
      </c>
      <c r="J4962">
        <v>20190205</v>
      </c>
      <c r="K4962" s="4">
        <v>429</v>
      </c>
      <c r="L4962">
        <v>291709</v>
      </c>
      <c r="M4962" s="5">
        <v>3653</v>
      </c>
      <c r="N4962" t="s">
        <v>44</v>
      </c>
      <c r="O4962" t="s">
        <v>62</v>
      </c>
      <c r="P4962" t="s">
        <v>63</v>
      </c>
      <c r="Q4962" s="5">
        <v>14</v>
      </c>
      <c r="R4962" s="5">
        <v>51142</v>
      </c>
      <c r="S4962" t="s">
        <v>1469</v>
      </c>
      <c r="T4962" t="s">
        <v>65</v>
      </c>
      <c r="U4962" t="s">
        <v>49</v>
      </c>
      <c r="V4962" t="s">
        <v>6379</v>
      </c>
      <c r="W4962" t="s">
        <v>51</v>
      </c>
      <c r="X4962" t="s">
        <v>52</v>
      </c>
      <c r="Y4962">
        <v>0</v>
      </c>
      <c r="Z4962" t="s">
        <v>53</v>
      </c>
      <c r="AA4962">
        <v>2019</v>
      </c>
      <c r="AB4962" t="s">
        <v>247</v>
      </c>
      <c r="AC4962" t="s">
        <v>55</v>
      </c>
      <c r="AD4962" t="s">
        <v>68</v>
      </c>
      <c r="AE4962">
        <v>1412727</v>
      </c>
      <c r="AF4962" t="s">
        <v>69</v>
      </c>
      <c r="AG4962" t="s">
        <v>58</v>
      </c>
      <c r="AH4962" t="s">
        <v>55</v>
      </c>
      <c r="AI4962" t="s">
        <v>270</v>
      </c>
    </row>
    <row r="4963" spans="1:35" x14ac:dyDescent="0.25">
      <c r="A4963" s="14" t="str">
        <f t="shared" si="77"/>
        <v>http://dodappwlsprd2.cloud.pge.com:8003/ilis_rpt/dailyeventlogdetail.jsp?odbeventlogid=19-0018713&amp;numberofmonths=24&amp;showchangehistorylog=1</v>
      </c>
      <c r="B4963" s="15" t="str">
        <f>HYPERLINK(A4963,V4963)</f>
        <v>19-0018713</v>
      </c>
      <c r="C4963" t="s">
        <v>6143</v>
      </c>
      <c r="D4963" t="s">
        <v>1306</v>
      </c>
      <c r="E4963" t="s">
        <v>84</v>
      </c>
      <c r="F4963" t="s">
        <v>6146</v>
      </c>
      <c r="G4963" s="2">
        <v>163351702</v>
      </c>
      <c r="H4963" t="s">
        <v>61</v>
      </c>
      <c r="I4963" s="3">
        <v>22184</v>
      </c>
      <c r="J4963">
        <v>20190205</v>
      </c>
      <c r="K4963" s="4">
        <v>602</v>
      </c>
      <c r="L4963">
        <v>293063</v>
      </c>
      <c r="M4963" s="5">
        <v>3460</v>
      </c>
      <c r="N4963" t="s">
        <v>44</v>
      </c>
      <c r="O4963" t="s">
        <v>62</v>
      </c>
      <c r="P4963" t="s">
        <v>63</v>
      </c>
      <c r="Q4963" s="5">
        <v>6</v>
      </c>
      <c r="R4963" s="5">
        <v>20760</v>
      </c>
      <c r="S4963" t="s">
        <v>1469</v>
      </c>
      <c r="T4963" t="s">
        <v>65</v>
      </c>
      <c r="U4963" t="s">
        <v>66</v>
      </c>
      <c r="V4963" t="s">
        <v>6380</v>
      </c>
      <c r="W4963" t="s">
        <v>51</v>
      </c>
      <c r="X4963" t="s">
        <v>52</v>
      </c>
      <c r="Y4963">
        <v>0</v>
      </c>
      <c r="Z4963" t="s">
        <v>53</v>
      </c>
      <c r="AA4963">
        <v>2019</v>
      </c>
      <c r="AB4963" t="s">
        <v>247</v>
      </c>
      <c r="AC4963" t="s">
        <v>55</v>
      </c>
      <c r="AD4963" t="s">
        <v>310</v>
      </c>
      <c r="AE4963">
        <v>1412780</v>
      </c>
      <c r="AF4963" t="s">
        <v>69</v>
      </c>
      <c r="AG4963" t="s">
        <v>58</v>
      </c>
      <c r="AH4963" t="s">
        <v>55</v>
      </c>
      <c r="AI4963" t="s">
        <v>270</v>
      </c>
    </row>
    <row r="4964" spans="1:35" x14ac:dyDescent="0.25">
      <c r="A4964" s="14" t="str">
        <f t="shared" si="77"/>
        <v>http://dodappwlsprd2.cloud.pge.com:8003/ilis_rpt/dailyeventlogdetail.jsp?odbeventlogid=19-0018754&amp;numberofmonths=24&amp;showchangehistorylog=1</v>
      </c>
      <c r="B4964" s="15" t="str">
        <f>HYPERLINK(A4964,V4964)</f>
        <v>19-0018754</v>
      </c>
      <c r="C4964" t="s">
        <v>6143</v>
      </c>
      <c r="D4964" t="s">
        <v>1306</v>
      </c>
      <c r="E4964" t="s">
        <v>84</v>
      </c>
      <c r="F4964" t="s">
        <v>6146</v>
      </c>
      <c r="G4964" s="2">
        <v>163351702</v>
      </c>
      <c r="H4964" t="s">
        <v>61</v>
      </c>
      <c r="I4964" s="3" t="s">
        <v>6381</v>
      </c>
      <c r="J4964">
        <v>20190205</v>
      </c>
      <c r="K4964" s="4">
        <v>602</v>
      </c>
      <c r="L4964">
        <v>293674</v>
      </c>
      <c r="M4964" s="5">
        <v>3188</v>
      </c>
      <c r="N4964" t="s">
        <v>44</v>
      </c>
      <c r="O4964" t="s">
        <v>62</v>
      </c>
      <c r="P4964" t="s">
        <v>63</v>
      </c>
      <c r="Q4964" s="5">
        <v>15</v>
      </c>
      <c r="R4964" s="5">
        <v>47820</v>
      </c>
      <c r="S4964" t="s">
        <v>283</v>
      </c>
      <c r="T4964" t="s">
        <v>65</v>
      </c>
      <c r="U4964" t="s">
        <v>49</v>
      </c>
      <c r="V4964" t="s">
        <v>6382</v>
      </c>
      <c r="W4964" t="s">
        <v>51</v>
      </c>
      <c r="X4964" t="s">
        <v>52</v>
      </c>
      <c r="Y4964">
        <v>0</v>
      </c>
      <c r="Z4964" t="s">
        <v>53</v>
      </c>
      <c r="AA4964">
        <v>2019</v>
      </c>
      <c r="AB4964" t="s">
        <v>247</v>
      </c>
      <c r="AC4964" t="s">
        <v>55</v>
      </c>
      <c r="AD4964" t="s">
        <v>310</v>
      </c>
      <c r="AE4964">
        <v>1412821</v>
      </c>
      <c r="AF4964" t="s">
        <v>69</v>
      </c>
      <c r="AG4964" t="s">
        <v>58</v>
      </c>
      <c r="AH4964" t="s">
        <v>55</v>
      </c>
      <c r="AI4964" t="s">
        <v>270</v>
      </c>
    </row>
    <row r="4965" spans="1:35" x14ac:dyDescent="0.25">
      <c r="A4965" s="14" t="str">
        <f t="shared" si="77"/>
        <v>http://dodappwlsprd2.cloud.pge.com:8003/ilis_rpt/dailyeventlogdetail.jsp?odbeventlogid=19-0018770&amp;numberofmonths=24&amp;showchangehistorylog=1</v>
      </c>
      <c r="B4965" s="15" t="str">
        <f>HYPERLINK(A4965,V4965)</f>
        <v>19-0018770</v>
      </c>
      <c r="C4965" t="s">
        <v>6143</v>
      </c>
      <c r="D4965" t="s">
        <v>1306</v>
      </c>
      <c r="E4965" t="s">
        <v>84</v>
      </c>
      <c r="F4965" t="s">
        <v>6146</v>
      </c>
      <c r="G4965" s="2">
        <v>163351702</v>
      </c>
      <c r="H4965" t="s">
        <v>61</v>
      </c>
      <c r="I4965" s="3">
        <v>22955</v>
      </c>
      <c r="J4965">
        <v>20190205</v>
      </c>
      <c r="K4965" s="4">
        <v>602</v>
      </c>
      <c r="L4965">
        <v>293723</v>
      </c>
      <c r="M4965" s="5">
        <v>3288</v>
      </c>
      <c r="N4965" t="s">
        <v>44</v>
      </c>
      <c r="O4965" t="s">
        <v>62</v>
      </c>
      <c r="P4965" t="s">
        <v>70</v>
      </c>
      <c r="Q4965" s="5">
        <v>7</v>
      </c>
      <c r="R4965" s="5">
        <v>23016</v>
      </c>
      <c r="S4965" t="s">
        <v>1823</v>
      </c>
      <c r="T4965" t="s">
        <v>65</v>
      </c>
      <c r="U4965" t="s">
        <v>49</v>
      </c>
      <c r="V4965" t="s">
        <v>6383</v>
      </c>
      <c r="W4965" t="s">
        <v>51</v>
      </c>
      <c r="X4965" t="s">
        <v>52</v>
      </c>
      <c r="Y4965">
        <v>0</v>
      </c>
      <c r="Z4965" t="s">
        <v>53</v>
      </c>
      <c r="AA4965">
        <v>2019</v>
      </c>
      <c r="AB4965" t="s">
        <v>247</v>
      </c>
      <c r="AC4965" t="s">
        <v>55</v>
      </c>
      <c r="AD4965" t="s">
        <v>310</v>
      </c>
      <c r="AE4965">
        <v>1412837</v>
      </c>
      <c r="AF4965" t="s">
        <v>69</v>
      </c>
      <c r="AG4965" t="s">
        <v>58</v>
      </c>
      <c r="AH4965" t="s">
        <v>55</v>
      </c>
      <c r="AI4965" t="s">
        <v>270</v>
      </c>
    </row>
    <row r="4966" spans="1:35" x14ac:dyDescent="0.25">
      <c r="A4966" s="14" t="str">
        <f t="shared" si="77"/>
        <v>http://dodappwlsprd2.cloud.pge.com:8003/ilis_rpt/dailyeventlogdetail.jsp?odbeventlogid=19-0018263&amp;numberofmonths=24&amp;showchangehistorylog=1</v>
      </c>
      <c r="B4966" s="15" t="str">
        <f>HYPERLINK(A4966,V4966)</f>
        <v>19-0018263</v>
      </c>
      <c r="C4966" t="s">
        <v>6143</v>
      </c>
      <c r="D4966" t="s">
        <v>1306</v>
      </c>
      <c r="E4966" t="s">
        <v>84</v>
      </c>
      <c r="F4966" t="s">
        <v>6146</v>
      </c>
      <c r="G4966" s="2">
        <v>163351702</v>
      </c>
      <c r="H4966" t="s">
        <v>61</v>
      </c>
      <c r="I4966" s="3">
        <v>89917</v>
      </c>
      <c r="J4966">
        <v>20190205</v>
      </c>
      <c r="K4966" s="4">
        <v>602</v>
      </c>
      <c r="L4966">
        <v>293975</v>
      </c>
      <c r="M4966" s="5">
        <v>4853</v>
      </c>
      <c r="N4966" t="s">
        <v>44</v>
      </c>
      <c r="O4966" t="s">
        <v>62</v>
      </c>
      <c r="P4966" t="s">
        <v>70</v>
      </c>
      <c r="Q4966" s="5">
        <v>15</v>
      </c>
      <c r="R4966" s="5">
        <v>57423</v>
      </c>
      <c r="S4966" t="s">
        <v>1823</v>
      </c>
      <c r="T4966" t="s">
        <v>79</v>
      </c>
      <c r="U4966" t="s">
        <v>49</v>
      </c>
      <c r="V4966" t="s">
        <v>6384</v>
      </c>
      <c r="W4966" t="s">
        <v>51</v>
      </c>
      <c r="X4966" t="s">
        <v>52</v>
      </c>
      <c r="Y4966">
        <v>0</v>
      </c>
      <c r="Z4966" t="s">
        <v>53</v>
      </c>
      <c r="AA4966">
        <v>2019</v>
      </c>
      <c r="AB4966" t="s">
        <v>247</v>
      </c>
      <c r="AC4966" t="s">
        <v>55</v>
      </c>
      <c r="AD4966" t="s">
        <v>68</v>
      </c>
      <c r="AE4966">
        <v>1413061</v>
      </c>
      <c r="AF4966" t="s">
        <v>81</v>
      </c>
      <c r="AG4966" t="s">
        <v>58</v>
      </c>
      <c r="AH4966" t="s">
        <v>55</v>
      </c>
      <c r="AI4966" t="s">
        <v>270</v>
      </c>
    </row>
    <row r="4967" spans="1:35" x14ac:dyDescent="0.25">
      <c r="A4967" s="14" t="str">
        <f t="shared" si="77"/>
        <v>http://dodappwlsprd2.cloud.pge.com:8003/ilis_rpt/dailyeventlogdetail.jsp?odbeventlogid=19-0019034&amp;numberofmonths=24&amp;showchangehistorylog=1</v>
      </c>
      <c r="B4967" s="15" t="str">
        <f>HYPERLINK(A4967,V4967)</f>
        <v>19-0019034</v>
      </c>
      <c r="C4967" t="s">
        <v>6143</v>
      </c>
      <c r="D4967" t="s">
        <v>1306</v>
      </c>
      <c r="E4967" t="s">
        <v>84</v>
      </c>
      <c r="F4967" t="s">
        <v>6146</v>
      </c>
      <c r="G4967" s="2">
        <v>163351702</v>
      </c>
      <c r="H4967" t="s">
        <v>414</v>
      </c>
      <c r="I4967" s="3">
        <v>9111</v>
      </c>
      <c r="J4967">
        <v>20190205</v>
      </c>
      <c r="K4967" s="4">
        <v>602</v>
      </c>
      <c r="L4967">
        <v>294031</v>
      </c>
      <c r="M4967" s="5">
        <v>2300</v>
      </c>
      <c r="N4967" t="s">
        <v>44</v>
      </c>
      <c r="O4967" t="s">
        <v>62</v>
      </c>
      <c r="P4967" t="s">
        <v>63</v>
      </c>
      <c r="Q4967" s="5">
        <v>266</v>
      </c>
      <c r="R4967" s="5">
        <v>525355</v>
      </c>
      <c r="S4967" t="s">
        <v>1823</v>
      </c>
      <c r="T4967" t="s">
        <v>65</v>
      </c>
      <c r="U4967" t="s">
        <v>49</v>
      </c>
      <c r="V4967" t="s">
        <v>6385</v>
      </c>
      <c r="W4967" t="s">
        <v>51</v>
      </c>
      <c r="X4967" t="s">
        <v>52</v>
      </c>
      <c r="Y4967">
        <v>0</v>
      </c>
      <c r="Z4967" t="s">
        <v>53</v>
      </c>
      <c r="AA4967">
        <v>2019</v>
      </c>
      <c r="AB4967" t="s">
        <v>247</v>
      </c>
      <c r="AC4967" t="s">
        <v>55</v>
      </c>
      <c r="AD4967" t="s">
        <v>310</v>
      </c>
      <c r="AE4967">
        <v>1413078</v>
      </c>
      <c r="AF4967" t="s">
        <v>69</v>
      </c>
      <c r="AG4967" t="s">
        <v>58</v>
      </c>
      <c r="AH4967" t="s">
        <v>55</v>
      </c>
      <c r="AI4967" t="s">
        <v>270</v>
      </c>
    </row>
    <row r="4968" spans="1:35" x14ac:dyDescent="0.25">
      <c r="A4968" s="14" t="str">
        <f t="shared" si="77"/>
        <v>http://dodappwlsprd2.cloud.pge.com:8003/ilis_rpt/dailyeventlogdetail.jsp?odbeventlogid=19-0019594&amp;numberofmonths=24&amp;showchangehistorylog=1</v>
      </c>
      <c r="B4968" s="15" t="str">
        <f>HYPERLINK(A4968,V4968)</f>
        <v>19-0019594</v>
      </c>
      <c r="C4968" t="s">
        <v>6143</v>
      </c>
      <c r="D4968" t="s">
        <v>1306</v>
      </c>
      <c r="E4968" t="s">
        <v>40</v>
      </c>
      <c r="F4968" t="s">
        <v>6146</v>
      </c>
      <c r="G4968" s="2">
        <v>163351702</v>
      </c>
      <c r="H4968" t="s">
        <v>61</v>
      </c>
      <c r="I4968" s="3">
        <v>85609</v>
      </c>
      <c r="J4968">
        <v>20190205</v>
      </c>
      <c r="K4968" s="4">
        <v>116</v>
      </c>
      <c r="L4968">
        <v>295287</v>
      </c>
      <c r="M4968" s="5">
        <v>3940</v>
      </c>
      <c r="N4968" t="s">
        <v>44</v>
      </c>
      <c r="O4968" t="s">
        <v>62</v>
      </c>
      <c r="P4968" t="s">
        <v>63</v>
      </c>
      <c r="Q4968" s="5">
        <v>8</v>
      </c>
      <c r="R4968" s="5">
        <v>31520</v>
      </c>
      <c r="S4968" t="s">
        <v>1859</v>
      </c>
      <c r="T4968" t="s">
        <v>65</v>
      </c>
      <c r="U4968" t="s">
        <v>66</v>
      </c>
      <c r="V4968" t="s">
        <v>6386</v>
      </c>
      <c r="W4968" t="s">
        <v>51</v>
      </c>
      <c r="X4968" t="s">
        <v>52</v>
      </c>
      <c r="Y4968">
        <v>0</v>
      </c>
      <c r="Z4968" t="s">
        <v>53</v>
      </c>
      <c r="AA4968">
        <v>2019</v>
      </c>
      <c r="AB4968" t="s">
        <v>247</v>
      </c>
      <c r="AC4968" t="s">
        <v>55</v>
      </c>
      <c r="AD4968" t="s">
        <v>310</v>
      </c>
      <c r="AE4968">
        <v>1413472</v>
      </c>
      <c r="AF4968" t="s">
        <v>69</v>
      </c>
      <c r="AG4968" t="s">
        <v>58</v>
      </c>
      <c r="AH4968" t="s">
        <v>55</v>
      </c>
      <c r="AI4968" t="s">
        <v>270</v>
      </c>
    </row>
    <row r="4969" spans="1:35" x14ac:dyDescent="0.25">
      <c r="A4969" s="14" t="str">
        <f t="shared" si="77"/>
        <v>http://dodappwlsprd2.cloud.pge.com:8003/ilis_rpt/dailyeventlogdetail.jsp?odbeventlogid=19-0019632&amp;numberofmonths=24&amp;showchangehistorylog=1</v>
      </c>
      <c r="B4969" s="15" t="str">
        <f>HYPERLINK(A4969,V4969)</f>
        <v>19-0019632</v>
      </c>
      <c r="C4969" t="s">
        <v>6143</v>
      </c>
      <c r="D4969" t="s">
        <v>1306</v>
      </c>
      <c r="E4969" t="s">
        <v>84</v>
      </c>
      <c r="F4969" t="s">
        <v>6146</v>
      </c>
      <c r="G4969" s="2">
        <v>163351702</v>
      </c>
      <c r="H4969" t="s">
        <v>61</v>
      </c>
      <c r="I4969" s="3">
        <v>2535</v>
      </c>
      <c r="J4969">
        <v>20190205</v>
      </c>
      <c r="K4969" s="4">
        <v>116</v>
      </c>
      <c r="L4969">
        <v>295365</v>
      </c>
      <c r="M4969" s="5">
        <v>4001</v>
      </c>
      <c r="N4969" t="s">
        <v>44</v>
      </c>
      <c r="O4969" t="s">
        <v>62</v>
      </c>
      <c r="P4969" t="s">
        <v>63</v>
      </c>
      <c r="Q4969" s="5">
        <v>160</v>
      </c>
      <c r="R4969" s="5">
        <v>640160</v>
      </c>
      <c r="S4969" t="s">
        <v>1859</v>
      </c>
      <c r="T4969" t="s">
        <v>65</v>
      </c>
      <c r="U4969" t="s">
        <v>49</v>
      </c>
      <c r="V4969" t="s">
        <v>6387</v>
      </c>
      <c r="W4969" t="s">
        <v>51</v>
      </c>
      <c r="X4969" t="s">
        <v>52</v>
      </c>
      <c r="Y4969">
        <v>0</v>
      </c>
      <c r="Z4969" t="s">
        <v>53</v>
      </c>
      <c r="AA4969">
        <v>2019</v>
      </c>
      <c r="AB4969" t="s">
        <v>247</v>
      </c>
      <c r="AC4969" t="s">
        <v>55</v>
      </c>
      <c r="AD4969" t="s">
        <v>310</v>
      </c>
      <c r="AE4969">
        <v>1413492</v>
      </c>
      <c r="AF4969" t="s">
        <v>69</v>
      </c>
      <c r="AG4969" t="s">
        <v>58</v>
      </c>
      <c r="AH4969" t="s">
        <v>55</v>
      </c>
      <c r="AI4969" t="s">
        <v>270</v>
      </c>
    </row>
    <row r="4970" spans="1:35" x14ac:dyDescent="0.25">
      <c r="A4970" s="14" t="str">
        <f t="shared" si="77"/>
        <v>http://dodappwlsprd2.cloud.pge.com:8003/ilis_rpt/dailyeventlogdetail.jsp?odbeventlogid=19-0019811&amp;numberofmonths=24&amp;showchangehistorylog=1</v>
      </c>
      <c r="B4970" s="15" t="str">
        <f>HYPERLINK(A4970,V4970)</f>
        <v>19-0019811</v>
      </c>
      <c r="C4970" t="s">
        <v>6143</v>
      </c>
      <c r="D4970" t="s">
        <v>1306</v>
      </c>
      <c r="E4970" t="s">
        <v>40</v>
      </c>
      <c r="F4970" t="s">
        <v>6146</v>
      </c>
      <c r="G4970" s="2">
        <v>163351702</v>
      </c>
      <c r="H4970" t="s">
        <v>265</v>
      </c>
      <c r="I4970" s="3" t="s">
        <v>6388</v>
      </c>
      <c r="J4970">
        <v>20190205</v>
      </c>
      <c r="K4970" s="4">
        <v>335</v>
      </c>
      <c r="L4970">
        <v>295829</v>
      </c>
      <c r="M4970" s="5">
        <v>6178</v>
      </c>
      <c r="N4970" t="s">
        <v>44</v>
      </c>
      <c r="O4970" t="s">
        <v>62</v>
      </c>
      <c r="P4970" t="s">
        <v>63</v>
      </c>
      <c r="Q4970" s="5">
        <v>1</v>
      </c>
      <c r="R4970" s="5">
        <v>6178</v>
      </c>
      <c r="S4970" t="s">
        <v>1859</v>
      </c>
      <c r="T4970" t="s">
        <v>65</v>
      </c>
      <c r="U4970" t="s">
        <v>49</v>
      </c>
      <c r="V4970" t="s">
        <v>6389</v>
      </c>
      <c r="W4970" t="s">
        <v>51</v>
      </c>
      <c r="X4970" t="s">
        <v>52</v>
      </c>
      <c r="Y4970">
        <v>0</v>
      </c>
      <c r="Z4970" t="s">
        <v>53</v>
      </c>
      <c r="AA4970">
        <v>2019</v>
      </c>
      <c r="AB4970" t="s">
        <v>247</v>
      </c>
      <c r="AC4970" t="s">
        <v>55</v>
      </c>
      <c r="AD4970" t="s">
        <v>310</v>
      </c>
      <c r="AE4970">
        <v>1413595</v>
      </c>
      <c r="AF4970" t="s">
        <v>69</v>
      </c>
      <c r="AG4970" t="s">
        <v>58</v>
      </c>
      <c r="AH4970" t="s">
        <v>55</v>
      </c>
      <c r="AI4970" t="s">
        <v>270</v>
      </c>
    </row>
    <row r="4971" spans="1:35" x14ac:dyDescent="0.25">
      <c r="A4971" s="14" t="str">
        <f t="shared" si="77"/>
        <v>http://dodappwlsprd2.cloud.pge.com:8003/ilis_rpt/dailyeventlogdetail.jsp?odbeventlogid=19-0018224&amp;numberofmonths=24&amp;showchangehistorylog=1</v>
      </c>
      <c r="B4971" s="15" t="str">
        <f>HYPERLINK(A4971,V4971)</f>
        <v>19-0018224</v>
      </c>
      <c r="C4971" t="s">
        <v>6143</v>
      </c>
      <c r="D4971" t="s">
        <v>1306</v>
      </c>
      <c r="E4971" t="s">
        <v>40</v>
      </c>
      <c r="F4971" t="s">
        <v>6174</v>
      </c>
      <c r="G4971" s="2">
        <v>163351703</v>
      </c>
      <c r="H4971" t="s">
        <v>42</v>
      </c>
      <c r="I4971" s="3">
        <v>9330</v>
      </c>
      <c r="J4971">
        <v>20190205</v>
      </c>
      <c r="K4971" s="4">
        <v>129</v>
      </c>
      <c r="L4971">
        <v>291313</v>
      </c>
      <c r="M4971" s="5">
        <v>2431</v>
      </c>
      <c r="N4971" t="s">
        <v>44</v>
      </c>
      <c r="O4971" t="s">
        <v>62</v>
      </c>
      <c r="P4971" t="s">
        <v>63</v>
      </c>
      <c r="Q4971" s="5">
        <v>276</v>
      </c>
      <c r="R4971" s="5">
        <v>101536</v>
      </c>
      <c r="S4971" t="s">
        <v>1469</v>
      </c>
      <c r="T4971" t="s">
        <v>65</v>
      </c>
      <c r="U4971" t="s">
        <v>49</v>
      </c>
      <c r="V4971" t="s">
        <v>6390</v>
      </c>
      <c r="W4971" t="s">
        <v>51</v>
      </c>
      <c r="X4971" t="s">
        <v>52</v>
      </c>
      <c r="Y4971">
        <v>0</v>
      </c>
      <c r="Z4971" t="s">
        <v>53</v>
      </c>
      <c r="AA4971">
        <v>2019</v>
      </c>
      <c r="AB4971" t="s">
        <v>247</v>
      </c>
      <c r="AC4971" t="s">
        <v>55</v>
      </c>
      <c r="AD4971" t="s">
        <v>68</v>
      </c>
      <c r="AE4971">
        <v>1412464</v>
      </c>
      <c r="AF4971" t="s">
        <v>69</v>
      </c>
      <c r="AG4971" t="s">
        <v>58</v>
      </c>
      <c r="AH4971" t="s">
        <v>55</v>
      </c>
      <c r="AI4971" t="s">
        <v>270</v>
      </c>
    </row>
    <row r="4972" spans="1:35" x14ac:dyDescent="0.25">
      <c r="A4972" s="14" t="str">
        <f t="shared" si="77"/>
        <v>http://dodappwlsprd2.cloud.pge.com:8003/ilis_rpt/dailyeventlogdetail.jsp?odbeventlogid=19-0019778&amp;numberofmonths=24&amp;showchangehistorylog=1</v>
      </c>
      <c r="B4972" s="15" t="str">
        <f>HYPERLINK(A4972,V4972)</f>
        <v>19-0019778</v>
      </c>
      <c r="C4972" t="s">
        <v>6143</v>
      </c>
      <c r="D4972" t="s">
        <v>1306</v>
      </c>
      <c r="E4972" t="s">
        <v>40</v>
      </c>
      <c r="F4972" t="s">
        <v>6174</v>
      </c>
      <c r="G4972" s="2">
        <v>163351703</v>
      </c>
      <c r="H4972" t="s">
        <v>61</v>
      </c>
      <c r="I4972" s="3" t="s">
        <v>6391</v>
      </c>
      <c r="J4972">
        <v>20190205</v>
      </c>
      <c r="K4972" s="4">
        <v>12</v>
      </c>
      <c r="L4972">
        <v>295701</v>
      </c>
      <c r="M4972" s="5">
        <v>4173</v>
      </c>
      <c r="N4972" t="s">
        <v>44</v>
      </c>
      <c r="O4972" t="s">
        <v>62</v>
      </c>
      <c r="P4972" t="s">
        <v>63</v>
      </c>
      <c r="Q4972" s="5">
        <v>23</v>
      </c>
      <c r="R4972" s="5">
        <v>95979</v>
      </c>
      <c r="S4972" t="s">
        <v>1469</v>
      </c>
      <c r="T4972" t="s">
        <v>65</v>
      </c>
      <c r="U4972" t="s">
        <v>49</v>
      </c>
      <c r="V4972" t="s">
        <v>6392</v>
      </c>
      <c r="W4972" t="s">
        <v>51</v>
      </c>
      <c r="X4972" t="s">
        <v>52</v>
      </c>
      <c r="Y4972">
        <v>0</v>
      </c>
      <c r="Z4972" t="s">
        <v>53</v>
      </c>
      <c r="AA4972">
        <v>2019</v>
      </c>
      <c r="AB4972" t="s">
        <v>247</v>
      </c>
      <c r="AC4972" t="s">
        <v>55</v>
      </c>
      <c r="AD4972" t="s">
        <v>167</v>
      </c>
      <c r="AE4972">
        <v>1413566</v>
      </c>
      <c r="AF4972" t="s">
        <v>69</v>
      </c>
      <c r="AG4972" t="s">
        <v>58</v>
      </c>
      <c r="AH4972" t="s">
        <v>55</v>
      </c>
      <c r="AI4972" t="s">
        <v>270</v>
      </c>
    </row>
    <row r="4973" spans="1:35" x14ac:dyDescent="0.25">
      <c r="A4973" s="14" t="str">
        <f t="shared" si="77"/>
        <v>http://dodappwlsprd2.cloud.pge.com:8003/ilis_rpt/dailyeventlogdetail.jsp?odbeventlogid=19-0018284&amp;numberofmonths=24&amp;showchangehistorylog=1</v>
      </c>
      <c r="B4973" s="15" t="str">
        <f>HYPERLINK(A4973,V4973)</f>
        <v>19-0018284</v>
      </c>
      <c r="C4973" t="s">
        <v>6143</v>
      </c>
      <c r="D4973" t="s">
        <v>1306</v>
      </c>
      <c r="E4973" t="s">
        <v>84</v>
      </c>
      <c r="F4973" t="s">
        <v>6176</v>
      </c>
      <c r="G4973" s="2">
        <v>163351704</v>
      </c>
      <c r="H4973" t="s">
        <v>42</v>
      </c>
      <c r="I4973" s="3">
        <v>11290</v>
      </c>
      <c r="J4973">
        <v>20190205</v>
      </c>
      <c r="K4973" s="4">
        <v>710</v>
      </c>
      <c r="L4973">
        <v>291831</v>
      </c>
      <c r="M4973" s="5">
        <v>4570</v>
      </c>
      <c r="N4973" t="s">
        <v>44</v>
      </c>
      <c r="O4973" t="s">
        <v>62</v>
      </c>
      <c r="P4973" t="s">
        <v>70</v>
      </c>
      <c r="Q4973" s="5">
        <v>132</v>
      </c>
      <c r="R4973" s="5">
        <v>113685</v>
      </c>
      <c r="S4973" t="s">
        <v>1469</v>
      </c>
      <c r="T4973" t="s">
        <v>65</v>
      </c>
      <c r="U4973" t="s">
        <v>49</v>
      </c>
      <c r="V4973" t="s">
        <v>6393</v>
      </c>
      <c r="W4973" t="s">
        <v>51</v>
      </c>
      <c r="X4973" t="s">
        <v>52</v>
      </c>
      <c r="Y4973">
        <v>0</v>
      </c>
      <c r="Z4973" t="s">
        <v>53</v>
      </c>
      <c r="AA4973">
        <v>2019</v>
      </c>
      <c r="AB4973" t="s">
        <v>247</v>
      </c>
      <c r="AC4973" t="s">
        <v>55</v>
      </c>
      <c r="AD4973" t="s">
        <v>68</v>
      </c>
      <c r="AE4973">
        <v>1412518</v>
      </c>
      <c r="AF4973" t="s">
        <v>69</v>
      </c>
      <c r="AG4973" t="s">
        <v>58</v>
      </c>
      <c r="AH4973" t="s">
        <v>55</v>
      </c>
      <c r="AI4973" t="s">
        <v>270</v>
      </c>
    </row>
    <row r="4974" spans="1:35" x14ac:dyDescent="0.25">
      <c r="A4974" s="14" t="str">
        <f t="shared" si="77"/>
        <v>http://dodappwlsprd2.cloud.pge.com:8003/ilis_rpt/dailyeventlogdetail.jsp?odbeventlogid=19-0018961&amp;numberofmonths=24&amp;showchangehistorylog=1</v>
      </c>
      <c r="B4974" s="15" t="str">
        <f>HYPERLINK(A4974,V4974)</f>
        <v>19-0018961</v>
      </c>
      <c r="C4974" t="s">
        <v>6143</v>
      </c>
      <c r="D4974" t="s">
        <v>1306</v>
      </c>
      <c r="E4974" t="s">
        <v>84</v>
      </c>
      <c r="F4974" t="s">
        <v>6176</v>
      </c>
      <c r="G4974" s="2">
        <v>163351704</v>
      </c>
      <c r="H4974" t="s">
        <v>61</v>
      </c>
      <c r="I4974" s="3" t="s">
        <v>6394</v>
      </c>
      <c r="J4974">
        <v>20190205</v>
      </c>
      <c r="K4974" s="4">
        <v>1905</v>
      </c>
      <c r="L4974">
        <v>293635</v>
      </c>
      <c r="M4974" s="5">
        <v>697</v>
      </c>
      <c r="N4974" t="s">
        <v>44</v>
      </c>
      <c r="O4974" t="s">
        <v>62</v>
      </c>
      <c r="P4974" t="s">
        <v>63</v>
      </c>
      <c r="Q4974" s="5">
        <v>28</v>
      </c>
      <c r="R4974" s="5">
        <v>19516</v>
      </c>
      <c r="S4974" t="s">
        <v>3485</v>
      </c>
      <c r="T4974" t="s">
        <v>79</v>
      </c>
      <c r="U4974" t="s">
        <v>49</v>
      </c>
      <c r="V4974" t="s">
        <v>6395</v>
      </c>
      <c r="W4974" t="s">
        <v>51</v>
      </c>
      <c r="X4974" t="s">
        <v>52</v>
      </c>
      <c r="Y4974">
        <v>0</v>
      </c>
      <c r="Z4974" t="s">
        <v>53</v>
      </c>
      <c r="AA4974">
        <v>2019</v>
      </c>
      <c r="AB4974" t="s">
        <v>247</v>
      </c>
      <c r="AC4974" t="s">
        <v>55</v>
      </c>
      <c r="AD4974" t="s">
        <v>88</v>
      </c>
      <c r="AE4974">
        <v>1413028</v>
      </c>
      <c r="AF4974" t="s">
        <v>81</v>
      </c>
      <c r="AG4974" t="s">
        <v>58</v>
      </c>
      <c r="AH4974" t="s">
        <v>55</v>
      </c>
      <c r="AI4974" t="s">
        <v>270</v>
      </c>
    </row>
    <row r="4975" spans="1:35" x14ac:dyDescent="0.25">
      <c r="A4975" s="14" t="str">
        <f t="shared" si="77"/>
        <v>http://dodappwlsprd2.cloud.pge.com:8003/ilis_rpt/dailyeventlogdetail.jsp?odbeventlogid=19-0018962&amp;numberofmonths=24&amp;showchangehistorylog=1</v>
      </c>
      <c r="B4975" s="15" t="str">
        <f>HYPERLINK(A4975,V4975)</f>
        <v>19-0018962</v>
      </c>
      <c r="C4975" t="s">
        <v>6143</v>
      </c>
      <c r="D4975" t="s">
        <v>1306</v>
      </c>
      <c r="E4975" t="s">
        <v>84</v>
      </c>
      <c r="F4975" t="s">
        <v>6176</v>
      </c>
      <c r="G4975" s="2">
        <v>163351704</v>
      </c>
      <c r="H4975" t="s">
        <v>265</v>
      </c>
      <c r="I4975" s="3" t="s">
        <v>6396</v>
      </c>
      <c r="J4975">
        <v>20190205</v>
      </c>
      <c r="K4975" s="4">
        <v>1905</v>
      </c>
      <c r="L4975">
        <v>293856</v>
      </c>
      <c r="M4975" s="5">
        <v>2915</v>
      </c>
      <c r="N4975" t="s">
        <v>44</v>
      </c>
      <c r="O4975" t="s">
        <v>62</v>
      </c>
      <c r="P4975" t="s">
        <v>63</v>
      </c>
      <c r="Q4975" s="5">
        <v>2</v>
      </c>
      <c r="R4975" s="5">
        <v>5830</v>
      </c>
      <c r="S4975" t="s">
        <v>3485</v>
      </c>
      <c r="T4975" t="s">
        <v>79</v>
      </c>
      <c r="U4975" t="s">
        <v>49</v>
      </c>
      <c r="V4975" t="s">
        <v>6397</v>
      </c>
      <c r="W4975" t="s">
        <v>51</v>
      </c>
      <c r="X4975" t="s">
        <v>52</v>
      </c>
      <c r="Y4975">
        <v>0</v>
      </c>
      <c r="Z4975" t="s">
        <v>53</v>
      </c>
      <c r="AA4975">
        <v>2019</v>
      </c>
      <c r="AB4975" t="s">
        <v>247</v>
      </c>
      <c r="AC4975" t="s">
        <v>55</v>
      </c>
      <c r="AD4975" t="s">
        <v>88</v>
      </c>
      <c r="AE4975">
        <v>1413029</v>
      </c>
      <c r="AF4975" t="s">
        <v>81</v>
      </c>
      <c r="AG4975" t="s">
        <v>58</v>
      </c>
      <c r="AH4975" t="s">
        <v>55</v>
      </c>
      <c r="AI4975" t="s">
        <v>270</v>
      </c>
    </row>
    <row r="4976" spans="1:35" x14ac:dyDescent="0.25">
      <c r="A4976" s="14" t="str">
        <f t="shared" si="77"/>
        <v>http://dodappwlsprd2.cloud.pge.com:8003/ilis_rpt/dailyeventlogdetail.jsp?odbeventlogid=19-0018977&amp;numberofmonths=24&amp;showchangehistorylog=1</v>
      </c>
      <c r="B4976" s="15" t="str">
        <f>HYPERLINK(A4976,V4976)</f>
        <v>19-0018977</v>
      </c>
      <c r="C4976" t="s">
        <v>6143</v>
      </c>
      <c r="D4976" t="s">
        <v>1306</v>
      </c>
      <c r="E4976" t="s">
        <v>40</v>
      </c>
      <c r="F4976" t="s">
        <v>6176</v>
      </c>
      <c r="G4976" s="2">
        <v>163351704</v>
      </c>
      <c r="H4976" t="s">
        <v>265</v>
      </c>
      <c r="I4976" s="3" t="s">
        <v>6398</v>
      </c>
      <c r="J4976">
        <v>20190205</v>
      </c>
      <c r="K4976" s="4">
        <v>1930</v>
      </c>
      <c r="L4976">
        <v>293662</v>
      </c>
      <c r="M4976" s="5">
        <v>1038</v>
      </c>
      <c r="N4976" t="s">
        <v>44</v>
      </c>
      <c r="O4976" t="s">
        <v>62</v>
      </c>
      <c r="P4976" t="s">
        <v>63</v>
      </c>
      <c r="Q4976" s="5">
        <v>22</v>
      </c>
      <c r="R4976" s="5">
        <v>20016</v>
      </c>
      <c r="S4976" t="s">
        <v>3485</v>
      </c>
      <c r="T4976" t="s">
        <v>65</v>
      </c>
      <c r="U4976" t="s">
        <v>49</v>
      </c>
      <c r="V4976" t="s">
        <v>6399</v>
      </c>
      <c r="W4976" t="s">
        <v>51</v>
      </c>
      <c r="X4976" t="s">
        <v>52</v>
      </c>
      <c r="Y4976">
        <v>0</v>
      </c>
      <c r="Z4976" t="s">
        <v>53</v>
      </c>
      <c r="AA4976">
        <v>2019</v>
      </c>
      <c r="AB4976" t="s">
        <v>247</v>
      </c>
      <c r="AC4976" t="s">
        <v>55</v>
      </c>
      <c r="AD4976" t="s">
        <v>68</v>
      </c>
      <c r="AE4976">
        <v>1413037</v>
      </c>
      <c r="AF4976" t="s">
        <v>69</v>
      </c>
      <c r="AG4976" t="s">
        <v>58</v>
      </c>
      <c r="AH4976" t="s">
        <v>55</v>
      </c>
      <c r="AI4976" t="s">
        <v>55</v>
      </c>
    </row>
    <row r="4977" spans="1:35" x14ac:dyDescent="0.25">
      <c r="A4977" s="14" t="str">
        <f t="shared" si="77"/>
        <v>http://dodappwlsprd2.cloud.pge.com:8003/ilis_rpt/dailyeventlogdetail.jsp?odbeventlogid=19-0019232&amp;numberofmonths=24&amp;showchangehistorylog=1</v>
      </c>
      <c r="B4977" s="15" t="str">
        <f>HYPERLINK(A4977,V4977)</f>
        <v>19-0019232</v>
      </c>
      <c r="C4977" t="s">
        <v>6143</v>
      </c>
      <c r="D4977" t="s">
        <v>1306</v>
      </c>
      <c r="E4977" t="s">
        <v>84</v>
      </c>
      <c r="F4977" t="s">
        <v>6176</v>
      </c>
      <c r="G4977" s="2">
        <v>163351704</v>
      </c>
      <c r="H4977" t="s">
        <v>75</v>
      </c>
      <c r="I4977" s="3" t="s">
        <v>6400</v>
      </c>
      <c r="J4977">
        <v>20190205</v>
      </c>
      <c r="K4977" s="4">
        <v>812</v>
      </c>
      <c r="L4977">
        <v>291982</v>
      </c>
      <c r="M4977" s="5">
        <v>1918</v>
      </c>
      <c r="N4977" t="s">
        <v>44</v>
      </c>
      <c r="O4977" t="s">
        <v>62</v>
      </c>
      <c r="P4977" t="s">
        <v>63</v>
      </c>
      <c r="Q4977" s="5">
        <v>4</v>
      </c>
      <c r="R4977" s="5">
        <v>7672</v>
      </c>
      <c r="S4977" t="s">
        <v>1469</v>
      </c>
      <c r="T4977" t="s">
        <v>65</v>
      </c>
      <c r="U4977" t="s">
        <v>49</v>
      </c>
      <c r="V4977" t="s">
        <v>6401</v>
      </c>
      <c r="W4977" t="s">
        <v>51</v>
      </c>
      <c r="X4977" t="s">
        <v>52</v>
      </c>
      <c r="Y4977">
        <v>0</v>
      </c>
      <c r="Z4977" t="s">
        <v>53</v>
      </c>
      <c r="AA4977">
        <v>2019</v>
      </c>
      <c r="AB4977" t="s">
        <v>247</v>
      </c>
      <c r="AC4977" t="s">
        <v>55</v>
      </c>
      <c r="AD4977" t="s">
        <v>68</v>
      </c>
      <c r="AE4977">
        <v>1413204</v>
      </c>
      <c r="AF4977" t="s">
        <v>69</v>
      </c>
      <c r="AG4977" t="s">
        <v>58</v>
      </c>
      <c r="AH4977" t="s">
        <v>55</v>
      </c>
      <c r="AI4977" t="s">
        <v>55</v>
      </c>
    </row>
    <row r="4978" spans="1:35" x14ac:dyDescent="0.25">
      <c r="A4978" s="14" t="str">
        <f t="shared" si="77"/>
        <v>http://dodappwlsprd2.cloud.pge.com:8003/ilis_rpt/dailyeventlogdetail.jsp?odbeventlogid=19-0018463&amp;numberofmonths=24&amp;showchangehistorylog=1</v>
      </c>
      <c r="B4978" s="15" t="str">
        <f>HYPERLINK(A4978,V4978)</f>
        <v>19-0018463</v>
      </c>
      <c r="C4978" t="s">
        <v>6143</v>
      </c>
      <c r="D4978" t="s">
        <v>1306</v>
      </c>
      <c r="E4978" t="s">
        <v>84</v>
      </c>
      <c r="F4978" t="s">
        <v>6179</v>
      </c>
      <c r="G4978" s="2">
        <v>163351705</v>
      </c>
      <c r="H4978" t="s">
        <v>61</v>
      </c>
      <c r="I4978" s="3">
        <v>19472</v>
      </c>
      <c r="J4978">
        <v>20190205</v>
      </c>
      <c r="K4978" s="4">
        <v>143</v>
      </c>
      <c r="L4978">
        <v>291320</v>
      </c>
      <c r="M4978" s="5">
        <v>2285</v>
      </c>
      <c r="N4978" t="s">
        <v>44</v>
      </c>
      <c r="O4978" t="s">
        <v>62</v>
      </c>
      <c r="P4978" t="s">
        <v>63</v>
      </c>
      <c r="Q4978" s="5">
        <v>11</v>
      </c>
      <c r="R4978" s="5">
        <v>25135</v>
      </c>
      <c r="S4978" t="s">
        <v>1498</v>
      </c>
      <c r="T4978" t="s">
        <v>65</v>
      </c>
      <c r="U4978" t="s">
        <v>49</v>
      </c>
      <c r="V4978" t="s">
        <v>6402</v>
      </c>
      <c r="W4978" t="s">
        <v>51</v>
      </c>
      <c r="X4978" t="s">
        <v>52</v>
      </c>
      <c r="Y4978">
        <v>0</v>
      </c>
      <c r="Z4978" t="s">
        <v>53</v>
      </c>
      <c r="AA4978">
        <v>2019</v>
      </c>
      <c r="AB4978" t="s">
        <v>247</v>
      </c>
      <c r="AC4978" t="s">
        <v>55</v>
      </c>
      <c r="AD4978" t="s">
        <v>68</v>
      </c>
      <c r="AE4978">
        <v>1412641</v>
      </c>
      <c r="AF4978" t="s">
        <v>69</v>
      </c>
      <c r="AG4978" t="s">
        <v>58</v>
      </c>
      <c r="AH4978" t="s">
        <v>55</v>
      </c>
      <c r="AI4978" t="s">
        <v>270</v>
      </c>
    </row>
    <row r="4979" spans="1:35" x14ac:dyDescent="0.25">
      <c r="A4979" s="14" t="str">
        <f t="shared" si="77"/>
        <v>http://dodappwlsprd2.cloud.pge.com:8003/ilis_rpt/dailyeventlogdetail.jsp?odbeventlogid=19-0018489&amp;numberofmonths=24&amp;showchangehistorylog=1</v>
      </c>
      <c r="B4979" s="15" t="str">
        <f>HYPERLINK(A4979,V4979)</f>
        <v>19-0018489</v>
      </c>
      <c r="C4979" t="s">
        <v>6143</v>
      </c>
      <c r="D4979" t="s">
        <v>1306</v>
      </c>
      <c r="E4979" t="s">
        <v>84</v>
      </c>
      <c r="F4979" t="s">
        <v>6179</v>
      </c>
      <c r="G4979" s="2">
        <v>163351705</v>
      </c>
      <c r="H4979" t="s">
        <v>61</v>
      </c>
      <c r="I4979" s="3">
        <v>19464</v>
      </c>
      <c r="J4979">
        <v>20190205</v>
      </c>
      <c r="K4979" s="4">
        <v>759</v>
      </c>
      <c r="L4979">
        <v>292598</v>
      </c>
      <c r="M4979" s="5">
        <v>4456</v>
      </c>
      <c r="N4979" t="s">
        <v>44</v>
      </c>
      <c r="O4979" t="s">
        <v>62</v>
      </c>
      <c r="P4979" t="s">
        <v>63</v>
      </c>
      <c r="Q4979" s="5">
        <v>3</v>
      </c>
      <c r="R4979" s="5">
        <v>13368</v>
      </c>
      <c r="S4979" t="s">
        <v>396</v>
      </c>
      <c r="T4979" t="s">
        <v>65</v>
      </c>
      <c r="U4979" t="s">
        <v>49</v>
      </c>
      <c r="V4979" t="s">
        <v>6403</v>
      </c>
      <c r="W4979" t="s">
        <v>51</v>
      </c>
      <c r="X4979" t="s">
        <v>52</v>
      </c>
      <c r="Y4979">
        <v>0</v>
      </c>
      <c r="Z4979" t="s">
        <v>53</v>
      </c>
      <c r="AA4979">
        <v>2019</v>
      </c>
      <c r="AB4979" t="s">
        <v>247</v>
      </c>
      <c r="AC4979" t="s">
        <v>55</v>
      </c>
      <c r="AD4979" t="s">
        <v>310</v>
      </c>
      <c r="AE4979">
        <v>1412657</v>
      </c>
      <c r="AF4979" t="s">
        <v>69</v>
      </c>
      <c r="AG4979" t="s">
        <v>58</v>
      </c>
      <c r="AH4979" t="s">
        <v>55</v>
      </c>
      <c r="AI4979" t="s">
        <v>270</v>
      </c>
    </row>
    <row r="4980" spans="1:35" x14ac:dyDescent="0.25">
      <c r="A4980" s="14" t="str">
        <f t="shared" si="77"/>
        <v>http://dodappwlsprd2.cloud.pge.com:8003/ilis_rpt/dailyeventlogdetail.jsp?odbeventlogid=19-0018565&amp;numberofmonths=24&amp;showchangehistorylog=1</v>
      </c>
      <c r="B4980" s="15" t="str">
        <f>HYPERLINK(A4980,V4980)</f>
        <v>19-0018565</v>
      </c>
      <c r="C4980" t="s">
        <v>6143</v>
      </c>
      <c r="D4980" t="s">
        <v>1306</v>
      </c>
      <c r="E4980" t="s">
        <v>84</v>
      </c>
      <c r="F4980" t="s">
        <v>6179</v>
      </c>
      <c r="G4980" s="2">
        <v>163351705</v>
      </c>
      <c r="H4980" t="s">
        <v>61</v>
      </c>
      <c r="I4980" s="3">
        <v>21473</v>
      </c>
      <c r="J4980">
        <v>20190205</v>
      </c>
      <c r="K4980" s="4">
        <v>455</v>
      </c>
      <c r="L4980">
        <v>292759</v>
      </c>
      <c r="M4980" s="5">
        <v>4595</v>
      </c>
      <c r="N4980" t="s">
        <v>44</v>
      </c>
      <c r="O4980" t="s">
        <v>62</v>
      </c>
      <c r="P4980" t="s">
        <v>63</v>
      </c>
      <c r="Q4980" s="5">
        <v>4</v>
      </c>
      <c r="R4980" s="5">
        <v>18380</v>
      </c>
      <c r="S4980" t="s">
        <v>1469</v>
      </c>
      <c r="T4980" t="s">
        <v>65</v>
      </c>
      <c r="U4980" t="s">
        <v>49</v>
      </c>
      <c r="V4980" t="s">
        <v>6404</v>
      </c>
      <c r="W4980" t="s">
        <v>51</v>
      </c>
      <c r="X4980" t="s">
        <v>52</v>
      </c>
      <c r="Y4980">
        <v>0</v>
      </c>
      <c r="Z4980" t="s">
        <v>53</v>
      </c>
      <c r="AA4980">
        <v>2019</v>
      </c>
      <c r="AB4980" t="s">
        <v>247</v>
      </c>
      <c r="AC4980" t="s">
        <v>55</v>
      </c>
      <c r="AD4980" t="s">
        <v>68</v>
      </c>
      <c r="AE4980">
        <v>1412689</v>
      </c>
      <c r="AF4980" t="s">
        <v>69</v>
      </c>
      <c r="AG4980" t="s">
        <v>58</v>
      </c>
      <c r="AH4980" t="s">
        <v>55</v>
      </c>
      <c r="AI4980" t="s">
        <v>270</v>
      </c>
    </row>
    <row r="4981" spans="1:35" x14ac:dyDescent="0.25">
      <c r="A4981" s="14" t="str">
        <f t="shared" si="77"/>
        <v>http://dodappwlsprd2.cloud.pge.com:8003/ilis_rpt/dailyeventlogdetail.jsp?odbeventlogid=19-0018581&amp;numberofmonths=24&amp;showchangehistorylog=1</v>
      </c>
      <c r="B4981" s="15" t="str">
        <f>HYPERLINK(A4981,V4981)</f>
        <v>19-0018581</v>
      </c>
      <c r="C4981" t="s">
        <v>6143</v>
      </c>
      <c r="D4981" t="s">
        <v>1306</v>
      </c>
      <c r="E4981" t="s">
        <v>84</v>
      </c>
      <c r="F4981" t="s">
        <v>6179</v>
      </c>
      <c r="G4981" s="2">
        <v>163351705</v>
      </c>
      <c r="H4981" t="s">
        <v>61</v>
      </c>
      <c r="I4981" s="3">
        <v>21469</v>
      </c>
      <c r="J4981">
        <v>20190205</v>
      </c>
      <c r="K4981" s="4">
        <v>759</v>
      </c>
      <c r="L4981">
        <v>292784</v>
      </c>
      <c r="M4981" s="5">
        <v>528</v>
      </c>
      <c r="N4981" t="s">
        <v>44</v>
      </c>
      <c r="O4981" t="s">
        <v>359</v>
      </c>
      <c r="P4981" t="s">
        <v>1486</v>
      </c>
      <c r="Q4981" s="5">
        <v>162</v>
      </c>
      <c r="R4981" s="5">
        <v>58285</v>
      </c>
      <c r="S4981" t="s">
        <v>1469</v>
      </c>
      <c r="T4981" t="s">
        <v>65</v>
      </c>
      <c r="U4981" t="s">
        <v>49</v>
      </c>
      <c r="V4981" t="s">
        <v>6405</v>
      </c>
      <c r="W4981" t="s">
        <v>51</v>
      </c>
      <c r="X4981" t="s">
        <v>52</v>
      </c>
      <c r="Y4981">
        <v>0</v>
      </c>
      <c r="Z4981" t="s">
        <v>53</v>
      </c>
      <c r="AA4981">
        <v>2019</v>
      </c>
      <c r="AB4981" t="s">
        <v>247</v>
      </c>
      <c r="AC4981" t="s">
        <v>55</v>
      </c>
      <c r="AD4981" t="s">
        <v>68</v>
      </c>
      <c r="AE4981">
        <v>1412698</v>
      </c>
      <c r="AF4981" t="s">
        <v>69</v>
      </c>
      <c r="AG4981" t="s">
        <v>58</v>
      </c>
      <c r="AH4981" t="s">
        <v>55</v>
      </c>
      <c r="AI4981" t="s">
        <v>270</v>
      </c>
    </row>
    <row r="4982" spans="1:35" x14ac:dyDescent="0.25">
      <c r="A4982" s="14" t="str">
        <f t="shared" si="77"/>
        <v>http://dodappwlsprd2.cloud.pge.com:8003/ilis_rpt/dailyeventlogdetail.jsp?odbeventlogid=19-0018690&amp;numberofmonths=24&amp;showchangehistorylog=1</v>
      </c>
      <c r="B4982" s="15" t="str">
        <f>HYPERLINK(A4982,V4982)</f>
        <v>19-0018690</v>
      </c>
      <c r="C4982" t="s">
        <v>6143</v>
      </c>
      <c r="D4982" t="s">
        <v>1306</v>
      </c>
      <c r="E4982" t="s">
        <v>84</v>
      </c>
      <c r="F4982" t="s">
        <v>6179</v>
      </c>
      <c r="G4982" s="2">
        <v>163351705</v>
      </c>
      <c r="H4982" t="s">
        <v>265</v>
      </c>
      <c r="I4982" s="3" t="s">
        <v>6406</v>
      </c>
      <c r="J4982">
        <v>20190205</v>
      </c>
      <c r="K4982" s="4">
        <v>755</v>
      </c>
      <c r="L4982">
        <v>293014</v>
      </c>
      <c r="M4982" s="5">
        <v>3030</v>
      </c>
      <c r="N4982" t="s">
        <v>44</v>
      </c>
      <c r="O4982" t="s">
        <v>62</v>
      </c>
      <c r="P4982" t="s">
        <v>63</v>
      </c>
      <c r="Q4982" s="5">
        <v>9</v>
      </c>
      <c r="R4982" s="5">
        <v>27270</v>
      </c>
      <c r="S4982" t="s">
        <v>1498</v>
      </c>
      <c r="T4982" t="s">
        <v>65</v>
      </c>
      <c r="U4982" t="s">
        <v>49</v>
      </c>
      <c r="V4982" t="s">
        <v>6407</v>
      </c>
      <c r="W4982" t="s">
        <v>51</v>
      </c>
      <c r="X4982" t="s">
        <v>52</v>
      </c>
      <c r="Y4982">
        <v>0</v>
      </c>
      <c r="Z4982" t="s">
        <v>53</v>
      </c>
      <c r="AA4982">
        <v>2019</v>
      </c>
      <c r="AB4982" t="s">
        <v>247</v>
      </c>
      <c r="AC4982" t="s">
        <v>55</v>
      </c>
      <c r="AD4982" t="s">
        <v>310</v>
      </c>
      <c r="AE4982">
        <v>1412766</v>
      </c>
      <c r="AF4982" t="s">
        <v>69</v>
      </c>
      <c r="AG4982" t="s">
        <v>58</v>
      </c>
      <c r="AH4982" t="s">
        <v>55</v>
      </c>
      <c r="AI4982" t="s">
        <v>270</v>
      </c>
    </row>
    <row r="4983" spans="1:35" x14ac:dyDescent="0.25">
      <c r="A4983" s="14" t="str">
        <f t="shared" si="77"/>
        <v>http://dodappwlsprd2.cloud.pge.com:8003/ilis_rpt/dailyeventlogdetail.jsp?odbeventlogid=19-0018723&amp;numberofmonths=24&amp;showchangehistorylog=1</v>
      </c>
      <c r="B4983" s="15" t="str">
        <f>HYPERLINK(A4983,V4983)</f>
        <v>19-0018723</v>
      </c>
      <c r="C4983" t="s">
        <v>6143</v>
      </c>
      <c r="D4983" t="s">
        <v>1306</v>
      </c>
      <c r="E4983" t="s">
        <v>84</v>
      </c>
      <c r="F4983" t="s">
        <v>6179</v>
      </c>
      <c r="G4983" s="2">
        <v>163351705</v>
      </c>
      <c r="H4983" t="s">
        <v>265</v>
      </c>
      <c r="I4983" s="3" t="s">
        <v>6408</v>
      </c>
      <c r="J4983">
        <v>20190205</v>
      </c>
      <c r="K4983" s="4">
        <v>629</v>
      </c>
      <c r="L4983">
        <v>293099</v>
      </c>
      <c r="M4983" s="5">
        <v>2061</v>
      </c>
      <c r="N4983" t="s">
        <v>44</v>
      </c>
      <c r="O4983" t="s">
        <v>62</v>
      </c>
      <c r="P4983" t="s">
        <v>63</v>
      </c>
      <c r="Q4983" s="5">
        <v>19</v>
      </c>
      <c r="R4983" s="5">
        <v>39159</v>
      </c>
      <c r="S4983" t="s">
        <v>1498</v>
      </c>
      <c r="T4983" t="s">
        <v>150</v>
      </c>
      <c r="U4983" t="s">
        <v>49</v>
      </c>
      <c r="V4983" t="s">
        <v>6409</v>
      </c>
      <c r="W4983" t="s">
        <v>51</v>
      </c>
      <c r="X4983" t="s">
        <v>52</v>
      </c>
      <c r="Y4983">
        <v>0</v>
      </c>
      <c r="Z4983" t="s">
        <v>53</v>
      </c>
      <c r="AA4983">
        <v>2019</v>
      </c>
      <c r="AB4983" t="s">
        <v>247</v>
      </c>
      <c r="AC4983" t="s">
        <v>55</v>
      </c>
      <c r="AD4983" t="s">
        <v>310</v>
      </c>
      <c r="AE4983">
        <v>1412787</v>
      </c>
      <c r="AF4983" t="s">
        <v>152</v>
      </c>
      <c r="AG4983" t="s">
        <v>58</v>
      </c>
      <c r="AH4983" t="s">
        <v>55</v>
      </c>
      <c r="AI4983" t="s">
        <v>270</v>
      </c>
    </row>
    <row r="4984" spans="1:35" x14ac:dyDescent="0.25">
      <c r="A4984" s="14" t="str">
        <f t="shared" si="77"/>
        <v>http://dodappwlsprd2.cloud.pge.com:8003/ilis_rpt/dailyeventlogdetail.jsp?odbeventlogid=19-0018309&amp;numberofmonths=24&amp;showchangehistorylog=1</v>
      </c>
      <c r="B4984" s="15" t="str">
        <f>HYPERLINK(A4984,V4984)</f>
        <v>19-0018309</v>
      </c>
      <c r="C4984" t="s">
        <v>6143</v>
      </c>
      <c r="D4984" t="s">
        <v>1306</v>
      </c>
      <c r="E4984" t="s">
        <v>84</v>
      </c>
      <c r="F4984" t="s">
        <v>6179</v>
      </c>
      <c r="G4984" s="2">
        <v>163351705</v>
      </c>
      <c r="H4984" t="s">
        <v>137</v>
      </c>
      <c r="I4984" s="3" t="s">
        <v>6410</v>
      </c>
      <c r="J4984">
        <v>20190205</v>
      </c>
      <c r="K4984" s="4">
        <v>759</v>
      </c>
      <c r="L4984">
        <v>293920</v>
      </c>
      <c r="M4984" s="5">
        <v>1978</v>
      </c>
      <c r="N4984" t="s">
        <v>44</v>
      </c>
      <c r="O4984" t="s">
        <v>62</v>
      </c>
      <c r="P4984" t="s">
        <v>63</v>
      </c>
      <c r="Q4984" s="5">
        <v>112</v>
      </c>
      <c r="R4984" s="5">
        <v>219631</v>
      </c>
      <c r="S4984" t="s">
        <v>1498</v>
      </c>
      <c r="T4984" t="s">
        <v>79</v>
      </c>
      <c r="U4984" t="s">
        <v>49</v>
      </c>
      <c r="V4984" t="s">
        <v>6411</v>
      </c>
      <c r="W4984" t="s">
        <v>51</v>
      </c>
      <c r="X4984" t="s">
        <v>52</v>
      </c>
      <c r="Y4984">
        <v>0</v>
      </c>
      <c r="Z4984" t="s">
        <v>53</v>
      </c>
      <c r="AA4984">
        <v>2019</v>
      </c>
      <c r="AB4984" t="s">
        <v>247</v>
      </c>
      <c r="AC4984" t="s">
        <v>55</v>
      </c>
      <c r="AD4984" t="s">
        <v>68</v>
      </c>
      <c r="AE4984">
        <v>1413042</v>
      </c>
      <c r="AF4984" t="s">
        <v>81</v>
      </c>
      <c r="AG4984" t="s">
        <v>58</v>
      </c>
      <c r="AH4984" t="s">
        <v>55</v>
      </c>
      <c r="AI4984" t="s">
        <v>270</v>
      </c>
    </row>
    <row r="4985" spans="1:35" x14ac:dyDescent="0.25">
      <c r="A4985" s="14" t="str">
        <f t="shared" si="77"/>
        <v>http://dodappwlsprd2.cloud.pge.com:8003/ilis_rpt/dailyeventlogdetail.jsp?odbeventlogid=19-0019111&amp;numberofmonths=24&amp;showchangehistorylog=1</v>
      </c>
      <c r="B4985" s="15" t="str">
        <f>HYPERLINK(A4985,V4985)</f>
        <v>19-0019111</v>
      </c>
      <c r="C4985" t="s">
        <v>6143</v>
      </c>
      <c r="D4985" t="s">
        <v>1306</v>
      </c>
      <c r="E4985" t="s">
        <v>40</v>
      </c>
      <c r="F4985" t="s">
        <v>6179</v>
      </c>
      <c r="G4985" s="2">
        <v>163351705</v>
      </c>
      <c r="H4985" t="s">
        <v>61</v>
      </c>
      <c r="I4985" s="3" t="s">
        <v>6220</v>
      </c>
      <c r="J4985">
        <v>20190205</v>
      </c>
      <c r="K4985" s="4">
        <v>226</v>
      </c>
      <c r="L4985">
        <v>294198</v>
      </c>
      <c r="M4985" s="5">
        <v>2385</v>
      </c>
      <c r="N4985" t="s">
        <v>44</v>
      </c>
      <c r="O4985" t="s">
        <v>45</v>
      </c>
      <c r="P4985" t="s">
        <v>281</v>
      </c>
      <c r="Q4985" s="5">
        <v>46</v>
      </c>
      <c r="R4985" s="5">
        <v>109710</v>
      </c>
      <c r="S4985" t="s">
        <v>1469</v>
      </c>
      <c r="T4985" t="s">
        <v>65</v>
      </c>
      <c r="U4985" t="s">
        <v>49</v>
      </c>
      <c r="V4985" t="s">
        <v>6412</v>
      </c>
      <c r="W4985" t="s">
        <v>51</v>
      </c>
      <c r="X4985" t="s">
        <v>52</v>
      </c>
      <c r="Y4985">
        <v>0</v>
      </c>
      <c r="Z4985" t="s">
        <v>53</v>
      </c>
      <c r="AA4985">
        <v>2019</v>
      </c>
      <c r="AB4985" t="s">
        <v>247</v>
      </c>
      <c r="AC4985" t="s">
        <v>55</v>
      </c>
      <c r="AD4985" t="s">
        <v>310</v>
      </c>
      <c r="AE4985">
        <v>1413138</v>
      </c>
      <c r="AF4985" t="s">
        <v>69</v>
      </c>
      <c r="AG4985" t="s">
        <v>58</v>
      </c>
      <c r="AH4985" t="s">
        <v>55</v>
      </c>
      <c r="AI4985" t="s">
        <v>270</v>
      </c>
    </row>
    <row r="4986" spans="1:35" x14ac:dyDescent="0.25">
      <c r="A4986" s="14" t="str">
        <f t="shared" si="77"/>
        <v>http://dodappwlsprd2.cloud.pge.com:8003/ilis_rpt/dailyeventlogdetail.jsp?odbeventlogid=19-0019131&amp;numberofmonths=24&amp;showchangehistorylog=1</v>
      </c>
      <c r="B4986" s="15" t="str">
        <f>HYPERLINK(A4986,V4986)</f>
        <v>19-0019131</v>
      </c>
      <c r="C4986" t="s">
        <v>6143</v>
      </c>
      <c r="D4986" t="s">
        <v>1306</v>
      </c>
      <c r="E4986" t="s">
        <v>40</v>
      </c>
      <c r="F4986" t="s">
        <v>6179</v>
      </c>
      <c r="G4986" s="2">
        <v>163351705</v>
      </c>
      <c r="H4986" t="s">
        <v>61</v>
      </c>
      <c r="I4986" s="3">
        <v>2473</v>
      </c>
      <c r="J4986">
        <v>20190205</v>
      </c>
      <c r="K4986" s="4">
        <v>226</v>
      </c>
      <c r="L4986">
        <v>294231</v>
      </c>
      <c r="M4986" s="5">
        <v>3485</v>
      </c>
      <c r="N4986" t="s">
        <v>44</v>
      </c>
      <c r="O4986" t="s">
        <v>62</v>
      </c>
      <c r="P4986" t="s">
        <v>63</v>
      </c>
      <c r="Q4986" s="5">
        <v>60</v>
      </c>
      <c r="R4986" s="5">
        <v>209100</v>
      </c>
      <c r="S4986" t="s">
        <v>1469</v>
      </c>
      <c r="T4986" t="s">
        <v>65</v>
      </c>
      <c r="U4986" t="s">
        <v>49</v>
      </c>
      <c r="V4986" t="s">
        <v>6413</v>
      </c>
      <c r="W4986" t="s">
        <v>51</v>
      </c>
      <c r="X4986" t="s">
        <v>52</v>
      </c>
      <c r="Y4986">
        <v>0</v>
      </c>
      <c r="Z4986" t="s">
        <v>53</v>
      </c>
      <c r="AA4986">
        <v>2019</v>
      </c>
      <c r="AB4986" t="s">
        <v>247</v>
      </c>
      <c r="AC4986" t="s">
        <v>55</v>
      </c>
      <c r="AD4986" t="s">
        <v>310</v>
      </c>
      <c r="AE4986">
        <v>1413146</v>
      </c>
      <c r="AF4986" t="s">
        <v>69</v>
      </c>
      <c r="AG4986" t="s">
        <v>58</v>
      </c>
      <c r="AH4986" t="s">
        <v>55</v>
      </c>
      <c r="AI4986" t="s">
        <v>270</v>
      </c>
    </row>
    <row r="4987" spans="1:35" x14ac:dyDescent="0.25">
      <c r="A4987" s="14" t="str">
        <f t="shared" si="77"/>
        <v>http://dodappwlsprd2.cloud.pge.com:8003/ilis_rpt/dailyeventlogdetail.jsp?odbeventlogid=19-0019132&amp;numberofmonths=24&amp;showchangehistorylog=1</v>
      </c>
      <c r="B4987" s="15" t="str">
        <f>HYPERLINK(A4987,V4987)</f>
        <v>19-0019132</v>
      </c>
      <c r="C4987" t="s">
        <v>6143</v>
      </c>
      <c r="D4987" t="s">
        <v>1306</v>
      </c>
      <c r="E4987" t="s">
        <v>84</v>
      </c>
      <c r="F4987" t="s">
        <v>6179</v>
      </c>
      <c r="G4987" s="2">
        <v>163351705</v>
      </c>
      <c r="H4987" t="s">
        <v>61</v>
      </c>
      <c r="I4987" s="3">
        <v>19514</v>
      </c>
      <c r="J4987">
        <v>20190205</v>
      </c>
      <c r="K4987" s="4">
        <v>226</v>
      </c>
      <c r="L4987">
        <v>294234</v>
      </c>
      <c r="M4987" s="5">
        <v>3485</v>
      </c>
      <c r="N4987" t="s">
        <v>44</v>
      </c>
      <c r="O4987" t="s">
        <v>62</v>
      </c>
      <c r="P4987" t="s">
        <v>63</v>
      </c>
      <c r="Q4987" s="5">
        <v>13</v>
      </c>
      <c r="R4987" s="5">
        <v>45305</v>
      </c>
      <c r="S4987" t="s">
        <v>1469</v>
      </c>
      <c r="T4987" t="s">
        <v>79</v>
      </c>
      <c r="U4987" t="s">
        <v>49</v>
      </c>
      <c r="V4987" t="s">
        <v>6414</v>
      </c>
      <c r="W4987" t="s">
        <v>51</v>
      </c>
      <c r="X4987" t="s">
        <v>52</v>
      </c>
      <c r="Y4987">
        <v>0</v>
      </c>
      <c r="Z4987" t="s">
        <v>53</v>
      </c>
      <c r="AA4987">
        <v>2019</v>
      </c>
      <c r="AB4987" t="s">
        <v>247</v>
      </c>
      <c r="AC4987" t="s">
        <v>55</v>
      </c>
      <c r="AD4987" t="s">
        <v>88</v>
      </c>
      <c r="AE4987">
        <v>1413147</v>
      </c>
      <c r="AF4987" t="s">
        <v>81</v>
      </c>
      <c r="AG4987" t="s">
        <v>58</v>
      </c>
      <c r="AH4987" t="s">
        <v>55</v>
      </c>
      <c r="AI4987" t="s">
        <v>270</v>
      </c>
    </row>
    <row r="4988" spans="1:35" x14ac:dyDescent="0.25">
      <c r="A4988" s="14" t="str">
        <f t="shared" si="77"/>
        <v>http://dodappwlsprd2.cloud.pge.com:8003/ilis_rpt/dailyeventlogdetail.jsp?odbeventlogid=19-0018659&amp;numberofmonths=24&amp;showchangehistorylog=1</v>
      </c>
      <c r="B4988" s="15" t="str">
        <f>HYPERLINK(A4988,V4988)</f>
        <v>19-0018659</v>
      </c>
      <c r="C4988" t="s">
        <v>6143</v>
      </c>
      <c r="D4988" t="s">
        <v>1306</v>
      </c>
      <c r="E4988" t="s">
        <v>40</v>
      </c>
      <c r="F4988" t="s">
        <v>6152</v>
      </c>
      <c r="G4988" s="2">
        <v>163661701</v>
      </c>
      <c r="H4988" t="s">
        <v>61</v>
      </c>
      <c r="I4988" s="3">
        <v>2525</v>
      </c>
      <c r="J4988">
        <v>20190205</v>
      </c>
      <c r="K4988" s="4">
        <v>446</v>
      </c>
      <c r="L4988">
        <v>291615</v>
      </c>
      <c r="M4988" s="5">
        <v>2333</v>
      </c>
      <c r="N4988" t="s">
        <v>44</v>
      </c>
      <c r="O4988" t="s">
        <v>62</v>
      </c>
      <c r="P4988" t="s">
        <v>63</v>
      </c>
      <c r="Q4988" s="5">
        <v>13</v>
      </c>
      <c r="R4988" s="5">
        <v>30329</v>
      </c>
      <c r="S4988" t="s">
        <v>1469</v>
      </c>
      <c r="T4988" t="s">
        <v>65</v>
      </c>
      <c r="U4988" t="s">
        <v>49</v>
      </c>
      <c r="V4988" t="s">
        <v>6415</v>
      </c>
      <c r="W4988" t="s">
        <v>51</v>
      </c>
      <c r="X4988" t="s">
        <v>52</v>
      </c>
      <c r="Y4988">
        <v>0</v>
      </c>
      <c r="Z4988" t="s">
        <v>53</v>
      </c>
      <c r="AA4988">
        <v>2019</v>
      </c>
      <c r="AB4988" t="s">
        <v>247</v>
      </c>
      <c r="AC4988" t="s">
        <v>55</v>
      </c>
      <c r="AD4988" t="s">
        <v>68</v>
      </c>
      <c r="AE4988">
        <v>1412743</v>
      </c>
      <c r="AF4988" t="s">
        <v>69</v>
      </c>
      <c r="AG4988" t="s">
        <v>58</v>
      </c>
      <c r="AH4988" t="s">
        <v>55</v>
      </c>
      <c r="AI4988" t="s">
        <v>270</v>
      </c>
    </row>
    <row r="4989" spans="1:35" x14ac:dyDescent="0.25">
      <c r="A4989" s="14" t="str">
        <f t="shared" si="77"/>
        <v>http://dodappwlsprd2.cloud.pge.com:8003/ilis_rpt/dailyeventlogdetail.jsp?odbeventlogid=19-0018222&amp;numberofmonths=24&amp;showchangehistorylog=1</v>
      </c>
      <c r="B4989" s="15" t="str">
        <f>HYPERLINK(A4989,V4989)</f>
        <v>19-0018222</v>
      </c>
      <c r="C4989" t="s">
        <v>6143</v>
      </c>
      <c r="D4989" t="s">
        <v>1306</v>
      </c>
      <c r="E4989" t="s">
        <v>84</v>
      </c>
      <c r="F4989" t="s">
        <v>6144</v>
      </c>
      <c r="G4989" s="2">
        <v>163661702</v>
      </c>
      <c r="H4989" t="s">
        <v>42</v>
      </c>
      <c r="I4989" s="3">
        <v>47143</v>
      </c>
      <c r="J4989">
        <v>20190205</v>
      </c>
      <c r="K4989" s="4">
        <v>120</v>
      </c>
      <c r="L4989">
        <v>291213</v>
      </c>
      <c r="M4989" s="5">
        <v>2457</v>
      </c>
      <c r="N4989" t="s">
        <v>44</v>
      </c>
      <c r="O4989" t="s">
        <v>62</v>
      </c>
      <c r="P4989" t="s">
        <v>63</v>
      </c>
      <c r="Q4989" s="5">
        <v>183</v>
      </c>
      <c r="R4989" s="5">
        <v>414415</v>
      </c>
      <c r="S4989" t="s">
        <v>1823</v>
      </c>
      <c r="T4989" t="s">
        <v>65</v>
      </c>
      <c r="U4989" t="s">
        <v>49</v>
      </c>
      <c r="V4989" t="s">
        <v>6416</v>
      </c>
      <c r="W4989" t="s">
        <v>51</v>
      </c>
      <c r="X4989" t="s">
        <v>52</v>
      </c>
      <c r="Y4989">
        <v>0</v>
      </c>
      <c r="Z4989" t="s">
        <v>53</v>
      </c>
      <c r="AA4989">
        <v>2019</v>
      </c>
      <c r="AB4989" t="s">
        <v>247</v>
      </c>
      <c r="AC4989" t="s">
        <v>55</v>
      </c>
      <c r="AD4989" t="s">
        <v>88</v>
      </c>
      <c r="AE4989">
        <v>1412462</v>
      </c>
      <c r="AF4989" t="s">
        <v>69</v>
      </c>
      <c r="AG4989" t="s">
        <v>58</v>
      </c>
      <c r="AH4989" t="s">
        <v>55</v>
      </c>
      <c r="AI4989" t="s">
        <v>270</v>
      </c>
    </row>
    <row r="4990" spans="1:35" x14ac:dyDescent="0.25">
      <c r="A4990" s="14" t="str">
        <f t="shared" si="77"/>
        <v>http://dodappwlsprd2.cloud.pge.com:8003/ilis_rpt/dailyeventlogdetail.jsp?odbeventlogid=19-0018244&amp;numberofmonths=24&amp;showchangehistorylog=1</v>
      </c>
      <c r="B4990" s="15" t="str">
        <f>HYPERLINK(A4990,V4990)</f>
        <v>19-0018244</v>
      </c>
      <c r="C4990" t="s">
        <v>6143</v>
      </c>
      <c r="D4990" t="s">
        <v>1306</v>
      </c>
      <c r="E4990" t="s">
        <v>40</v>
      </c>
      <c r="F4990" t="s">
        <v>6144</v>
      </c>
      <c r="G4990" s="2">
        <v>163661702</v>
      </c>
      <c r="H4990" t="s">
        <v>325</v>
      </c>
      <c r="I4990" s="3">
        <v>17022</v>
      </c>
      <c r="J4990">
        <v>20190205</v>
      </c>
      <c r="K4990" s="4">
        <v>330</v>
      </c>
      <c r="L4990">
        <v>291297</v>
      </c>
      <c r="M4990" s="5">
        <v>2522</v>
      </c>
      <c r="N4990" t="s">
        <v>44</v>
      </c>
      <c r="O4990" t="s">
        <v>62</v>
      </c>
      <c r="P4990" t="s">
        <v>63</v>
      </c>
      <c r="Q4990" s="5">
        <v>3248</v>
      </c>
      <c r="R4990" s="5">
        <v>2051686</v>
      </c>
      <c r="S4990" t="s">
        <v>1469</v>
      </c>
      <c r="T4990" t="s">
        <v>79</v>
      </c>
      <c r="U4990" t="s">
        <v>49</v>
      </c>
      <c r="V4990" t="s">
        <v>6417</v>
      </c>
      <c r="W4990" t="s">
        <v>51</v>
      </c>
      <c r="X4990" t="s">
        <v>52</v>
      </c>
      <c r="Y4990">
        <v>0</v>
      </c>
      <c r="Z4990" t="s">
        <v>53</v>
      </c>
      <c r="AA4990">
        <v>2019</v>
      </c>
      <c r="AB4990" t="s">
        <v>247</v>
      </c>
      <c r="AC4990" t="s">
        <v>55</v>
      </c>
      <c r="AD4990" t="s">
        <v>117</v>
      </c>
      <c r="AE4990">
        <v>1412482</v>
      </c>
      <c r="AF4990" t="s">
        <v>81</v>
      </c>
      <c r="AG4990" t="s">
        <v>58</v>
      </c>
      <c r="AH4990" t="s">
        <v>55</v>
      </c>
      <c r="AI4990" t="s">
        <v>270</v>
      </c>
    </row>
    <row r="4991" spans="1:35" x14ac:dyDescent="0.25">
      <c r="A4991" s="14" t="str">
        <f t="shared" si="77"/>
        <v>http://dodappwlsprd2.cloud.pge.com:8003/ilis_rpt/dailyeventlogdetail.jsp?odbeventlogid=19-0018410&amp;numberofmonths=24&amp;showchangehistorylog=1</v>
      </c>
      <c r="B4991" s="15" t="str">
        <f>HYPERLINK(A4991,V4991)</f>
        <v>19-0018410</v>
      </c>
      <c r="C4991" t="s">
        <v>6143</v>
      </c>
      <c r="D4991" t="s">
        <v>1306</v>
      </c>
      <c r="E4991" t="s">
        <v>40</v>
      </c>
      <c r="F4991" t="s">
        <v>6159</v>
      </c>
      <c r="G4991" s="2">
        <v>254421103</v>
      </c>
      <c r="H4991" t="s">
        <v>61</v>
      </c>
      <c r="I4991" s="3">
        <v>5541</v>
      </c>
      <c r="J4991">
        <v>20190205</v>
      </c>
      <c r="K4991" s="4">
        <v>807</v>
      </c>
      <c r="L4991">
        <v>291898</v>
      </c>
      <c r="M4991" s="5">
        <v>571</v>
      </c>
      <c r="N4991" t="s">
        <v>44</v>
      </c>
      <c r="O4991" t="s">
        <v>62</v>
      </c>
      <c r="P4991" t="s">
        <v>63</v>
      </c>
      <c r="Q4991" s="5">
        <v>85</v>
      </c>
      <c r="R4991" s="5">
        <v>48535</v>
      </c>
      <c r="S4991" t="s">
        <v>1483</v>
      </c>
      <c r="T4991" t="s">
        <v>65</v>
      </c>
      <c r="U4991" t="s">
        <v>49</v>
      </c>
      <c r="V4991" t="s">
        <v>6418</v>
      </c>
      <c r="W4991" t="s">
        <v>51</v>
      </c>
      <c r="X4991" t="s">
        <v>52</v>
      </c>
      <c r="Y4991">
        <v>31424289</v>
      </c>
      <c r="Z4991" t="s">
        <v>53</v>
      </c>
      <c r="AA4991">
        <v>2019</v>
      </c>
      <c r="AB4991" t="s">
        <v>247</v>
      </c>
      <c r="AC4991" t="s">
        <v>55</v>
      </c>
      <c r="AD4991" t="s">
        <v>88</v>
      </c>
      <c r="AE4991">
        <v>1412611</v>
      </c>
      <c r="AF4991" t="s">
        <v>69</v>
      </c>
      <c r="AG4991" t="s">
        <v>58</v>
      </c>
      <c r="AH4991" t="s">
        <v>55</v>
      </c>
      <c r="AI4991" t="s">
        <v>270</v>
      </c>
    </row>
    <row r="4992" spans="1:35" x14ac:dyDescent="0.25">
      <c r="A4992" s="14" t="str">
        <f t="shared" si="77"/>
        <v>http://dodappwlsprd2.cloud.pge.com:8003/ilis_rpt/dailyeventlogdetail.jsp?odbeventlogid=19-0018772&amp;numberofmonths=24&amp;showchangehistorylog=1</v>
      </c>
      <c r="B4992" s="15" t="str">
        <f>HYPERLINK(A4992,V4992)</f>
        <v>19-0018772</v>
      </c>
      <c r="C4992" t="s">
        <v>6143</v>
      </c>
      <c r="D4992" t="s">
        <v>1306</v>
      </c>
      <c r="E4992" t="s">
        <v>40</v>
      </c>
      <c r="F4992" t="s">
        <v>6159</v>
      </c>
      <c r="G4992" s="2">
        <v>254421103</v>
      </c>
      <c r="H4992" t="s">
        <v>61</v>
      </c>
      <c r="I4992" s="3">
        <v>10293</v>
      </c>
      <c r="J4992">
        <v>20190205</v>
      </c>
      <c r="K4992" s="4">
        <v>1141</v>
      </c>
      <c r="L4992">
        <v>292923</v>
      </c>
      <c r="M4992" s="5">
        <v>4360</v>
      </c>
      <c r="N4992" t="s">
        <v>44</v>
      </c>
      <c r="O4992" t="s">
        <v>62</v>
      </c>
      <c r="P4992" t="s">
        <v>63</v>
      </c>
      <c r="Q4992" s="5">
        <v>23</v>
      </c>
      <c r="R4992" s="5">
        <v>34580</v>
      </c>
      <c r="S4992" t="s">
        <v>2362</v>
      </c>
      <c r="T4992" t="s">
        <v>65</v>
      </c>
      <c r="U4992" t="s">
        <v>49</v>
      </c>
      <c r="V4992" t="s">
        <v>6419</v>
      </c>
      <c r="W4992" t="s">
        <v>51</v>
      </c>
      <c r="X4992" t="s">
        <v>52</v>
      </c>
      <c r="Y4992">
        <v>0</v>
      </c>
      <c r="Z4992" t="s">
        <v>53</v>
      </c>
      <c r="AA4992">
        <v>2019</v>
      </c>
      <c r="AB4992" t="s">
        <v>247</v>
      </c>
      <c r="AC4992" t="s">
        <v>55</v>
      </c>
      <c r="AD4992" t="s">
        <v>88</v>
      </c>
      <c r="AE4992">
        <v>1412838</v>
      </c>
      <c r="AF4992" t="s">
        <v>69</v>
      </c>
      <c r="AG4992" t="s">
        <v>58</v>
      </c>
      <c r="AH4992" t="s">
        <v>55</v>
      </c>
      <c r="AI4992" t="s">
        <v>270</v>
      </c>
    </row>
    <row r="4993" spans="1:35" x14ac:dyDescent="0.25">
      <c r="A4993" s="14" t="str">
        <f t="shared" si="77"/>
        <v>http://dodappwlsprd2.cloud.pge.com:8003/ilis_rpt/dailyeventlogdetail.jsp?odbeventlogid=19-0019368&amp;numberofmonths=24&amp;showchangehistorylog=1</v>
      </c>
      <c r="B4993" s="15" t="str">
        <f>HYPERLINK(A4993,V4993)</f>
        <v>19-0019368</v>
      </c>
      <c r="C4993" t="s">
        <v>6143</v>
      </c>
      <c r="D4993" t="s">
        <v>1306</v>
      </c>
      <c r="E4993" t="s">
        <v>40</v>
      </c>
      <c r="F4993" t="s">
        <v>6159</v>
      </c>
      <c r="G4993" s="2">
        <v>254421103</v>
      </c>
      <c r="H4993" t="s">
        <v>61</v>
      </c>
      <c r="I4993" s="3">
        <v>19617</v>
      </c>
      <c r="J4993">
        <v>20190205</v>
      </c>
      <c r="K4993" s="4">
        <v>1820</v>
      </c>
      <c r="L4993">
        <v>293145</v>
      </c>
      <c r="M4993" s="5">
        <v>2664</v>
      </c>
      <c r="N4993" t="s">
        <v>44</v>
      </c>
      <c r="O4993" t="s">
        <v>62</v>
      </c>
      <c r="P4993" t="s">
        <v>70</v>
      </c>
      <c r="Q4993" s="5">
        <v>226</v>
      </c>
      <c r="R4993" s="5">
        <v>102889</v>
      </c>
      <c r="S4993" t="s">
        <v>1483</v>
      </c>
      <c r="T4993" t="s">
        <v>65</v>
      </c>
      <c r="U4993" t="s">
        <v>49</v>
      </c>
      <c r="V4993" t="s">
        <v>6420</v>
      </c>
      <c r="W4993" t="s">
        <v>51</v>
      </c>
      <c r="X4993" t="s">
        <v>52</v>
      </c>
      <c r="Y4993">
        <v>0</v>
      </c>
      <c r="Z4993" t="s">
        <v>53</v>
      </c>
      <c r="AA4993">
        <v>2019</v>
      </c>
      <c r="AB4993" t="s">
        <v>247</v>
      </c>
      <c r="AC4993" t="s">
        <v>55</v>
      </c>
      <c r="AD4993" t="s">
        <v>68</v>
      </c>
      <c r="AE4993">
        <v>1413300</v>
      </c>
      <c r="AF4993" t="s">
        <v>69</v>
      </c>
      <c r="AG4993" t="s">
        <v>58</v>
      </c>
      <c r="AH4993" t="s">
        <v>55</v>
      </c>
      <c r="AI4993" t="s">
        <v>270</v>
      </c>
    </row>
    <row r="4994" spans="1:35" x14ac:dyDescent="0.25">
      <c r="A4994" s="14" t="str">
        <f t="shared" si="77"/>
        <v>http://dodappwlsprd2.cloud.pge.com:8003/ilis_rpt/dailyeventlogdetail.jsp?odbeventlogid=19-0018287&amp;numberofmonths=24&amp;showchangehistorylog=1</v>
      </c>
      <c r="B4994" s="15" t="str">
        <f>HYPERLINK(A4994,V4994)</f>
        <v>19-0018287</v>
      </c>
      <c r="C4994" t="s">
        <v>6143</v>
      </c>
      <c r="D4994" t="s">
        <v>1306</v>
      </c>
      <c r="E4994" t="s">
        <v>84</v>
      </c>
      <c r="F4994" t="s">
        <v>6168</v>
      </c>
      <c r="G4994" s="2">
        <v>163781701</v>
      </c>
      <c r="H4994" t="s">
        <v>42</v>
      </c>
      <c r="I4994" s="3">
        <v>69124</v>
      </c>
      <c r="J4994">
        <v>20190205</v>
      </c>
      <c r="K4994" s="4">
        <v>712</v>
      </c>
      <c r="L4994">
        <v>291840</v>
      </c>
      <c r="M4994" s="5">
        <v>1986</v>
      </c>
      <c r="N4994" t="s">
        <v>44</v>
      </c>
      <c r="O4994" t="s">
        <v>62</v>
      </c>
      <c r="P4994" t="s">
        <v>63</v>
      </c>
      <c r="Q4994" s="5">
        <v>168</v>
      </c>
      <c r="R4994" s="5">
        <v>333648</v>
      </c>
      <c r="S4994" t="s">
        <v>1469</v>
      </c>
      <c r="T4994" t="s">
        <v>65</v>
      </c>
      <c r="U4994" t="s">
        <v>49</v>
      </c>
      <c r="V4994" t="s">
        <v>6421</v>
      </c>
      <c r="W4994" t="s">
        <v>51</v>
      </c>
      <c r="X4994" t="s">
        <v>52</v>
      </c>
      <c r="Y4994">
        <v>0</v>
      </c>
      <c r="Z4994" t="s">
        <v>53</v>
      </c>
      <c r="AA4994">
        <v>2019</v>
      </c>
      <c r="AB4994" t="s">
        <v>247</v>
      </c>
      <c r="AC4994" t="s">
        <v>55</v>
      </c>
      <c r="AD4994" t="s">
        <v>68</v>
      </c>
      <c r="AE4994">
        <v>1412520</v>
      </c>
      <c r="AF4994" t="s">
        <v>69</v>
      </c>
      <c r="AG4994" t="s">
        <v>58</v>
      </c>
      <c r="AH4994" t="s">
        <v>55</v>
      </c>
      <c r="AI4994" t="s">
        <v>270</v>
      </c>
    </row>
    <row r="4995" spans="1:35" x14ac:dyDescent="0.25">
      <c r="A4995" s="14" t="str">
        <f t="shared" si="77"/>
        <v>http://dodappwlsprd2.cloud.pge.com:8003/ilis_rpt/dailyeventlogdetail.jsp?odbeventlogid=19-0018294&amp;numberofmonths=24&amp;showchangehistorylog=1</v>
      </c>
      <c r="B4995" s="15" t="str">
        <f>HYPERLINK(A4995,V4995)</f>
        <v>19-0018294</v>
      </c>
      <c r="C4995" t="s">
        <v>6143</v>
      </c>
      <c r="D4995" t="s">
        <v>1306</v>
      </c>
      <c r="E4995" t="s">
        <v>84</v>
      </c>
      <c r="F4995" t="s">
        <v>6168</v>
      </c>
      <c r="G4995" s="2">
        <v>163781701</v>
      </c>
      <c r="H4995" t="s">
        <v>42</v>
      </c>
      <c r="I4995" s="3">
        <v>3186</v>
      </c>
      <c r="J4995">
        <v>20190205</v>
      </c>
      <c r="K4995" s="4">
        <v>635</v>
      </c>
      <c r="L4995">
        <v>291777</v>
      </c>
      <c r="M4995" s="5">
        <v>3281</v>
      </c>
      <c r="N4995" t="s">
        <v>44</v>
      </c>
      <c r="O4995" t="s">
        <v>62</v>
      </c>
      <c r="P4995" t="s">
        <v>63</v>
      </c>
      <c r="Q4995" s="5">
        <v>645</v>
      </c>
      <c r="R4995" s="5">
        <v>452257</v>
      </c>
      <c r="S4995" t="s">
        <v>1469</v>
      </c>
      <c r="T4995" t="s">
        <v>79</v>
      </c>
      <c r="U4995" t="s">
        <v>49</v>
      </c>
      <c r="V4995" t="s">
        <v>6422</v>
      </c>
      <c r="W4995" t="s">
        <v>51</v>
      </c>
      <c r="X4995" t="s">
        <v>52</v>
      </c>
      <c r="Y4995">
        <v>0</v>
      </c>
      <c r="Z4995" t="s">
        <v>53</v>
      </c>
      <c r="AA4995">
        <v>2019</v>
      </c>
      <c r="AB4995" t="s">
        <v>247</v>
      </c>
      <c r="AC4995" t="s">
        <v>55</v>
      </c>
      <c r="AD4995" t="s">
        <v>88</v>
      </c>
      <c r="AE4995">
        <v>1412523</v>
      </c>
      <c r="AF4995" t="s">
        <v>81</v>
      </c>
      <c r="AG4995" t="s">
        <v>58</v>
      </c>
      <c r="AH4995" t="s">
        <v>55</v>
      </c>
      <c r="AI4995" t="s">
        <v>270</v>
      </c>
    </row>
    <row r="4996" spans="1:35" x14ac:dyDescent="0.25">
      <c r="A4996" s="14" t="str">
        <f t="shared" si="77"/>
        <v>http://dodappwlsprd2.cloud.pge.com:8003/ilis_rpt/dailyeventlogdetail.jsp?odbeventlogid=19-0018399&amp;numberofmonths=24&amp;showchangehistorylog=1</v>
      </c>
      <c r="B4996" s="15" t="str">
        <f>HYPERLINK(A4996,V4996)</f>
        <v>19-0018399</v>
      </c>
      <c r="C4996" t="s">
        <v>6143</v>
      </c>
      <c r="D4996" t="s">
        <v>1306</v>
      </c>
      <c r="E4996" t="s">
        <v>84</v>
      </c>
      <c r="F4996" t="s">
        <v>6184</v>
      </c>
      <c r="G4996" s="2">
        <v>163761703</v>
      </c>
      <c r="H4996" t="s">
        <v>42</v>
      </c>
      <c r="I4996" s="3">
        <v>9190</v>
      </c>
      <c r="J4996">
        <v>20190205</v>
      </c>
      <c r="K4996" s="4">
        <v>1007</v>
      </c>
      <c r="L4996" t="s">
        <v>6423</v>
      </c>
      <c r="M4996" s="5">
        <v>1755</v>
      </c>
      <c r="N4996" t="s">
        <v>44</v>
      </c>
      <c r="O4996" t="s">
        <v>62</v>
      </c>
      <c r="P4996" t="s">
        <v>63</v>
      </c>
      <c r="Q4996" s="5">
        <v>791</v>
      </c>
      <c r="R4996" s="5">
        <v>838169</v>
      </c>
      <c r="S4996" t="s">
        <v>277</v>
      </c>
      <c r="T4996" t="s">
        <v>65</v>
      </c>
      <c r="U4996" t="s">
        <v>49</v>
      </c>
      <c r="V4996" t="s">
        <v>6424</v>
      </c>
      <c r="W4996" t="s">
        <v>51</v>
      </c>
      <c r="X4996" t="s">
        <v>52</v>
      </c>
      <c r="Y4996">
        <v>0</v>
      </c>
      <c r="Z4996" t="s">
        <v>53</v>
      </c>
      <c r="AA4996">
        <v>2019</v>
      </c>
      <c r="AB4996" t="s">
        <v>247</v>
      </c>
      <c r="AC4996" t="s">
        <v>55</v>
      </c>
      <c r="AD4996" t="s">
        <v>88</v>
      </c>
      <c r="AE4996">
        <v>1412607</v>
      </c>
      <c r="AF4996" t="s">
        <v>69</v>
      </c>
      <c r="AG4996" t="s">
        <v>58</v>
      </c>
      <c r="AH4996" t="s">
        <v>55</v>
      </c>
      <c r="AI4996" t="s">
        <v>270</v>
      </c>
    </row>
    <row r="4997" spans="1:35" x14ac:dyDescent="0.25">
      <c r="A4997" s="14" t="str">
        <f t="shared" si="77"/>
        <v>http://dodappwlsprd2.cloud.pge.com:8003/ilis_rpt/dailyeventlogdetail.jsp?odbeventlogid=19-0019036&amp;numberofmonths=24&amp;showchangehistorylog=1</v>
      </c>
      <c r="B4997" s="15" t="str">
        <f>HYPERLINK(A4997,V4997)</f>
        <v>19-0019036</v>
      </c>
      <c r="C4997" t="s">
        <v>6143</v>
      </c>
      <c r="D4997" t="s">
        <v>1306</v>
      </c>
      <c r="E4997" t="s">
        <v>84</v>
      </c>
      <c r="F4997" t="s">
        <v>6184</v>
      </c>
      <c r="G4997" s="2">
        <v>163761703</v>
      </c>
      <c r="H4997" t="s">
        <v>265</v>
      </c>
      <c r="I4997" s="3" t="s">
        <v>6425</v>
      </c>
      <c r="J4997">
        <v>20190205</v>
      </c>
      <c r="K4997" s="4">
        <v>1007</v>
      </c>
      <c r="L4997">
        <v>294032</v>
      </c>
      <c r="M4997" s="5">
        <v>2962</v>
      </c>
      <c r="N4997" t="s">
        <v>44</v>
      </c>
      <c r="O4997" t="s">
        <v>62</v>
      </c>
      <c r="P4997" t="s">
        <v>63</v>
      </c>
      <c r="Q4997" s="5">
        <v>2</v>
      </c>
      <c r="R4997" s="5">
        <v>5924</v>
      </c>
      <c r="S4997" t="s">
        <v>283</v>
      </c>
      <c r="T4997" t="s">
        <v>65</v>
      </c>
      <c r="U4997" t="s">
        <v>49</v>
      </c>
      <c r="V4997" t="s">
        <v>6426</v>
      </c>
      <c r="W4997" t="s">
        <v>51</v>
      </c>
      <c r="X4997" t="s">
        <v>52</v>
      </c>
      <c r="Y4997">
        <v>0</v>
      </c>
      <c r="Z4997" t="s">
        <v>53</v>
      </c>
      <c r="AA4997">
        <v>2019</v>
      </c>
      <c r="AB4997" t="s">
        <v>247</v>
      </c>
      <c r="AC4997" t="s">
        <v>55</v>
      </c>
      <c r="AD4997" t="s">
        <v>167</v>
      </c>
      <c r="AE4997">
        <v>1413080</v>
      </c>
      <c r="AF4997" t="s">
        <v>69</v>
      </c>
      <c r="AG4997" t="s">
        <v>58</v>
      </c>
      <c r="AH4997" t="s">
        <v>55</v>
      </c>
      <c r="AI4997" t="s">
        <v>270</v>
      </c>
    </row>
    <row r="4998" spans="1:35" x14ac:dyDescent="0.25">
      <c r="A4998" s="14" t="str">
        <f t="shared" ref="A4998:A5061" si="78">CONCATENATE("http://dodappwlsprd2.cloud.pge.com:8003/ilis_rpt/dailyeventlogdetail.jsp?odbeventlogid="&amp;V4998&amp;"&amp;numberofmonths=24&amp;showchangehistorylog=1")</f>
        <v>http://dodappwlsprd2.cloud.pge.com:8003/ilis_rpt/dailyeventlogdetail.jsp?odbeventlogid=19-0019064&amp;numberofmonths=24&amp;showchangehistorylog=1</v>
      </c>
      <c r="B4998" s="15" t="str">
        <f>HYPERLINK(A4998,V4998)</f>
        <v>19-0019064</v>
      </c>
      <c r="C4998" t="s">
        <v>6143</v>
      </c>
      <c r="D4998" t="s">
        <v>1306</v>
      </c>
      <c r="E4998" t="s">
        <v>40</v>
      </c>
      <c r="F4998" t="s">
        <v>6184</v>
      </c>
      <c r="G4998" s="2">
        <v>163761703</v>
      </c>
      <c r="H4998" t="s">
        <v>137</v>
      </c>
      <c r="I4998" s="3" t="s">
        <v>6427</v>
      </c>
      <c r="J4998">
        <v>20190205</v>
      </c>
      <c r="K4998" s="4">
        <v>1007</v>
      </c>
      <c r="L4998">
        <v>294131</v>
      </c>
      <c r="M4998" s="5">
        <v>2945</v>
      </c>
      <c r="N4998" t="s">
        <v>44</v>
      </c>
      <c r="O4998" t="s">
        <v>45</v>
      </c>
      <c r="P4998" t="s">
        <v>281</v>
      </c>
      <c r="Q4998" s="5">
        <v>20</v>
      </c>
      <c r="R4998" s="5">
        <v>58900</v>
      </c>
      <c r="S4998" t="s">
        <v>1483</v>
      </c>
      <c r="T4998" t="s">
        <v>65</v>
      </c>
      <c r="U4998" t="s">
        <v>66</v>
      </c>
      <c r="V4998" t="s">
        <v>6428</v>
      </c>
      <c r="W4998" t="s">
        <v>51</v>
      </c>
      <c r="X4998" t="s">
        <v>52</v>
      </c>
      <c r="Y4998">
        <v>0</v>
      </c>
      <c r="Z4998" t="s">
        <v>53</v>
      </c>
      <c r="AA4998">
        <v>2019</v>
      </c>
      <c r="AB4998" t="s">
        <v>247</v>
      </c>
      <c r="AC4998" t="s">
        <v>55</v>
      </c>
      <c r="AD4998" t="s">
        <v>68</v>
      </c>
      <c r="AE4998">
        <v>1413113</v>
      </c>
      <c r="AF4998" t="s">
        <v>69</v>
      </c>
      <c r="AG4998" t="s">
        <v>58</v>
      </c>
      <c r="AH4998" t="s">
        <v>55</v>
      </c>
      <c r="AI4998" t="s">
        <v>270</v>
      </c>
    </row>
    <row r="4999" spans="1:35" x14ac:dyDescent="0.25">
      <c r="A4999" s="14" t="str">
        <f t="shared" si="78"/>
        <v>http://dodappwlsprd2.cloud.pge.com:8003/ilis_rpt/dailyeventlogdetail.jsp?odbeventlogid=19-0019240&amp;numberofmonths=24&amp;showchangehistorylog=1</v>
      </c>
      <c r="B4999" s="15" t="str">
        <f>HYPERLINK(A4999,V4999)</f>
        <v>19-0019240</v>
      </c>
      <c r="C4999" t="s">
        <v>6143</v>
      </c>
      <c r="D4999" t="s">
        <v>1306</v>
      </c>
      <c r="E4999" t="s">
        <v>84</v>
      </c>
      <c r="F4999" t="s">
        <v>6184</v>
      </c>
      <c r="G4999" s="2">
        <v>163761703</v>
      </c>
      <c r="H4999" t="s">
        <v>265</v>
      </c>
      <c r="I4999" s="3" t="s">
        <v>6429</v>
      </c>
      <c r="J4999">
        <v>20190205</v>
      </c>
      <c r="K4999" s="4">
        <v>846</v>
      </c>
      <c r="L4999">
        <v>294448</v>
      </c>
      <c r="M4999" s="5">
        <v>3209</v>
      </c>
      <c r="N4999" t="s">
        <v>44</v>
      </c>
      <c r="O4999" t="s">
        <v>62</v>
      </c>
      <c r="P4999" t="s">
        <v>63</v>
      </c>
      <c r="Q4999" s="5">
        <v>2</v>
      </c>
      <c r="R4999" s="5">
        <v>6418</v>
      </c>
      <c r="S4999" t="s">
        <v>1469</v>
      </c>
      <c r="T4999" t="s">
        <v>65</v>
      </c>
      <c r="U4999" t="s">
        <v>49</v>
      </c>
      <c r="V4999" t="s">
        <v>6430</v>
      </c>
      <c r="W4999" t="s">
        <v>51</v>
      </c>
      <c r="X4999" t="s">
        <v>52</v>
      </c>
      <c r="Y4999">
        <v>0</v>
      </c>
      <c r="Z4999" t="s">
        <v>53</v>
      </c>
      <c r="AA4999">
        <v>2019</v>
      </c>
      <c r="AB4999" t="s">
        <v>247</v>
      </c>
      <c r="AC4999" t="s">
        <v>55</v>
      </c>
      <c r="AD4999" t="s">
        <v>68</v>
      </c>
      <c r="AE4999">
        <v>1413207</v>
      </c>
      <c r="AF4999" t="s">
        <v>69</v>
      </c>
      <c r="AG4999" t="s">
        <v>58</v>
      </c>
      <c r="AH4999" t="s">
        <v>55</v>
      </c>
      <c r="AI4999" t="s">
        <v>270</v>
      </c>
    </row>
    <row r="5000" spans="1:35" x14ac:dyDescent="0.25">
      <c r="A5000" s="14" t="str">
        <f t="shared" si="78"/>
        <v>http://dodappwlsprd2.cloud.pge.com:8003/ilis_rpt/dailyeventlogdetail.jsp?odbeventlogid=19-0019273&amp;numberofmonths=24&amp;showchangehistorylog=1</v>
      </c>
      <c r="B5000" s="15" t="str">
        <f>HYPERLINK(A5000,V5000)</f>
        <v>19-0019273</v>
      </c>
      <c r="C5000" t="s">
        <v>6143</v>
      </c>
      <c r="D5000" t="s">
        <v>1306</v>
      </c>
      <c r="E5000" t="s">
        <v>84</v>
      </c>
      <c r="F5000" t="s">
        <v>6184</v>
      </c>
      <c r="G5000" s="2">
        <v>163761703</v>
      </c>
      <c r="H5000" t="s">
        <v>61</v>
      </c>
      <c r="I5000" s="3">
        <v>26384</v>
      </c>
      <c r="J5000">
        <v>20190205</v>
      </c>
      <c r="K5000" s="4">
        <v>1341</v>
      </c>
      <c r="L5000">
        <v>292776</v>
      </c>
      <c r="M5000" s="5">
        <v>4424</v>
      </c>
      <c r="N5000" t="s">
        <v>44</v>
      </c>
      <c r="O5000" t="s">
        <v>62</v>
      </c>
      <c r="P5000" t="s">
        <v>63</v>
      </c>
      <c r="Q5000" s="5">
        <v>1</v>
      </c>
      <c r="R5000" s="5">
        <v>4424</v>
      </c>
      <c r="S5000" t="s">
        <v>277</v>
      </c>
      <c r="T5000" t="s">
        <v>65</v>
      </c>
      <c r="U5000" t="s">
        <v>66</v>
      </c>
      <c r="V5000" t="s">
        <v>6431</v>
      </c>
      <c r="W5000" t="s">
        <v>51</v>
      </c>
      <c r="X5000" t="s">
        <v>52</v>
      </c>
      <c r="Y5000">
        <v>0</v>
      </c>
      <c r="Z5000" t="s">
        <v>53</v>
      </c>
      <c r="AA5000">
        <v>2019</v>
      </c>
      <c r="AB5000" t="s">
        <v>247</v>
      </c>
      <c r="AC5000" t="s">
        <v>55</v>
      </c>
      <c r="AD5000" t="s">
        <v>88</v>
      </c>
      <c r="AE5000">
        <v>1413229</v>
      </c>
      <c r="AF5000" t="s">
        <v>69</v>
      </c>
      <c r="AG5000" t="s">
        <v>58</v>
      </c>
      <c r="AH5000" t="s">
        <v>55</v>
      </c>
      <c r="AI5000" t="s">
        <v>270</v>
      </c>
    </row>
    <row r="5001" spans="1:35" x14ac:dyDescent="0.25">
      <c r="A5001" s="14" t="str">
        <f t="shared" si="78"/>
        <v>http://dodappwlsprd2.cloud.pge.com:8003/ilis_rpt/dailyeventlogdetail.jsp?odbeventlogid=19-0018600&amp;numberofmonths=24&amp;showchangehistorylog=1</v>
      </c>
      <c r="B5001" s="15" t="str">
        <f>HYPERLINK(A5001,V5001)</f>
        <v>19-0018600</v>
      </c>
      <c r="C5001" t="s">
        <v>6143</v>
      </c>
      <c r="D5001" t="s">
        <v>1306</v>
      </c>
      <c r="E5001" t="s">
        <v>40</v>
      </c>
      <c r="F5001" t="s">
        <v>6162</v>
      </c>
      <c r="G5001" s="2">
        <v>252531101</v>
      </c>
      <c r="H5001" t="s">
        <v>42</v>
      </c>
      <c r="I5001" s="3">
        <v>673480</v>
      </c>
      <c r="J5001">
        <v>20190205</v>
      </c>
      <c r="K5001" s="4">
        <v>842</v>
      </c>
      <c r="L5001">
        <v>292065</v>
      </c>
      <c r="M5001" s="5">
        <v>1620</v>
      </c>
      <c r="N5001" t="s">
        <v>44</v>
      </c>
      <c r="O5001" t="s">
        <v>62</v>
      </c>
      <c r="P5001" t="s">
        <v>63</v>
      </c>
      <c r="Q5001" s="5">
        <v>889</v>
      </c>
      <c r="R5001" s="5">
        <v>546452</v>
      </c>
      <c r="S5001" t="s">
        <v>1483</v>
      </c>
      <c r="T5001" t="s">
        <v>65</v>
      </c>
      <c r="U5001" t="s">
        <v>49</v>
      </c>
      <c r="V5001" t="s">
        <v>6432</v>
      </c>
      <c r="W5001" t="s">
        <v>51</v>
      </c>
      <c r="X5001" t="s">
        <v>52</v>
      </c>
      <c r="Y5001">
        <v>0</v>
      </c>
      <c r="Z5001" t="s">
        <v>53</v>
      </c>
      <c r="AA5001">
        <v>2019</v>
      </c>
      <c r="AB5001" t="s">
        <v>247</v>
      </c>
      <c r="AC5001" t="s">
        <v>55</v>
      </c>
      <c r="AD5001" t="s">
        <v>68</v>
      </c>
      <c r="AE5001">
        <v>1412707</v>
      </c>
      <c r="AF5001" t="s">
        <v>69</v>
      </c>
      <c r="AG5001" t="s">
        <v>58</v>
      </c>
      <c r="AH5001" t="s">
        <v>55</v>
      </c>
      <c r="AI5001" t="s">
        <v>270</v>
      </c>
    </row>
    <row r="5002" spans="1:35" x14ac:dyDescent="0.25">
      <c r="A5002" s="14" t="str">
        <f t="shared" si="78"/>
        <v>http://dodappwlsprd2.cloud.pge.com:8003/ilis_rpt/dailyeventlogdetail.jsp?odbeventlogid=19-0019298&amp;numberofmonths=24&amp;showchangehistorylog=1</v>
      </c>
      <c r="B5002" s="15" t="str">
        <f>HYPERLINK(A5002,V5002)</f>
        <v>19-0019298</v>
      </c>
      <c r="C5002" t="s">
        <v>6143</v>
      </c>
      <c r="D5002" t="s">
        <v>1306</v>
      </c>
      <c r="E5002" t="s">
        <v>40</v>
      </c>
      <c r="F5002" t="s">
        <v>6162</v>
      </c>
      <c r="G5002" s="2">
        <v>252531101</v>
      </c>
      <c r="H5002" t="s">
        <v>61</v>
      </c>
      <c r="I5002" s="3">
        <v>10212</v>
      </c>
      <c r="J5002">
        <v>20190205</v>
      </c>
      <c r="K5002" s="4">
        <v>1815</v>
      </c>
      <c r="L5002">
        <v>294471</v>
      </c>
      <c r="M5002" s="5">
        <v>2460</v>
      </c>
      <c r="N5002" t="s">
        <v>44</v>
      </c>
      <c r="O5002" t="s">
        <v>62</v>
      </c>
      <c r="P5002" t="s">
        <v>63</v>
      </c>
      <c r="Q5002" s="5">
        <v>8</v>
      </c>
      <c r="R5002" s="5">
        <v>19680</v>
      </c>
      <c r="S5002" t="s">
        <v>3485</v>
      </c>
      <c r="T5002" t="s">
        <v>65</v>
      </c>
      <c r="U5002" t="s">
        <v>49</v>
      </c>
      <c r="V5002" t="s">
        <v>6433</v>
      </c>
      <c r="W5002" t="s">
        <v>51</v>
      </c>
      <c r="X5002" t="s">
        <v>52</v>
      </c>
      <c r="Y5002">
        <v>0</v>
      </c>
      <c r="Z5002" t="s">
        <v>53</v>
      </c>
      <c r="AA5002">
        <v>2019</v>
      </c>
      <c r="AB5002" t="s">
        <v>247</v>
      </c>
      <c r="AC5002" t="s">
        <v>55</v>
      </c>
      <c r="AD5002" t="s">
        <v>310</v>
      </c>
      <c r="AE5002">
        <v>1413243</v>
      </c>
      <c r="AF5002" t="s">
        <v>69</v>
      </c>
      <c r="AG5002" t="s">
        <v>58</v>
      </c>
      <c r="AH5002" t="s">
        <v>55</v>
      </c>
      <c r="AI5002" t="s">
        <v>55</v>
      </c>
    </row>
    <row r="5003" spans="1:35" x14ac:dyDescent="0.25">
      <c r="A5003" s="14" t="str">
        <f t="shared" si="78"/>
        <v>http://dodappwlsprd2.cloud.pge.com:8003/ilis_rpt/dailyeventlogdetail.jsp?odbeventlogid=19-0018528&amp;numberofmonths=24&amp;showchangehistorylog=1</v>
      </c>
      <c r="B5003" s="15" t="str">
        <f>HYPERLINK(A5003,V5003)</f>
        <v>19-0018528</v>
      </c>
      <c r="C5003" t="s">
        <v>6143</v>
      </c>
      <c r="D5003" t="s">
        <v>1306</v>
      </c>
      <c r="E5003" t="s">
        <v>84</v>
      </c>
      <c r="F5003" t="s">
        <v>6239</v>
      </c>
      <c r="G5003" s="2">
        <v>252531103</v>
      </c>
      <c r="H5003" t="s">
        <v>75</v>
      </c>
      <c r="I5003" s="3" t="s">
        <v>6434</v>
      </c>
      <c r="J5003">
        <v>20190205</v>
      </c>
      <c r="K5003" s="4">
        <v>715</v>
      </c>
      <c r="L5003">
        <v>291830</v>
      </c>
      <c r="M5003" s="5">
        <v>699</v>
      </c>
      <c r="N5003" t="s">
        <v>44</v>
      </c>
      <c r="O5003" t="s">
        <v>62</v>
      </c>
      <c r="P5003" t="s">
        <v>63</v>
      </c>
      <c r="Q5003" s="5">
        <v>6</v>
      </c>
      <c r="R5003" s="5">
        <v>959</v>
      </c>
      <c r="S5003" t="s">
        <v>1483</v>
      </c>
      <c r="T5003" t="s">
        <v>65</v>
      </c>
      <c r="U5003" t="s">
        <v>49</v>
      </c>
      <c r="V5003" t="s">
        <v>6435</v>
      </c>
      <c r="W5003" t="s">
        <v>51</v>
      </c>
      <c r="X5003" t="s">
        <v>52</v>
      </c>
      <c r="Y5003">
        <v>0</v>
      </c>
      <c r="Z5003" t="s">
        <v>53</v>
      </c>
      <c r="AA5003">
        <v>2019</v>
      </c>
      <c r="AB5003" t="s">
        <v>247</v>
      </c>
      <c r="AC5003" t="s">
        <v>55</v>
      </c>
      <c r="AD5003" t="s">
        <v>310</v>
      </c>
      <c r="AE5003">
        <v>1412673</v>
      </c>
      <c r="AF5003" t="s">
        <v>69</v>
      </c>
      <c r="AG5003" t="s">
        <v>58</v>
      </c>
      <c r="AH5003" t="s">
        <v>55</v>
      </c>
      <c r="AI5003" t="s">
        <v>55</v>
      </c>
    </row>
    <row r="5004" spans="1:35" x14ac:dyDescent="0.25">
      <c r="A5004" s="14" t="str">
        <f t="shared" si="78"/>
        <v>http://dodappwlsprd2.cloud.pge.com:8003/ilis_rpt/dailyeventlogdetail.jsp?odbeventlogid=19-0018272&amp;numberofmonths=24&amp;showchangehistorylog=1</v>
      </c>
      <c r="B5004" s="15" t="str">
        <f>HYPERLINK(A5004,V5004)</f>
        <v>19-0018272</v>
      </c>
      <c r="C5004" t="s">
        <v>6143</v>
      </c>
      <c r="D5004" t="s">
        <v>1306</v>
      </c>
      <c r="E5004" t="s">
        <v>84</v>
      </c>
      <c r="F5004" t="s">
        <v>6436</v>
      </c>
      <c r="G5004" s="2">
        <v>252521103</v>
      </c>
      <c r="H5004" t="s">
        <v>137</v>
      </c>
      <c r="I5004" s="3">
        <v>5424</v>
      </c>
      <c r="J5004">
        <v>20190205</v>
      </c>
      <c r="K5004" s="4">
        <v>630</v>
      </c>
      <c r="L5004">
        <v>291604</v>
      </c>
      <c r="M5004" s="5">
        <v>3270</v>
      </c>
      <c r="N5004" t="s">
        <v>44</v>
      </c>
      <c r="O5004" t="s">
        <v>45</v>
      </c>
      <c r="P5004" t="s">
        <v>281</v>
      </c>
      <c r="Q5004" s="5">
        <v>179</v>
      </c>
      <c r="R5004" s="5">
        <v>6474</v>
      </c>
      <c r="S5004" t="s">
        <v>1483</v>
      </c>
      <c r="T5004" t="s">
        <v>150</v>
      </c>
      <c r="U5004" t="s">
        <v>49</v>
      </c>
      <c r="V5004" t="s">
        <v>6437</v>
      </c>
      <c r="W5004" t="s">
        <v>51</v>
      </c>
      <c r="X5004" t="s">
        <v>52</v>
      </c>
      <c r="Y5004">
        <v>0</v>
      </c>
      <c r="Z5004" t="s">
        <v>53</v>
      </c>
      <c r="AA5004">
        <v>2019</v>
      </c>
      <c r="AB5004" t="s">
        <v>247</v>
      </c>
      <c r="AC5004" t="s">
        <v>55</v>
      </c>
      <c r="AD5004" t="s">
        <v>310</v>
      </c>
      <c r="AE5004">
        <v>1412509</v>
      </c>
      <c r="AF5004" t="s">
        <v>152</v>
      </c>
      <c r="AG5004" t="s">
        <v>58</v>
      </c>
      <c r="AH5004" t="s">
        <v>55</v>
      </c>
      <c r="AI5004" t="s">
        <v>55</v>
      </c>
    </row>
    <row r="5005" spans="1:35" x14ac:dyDescent="0.25">
      <c r="A5005" s="14" t="str">
        <f t="shared" si="78"/>
        <v>http://dodappwlsprd2.cloud.pge.com:8003/ilis_rpt/dailyeventlogdetail.jsp?odbeventlogid=19-0018443&amp;numberofmonths=24&amp;showchangehistorylog=1</v>
      </c>
      <c r="B5005" s="15" t="str">
        <f>HYPERLINK(A5005,V5005)</f>
        <v>19-0018443</v>
      </c>
      <c r="C5005" t="s">
        <v>6143</v>
      </c>
      <c r="D5005" t="s">
        <v>1306</v>
      </c>
      <c r="E5005" t="s">
        <v>84</v>
      </c>
      <c r="F5005" t="s">
        <v>6436</v>
      </c>
      <c r="G5005" s="2">
        <v>252521103</v>
      </c>
      <c r="H5005" t="s">
        <v>61</v>
      </c>
      <c r="I5005" s="3">
        <v>10236</v>
      </c>
      <c r="J5005">
        <v>20190205</v>
      </c>
      <c r="K5005" s="4">
        <v>516</v>
      </c>
      <c r="L5005">
        <v>291635</v>
      </c>
      <c r="M5005" s="5">
        <v>888</v>
      </c>
      <c r="N5005" t="s">
        <v>44</v>
      </c>
      <c r="O5005" t="s">
        <v>62</v>
      </c>
      <c r="P5005" t="s">
        <v>63</v>
      </c>
      <c r="Q5005" s="5">
        <v>100</v>
      </c>
      <c r="R5005" s="5">
        <v>88800</v>
      </c>
      <c r="S5005" t="s">
        <v>1469</v>
      </c>
      <c r="T5005" t="s">
        <v>79</v>
      </c>
      <c r="U5005" t="s">
        <v>49</v>
      </c>
      <c r="V5005" t="s">
        <v>6438</v>
      </c>
      <c r="W5005" t="s">
        <v>51</v>
      </c>
      <c r="X5005" t="s">
        <v>52</v>
      </c>
      <c r="Y5005">
        <v>0</v>
      </c>
      <c r="Z5005" t="s">
        <v>53</v>
      </c>
      <c r="AA5005">
        <v>2019</v>
      </c>
      <c r="AB5005" t="s">
        <v>247</v>
      </c>
      <c r="AC5005" t="s">
        <v>55</v>
      </c>
      <c r="AD5005" t="s">
        <v>68</v>
      </c>
      <c r="AE5005">
        <v>1412629</v>
      </c>
      <c r="AF5005" t="s">
        <v>81</v>
      </c>
      <c r="AG5005" t="s">
        <v>58</v>
      </c>
      <c r="AH5005" t="s">
        <v>55</v>
      </c>
      <c r="AI5005" t="s">
        <v>270</v>
      </c>
    </row>
    <row r="5006" spans="1:35" x14ac:dyDescent="0.25">
      <c r="A5006" s="14" t="str">
        <f t="shared" si="78"/>
        <v>http://dodappwlsprd2.cloud.pge.com:8003/ilis_rpt/dailyeventlogdetail.jsp?odbeventlogid=19-0018802&amp;numberofmonths=24&amp;showchangehistorylog=1</v>
      </c>
      <c r="B5006" s="15" t="str">
        <f>HYPERLINK(A5006,V5006)</f>
        <v>19-0018802</v>
      </c>
      <c r="C5006" t="s">
        <v>6143</v>
      </c>
      <c r="D5006" t="s">
        <v>1306</v>
      </c>
      <c r="E5006" t="s">
        <v>84</v>
      </c>
      <c r="F5006" t="s">
        <v>6436</v>
      </c>
      <c r="G5006" s="2">
        <v>252521103</v>
      </c>
      <c r="H5006" t="s">
        <v>61</v>
      </c>
      <c r="I5006" s="3">
        <v>70225</v>
      </c>
      <c r="J5006">
        <v>20190205</v>
      </c>
      <c r="K5006" s="4">
        <v>727</v>
      </c>
      <c r="L5006">
        <v>291864</v>
      </c>
      <c r="M5006" s="5">
        <v>1644</v>
      </c>
      <c r="N5006" t="s">
        <v>44</v>
      </c>
      <c r="O5006" t="s">
        <v>62</v>
      </c>
      <c r="P5006" t="s">
        <v>63</v>
      </c>
      <c r="Q5006" s="5">
        <v>10</v>
      </c>
      <c r="R5006" s="5">
        <v>16440</v>
      </c>
      <c r="S5006" t="s">
        <v>1483</v>
      </c>
      <c r="T5006" t="s">
        <v>65</v>
      </c>
      <c r="U5006" t="s">
        <v>49</v>
      </c>
      <c r="V5006" t="s">
        <v>6439</v>
      </c>
      <c r="W5006" t="s">
        <v>51</v>
      </c>
      <c r="X5006" t="s">
        <v>52</v>
      </c>
      <c r="Y5006">
        <v>0</v>
      </c>
      <c r="Z5006" t="s">
        <v>53</v>
      </c>
      <c r="AA5006">
        <v>2019</v>
      </c>
      <c r="AB5006" t="s">
        <v>247</v>
      </c>
      <c r="AC5006" t="s">
        <v>55</v>
      </c>
      <c r="AD5006" t="s">
        <v>68</v>
      </c>
      <c r="AE5006">
        <v>1412868</v>
      </c>
      <c r="AF5006" t="s">
        <v>69</v>
      </c>
      <c r="AG5006" t="s">
        <v>58</v>
      </c>
      <c r="AH5006" t="s">
        <v>55</v>
      </c>
      <c r="AI5006" t="s">
        <v>270</v>
      </c>
    </row>
    <row r="5007" spans="1:35" x14ac:dyDescent="0.25">
      <c r="A5007" s="14" t="str">
        <f t="shared" si="78"/>
        <v>http://dodappwlsprd2.cloud.pge.com:8003/ilis_rpt/dailyeventlogdetail.jsp?odbeventlogid=19-0020474&amp;numberofmonths=24&amp;showchangehistorylog=1</v>
      </c>
      <c r="B5007" s="15" t="str">
        <f>HYPERLINK(A5007,V5007)</f>
        <v>19-0020474</v>
      </c>
      <c r="C5007" t="s">
        <v>6143</v>
      </c>
      <c r="D5007" t="s">
        <v>1306</v>
      </c>
      <c r="E5007" t="s">
        <v>84</v>
      </c>
      <c r="F5007" t="s">
        <v>6176</v>
      </c>
      <c r="G5007" s="2">
        <v>163351704</v>
      </c>
      <c r="H5007" t="s">
        <v>570</v>
      </c>
      <c r="I5007" s="3">
        <v>320303056730</v>
      </c>
      <c r="J5007">
        <v>20190209</v>
      </c>
      <c r="K5007" s="4">
        <v>2220</v>
      </c>
      <c r="L5007">
        <v>297487</v>
      </c>
      <c r="M5007" s="5">
        <v>2189</v>
      </c>
      <c r="N5007" t="s">
        <v>44</v>
      </c>
      <c r="O5007" t="s">
        <v>62</v>
      </c>
      <c r="P5007" t="s">
        <v>63</v>
      </c>
      <c r="Q5007" s="5">
        <v>1</v>
      </c>
      <c r="R5007" s="5">
        <v>2189</v>
      </c>
      <c r="S5007" t="s">
        <v>6440</v>
      </c>
      <c r="T5007" t="s">
        <v>1317</v>
      </c>
      <c r="U5007" t="s">
        <v>49</v>
      </c>
      <c r="V5007" t="s">
        <v>6441</v>
      </c>
      <c r="W5007" t="s">
        <v>51</v>
      </c>
      <c r="X5007" t="s">
        <v>52</v>
      </c>
      <c r="Y5007">
        <v>0</v>
      </c>
      <c r="Z5007" t="s">
        <v>53</v>
      </c>
      <c r="AA5007">
        <v>2019</v>
      </c>
      <c r="AB5007" t="s">
        <v>247</v>
      </c>
      <c r="AC5007" t="s">
        <v>55</v>
      </c>
      <c r="AD5007" t="s">
        <v>68</v>
      </c>
      <c r="AE5007">
        <v>1414151</v>
      </c>
      <c r="AF5007" t="s">
        <v>1319</v>
      </c>
      <c r="AG5007" t="s">
        <v>58</v>
      </c>
      <c r="AH5007" t="s">
        <v>55</v>
      </c>
      <c r="AI5007" t="s">
        <v>270</v>
      </c>
    </row>
    <row r="5008" spans="1:35" x14ac:dyDescent="0.25">
      <c r="A5008" s="14" t="str">
        <f t="shared" si="78"/>
        <v>http://dodappwlsprd2.cloud.pge.com:8003/ilis_rpt/dailyeventlogdetail.jsp?odbeventlogid=19-0020388&amp;numberofmonths=24&amp;showchangehistorylog=1</v>
      </c>
      <c r="B5008" s="15" t="str">
        <f>HYPERLINK(A5008,V5008)</f>
        <v>19-0020388</v>
      </c>
      <c r="C5008" t="s">
        <v>6143</v>
      </c>
      <c r="D5008" t="s">
        <v>1306</v>
      </c>
      <c r="E5008" t="s">
        <v>40</v>
      </c>
      <c r="F5008" t="s">
        <v>6159</v>
      </c>
      <c r="G5008" s="2">
        <v>254421103</v>
      </c>
      <c r="H5008" t="s">
        <v>61</v>
      </c>
      <c r="I5008" s="3">
        <v>19617</v>
      </c>
      <c r="J5008">
        <v>20190209</v>
      </c>
      <c r="K5008" s="4">
        <v>1451</v>
      </c>
      <c r="L5008">
        <v>297222</v>
      </c>
      <c r="M5008" s="5">
        <v>1464</v>
      </c>
      <c r="N5008" t="s">
        <v>44</v>
      </c>
      <c r="O5008" t="s">
        <v>45</v>
      </c>
      <c r="P5008" t="s">
        <v>281</v>
      </c>
      <c r="Q5008" s="5">
        <v>30</v>
      </c>
      <c r="R5008" s="5">
        <v>43920</v>
      </c>
      <c r="S5008" t="s">
        <v>279</v>
      </c>
      <c r="T5008" t="s">
        <v>65</v>
      </c>
      <c r="U5008" t="s">
        <v>49</v>
      </c>
      <c r="V5008" t="s">
        <v>6442</v>
      </c>
      <c r="W5008" t="s">
        <v>51</v>
      </c>
      <c r="X5008" t="s">
        <v>52</v>
      </c>
      <c r="Y5008">
        <v>0</v>
      </c>
      <c r="Z5008" t="s">
        <v>53</v>
      </c>
      <c r="AA5008">
        <v>2019</v>
      </c>
      <c r="AB5008" t="s">
        <v>247</v>
      </c>
      <c r="AC5008" t="s">
        <v>55</v>
      </c>
      <c r="AD5008" t="s">
        <v>88</v>
      </c>
      <c r="AE5008">
        <v>1414062</v>
      </c>
      <c r="AF5008" t="s">
        <v>69</v>
      </c>
      <c r="AG5008" t="s">
        <v>58</v>
      </c>
      <c r="AH5008" t="s">
        <v>55</v>
      </c>
      <c r="AI5008" t="s">
        <v>270</v>
      </c>
    </row>
    <row r="5009" spans="1:35" x14ac:dyDescent="0.25">
      <c r="A5009" s="14" t="str">
        <f t="shared" si="78"/>
        <v>http://dodappwlsprd2.cloud.pge.com:8003/ilis_rpt/dailyeventlogdetail.jsp?odbeventlogid=19-0020653&amp;numberofmonths=24&amp;showchangehistorylog=1</v>
      </c>
      <c r="B5009" s="15" t="str">
        <f>HYPERLINK(A5009,V5009)</f>
        <v>19-0020653</v>
      </c>
      <c r="C5009" t="s">
        <v>6143</v>
      </c>
      <c r="D5009" t="s">
        <v>1306</v>
      </c>
      <c r="E5009" t="s">
        <v>40</v>
      </c>
      <c r="F5009" t="s">
        <v>6159</v>
      </c>
      <c r="G5009" s="2">
        <v>254421103</v>
      </c>
      <c r="H5009" t="s">
        <v>61</v>
      </c>
      <c r="I5009" s="3">
        <v>10277</v>
      </c>
      <c r="J5009">
        <v>20190209</v>
      </c>
      <c r="K5009" s="4">
        <v>2124</v>
      </c>
      <c r="L5009">
        <v>298732</v>
      </c>
      <c r="M5009" s="5">
        <v>2382</v>
      </c>
      <c r="N5009" t="s">
        <v>44</v>
      </c>
      <c r="O5009" t="s">
        <v>62</v>
      </c>
      <c r="P5009" t="s">
        <v>63</v>
      </c>
      <c r="Q5009" s="5">
        <v>1</v>
      </c>
      <c r="R5009" s="5">
        <v>2382</v>
      </c>
      <c r="S5009" t="s">
        <v>1469</v>
      </c>
      <c r="T5009" t="s">
        <v>65</v>
      </c>
      <c r="U5009" t="s">
        <v>49</v>
      </c>
      <c r="V5009" t="s">
        <v>6443</v>
      </c>
      <c r="W5009" t="s">
        <v>51</v>
      </c>
      <c r="X5009" t="s">
        <v>52</v>
      </c>
      <c r="Y5009">
        <v>0</v>
      </c>
      <c r="Z5009" t="s">
        <v>53</v>
      </c>
      <c r="AA5009">
        <v>2019</v>
      </c>
      <c r="AB5009" t="s">
        <v>247</v>
      </c>
      <c r="AC5009" t="s">
        <v>55</v>
      </c>
      <c r="AD5009" t="s">
        <v>310</v>
      </c>
      <c r="AE5009">
        <v>1414351</v>
      </c>
      <c r="AF5009" t="s">
        <v>69</v>
      </c>
      <c r="AG5009" t="s">
        <v>58</v>
      </c>
      <c r="AH5009" t="s">
        <v>55</v>
      </c>
      <c r="AI5009" t="s">
        <v>270</v>
      </c>
    </row>
    <row r="5010" spans="1:35" x14ac:dyDescent="0.25">
      <c r="A5010" s="14" t="str">
        <f t="shared" si="78"/>
        <v>http://dodappwlsprd2.cloud.pge.com:8003/ilis_rpt/dailyeventlogdetail.jsp?odbeventlogid=19-0020666&amp;numberofmonths=24&amp;showchangehistorylog=1</v>
      </c>
      <c r="B5010" s="15" t="str">
        <f>HYPERLINK(A5010,V5010)</f>
        <v>19-0020666</v>
      </c>
      <c r="C5010" t="s">
        <v>6143</v>
      </c>
      <c r="D5010" t="s">
        <v>1306</v>
      </c>
      <c r="E5010" t="s">
        <v>84</v>
      </c>
      <c r="F5010" t="s">
        <v>6148</v>
      </c>
      <c r="G5010" s="2">
        <v>252192105</v>
      </c>
      <c r="H5010" t="s">
        <v>61</v>
      </c>
      <c r="I5010" s="3">
        <v>7277</v>
      </c>
      <c r="J5010">
        <v>20190210</v>
      </c>
      <c r="K5010" s="4">
        <v>532</v>
      </c>
      <c r="L5010">
        <v>298014</v>
      </c>
      <c r="M5010" s="5">
        <v>1898</v>
      </c>
      <c r="N5010" t="s">
        <v>44</v>
      </c>
      <c r="O5010" t="s">
        <v>62</v>
      </c>
      <c r="P5010" t="s">
        <v>63</v>
      </c>
      <c r="Q5010" s="5">
        <v>55</v>
      </c>
      <c r="R5010" s="5">
        <v>49382</v>
      </c>
      <c r="S5010" t="s">
        <v>1498</v>
      </c>
      <c r="T5010" t="s">
        <v>65</v>
      </c>
      <c r="U5010" t="s">
        <v>49</v>
      </c>
      <c r="V5010" t="s">
        <v>6444</v>
      </c>
      <c r="W5010" t="s">
        <v>51</v>
      </c>
      <c r="X5010" t="s">
        <v>52</v>
      </c>
      <c r="Y5010">
        <v>0</v>
      </c>
      <c r="Z5010" t="s">
        <v>53</v>
      </c>
      <c r="AA5010">
        <v>2019</v>
      </c>
      <c r="AB5010" t="s">
        <v>247</v>
      </c>
      <c r="AC5010" t="s">
        <v>55</v>
      </c>
      <c r="AD5010" t="s">
        <v>88</v>
      </c>
      <c r="AE5010">
        <v>1414365</v>
      </c>
      <c r="AF5010" t="s">
        <v>69</v>
      </c>
      <c r="AG5010" t="s">
        <v>58</v>
      </c>
      <c r="AH5010" t="s">
        <v>55</v>
      </c>
      <c r="AI5010" t="s">
        <v>270</v>
      </c>
    </row>
    <row r="5011" spans="1:35" x14ac:dyDescent="0.25">
      <c r="A5011" s="14" t="str">
        <f t="shared" si="78"/>
        <v>http://dodappwlsprd2.cloud.pge.com:8003/ilis_rpt/dailyeventlogdetail.jsp?odbeventlogid=19-0020620&amp;numberofmonths=24&amp;showchangehistorylog=1</v>
      </c>
      <c r="B5011" s="15" t="str">
        <f>HYPERLINK(A5011,V5011)</f>
        <v>19-0020620</v>
      </c>
      <c r="C5011" t="s">
        <v>6143</v>
      </c>
      <c r="D5011" t="s">
        <v>1306</v>
      </c>
      <c r="E5011" t="s">
        <v>40</v>
      </c>
      <c r="F5011" t="s">
        <v>6146</v>
      </c>
      <c r="G5011" s="2">
        <v>163351702</v>
      </c>
      <c r="H5011" t="s">
        <v>61</v>
      </c>
      <c r="I5011" s="3">
        <v>19526</v>
      </c>
      <c r="J5011">
        <v>20190210</v>
      </c>
      <c r="K5011" s="4">
        <v>542</v>
      </c>
      <c r="L5011">
        <v>298029</v>
      </c>
      <c r="M5011" s="5">
        <v>663</v>
      </c>
      <c r="N5011" t="s">
        <v>44</v>
      </c>
      <c r="O5011" t="s">
        <v>62</v>
      </c>
      <c r="P5011" t="s">
        <v>63</v>
      </c>
      <c r="Q5011" s="5">
        <v>40</v>
      </c>
      <c r="R5011" s="5">
        <v>19160</v>
      </c>
      <c r="S5011" t="s">
        <v>1498</v>
      </c>
      <c r="T5011" t="s">
        <v>65</v>
      </c>
      <c r="U5011" t="s">
        <v>49</v>
      </c>
      <c r="V5011" t="s">
        <v>6445</v>
      </c>
      <c r="W5011" t="s">
        <v>51</v>
      </c>
      <c r="X5011" t="s">
        <v>52</v>
      </c>
      <c r="Y5011">
        <v>0</v>
      </c>
      <c r="Z5011" t="s">
        <v>53</v>
      </c>
      <c r="AA5011">
        <v>2019</v>
      </c>
      <c r="AB5011" t="s">
        <v>247</v>
      </c>
      <c r="AC5011" t="s">
        <v>55</v>
      </c>
      <c r="AD5011" t="s">
        <v>68</v>
      </c>
      <c r="AE5011">
        <v>1414310</v>
      </c>
      <c r="AF5011" t="s">
        <v>69</v>
      </c>
      <c r="AG5011" t="s">
        <v>58</v>
      </c>
      <c r="AH5011" t="s">
        <v>55</v>
      </c>
      <c r="AI5011" t="s">
        <v>270</v>
      </c>
    </row>
    <row r="5012" spans="1:35" x14ac:dyDescent="0.25">
      <c r="A5012" s="14" t="str">
        <f t="shared" si="78"/>
        <v>http://dodappwlsprd2.cloud.pge.com:8003/ilis_rpt/dailyeventlogdetail.jsp?odbeventlogid=19-0020568&amp;numberofmonths=24&amp;showchangehistorylog=1</v>
      </c>
      <c r="B5012" s="15" t="str">
        <f>HYPERLINK(A5012,V5012)</f>
        <v>19-0020568</v>
      </c>
      <c r="C5012" t="s">
        <v>6143</v>
      </c>
      <c r="D5012" t="s">
        <v>1306</v>
      </c>
      <c r="E5012" t="s">
        <v>84</v>
      </c>
      <c r="F5012" t="s">
        <v>6174</v>
      </c>
      <c r="G5012" s="2">
        <v>163351703</v>
      </c>
      <c r="H5012" t="s">
        <v>42</v>
      </c>
      <c r="I5012" s="3">
        <v>9210</v>
      </c>
      <c r="J5012">
        <v>20190210</v>
      </c>
      <c r="K5012" s="4">
        <v>645</v>
      </c>
      <c r="L5012">
        <v>298026</v>
      </c>
      <c r="M5012" s="5">
        <v>1126</v>
      </c>
      <c r="N5012" t="s">
        <v>44</v>
      </c>
      <c r="O5012" t="s">
        <v>62</v>
      </c>
      <c r="P5012" t="s">
        <v>63</v>
      </c>
      <c r="Q5012" s="5">
        <v>158</v>
      </c>
      <c r="R5012" s="5">
        <v>150544</v>
      </c>
      <c r="S5012" t="s">
        <v>1498</v>
      </c>
      <c r="T5012" t="s">
        <v>150</v>
      </c>
      <c r="U5012" t="s">
        <v>49</v>
      </c>
      <c r="V5012" t="s">
        <v>6446</v>
      </c>
      <c r="W5012" t="s">
        <v>51</v>
      </c>
      <c r="X5012" t="s">
        <v>52</v>
      </c>
      <c r="Y5012">
        <v>0</v>
      </c>
      <c r="Z5012" t="s">
        <v>53</v>
      </c>
      <c r="AA5012">
        <v>2019</v>
      </c>
      <c r="AB5012" t="s">
        <v>247</v>
      </c>
      <c r="AC5012" t="s">
        <v>55</v>
      </c>
      <c r="AD5012" t="s">
        <v>68</v>
      </c>
      <c r="AE5012">
        <v>1414250</v>
      </c>
      <c r="AF5012" t="s">
        <v>152</v>
      </c>
      <c r="AG5012" t="s">
        <v>58</v>
      </c>
      <c r="AH5012" t="s">
        <v>55</v>
      </c>
      <c r="AI5012" t="s">
        <v>270</v>
      </c>
    </row>
    <row r="5013" spans="1:35" x14ac:dyDescent="0.25">
      <c r="A5013" s="14" t="str">
        <f t="shared" si="78"/>
        <v>http://dodappwlsprd2.cloud.pge.com:8003/ilis_rpt/dailyeventlogdetail.jsp?odbeventlogid=19-0020594&amp;numberofmonths=24&amp;showchangehistorylog=1</v>
      </c>
      <c r="B5013" s="15" t="str">
        <f>HYPERLINK(A5013,V5013)</f>
        <v>19-0020594</v>
      </c>
      <c r="C5013" t="s">
        <v>6143</v>
      </c>
      <c r="D5013" t="s">
        <v>1306</v>
      </c>
      <c r="E5013" t="s">
        <v>40</v>
      </c>
      <c r="F5013" t="s">
        <v>6176</v>
      </c>
      <c r="G5013" s="2">
        <v>163351704</v>
      </c>
      <c r="H5013" t="s">
        <v>265</v>
      </c>
      <c r="I5013" s="3" t="s">
        <v>6447</v>
      </c>
      <c r="J5013">
        <v>20190210</v>
      </c>
      <c r="K5013" s="4">
        <v>802</v>
      </c>
      <c r="L5013">
        <v>298856</v>
      </c>
      <c r="M5013" s="5">
        <v>714</v>
      </c>
      <c r="N5013" t="s">
        <v>44</v>
      </c>
      <c r="O5013" t="s">
        <v>62</v>
      </c>
      <c r="P5013" t="s">
        <v>63</v>
      </c>
      <c r="Q5013" s="5">
        <v>1</v>
      </c>
      <c r="R5013" s="5">
        <v>714</v>
      </c>
      <c r="S5013" t="s">
        <v>1469</v>
      </c>
      <c r="T5013" t="s">
        <v>79</v>
      </c>
      <c r="U5013" t="s">
        <v>49</v>
      </c>
      <c r="V5013" t="s">
        <v>6448</v>
      </c>
      <c r="W5013" t="s">
        <v>51</v>
      </c>
      <c r="X5013" t="s">
        <v>52</v>
      </c>
      <c r="Y5013">
        <v>0</v>
      </c>
      <c r="Z5013" t="s">
        <v>53</v>
      </c>
      <c r="AA5013">
        <v>2019</v>
      </c>
      <c r="AB5013" t="s">
        <v>247</v>
      </c>
      <c r="AC5013" t="s">
        <v>55</v>
      </c>
      <c r="AD5013" t="s">
        <v>310</v>
      </c>
      <c r="AE5013">
        <v>1414386</v>
      </c>
      <c r="AF5013" t="s">
        <v>81</v>
      </c>
      <c r="AG5013" t="s">
        <v>58</v>
      </c>
      <c r="AH5013" t="s">
        <v>55</v>
      </c>
      <c r="AI5013" t="s">
        <v>270</v>
      </c>
    </row>
    <row r="5014" spans="1:35" x14ac:dyDescent="0.25">
      <c r="A5014" s="14" t="str">
        <f t="shared" si="78"/>
        <v>http://dodappwlsprd2.cloud.pge.com:8003/ilis_rpt/dailyeventlogdetail.jsp?odbeventlogid=19-0020720&amp;numberofmonths=24&amp;showchangehistorylog=1</v>
      </c>
      <c r="B5014" s="15" t="str">
        <f>HYPERLINK(A5014,V5014)</f>
        <v>19-0020720</v>
      </c>
      <c r="C5014" t="s">
        <v>6143</v>
      </c>
      <c r="D5014" t="s">
        <v>1306</v>
      </c>
      <c r="E5014" t="s">
        <v>84</v>
      </c>
      <c r="F5014" t="s">
        <v>6176</v>
      </c>
      <c r="G5014" s="2">
        <v>163351704</v>
      </c>
      <c r="H5014" t="s">
        <v>61</v>
      </c>
      <c r="I5014" s="3">
        <v>20811</v>
      </c>
      <c r="J5014">
        <v>20190210</v>
      </c>
      <c r="K5014" s="4">
        <v>900</v>
      </c>
      <c r="L5014">
        <v>298461</v>
      </c>
      <c r="M5014" s="5">
        <v>710</v>
      </c>
      <c r="N5014" t="s">
        <v>44</v>
      </c>
      <c r="O5014" t="s">
        <v>62</v>
      </c>
      <c r="P5014" t="s">
        <v>63</v>
      </c>
      <c r="Q5014" s="5">
        <v>12</v>
      </c>
      <c r="R5014" s="5">
        <v>8520</v>
      </c>
      <c r="S5014" t="s">
        <v>1469</v>
      </c>
      <c r="T5014" t="s">
        <v>65</v>
      </c>
      <c r="U5014" t="s">
        <v>49</v>
      </c>
      <c r="V5014" t="s">
        <v>6449</v>
      </c>
      <c r="W5014" t="s">
        <v>51</v>
      </c>
      <c r="X5014" t="s">
        <v>52</v>
      </c>
      <c r="Y5014">
        <v>0</v>
      </c>
      <c r="Z5014" t="s">
        <v>53</v>
      </c>
      <c r="AA5014">
        <v>2019</v>
      </c>
      <c r="AB5014" t="s">
        <v>247</v>
      </c>
      <c r="AC5014" t="s">
        <v>55</v>
      </c>
      <c r="AD5014" t="s">
        <v>68</v>
      </c>
      <c r="AE5014">
        <v>1414424</v>
      </c>
      <c r="AF5014" t="s">
        <v>69</v>
      </c>
      <c r="AG5014" t="s">
        <v>58</v>
      </c>
      <c r="AH5014" t="s">
        <v>55</v>
      </c>
      <c r="AI5014" t="s">
        <v>270</v>
      </c>
    </row>
    <row r="5015" spans="1:35" x14ac:dyDescent="0.25">
      <c r="A5015" s="14" t="str">
        <f t="shared" si="78"/>
        <v>http://dodappwlsprd2.cloud.pge.com:8003/ilis_rpt/dailyeventlogdetail.jsp?odbeventlogid=19-0020660&amp;numberofmonths=24&amp;showchangehistorylog=1</v>
      </c>
      <c r="B5015" s="15" t="str">
        <f>HYPERLINK(A5015,V5015)</f>
        <v>19-0020660</v>
      </c>
      <c r="C5015" t="s">
        <v>6143</v>
      </c>
      <c r="D5015" t="s">
        <v>1306</v>
      </c>
      <c r="E5015" t="s">
        <v>84</v>
      </c>
      <c r="F5015" t="s">
        <v>6179</v>
      </c>
      <c r="G5015" s="2">
        <v>163351705</v>
      </c>
      <c r="H5015" t="s">
        <v>42</v>
      </c>
      <c r="I5015" s="3">
        <v>39256</v>
      </c>
      <c r="J5015">
        <v>20190210</v>
      </c>
      <c r="K5015" s="4">
        <v>943</v>
      </c>
      <c r="L5015">
        <v>298591</v>
      </c>
      <c r="M5015" s="5">
        <v>337</v>
      </c>
      <c r="N5015" t="s">
        <v>44</v>
      </c>
      <c r="O5015" t="s">
        <v>62</v>
      </c>
      <c r="P5015" t="s">
        <v>63</v>
      </c>
      <c r="Q5015" s="5">
        <v>521</v>
      </c>
      <c r="R5015" s="5">
        <v>69186</v>
      </c>
      <c r="S5015" t="s">
        <v>279</v>
      </c>
      <c r="T5015" t="s">
        <v>65</v>
      </c>
      <c r="U5015" t="s">
        <v>49</v>
      </c>
      <c r="V5015" t="s">
        <v>6450</v>
      </c>
      <c r="W5015" t="s">
        <v>51</v>
      </c>
      <c r="X5015" t="s">
        <v>52</v>
      </c>
      <c r="Y5015">
        <v>0</v>
      </c>
      <c r="Z5015" t="s">
        <v>53</v>
      </c>
      <c r="AA5015">
        <v>2019</v>
      </c>
      <c r="AB5015" t="s">
        <v>247</v>
      </c>
      <c r="AC5015" t="s">
        <v>55</v>
      </c>
      <c r="AD5015" t="s">
        <v>68</v>
      </c>
      <c r="AE5015">
        <v>1414358</v>
      </c>
      <c r="AF5015" t="s">
        <v>69</v>
      </c>
      <c r="AG5015" t="s">
        <v>58</v>
      </c>
      <c r="AH5015" t="s">
        <v>55</v>
      </c>
      <c r="AI5015" t="s">
        <v>270</v>
      </c>
    </row>
    <row r="5016" spans="1:35" x14ac:dyDescent="0.25">
      <c r="A5016" s="14" t="str">
        <f t="shared" si="78"/>
        <v>http://dodappwlsprd2.cloud.pge.com:8003/ilis_rpt/dailyeventlogdetail.jsp?odbeventlogid=19-0020587&amp;numberofmonths=24&amp;showchangehistorylog=1</v>
      </c>
      <c r="B5016" s="15" t="str">
        <f>HYPERLINK(A5016,V5016)</f>
        <v>19-0020587</v>
      </c>
      <c r="C5016" t="s">
        <v>6143</v>
      </c>
      <c r="D5016" t="s">
        <v>1306</v>
      </c>
      <c r="E5016" t="s">
        <v>40</v>
      </c>
      <c r="F5016" t="s">
        <v>6182</v>
      </c>
      <c r="G5016" s="2">
        <v>254452101</v>
      </c>
      <c r="H5016" t="s">
        <v>61</v>
      </c>
      <c r="I5016" s="3">
        <v>10493</v>
      </c>
      <c r="J5016">
        <v>20190210</v>
      </c>
      <c r="K5016" s="4">
        <v>720</v>
      </c>
      <c r="L5016">
        <v>298268</v>
      </c>
      <c r="M5016" s="5">
        <v>567</v>
      </c>
      <c r="N5016" t="s">
        <v>44</v>
      </c>
      <c r="O5016" t="s">
        <v>62</v>
      </c>
      <c r="P5016" t="s">
        <v>63</v>
      </c>
      <c r="Q5016" s="5">
        <v>156</v>
      </c>
      <c r="R5016" s="5">
        <v>88452</v>
      </c>
      <c r="S5016" t="s">
        <v>1469</v>
      </c>
      <c r="T5016" t="s">
        <v>65</v>
      </c>
      <c r="U5016" t="s">
        <v>49</v>
      </c>
      <c r="V5016" t="s">
        <v>6451</v>
      </c>
      <c r="W5016" t="s">
        <v>51</v>
      </c>
      <c r="X5016" t="s">
        <v>52</v>
      </c>
      <c r="Y5016">
        <v>0</v>
      </c>
      <c r="Z5016" t="s">
        <v>53</v>
      </c>
      <c r="AA5016">
        <v>2019</v>
      </c>
      <c r="AB5016" t="s">
        <v>247</v>
      </c>
      <c r="AC5016" t="s">
        <v>55</v>
      </c>
      <c r="AD5016" t="s">
        <v>68</v>
      </c>
      <c r="AE5016">
        <v>1414275</v>
      </c>
      <c r="AF5016" t="s">
        <v>69</v>
      </c>
      <c r="AG5016" t="s">
        <v>58</v>
      </c>
      <c r="AH5016" t="s">
        <v>55</v>
      </c>
      <c r="AI5016" t="s">
        <v>270</v>
      </c>
    </row>
    <row r="5017" spans="1:35" x14ac:dyDescent="0.25">
      <c r="A5017" s="14" t="str">
        <f t="shared" si="78"/>
        <v>http://dodappwlsprd2.cloud.pge.com:8003/ilis_rpt/dailyeventlogdetail.jsp?odbeventlogid=19-0020626&amp;numberofmonths=24&amp;showchangehistorylog=1</v>
      </c>
      <c r="B5017" s="15" t="str">
        <f>HYPERLINK(A5017,V5017)</f>
        <v>19-0020626</v>
      </c>
      <c r="C5017" t="s">
        <v>6143</v>
      </c>
      <c r="D5017" t="s">
        <v>1306</v>
      </c>
      <c r="E5017" t="s">
        <v>40</v>
      </c>
      <c r="F5017" t="s">
        <v>6182</v>
      </c>
      <c r="G5017" s="2">
        <v>254452101</v>
      </c>
      <c r="H5017" t="s">
        <v>61</v>
      </c>
      <c r="I5017" s="3">
        <v>79097</v>
      </c>
      <c r="J5017">
        <v>20190210</v>
      </c>
      <c r="K5017" s="4">
        <v>629</v>
      </c>
      <c r="L5017">
        <v>298472</v>
      </c>
      <c r="M5017" s="5">
        <v>657</v>
      </c>
      <c r="N5017" t="s">
        <v>44</v>
      </c>
      <c r="O5017" t="s">
        <v>62</v>
      </c>
      <c r="P5017" t="s">
        <v>63</v>
      </c>
      <c r="Q5017" s="5">
        <v>12</v>
      </c>
      <c r="R5017" s="5">
        <v>7884</v>
      </c>
      <c r="S5017" t="s">
        <v>1469</v>
      </c>
      <c r="T5017" t="s">
        <v>79</v>
      </c>
      <c r="U5017" t="s">
        <v>49</v>
      </c>
      <c r="V5017" t="s">
        <v>6452</v>
      </c>
      <c r="W5017" t="s">
        <v>51</v>
      </c>
      <c r="X5017" t="s">
        <v>52</v>
      </c>
      <c r="Y5017">
        <v>0</v>
      </c>
      <c r="Z5017" t="s">
        <v>53</v>
      </c>
      <c r="AA5017">
        <v>2019</v>
      </c>
      <c r="AB5017" t="s">
        <v>247</v>
      </c>
      <c r="AC5017" t="s">
        <v>55</v>
      </c>
      <c r="AD5017" t="s">
        <v>88</v>
      </c>
      <c r="AE5017">
        <v>1414317</v>
      </c>
      <c r="AF5017" t="s">
        <v>81</v>
      </c>
      <c r="AG5017" t="s">
        <v>58</v>
      </c>
      <c r="AH5017" t="s">
        <v>55</v>
      </c>
      <c r="AI5017" t="s">
        <v>270</v>
      </c>
    </row>
    <row r="5018" spans="1:35" x14ac:dyDescent="0.25">
      <c r="A5018" s="14" t="str">
        <f t="shared" si="78"/>
        <v>http://dodappwlsprd2.cloud.pge.com:8003/ilis_rpt/dailyeventlogdetail.jsp?odbeventlogid=19-0020606&amp;numberofmonths=24&amp;showchangehistorylog=1</v>
      </c>
      <c r="B5018" s="15" t="str">
        <f>HYPERLINK(A5018,V5018)</f>
        <v>19-0020606</v>
      </c>
      <c r="C5018" t="s">
        <v>6143</v>
      </c>
      <c r="D5018" t="s">
        <v>1306</v>
      </c>
      <c r="E5018" t="s">
        <v>84</v>
      </c>
      <c r="F5018" t="s">
        <v>6184</v>
      </c>
      <c r="G5018" s="2">
        <v>163761703</v>
      </c>
      <c r="H5018" t="s">
        <v>75</v>
      </c>
      <c r="I5018" s="3" t="s">
        <v>6453</v>
      </c>
      <c r="J5018">
        <v>20190210</v>
      </c>
      <c r="K5018" s="4">
        <v>544</v>
      </c>
      <c r="L5018">
        <v>298288</v>
      </c>
      <c r="M5018" s="5">
        <v>650</v>
      </c>
      <c r="N5018" t="s">
        <v>44</v>
      </c>
      <c r="O5018" t="s">
        <v>45</v>
      </c>
      <c r="P5018" t="s">
        <v>281</v>
      </c>
      <c r="Q5018" s="5">
        <v>3508</v>
      </c>
      <c r="R5018" s="5">
        <v>366649</v>
      </c>
      <c r="S5018" t="s">
        <v>293</v>
      </c>
      <c r="T5018" t="s">
        <v>79</v>
      </c>
      <c r="U5018" t="s">
        <v>49</v>
      </c>
      <c r="V5018" t="s">
        <v>6454</v>
      </c>
      <c r="W5018" t="s">
        <v>51</v>
      </c>
      <c r="X5018" t="s">
        <v>52</v>
      </c>
      <c r="Y5018">
        <v>0</v>
      </c>
      <c r="Z5018" t="s">
        <v>53</v>
      </c>
      <c r="AA5018">
        <v>2019</v>
      </c>
      <c r="AB5018" t="s">
        <v>247</v>
      </c>
      <c r="AC5018" t="s">
        <v>55</v>
      </c>
      <c r="AD5018" t="s">
        <v>97</v>
      </c>
      <c r="AE5018">
        <v>1414296</v>
      </c>
      <c r="AF5018" t="s">
        <v>81</v>
      </c>
      <c r="AG5018" t="s">
        <v>58</v>
      </c>
      <c r="AH5018" t="s">
        <v>55</v>
      </c>
      <c r="AI5018" t="s">
        <v>55</v>
      </c>
    </row>
    <row r="5019" spans="1:35" x14ac:dyDescent="0.25">
      <c r="A5019" s="14" t="str">
        <f t="shared" si="78"/>
        <v>http://dodappwlsprd2.cloud.pge.com:8003/ilis_rpt/dailyeventlogdetail.jsp?odbeventlogid=19-0020582&amp;numberofmonths=24&amp;showchangehistorylog=1</v>
      </c>
      <c r="B5019" s="15" t="str">
        <f>HYPERLINK(A5019,V5019)</f>
        <v>19-0020582</v>
      </c>
      <c r="C5019" t="s">
        <v>6143</v>
      </c>
      <c r="D5019" t="s">
        <v>1306</v>
      </c>
      <c r="E5019" t="s">
        <v>84</v>
      </c>
      <c r="F5019" t="s">
        <v>6201</v>
      </c>
      <c r="G5019" s="2">
        <v>163761704</v>
      </c>
      <c r="H5019" t="s">
        <v>61</v>
      </c>
      <c r="I5019" s="3" t="s">
        <v>6455</v>
      </c>
      <c r="J5019">
        <v>20190210</v>
      </c>
      <c r="K5019" s="4">
        <v>702</v>
      </c>
      <c r="L5019">
        <v>298156</v>
      </c>
      <c r="M5019" s="5">
        <v>192</v>
      </c>
      <c r="N5019" t="s">
        <v>44</v>
      </c>
      <c r="O5019" t="s">
        <v>45</v>
      </c>
      <c r="P5019" t="s">
        <v>281</v>
      </c>
      <c r="Q5019" s="5">
        <v>555</v>
      </c>
      <c r="R5019" s="5">
        <v>34605</v>
      </c>
      <c r="S5019" t="s">
        <v>1469</v>
      </c>
      <c r="T5019" t="s">
        <v>65</v>
      </c>
      <c r="U5019" t="s">
        <v>49</v>
      </c>
      <c r="V5019" t="s">
        <v>6456</v>
      </c>
      <c r="W5019" t="s">
        <v>51</v>
      </c>
      <c r="X5019" t="s">
        <v>52</v>
      </c>
      <c r="Y5019">
        <v>0</v>
      </c>
      <c r="Z5019" t="s">
        <v>53</v>
      </c>
      <c r="AA5019">
        <v>2019</v>
      </c>
      <c r="AB5019" t="s">
        <v>247</v>
      </c>
      <c r="AC5019" t="s">
        <v>55</v>
      </c>
      <c r="AD5019" t="s">
        <v>310</v>
      </c>
      <c r="AE5019">
        <v>1414267</v>
      </c>
      <c r="AF5019" t="s">
        <v>69</v>
      </c>
      <c r="AG5019" t="s">
        <v>58</v>
      </c>
      <c r="AH5019" t="s">
        <v>55</v>
      </c>
      <c r="AI5019" t="s">
        <v>55</v>
      </c>
    </row>
    <row r="5020" spans="1:35" x14ac:dyDescent="0.25">
      <c r="A5020" s="14" t="str">
        <f t="shared" si="78"/>
        <v>http://dodappwlsprd2.cloud.pge.com:8003/ilis_rpt/dailyeventlogdetail.jsp?odbeventlogid=19-0020702&amp;numberofmonths=24&amp;showchangehistorylog=1</v>
      </c>
      <c r="B5020" s="15" t="str">
        <f>HYPERLINK(A5020,V5020)</f>
        <v>19-0020702</v>
      </c>
      <c r="C5020" t="s">
        <v>6143</v>
      </c>
      <c r="D5020" t="s">
        <v>1306</v>
      </c>
      <c r="E5020" t="s">
        <v>40</v>
      </c>
      <c r="F5020" t="s">
        <v>6162</v>
      </c>
      <c r="G5020" s="2">
        <v>252531101</v>
      </c>
      <c r="H5020" t="s">
        <v>61</v>
      </c>
      <c r="I5020" s="3">
        <v>10256</v>
      </c>
      <c r="J5020">
        <v>20190210</v>
      </c>
      <c r="K5020" s="4">
        <v>1011</v>
      </c>
      <c r="L5020">
        <v>298642</v>
      </c>
      <c r="M5020" s="5">
        <v>479</v>
      </c>
      <c r="N5020" t="s">
        <v>44</v>
      </c>
      <c r="O5020" t="s">
        <v>45</v>
      </c>
      <c r="P5020" t="s">
        <v>281</v>
      </c>
      <c r="Q5020" s="5">
        <v>31</v>
      </c>
      <c r="R5020" s="5">
        <v>14849</v>
      </c>
      <c r="S5020" t="s">
        <v>283</v>
      </c>
      <c r="T5020" t="s">
        <v>65</v>
      </c>
      <c r="U5020" t="s">
        <v>49</v>
      </c>
      <c r="V5020" t="s">
        <v>6457</v>
      </c>
      <c r="W5020" t="s">
        <v>51</v>
      </c>
      <c r="X5020" t="s">
        <v>52</v>
      </c>
      <c r="Y5020">
        <v>0</v>
      </c>
      <c r="Z5020" t="s">
        <v>53</v>
      </c>
      <c r="AA5020">
        <v>2019</v>
      </c>
      <c r="AB5020" t="s">
        <v>247</v>
      </c>
      <c r="AC5020" t="s">
        <v>55</v>
      </c>
      <c r="AD5020" t="s">
        <v>310</v>
      </c>
      <c r="AE5020">
        <v>1414406</v>
      </c>
      <c r="AF5020" t="s">
        <v>69</v>
      </c>
      <c r="AG5020" t="s">
        <v>58</v>
      </c>
      <c r="AH5020" t="s">
        <v>55</v>
      </c>
      <c r="AI5020" t="s">
        <v>55</v>
      </c>
    </row>
    <row r="5021" spans="1:35" x14ac:dyDescent="0.25">
      <c r="A5021" s="14" t="str">
        <f t="shared" si="78"/>
        <v>http://dodappwlsprd2.cloud.pge.com:8003/ilis_rpt/dailyeventlogdetail.jsp?odbeventlogid=19-0020721&amp;numberofmonths=24&amp;showchangehistorylog=1</v>
      </c>
      <c r="B5021" s="15" t="str">
        <f>HYPERLINK(A5021,V5021)</f>
        <v>19-0020721</v>
      </c>
      <c r="C5021" t="s">
        <v>6143</v>
      </c>
      <c r="D5021" t="s">
        <v>1306</v>
      </c>
      <c r="E5021" t="s">
        <v>40</v>
      </c>
      <c r="F5021" t="s">
        <v>6162</v>
      </c>
      <c r="G5021" s="2">
        <v>252531101</v>
      </c>
      <c r="H5021" t="s">
        <v>42</v>
      </c>
      <c r="I5021" s="3">
        <v>10060</v>
      </c>
      <c r="J5021">
        <v>20190210</v>
      </c>
      <c r="K5021" s="4">
        <v>1315</v>
      </c>
      <c r="L5021">
        <v>298972</v>
      </c>
      <c r="M5021" s="5">
        <v>295</v>
      </c>
      <c r="N5021" t="s">
        <v>44</v>
      </c>
      <c r="O5021" t="s">
        <v>62</v>
      </c>
      <c r="P5021" t="s">
        <v>63</v>
      </c>
      <c r="Q5021" s="5">
        <v>77</v>
      </c>
      <c r="R5021" s="5">
        <v>13580</v>
      </c>
      <c r="S5021" t="s">
        <v>476</v>
      </c>
      <c r="T5021" t="s">
        <v>65</v>
      </c>
      <c r="U5021" t="s">
        <v>49</v>
      </c>
      <c r="V5021" t="s">
        <v>6458</v>
      </c>
      <c r="W5021" t="s">
        <v>51</v>
      </c>
      <c r="X5021" t="s">
        <v>52</v>
      </c>
      <c r="Y5021">
        <v>0</v>
      </c>
      <c r="Z5021" t="s">
        <v>53</v>
      </c>
      <c r="AA5021">
        <v>2019</v>
      </c>
      <c r="AB5021" t="s">
        <v>247</v>
      </c>
      <c r="AC5021" t="s">
        <v>55</v>
      </c>
      <c r="AD5021" t="s">
        <v>68</v>
      </c>
      <c r="AE5021">
        <v>1414425</v>
      </c>
      <c r="AF5021" t="s">
        <v>69</v>
      </c>
      <c r="AG5021" t="s">
        <v>58</v>
      </c>
      <c r="AH5021" t="s">
        <v>55</v>
      </c>
      <c r="AI5021" t="s">
        <v>270</v>
      </c>
    </row>
    <row r="5022" spans="1:35" x14ac:dyDescent="0.25">
      <c r="A5022" s="14" t="str">
        <f t="shared" si="78"/>
        <v>http://dodappwlsprd2.cloud.pge.com:8003/ilis_rpt/dailyeventlogdetail.jsp?odbeventlogid=19-0020641&amp;numberofmonths=24&amp;showchangehistorylog=1</v>
      </c>
      <c r="B5022" s="15" t="str">
        <f>HYPERLINK(A5022,V5022)</f>
        <v>19-0020641</v>
      </c>
      <c r="C5022" t="s">
        <v>6143</v>
      </c>
      <c r="D5022" t="s">
        <v>1306</v>
      </c>
      <c r="E5022" t="s">
        <v>84</v>
      </c>
      <c r="F5022" t="s">
        <v>6459</v>
      </c>
      <c r="G5022" s="2">
        <v>163240401</v>
      </c>
      <c r="H5022" t="s">
        <v>61</v>
      </c>
      <c r="I5022" s="3">
        <v>1879</v>
      </c>
      <c r="J5022">
        <v>20190210</v>
      </c>
      <c r="K5022" s="4">
        <v>723</v>
      </c>
      <c r="L5022">
        <v>298200</v>
      </c>
      <c r="M5022" s="5">
        <v>339</v>
      </c>
      <c r="N5022" t="s">
        <v>44</v>
      </c>
      <c r="O5022" t="s">
        <v>62</v>
      </c>
      <c r="P5022" t="s">
        <v>70</v>
      </c>
      <c r="Q5022" s="5">
        <v>41</v>
      </c>
      <c r="R5022" s="5">
        <v>8166</v>
      </c>
      <c r="S5022" t="s">
        <v>396</v>
      </c>
      <c r="T5022" t="s">
        <v>65</v>
      </c>
      <c r="U5022" t="s">
        <v>49</v>
      </c>
      <c r="V5022" t="s">
        <v>6460</v>
      </c>
      <c r="W5022" t="s">
        <v>51</v>
      </c>
      <c r="X5022" t="s">
        <v>52</v>
      </c>
      <c r="Y5022">
        <v>0</v>
      </c>
      <c r="Z5022" t="s">
        <v>53</v>
      </c>
      <c r="AA5022">
        <v>2019</v>
      </c>
      <c r="AB5022" t="s">
        <v>247</v>
      </c>
      <c r="AC5022" t="s">
        <v>55</v>
      </c>
      <c r="AD5022" t="s">
        <v>68</v>
      </c>
      <c r="AE5022">
        <v>1414336</v>
      </c>
      <c r="AF5022" t="s">
        <v>69</v>
      </c>
      <c r="AG5022" t="s">
        <v>58</v>
      </c>
      <c r="AH5022" t="s">
        <v>55</v>
      </c>
      <c r="AI5022" t="s">
        <v>270</v>
      </c>
    </row>
    <row r="5023" spans="1:35" x14ac:dyDescent="0.25">
      <c r="A5023" s="14" t="str">
        <f t="shared" si="78"/>
        <v>http://dodappwlsprd2.cloud.pge.com:8003/ilis_rpt/dailyeventlogdetail.jsp?odbeventlogid=19-0021752&amp;numberofmonths=24&amp;showchangehistorylog=1</v>
      </c>
      <c r="B5023" s="15" t="str">
        <f>HYPERLINK(A5023,V5023)</f>
        <v>19-0021752</v>
      </c>
      <c r="C5023" t="s">
        <v>6143</v>
      </c>
      <c r="D5023" t="s">
        <v>1306</v>
      </c>
      <c r="E5023" t="s">
        <v>84</v>
      </c>
      <c r="F5023" t="s">
        <v>6182</v>
      </c>
      <c r="G5023" s="2">
        <v>254452101</v>
      </c>
      <c r="H5023" t="s">
        <v>265</v>
      </c>
      <c r="I5023" s="3" t="s">
        <v>6461</v>
      </c>
      <c r="J5023">
        <v>20190212</v>
      </c>
      <c r="K5023" s="4">
        <v>2351</v>
      </c>
      <c r="L5023">
        <v>302499</v>
      </c>
      <c r="M5023" s="5">
        <v>890</v>
      </c>
      <c r="N5023" t="s">
        <v>44</v>
      </c>
      <c r="O5023" t="s">
        <v>62</v>
      </c>
      <c r="P5023" t="s">
        <v>63</v>
      </c>
      <c r="Q5023" s="5">
        <v>30</v>
      </c>
      <c r="R5023" s="5">
        <v>26700</v>
      </c>
      <c r="S5023" t="s">
        <v>277</v>
      </c>
      <c r="T5023" t="s">
        <v>65</v>
      </c>
      <c r="U5023" t="s">
        <v>49</v>
      </c>
      <c r="V5023" t="s">
        <v>6462</v>
      </c>
      <c r="W5023" t="s">
        <v>51</v>
      </c>
      <c r="X5023" t="s">
        <v>52</v>
      </c>
      <c r="Y5023">
        <v>0</v>
      </c>
      <c r="Z5023" t="s">
        <v>53</v>
      </c>
      <c r="AA5023">
        <v>2019</v>
      </c>
      <c r="AB5023" t="s">
        <v>247</v>
      </c>
      <c r="AC5023" t="s">
        <v>55</v>
      </c>
      <c r="AD5023" t="s">
        <v>97</v>
      </c>
      <c r="AE5023">
        <v>1415204</v>
      </c>
      <c r="AF5023" t="s">
        <v>69</v>
      </c>
      <c r="AG5023" t="s">
        <v>58</v>
      </c>
      <c r="AH5023" t="s">
        <v>55</v>
      </c>
      <c r="AI5023" t="s">
        <v>270</v>
      </c>
    </row>
    <row r="5024" spans="1:35" x14ac:dyDescent="0.25">
      <c r="A5024" s="14" t="str">
        <f t="shared" si="78"/>
        <v>http://dodappwlsprd2.cloud.pge.com:8003/ilis_rpt/dailyeventlogdetail.jsp?odbeventlogid=19-0021738&amp;numberofmonths=24&amp;showchangehistorylog=1</v>
      </c>
      <c r="B5024" s="15" t="str">
        <f>HYPERLINK(A5024,V5024)</f>
        <v>19-0021738</v>
      </c>
      <c r="C5024" t="s">
        <v>6143</v>
      </c>
      <c r="D5024" t="s">
        <v>1306</v>
      </c>
      <c r="E5024" t="s">
        <v>84</v>
      </c>
      <c r="F5024" t="s">
        <v>6148</v>
      </c>
      <c r="G5024" s="2">
        <v>252192105</v>
      </c>
      <c r="H5024" t="s">
        <v>42</v>
      </c>
      <c r="I5024" s="3">
        <v>9560</v>
      </c>
      <c r="J5024">
        <v>20190213</v>
      </c>
      <c r="K5024" s="4">
        <v>246</v>
      </c>
      <c r="L5024">
        <v>302244</v>
      </c>
      <c r="M5024" s="5">
        <v>979</v>
      </c>
      <c r="N5024" t="s">
        <v>44</v>
      </c>
      <c r="O5024" t="s">
        <v>62</v>
      </c>
      <c r="P5024" t="s">
        <v>63</v>
      </c>
      <c r="Q5024" s="5">
        <v>662</v>
      </c>
      <c r="R5024" s="5">
        <v>308990</v>
      </c>
      <c r="S5024" t="s">
        <v>277</v>
      </c>
      <c r="T5024" t="s">
        <v>79</v>
      </c>
      <c r="U5024" t="s">
        <v>49</v>
      </c>
      <c r="V5024" t="s">
        <v>6463</v>
      </c>
      <c r="W5024" t="s">
        <v>51</v>
      </c>
      <c r="X5024" t="s">
        <v>52</v>
      </c>
      <c r="Y5024">
        <v>0</v>
      </c>
      <c r="Z5024" t="s">
        <v>53</v>
      </c>
      <c r="AA5024">
        <v>2019</v>
      </c>
      <c r="AB5024" t="s">
        <v>247</v>
      </c>
      <c r="AC5024" t="s">
        <v>55</v>
      </c>
      <c r="AD5024" t="s">
        <v>117</v>
      </c>
      <c r="AE5024">
        <v>1415188</v>
      </c>
      <c r="AF5024" t="s">
        <v>81</v>
      </c>
      <c r="AG5024" t="s">
        <v>58</v>
      </c>
      <c r="AH5024" t="s">
        <v>55</v>
      </c>
      <c r="AI5024" t="s">
        <v>270</v>
      </c>
    </row>
    <row r="5025" spans="1:35" x14ac:dyDescent="0.25">
      <c r="A5025" s="14" t="str">
        <f t="shared" si="78"/>
        <v>http://dodappwlsprd2.cloud.pge.com:8003/ilis_rpt/dailyeventlogdetail.jsp?odbeventlogid=19-0022034&amp;numberofmonths=24&amp;showchangehistorylog=1</v>
      </c>
      <c r="B5025" s="15" t="str">
        <f>HYPERLINK(A5025,V5025)</f>
        <v>19-0022034</v>
      </c>
      <c r="C5025" t="s">
        <v>6143</v>
      </c>
      <c r="D5025" t="s">
        <v>1306</v>
      </c>
      <c r="E5025" t="s">
        <v>84</v>
      </c>
      <c r="F5025" t="s">
        <v>6146</v>
      </c>
      <c r="G5025" s="2">
        <v>163351702</v>
      </c>
      <c r="H5025" t="s">
        <v>265</v>
      </c>
      <c r="I5025" s="3" t="s">
        <v>6464</v>
      </c>
      <c r="J5025">
        <v>20190213</v>
      </c>
      <c r="K5025" s="4">
        <v>806</v>
      </c>
      <c r="L5025">
        <v>303130</v>
      </c>
      <c r="M5025" s="5">
        <v>469</v>
      </c>
      <c r="N5025" t="s">
        <v>44</v>
      </c>
      <c r="O5025" t="s">
        <v>62</v>
      </c>
      <c r="P5025" t="s">
        <v>63</v>
      </c>
      <c r="Q5025" s="5">
        <v>1</v>
      </c>
      <c r="R5025" s="5">
        <v>469</v>
      </c>
      <c r="S5025" t="s">
        <v>277</v>
      </c>
      <c r="T5025" t="s">
        <v>65</v>
      </c>
      <c r="U5025" t="s">
        <v>49</v>
      </c>
      <c r="V5025" t="s">
        <v>6465</v>
      </c>
      <c r="W5025" t="s">
        <v>51</v>
      </c>
      <c r="X5025" t="s">
        <v>52</v>
      </c>
      <c r="Y5025">
        <v>0</v>
      </c>
      <c r="Z5025" t="s">
        <v>53</v>
      </c>
      <c r="AA5025">
        <v>2019</v>
      </c>
      <c r="AB5025" t="s">
        <v>247</v>
      </c>
      <c r="AC5025" t="s">
        <v>55</v>
      </c>
      <c r="AD5025" t="s">
        <v>97</v>
      </c>
      <c r="AE5025">
        <v>1415434</v>
      </c>
      <c r="AF5025" t="s">
        <v>69</v>
      </c>
      <c r="AG5025" t="s">
        <v>58</v>
      </c>
      <c r="AH5025" t="s">
        <v>55</v>
      </c>
      <c r="AI5025" t="s">
        <v>270</v>
      </c>
    </row>
    <row r="5026" spans="1:35" x14ac:dyDescent="0.25">
      <c r="A5026" s="14" t="str">
        <f t="shared" si="78"/>
        <v>http://dodappwlsprd2.cloud.pge.com:8003/ilis_rpt/dailyeventlogdetail.jsp?odbeventlogid=19-0022218&amp;numberofmonths=24&amp;showchangehistorylog=1</v>
      </c>
      <c r="B5026" s="15" t="str">
        <f>HYPERLINK(A5026,V5026)</f>
        <v>19-0022218</v>
      </c>
      <c r="C5026" t="s">
        <v>6143</v>
      </c>
      <c r="D5026" t="s">
        <v>1306</v>
      </c>
      <c r="E5026" t="s">
        <v>40</v>
      </c>
      <c r="F5026" t="s">
        <v>6182</v>
      </c>
      <c r="G5026" s="2">
        <v>254452101</v>
      </c>
      <c r="H5026" t="s">
        <v>61</v>
      </c>
      <c r="I5026" s="3">
        <v>10219</v>
      </c>
      <c r="J5026">
        <v>20190213</v>
      </c>
      <c r="K5026" s="4">
        <v>720</v>
      </c>
      <c r="L5026">
        <v>302991</v>
      </c>
      <c r="M5026" s="5">
        <v>2065</v>
      </c>
      <c r="N5026" t="s">
        <v>44</v>
      </c>
      <c r="O5026" t="s">
        <v>62</v>
      </c>
      <c r="P5026" t="s">
        <v>63</v>
      </c>
      <c r="Q5026" s="5">
        <v>6</v>
      </c>
      <c r="R5026" s="5">
        <v>8478</v>
      </c>
      <c r="S5026" t="s">
        <v>293</v>
      </c>
      <c r="T5026" t="s">
        <v>79</v>
      </c>
      <c r="U5026" t="s">
        <v>49</v>
      </c>
      <c r="V5026" t="s">
        <v>6466</v>
      </c>
      <c r="W5026" t="s">
        <v>51</v>
      </c>
      <c r="X5026" t="s">
        <v>52</v>
      </c>
      <c r="Y5026">
        <v>0</v>
      </c>
      <c r="Z5026" t="s">
        <v>53</v>
      </c>
      <c r="AA5026">
        <v>2019</v>
      </c>
      <c r="AB5026" t="s">
        <v>247</v>
      </c>
      <c r="AC5026" t="s">
        <v>55</v>
      </c>
      <c r="AD5026" t="s">
        <v>117</v>
      </c>
      <c r="AE5026">
        <v>1415552</v>
      </c>
      <c r="AF5026" t="s">
        <v>81</v>
      </c>
      <c r="AG5026" t="s">
        <v>58</v>
      </c>
      <c r="AH5026" t="s">
        <v>55</v>
      </c>
      <c r="AI5026" t="s">
        <v>270</v>
      </c>
    </row>
    <row r="5027" spans="1:35" x14ac:dyDescent="0.25">
      <c r="A5027" s="14" t="str">
        <f t="shared" si="78"/>
        <v>http://dodappwlsprd2.cloud.pge.com:8003/ilis_rpt/dailyeventlogdetail.jsp?odbeventlogid=19-0021739&amp;numberofmonths=24&amp;showchangehistorylog=1</v>
      </c>
      <c r="B5027" s="15" t="str">
        <f>HYPERLINK(A5027,V5027)</f>
        <v>19-0021739</v>
      </c>
      <c r="C5027" t="s">
        <v>6143</v>
      </c>
      <c r="D5027" t="s">
        <v>1306</v>
      </c>
      <c r="E5027" t="s">
        <v>84</v>
      </c>
      <c r="F5027" t="s">
        <v>6188</v>
      </c>
      <c r="G5027" s="2">
        <v>254452102</v>
      </c>
      <c r="H5027" t="s">
        <v>42</v>
      </c>
      <c r="I5027" s="3">
        <v>10250</v>
      </c>
      <c r="J5027">
        <v>20190213</v>
      </c>
      <c r="K5027" s="4">
        <v>205</v>
      </c>
      <c r="L5027">
        <v>301872</v>
      </c>
      <c r="M5027" s="5">
        <v>48</v>
      </c>
      <c r="N5027" t="s">
        <v>44</v>
      </c>
      <c r="O5027" t="s">
        <v>479</v>
      </c>
      <c r="P5027" t="s">
        <v>3522</v>
      </c>
      <c r="Q5027" s="5">
        <v>1</v>
      </c>
      <c r="R5027" s="5">
        <v>48</v>
      </c>
      <c r="S5027" t="s">
        <v>277</v>
      </c>
      <c r="T5027" t="s">
        <v>79</v>
      </c>
      <c r="U5027" t="s">
        <v>49</v>
      </c>
      <c r="V5027" t="s">
        <v>6467</v>
      </c>
      <c r="W5027" t="s">
        <v>51</v>
      </c>
      <c r="X5027" t="s">
        <v>52</v>
      </c>
      <c r="Y5027">
        <v>0</v>
      </c>
      <c r="Z5027" t="s">
        <v>53</v>
      </c>
      <c r="AA5027">
        <v>2019</v>
      </c>
      <c r="AB5027" t="s">
        <v>247</v>
      </c>
      <c r="AC5027" t="s">
        <v>55</v>
      </c>
      <c r="AD5027" t="s">
        <v>117</v>
      </c>
      <c r="AE5027">
        <v>1415189</v>
      </c>
      <c r="AF5027" t="s">
        <v>81</v>
      </c>
      <c r="AG5027" t="s">
        <v>58</v>
      </c>
      <c r="AH5027" t="s">
        <v>55</v>
      </c>
      <c r="AI5027" t="s">
        <v>270</v>
      </c>
    </row>
    <row r="5028" spans="1:35" x14ac:dyDescent="0.25">
      <c r="A5028" s="14" t="str">
        <f t="shared" si="78"/>
        <v>http://dodappwlsprd2.cloud.pge.com:8003/ilis_rpt/dailyeventlogdetail.jsp?odbeventlogid=19-0021776&amp;numberofmonths=24&amp;showchangehistorylog=1</v>
      </c>
      <c r="B5028" s="15" t="str">
        <f>HYPERLINK(A5028,V5028)</f>
        <v>19-0021776</v>
      </c>
      <c r="C5028" t="s">
        <v>6143</v>
      </c>
      <c r="D5028" t="s">
        <v>1306</v>
      </c>
      <c r="E5028" t="s">
        <v>40</v>
      </c>
      <c r="F5028" t="s">
        <v>6152</v>
      </c>
      <c r="G5028" s="2">
        <v>163661701</v>
      </c>
      <c r="H5028" t="s">
        <v>42</v>
      </c>
      <c r="I5028" s="3">
        <v>953336</v>
      </c>
      <c r="J5028">
        <v>20190213</v>
      </c>
      <c r="K5028" s="4">
        <v>433</v>
      </c>
      <c r="L5028">
        <v>302650</v>
      </c>
      <c r="M5028" s="5">
        <v>558</v>
      </c>
      <c r="N5028" t="s">
        <v>44</v>
      </c>
      <c r="O5028" t="s">
        <v>62</v>
      </c>
      <c r="P5028" t="s">
        <v>63</v>
      </c>
      <c r="Q5028" s="5">
        <v>360</v>
      </c>
      <c r="R5028" s="5">
        <v>147520</v>
      </c>
      <c r="S5028" t="s">
        <v>298</v>
      </c>
      <c r="T5028" t="s">
        <v>65</v>
      </c>
      <c r="U5028" t="s">
        <v>49</v>
      </c>
      <c r="V5028" t="s">
        <v>6468</v>
      </c>
      <c r="W5028" t="s">
        <v>51</v>
      </c>
      <c r="X5028" t="s">
        <v>52</v>
      </c>
      <c r="Y5028">
        <v>0</v>
      </c>
      <c r="Z5028" t="s">
        <v>53</v>
      </c>
      <c r="AA5028">
        <v>2019</v>
      </c>
      <c r="AB5028" t="s">
        <v>247</v>
      </c>
      <c r="AC5028" t="s">
        <v>55</v>
      </c>
      <c r="AD5028" t="s">
        <v>68</v>
      </c>
      <c r="AE5028">
        <v>1415227</v>
      </c>
      <c r="AF5028" t="s">
        <v>69</v>
      </c>
      <c r="AG5028" t="s">
        <v>58</v>
      </c>
      <c r="AH5028" t="s">
        <v>55</v>
      </c>
      <c r="AI5028" t="s">
        <v>270</v>
      </c>
    </row>
    <row r="5029" spans="1:35" x14ac:dyDescent="0.25">
      <c r="A5029" s="14" t="str">
        <f t="shared" si="78"/>
        <v>http://dodappwlsprd2.cloud.pge.com:8003/ilis_rpt/dailyeventlogdetail.jsp?odbeventlogid=19-0021822&amp;numberofmonths=24&amp;showchangehistorylog=1</v>
      </c>
      <c r="B5029" s="15" t="str">
        <f>HYPERLINK(A5029,V5029)</f>
        <v>19-0021822</v>
      </c>
      <c r="C5029" t="s">
        <v>6143</v>
      </c>
      <c r="D5029" t="s">
        <v>1306</v>
      </c>
      <c r="E5029" t="s">
        <v>40</v>
      </c>
      <c r="F5029" t="s">
        <v>6152</v>
      </c>
      <c r="G5029" s="2">
        <v>163661701</v>
      </c>
      <c r="H5029" t="s">
        <v>42</v>
      </c>
      <c r="I5029" s="3">
        <v>79118</v>
      </c>
      <c r="J5029">
        <v>20190213</v>
      </c>
      <c r="K5029" s="4">
        <v>632</v>
      </c>
      <c r="L5029">
        <v>302899</v>
      </c>
      <c r="M5029" s="5">
        <v>736</v>
      </c>
      <c r="N5029" t="s">
        <v>44</v>
      </c>
      <c r="O5029" t="s">
        <v>62</v>
      </c>
      <c r="P5029" t="s">
        <v>63</v>
      </c>
      <c r="Q5029" s="5">
        <v>139</v>
      </c>
      <c r="R5029" s="5">
        <v>66400</v>
      </c>
      <c r="S5029" t="s">
        <v>298</v>
      </c>
      <c r="T5029" t="s">
        <v>150</v>
      </c>
      <c r="U5029" t="s">
        <v>49</v>
      </c>
      <c r="V5029" t="s">
        <v>6469</v>
      </c>
      <c r="W5029" t="s">
        <v>51</v>
      </c>
      <c r="X5029" t="s">
        <v>52</v>
      </c>
      <c r="Y5029">
        <v>0</v>
      </c>
      <c r="Z5029" t="s">
        <v>53</v>
      </c>
      <c r="AA5029">
        <v>2019</v>
      </c>
      <c r="AB5029" t="s">
        <v>247</v>
      </c>
      <c r="AC5029" t="s">
        <v>55</v>
      </c>
      <c r="AD5029" t="s">
        <v>88</v>
      </c>
      <c r="AE5029">
        <v>1415272</v>
      </c>
      <c r="AF5029" t="s">
        <v>152</v>
      </c>
      <c r="AG5029" t="s">
        <v>58</v>
      </c>
      <c r="AH5029" t="s">
        <v>55</v>
      </c>
      <c r="AI5029" t="s">
        <v>270</v>
      </c>
    </row>
    <row r="5030" spans="1:35" x14ac:dyDescent="0.25">
      <c r="A5030" s="14" t="str">
        <f t="shared" si="78"/>
        <v>http://dodappwlsprd2.cloud.pge.com:8003/ilis_rpt/dailyeventlogdetail.jsp?odbeventlogid=19-0022332&amp;numberofmonths=24&amp;showchangehistorylog=1</v>
      </c>
      <c r="B5030" s="15" t="str">
        <f>HYPERLINK(A5030,V5030)</f>
        <v>19-0022332</v>
      </c>
      <c r="C5030" t="s">
        <v>6143</v>
      </c>
      <c r="D5030" t="s">
        <v>1306</v>
      </c>
      <c r="E5030" t="s">
        <v>84</v>
      </c>
      <c r="F5030" t="s">
        <v>6184</v>
      </c>
      <c r="G5030" s="2">
        <v>163761703</v>
      </c>
      <c r="H5030" t="s">
        <v>265</v>
      </c>
      <c r="I5030" s="3" t="s">
        <v>455</v>
      </c>
      <c r="J5030">
        <v>20190213</v>
      </c>
      <c r="K5030" s="4">
        <v>740</v>
      </c>
      <c r="L5030">
        <v>304757</v>
      </c>
      <c r="M5030" s="5">
        <v>465</v>
      </c>
      <c r="N5030" t="s">
        <v>44</v>
      </c>
      <c r="O5030" t="s">
        <v>45</v>
      </c>
      <c r="P5030" t="s">
        <v>281</v>
      </c>
      <c r="Q5030" s="5">
        <v>2</v>
      </c>
      <c r="R5030" s="5">
        <v>930</v>
      </c>
      <c r="S5030" t="s">
        <v>290</v>
      </c>
      <c r="T5030" t="s">
        <v>65</v>
      </c>
      <c r="U5030" t="s">
        <v>49</v>
      </c>
      <c r="V5030" t="s">
        <v>6470</v>
      </c>
      <c r="W5030" t="s">
        <v>51</v>
      </c>
      <c r="X5030" t="s">
        <v>52</v>
      </c>
      <c r="Y5030">
        <v>0</v>
      </c>
      <c r="Z5030" t="s">
        <v>53</v>
      </c>
      <c r="AA5030">
        <v>2019</v>
      </c>
      <c r="AB5030" t="s">
        <v>247</v>
      </c>
      <c r="AC5030" t="s">
        <v>55</v>
      </c>
      <c r="AD5030" t="s">
        <v>68</v>
      </c>
      <c r="AE5030">
        <v>1415630</v>
      </c>
      <c r="AF5030" t="s">
        <v>69</v>
      </c>
      <c r="AG5030" t="s">
        <v>58</v>
      </c>
      <c r="AH5030" t="s">
        <v>55</v>
      </c>
      <c r="AI5030" t="s">
        <v>55</v>
      </c>
    </row>
    <row r="5031" spans="1:35" x14ac:dyDescent="0.25">
      <c r="A5031" s="14" t="str">
        <f t="shared" si="78"/>
        <v>http://dodappwlsprd2.cloud.pge.com:8003/ilis_rpt/dailyeventlogdetail.jsp?odbeventlogid=19-0022980&amp;numberofmonths=24&amp;showchangehistorylog=1</v>
      </c>
      <c r="B5031" s="15" t="str">
        <f>HYPERLINK(A5031,V5031)</f>
        <v>19-0022980</v>
      </c>
      <c r="C5031" t="s">
        <v>6143</v>
      </c>
      <c r="D5031" t="s">
        <v>1306</v>
      </c>
      <c r="E5031" t="s">
        <v>84</v>
      </c>
      <c r="F5031" t="s">
        <v>6148</v>
      </c>
      <c r="G5031" s="2">
        <v>252192105</v>
      </c>
      <c r="H5031" t="s">
        <v>61</v>
      </c>
      <c r="I5031" s="3">
        <v>23937</v>
      </c>
      <c r="J5031">
        <v>20190214</v>
      </c>
      <c r="K5031" s="4">
        <v>655</v>
      </c>
      <c r="L5031">
        <v>307259</v>
      </c>
      <c r="M5031" s="5">
        <v>6355</v>
      </c>
      <c r="N5031" t="s">
        <v>44</v>
      </c>
      <c r="O5031" t="s">
        <v>62</v>
      </c>
      <c r="P5031" t="s">
        <v>63</v>
      </c>
      <c r="Q5031" s="5">
        <v>1</v>
      </c>
      <c r="R5031" s="5">
        <v>7441</v>
      </c>
      <c r="S5031" t="s">
        <v>298</v>
      </c>
      <c r="T5031" t="s">
        <v>79</v>
      </c>
      <c r="U5031" t="s">
        <v>49</v>
      </c>
      <c r="V5031" t="s">
        <v>6471</v>
      </c>
      <c r="W5031" t="s">
        <v>51</v>
      </c>
      <c r="X5031" t="s">
        <v>52</v>
      </c>
      <c r="Y5031">
        <v>0</v>
      </c>
      <c r="Z5031" t="s">
        <v>53</v>
      </c>
      <c r="AA5031">
        <v>2019</v>
      </c>
      <c r="AB5031" t="s">
        <v>247</v>
      </c>
      <c r="AC5031" t="s">
        <v>55</v>
      </c>
      <c r="AD5031" t="s">
        <v>117</v>
      </c>
      <c r="AE5031">
        <v>1416204</v>
      </c>
      <c r="AF5031" t="s">
        <v>81</v>
      </c>
      <c r="AG5031" t="s">
        <v>58</v>
      </c>
      <c r="AH5031" t="s">
        <v>55</v>
      </c>
      <c r="AI5031" t="s">
        <v>270</v>
      </c>
    </row>
    <row r="5032" spans="1:35" x14ac:dyDescent="0.25">
      <c r="A5032" s="14" t="str">
        <f t="shared" si="78"/>
        <v>http://dodappwlsprd2.cloud.pge.com:8003/ilis_rpt/dailyeventlogdetail.jsp?odbeventlogid=19-0023251&amp;numberofmonths=24&amp;showchangehistorylog=1</v>
      </c>
      <c r="B5032" s="15" t="str">
        <f>HYPERLINK(A5032,V5032)</f>
        <v>19-0023251</v>
      </c>
      <c r="C5032" t="s">
        <v>6143</v>
      </c>
      <c r="D5032" t="s">
        <v>1306</v>
      </c>
      <c r="E5032" t="s">
        <v>84</v>
      </c>
      <c r="F5032" t="s">
        <v>6148</v>
      </c>
      <c r="G5032" s="2">
        <v>252192105</v>
      </c>
      <c r="H5032" t="s">
        <v>61</v>
      </c>
      <c r="I5032" s="3">
        <v>4629</v>
      </c>
      <c r="J5032">
        <v>20190214</v>
      </c>
      <c r="K5032" s="4">
        <v>1109</v>
      </c>
      <c r="L5032">
        <v>308494</v>
      </c>
      <c r="M5032" s="5">
        <v>1785</v>
      </c>
      <c r="N5032" t="s">
        <v>44</v>
      </c>
      <c r="O5032" t="s">
        <v>62</v>
      </c>
      <c r="P5032" t="s">
        <v>63</v>
      </c>
      <c r="Q5032" s="5">
        <v>129</v>
      </c>
      <c r="R5032" s="5">
        <v>230265</v>
      </c>
      <c r="S5032" t="s">
        <v>298</v>
      </c>
      <c r="T5032" t="s">
        <v>79</v>
      </c>
      <c r="U5032" t="s">
        <v>49</v>
      </c>
      <c r="V5032" t="s">
        <v>6472</v>
      </c>
      <c r="W5032" t="s">
        <v>51</v>
      </c>
      <c r="X5032" t="s">
        <v>52</v>
      </c>
      <c r="Y5032">
        <v>0</v>
      </c>
      <c r="Z5032" t="s">
        <v>53</v>
      </c>
      <c r="AA5032">
        <v>2019</v>
      </c>
      <c r="AB5032" t="s">
        <v>247</v>
      </c>
      <c r="AC5032" t="s">
        <v>55</v>
      </c>
      <c r="AD5032" t="s">
        <v>88</v>
      </c>
      <c r="AE5032">
        <v>1416444</v>
      </c>
      <c r="AF5032" t="s">
        <v>81</v>
      </c>
      <c r="AG5032" t="s">
        <v>58</v>
      </c>
      <c r="AH5032" t="s">
        <v>55</v>
      </c>
      <c r="AI5032" t="s">
        <v>270</v>
      </c>
    </row>
    <row r="5033" spans="1:35" x14ac:dyDescent="0.25">
      <c r="A5033" s="14" t="str">
        <f t="shared" si="78"/>
        <v>http://dodappwlsprd2.cloud.pge.com:8003/ilis_rpt/dailyeventlogdetail.jsp?odbeventlogid=19-0023307&amp;numberofmonths=24&amp;showchangehistorylog=1</v>
      </c>
      <c r="B5033" s="15" t="str">
        <f>HYPERLINK(A5033,V5033)</f>
        <v>19-0023307</v>
      </c>
      <c r="C5033" t="s">
        <v>6143</v>
      </c>
      <c r="D5033" t="s">
        <v>1306</v>
      </c>
      <c r="E5033" t="s">
        <v>84</v>
      </c>
      <c r="F5033" t="s">
        <v>6148</v>
      </c>
      <c r="G5033" s="2">
        <v>252192105</v>
      </c>
      <c r="H5033" t="s">
        <v>61</v>
      </c>
      <c r="I5033" s="3">
        <v>10714</v>
      </c>
      <c r="J5033">
        <v>20190214</v>
      </c>
      <c r="K5033" s="4">
        <v>1109</v>
      </c>
      <c r="L5033">
        <v>309451</v>
      </c>
      <c r="M5033" s="5">
        <v>3288</v>
      </c>
      <c r="N5033" t="s">
        <v>44</v>
      </c>
      <c r="O5033" t="s">
        <v>62</v>
      </c>
      <c r="P5033" t="s">
        <v>63</v>
      </c>
      <c r="Q5033" s="5">
        <v>9</v>
      </c>
      <c r="R5033" s="5">
        <v>29592</v>
      </c>
      <c r="S5033" t="s">
        <v>290</v>
      </c>
      <c r="T5033" t="s">
        <v>79</v>
      </c>
      <c r="U5033" t="s">
        <v>49</v>
      </c>
      <c r="V5033" t="s">
        <v>6473</v>
      </c>
      <c r="W5033" t="s">
        <v>51</v>
      </c>
      <c r="X5033" t="s">
        <v>52</v>
      </c>
      <c r="Y5033">
        <v>0</v>
      </c>
      <c r="Z5033" t="s">
        <v>53</v>
      </c>
      <c r="AA5033">
        <v>2019</v>
      </c>
      <c r="AB5033" t="s">
        <v>247</v>
      </c>
      <c r="AC5033" t="s">
        <v>55</v>
      </c>
      <c r="AD5033" t="s">
        <v>310</v>
      </c>
      <c r="AE5033">
        <v>1416490</v>
      </c>
      <c r="AF5033" t="s">
        <v>81</v>
      </c>
      <c r="AG5033" t="s">
        <v>58</v>
      </c>
      <c r="AH5033" t="s">
        <v>55</v>
      </c>
      <c r="AI5033" t="s">
        <v>270</v>
      </c>
    </row>
    <row r="5034" spans="1:35" x14ac:dyDescent="0.25">
      <c r="A5034" s="14" t="str">
        <f t="shared" si="78"/>
        <v>http://dodappwlsprd2.cloud.pge.com:8003/ilis_rpt/dailyeventlogdetail.jsp?odbeventlogid=19-0023274&amp;numberofmonths=24&amp;showchangehistorylog=1</v>
      </c>
      <c r="B5034" s="15" t="str">
        <f>HYPERLINK(A5034,V5034)</f>
        <v>19-0023274</v>
      </c>
      <c r="C5034" t="s">
        <v>6143</v>
      </c>
      <c r="D5034" t="s">
        <v>1306</v>
      </c>
      <c r="E5034" t="s">
        <v>84</v>
      </c>
      <c r="F5034" t="s">
        <v>6148</v>
      </c>
      <c r="G5034" s="2">
        <v>252192105</v>
      </c>
      <c r="H5034" t="s">
        <v>42</v>
      </c>
      <c r="I5034" s="3">
        <v>9560</v>
      </c>
      <c r="J5034">
        <v>20190214</v>
      </c>
      <c r="K5034" s="4">
        <v>1231</v>
      </c>
      <c r="L5034">
        <v>309804</v>
      </c>
      <c r="M5034" s="5">
        <v>1663</v>
      </c>
      <c r="N5034" t="s">
        <v>44</v>
      </c>
      <c r="O5034" t="s">
        <v>62</v>
      </c>
      <c r="P5034" t="s">
        <v>63</v>
      </c>
      <c r="Q5034" s="5">
        <v>520</v>
      </c>
      <c r="R5034" s="5">
        <v>172967</v>
      </c>
      <c r="S5034" t="s">
        <v>3017</v>
      </c>
      <c r="T5034" t="s">
        <v>65</v>
      </c>
      <c r="U5034" t="s">
        <v>49</v>
      </c>
      <c r="V5034" t="s">
        <v>6474</v>
      </c>
      <c r="W5034" t="s">
        <v>51</v>
      </c>
      <c r="X5034" t="s">
        <v>52</v>
      </c>
      <c r="Y5034">
        <v>0</v>
      </c>
      <c r="Z5034" t="s">
        <v>53</v>
      </c>
      <c r="AA5034">
        <v>2019</v>
      </c>
      <c r="AB5034" t="s">
        <v>247</v>
      </c>
      <c r="AC5034" t="s">
        <v>55</v>
      </c>
      <c r="AD5034" t="s">
        <v>68</v>
      </c>
      <c r="AE5034">
        <v>1416568</v>
      </c>
      <c r="AF5034" t="s">
        <v>69</v>
      </c>
      <c r="AG5034" t="s">
        <v>58</v>
      </c>
      <c r="AH5034" t="s">
        <v>55</v>
      </c>
      <c r="AI5034" t="s">
        <v>270</v>
      </c>
    </row>
    <row r="5035" spans="1:35" x14ac:dyDescent="0.25">
      <c r="A5035" s="14" t="str">
        <f t="shared" si="78"/>
        <v>http://dodappwlsprd2.cloud.pge.com:8003/ilis_rpt/dailyeventlogdetail.jsp?odbeventlogid=19-0023624&amp;numberofmonths=24&amp;showchangehistorylog=1</v>
      </c>
      <c r="B5035" s="15" t="str">
        <f>HYPERLINK(A5035,V5035)</f>
        <v>19-0023624</v>
      </c>
      <c r="C5035" t="s">
        <v>6143</v>
      </c>
      <c r="D5035" t="s">
        <v>1306</v>
      </c>
      <c r="E5035" t="s">
        <v>84</v>
      </c>
      <c r="F5035" t="s">
        <v>6148</v>
      </c>
      <c r="G5035" s="2">
        <v>252192105</v>
      </c>
      <c r="H5035" t="s">
        <v>61</v>
      </c>
      <c r="I5035" s="3">
        <v>23943</v>
      </c>
      <c r="J5035">
        <v>20190214</v>
      </c>
      <c r="K5035" s="4">
        <v>1541</v>
      </c>
      <c r="L5035">
        <v>310011</v>
      </c>
      <c r="M5035" s="5">
        <v>1694</v>
      </c>
      <c r="N5035" t="s">
        <v>44</v>
      </c>
      <c r="O5035" t="s">
        <v>62</v>
      </c>
      <c r="P5035" t="s">
        <v>601</v>
      </c>
      <c r="Q5035" s="5">
        <v>8</v>
      </c>
      <c r="R5035" s="5">
        <v>13552</v>
      </c>
      <c r="S5035" t="s">
        <v>290</v>
      </c>
      <c r="T5035" t="s">
        <v>65</v>
      </c>
      <c r="U5035" t="s">
        <v>49</v>
      </c>
      <c r="V5035" t="s">
        <v>6475</v>
      </c>
      <c r="W5035" t="s">
        <v>51</v>
      </c>
      <c r="X5035" t="s">
        <v>52</v>
      </c>
      <c r="Y5035">
        <v>0</v>
      </c>
      <c r="Z5035" t="s">
        <v>53</v>
      </c>
      <c r="AA5035">
        <v>2019</v>
      </c>
      <c r="AB5035" t="s">
        <v>247</v>
      </c>
      <c r="AC5035" t="s">
        <v>55</v>
      </c>
      <c r="AD5035" t="s">
        <v>68</v>
      </c>
      <c r="AE5035">
        <v>1416772</v>
      </c>
      <c r="AF5035" t="s">
        <v>69</v>
      </c>
      <c r="AG5035" t="s">
        <v>58</v>
      </c>
      <c r="AH5035" t="s">
        <v>55</v>
      </c>
      <c r="AI5035" t="s">
        <v>270</v>
      </c>
    </row>
    <row r="5036" spans="1:35" x14ac:dyDescent="0.25">
      <c r="A5036" s="14" t="str">
        <f t="shared" si="78"/>
        <v>http://dodappwlsprd2.cloud.pge.com:8003/ilis_rpt/dailyeventlogdetail.jsp?odbeventlogid=19-0024031&amp;numberofmonths=24&amp;showchangehistorylog=1</v>
      </c>
      <c r="B5036" s="15" t="str">
        <f>HYPERLINK(A5036,V5036)</f>
        <v>19-0024031</v>
      </c>
      <c r="C5036" t="s">
        <v>6143</v>
      </c>
      <c r="D5036" t="s">
        <v>1306</v>
      </c>
      <c r="E5036" t="s">
        <v>40</v>
      </c>
      <c r="F5036" t="s">
        <v>6148</v>
      </c>
      <c r="G5036" s="2">
        <v>252192105</v>
      </c>
      <c r="H5036" t="s">
        <v>61</v>
      </c>
      <c r="I5036" s="3">
        <v>10268</v>
      </c>
      <c r="J5036">
        <v>20190214</v>
      </c>
      <c r="K5036" s="4">
        <v>1723</v>
      </c>
      <c r="L5036">
        <v>312097</v>
      </c>
      <c r="M5036" s="5">
        <v>4252</v>
      </c>
      <c r="N5036" t="s">
        <v>44</v>
      </c>
      <c r="O5036" t="s">
        <v>62</v>
      </c>
      <c r="P5036" t="s">
        <v>63</v>
      </c>
      <c r="Q5036" s="5">
        <v>7</v>
      </c>
      <c r="R5036" s="5">
        <v>29764</v>
      </c>
      <c r="S5036" t="s">
        <v>290</v>
      </c>
      <c r="T5036" t="s">
        <v>65</v>
      </c>
      <c r="U5036" t="s">
        <v>49</v>
      </c>
      <c r="V5036" t="s">
        <v>6476</v>
      </c>
      <c r="W5036" t="s">
        <v>51</v>
      </c>
      <c r="X5036" t="s">
        <v>52</v>
      </c>
      <c r="Y5036">
        <v>0</v>
      </c>
      <c r="Z5036" t="s">
        <v>53</v>
      </c>
      <c r="AA5036">
        <v>2019</v>
      </c>
      <c r="AB5036" t="s">
        <v>247</v>
      </c>
      <c r="AC5036" t="s">
        <v>55</v>
      </c>
      <c r="AD5036" t="s">
        <v>68</v>
      </c>
      <c r="AE5036">
        <v>1417137</v>
      </c>
      <c r="AF5036" t="s">
        <v>69</v>
      </c>
      <c r="AG5036" t="s">
        <v>58</v>
      </c>
      <c r="AH5036" t="s">
        <v>55</v>
      </c>
      <c r="AI5036" t="s">
        <v>270</v>
      </c>
    </row>
    <row r="5037" spans="1:35" x14ac:dyDescent="0.25">
      <c r="A5037" s="14" t="str">
        <f t="shared" si="78"/>
        <v>http://dodappwlsprd2.cloud.pge.com:8003/ilis_rpt/dailyeventlogdetail.jsp?odbeventlogid=19-0023307&amp;numberofmonths=24&amp;showchangehistorylog=1</v>
      </c>
      <c r="B5037" s="15" t="str">
        <f>HYPERLINK(A5037,V5037)</f>
        <v>19-0023307</v>
      </c>
      <c r="C5037" t="s">
        <v>6143</v>
      </c>
      <c r="D5037" t="s">
        <v>1306</v>
      </c>
      <c r="E5037" t="s">
        <v>84</v>
      </c>
      <c r="F5037" t="s">
        <v>6148</v>
      </c>
      <c r="G5037" s="2">
        <v>252192105</v>
      </c>
      <c r="H5037" t="s">
        <v>61</v>
      </c>
      <c r="I5037" s="3">
        <v>23939</v>
      </c>
      <c r="J5037">
        <v>20190214</v>
      </c>
      <c r="K5037" s="4">
        <v>1109</v>
      </c>
      <c r="L5037">
        <v>312712</v>
      </c>
      <c r="M5037" s="5">
        <v>1918</v>
      </c>
      <c r="N5037" t="s">
        <v>44</v>
      </c>
      <c r="O5037" t="s">
        <v>62</v>
      </c>
      <c r="P5037" t="s">
        <v>63</v>
      </c>
      <c r="Q5037" s="5">
        <v>3</v>
      </c>
      <c r="R5037" s="5">
        <v>5754</v>
      </c>
      <c r="S5037" t="s">
        <v>298</v>
      </c>
      <c r="T5037" t="s">
        <v>65</v>
      </c>
      <c r="U5037" t="s">
        <v>49</v>
      </c>
      <c r="V5037" t="s">
        <v>6473</v>
      </c>
      <c r="W5037" t="s">
        <v>51</v>
      </c>
      <c r="X5037" t="s">
        <v>52</v>
      </c>
      <c r="Y5037">
        <v>0</v>
      </c>
      <c r="Z5037" t="s">
        <v>53</v>
      </c>
      <c r="AA5037">
        <v>2019</v>
      </c>
      <c r="AB5037" t="s">
        <v>247</v>
      </c>
      <c r="AC5037" t="s">
        <v>55</v>
      </c>
      <c r="AD5037" t="s">
        <v>88</v>
      </c>
      <c r="AE5037">
        <v>1417297</v>
      </c>
      <c r="AF5037" t="s">
        <v>69</v>
      </c>
      <c r="AG5037" t="s">
        <v>58</v>
      </c>
      <c r="AH5037" t="s">
        <v>55</v>
      </c>
      <c r="AI5037" t="s">
        <v>270</v>
      </c>
    </row>
    <row r="5038" spans="1:35" x14ac:dyDescent="0.25">
      <c r="A5038" s="14" t="str">
        <f t="shared" si="78"/>
        <v>http://dodappwlsprd2.cloud.pge.com:8003/ilis_rpt/dailyeventlogdetail.jsp?odbeventlogid=19-0023285&amp;numberofmonths=24&amp;showchangehistorylog=1</v>
      </c>
      <c r="B5038" s="15" t="str">
        <f>HYPERLINK(A5038,V5038)</f>
        <v>19-0023285</v>
      </c>
      <c r="C5038" t="s">
        <v>6143</v>
      </c>
      <c r="D5038" t="s">
        <v>1306</v>
      </c>
      <c r="E5038" t="s">
        <v>40</v>
      </c>
      <c r="F5038" t="s">
        <v>6150</v>
      </c>
      <c r="G5038" s="2">
        <v>254432102</v>
      </c>
      <c r="H5038" t="s">
        <v>42</v>
      </c>
      <c r="I5038" s="3">
        <v>5380</v>
      </c>
      <c r="J5038">
        <v>20190214</v>
      </c>
      <c r="K5038" s="4">
        <v>1308</v>
      </c>
      <c r="L5038">
        <v>309344</v>
      </c>
      <c r="M5038" s="5">
        <v>4357</v>
      </c>
      <c r="N5038" t="s">
        <v>44</v>
      </c>
      <c r="O5038" t="s">
        <v>62</v>
      </c>
      <c r="P5038" t="s">
        <v>63</v>
      </c>
      <c r="Q5038" s="5">
        <v>137</v>
      </c>
      <c r="R5038" s="5">
        <v>71879</v>
      </c>
      <c r="S5038" t="s">
        <v>290</v>
      </c>
      <c r="T5038" t="s">
        <v>79</v>
      </c>
      <c r="U5038" t="s">
        <v>49</v>
      </c>
      <c r="V5038" t="s">
        <v>6477</v>
      </c>
      <c r="W5038" t="s">
        <v>51</v>
      </c>
      <c r="X5038" t="s">
        <v>52</v>
      </c>
      <c r="Y5038">
        <v>0</v>
      </c>
      <c r="Z5038" t="s">
        <v>53</v>
      </c>
      <c r="AA5038">
        <v>2019</v>
      </c>
      <c r="AB5038" t="s">
        <v>247</v>
      </c>
      <c r="AC5038" t="s">
        <v>55</v>
      </c>
      <c r="AD5038" t="s">
        <v>117</v>
      </c>
      <c r="AE5038">
        <v>1416472</v>
      </c>
      <c r="AF5038" t="s">
        <v>81</v>
      </c>
      <c r="AG5038" t="s">
        <v>58</v>
      </c>
      <c r="AH5038" t="s">
        <v>55</v>
      </c>
      <c r="AI5038" t="s">
        <v>270</v>
      </c>
    </row>
    <row r="5039" spans="1:35" x14ac:dyDescent="0.25">
      <c r="A5039" s="14" t="str">
        <f t="shared" si="78"/>
        <v>http://dodappwlsprd2.cloud.pge.com:8003/ilis_rpt/dailyeventlogdetail.jsp?odbeventlogid=19-0023104&amp;numberofmonths=24&amp;showchangehistorylog=1</v>
      </c>
      <c r="B5039" s="15" t="str">
        <f>HYPERLINK(A5039,V5039)</f>
        <v>19-0023104</v>
      </c>
      <c r="C5039" t="s">
        <v>6143</v>
      </c>
      <c r="D5039" t="s">
        <v>1306</v>
      </c>
      <c r="E5039" t="s">
        <v>40</v>
      </c>
      <c r="F5039" t="s">
        <v>6166</v>
      </c>
      <c r="G5039" s="2">
        <v>254432104</v>
      </c>
      <c r="H5039" t="s">
        <v>61</v>
      </c>
      <c r="I5039" s="3">
        <v>10275</v>
      </c>
      <c r="J5039">
        <v>20190214</v>
      </c>
      <c r="K5039" s="4">
        <v>1035</v>
      </c>
      <c r="L5039">
        <v>308712</v>
      </c>
      <c r="M5039" s="5">
        <v>203</v>
      </c>
      <c r="N5039" t="s">
        <v>44</v>
      </c>
      <c r="O5039" t="s">
        <v>62</v>
      </c>
      <c r="P5039" t="s">
        <v>601</v>
      </c>
      <c r="Q5039" s="5">
        <v>123</v>
      </c>
      <c r="R5039" s="5">
        <v>24969</v>
      </c>
      <c r="S5039" t="s">
        <v>290</v>
      </c>
      <c r="T5039" t="s">
        <v>65</v>
      </c>
      <c r="U5039" t="s">
        <v>49</v>
      </c>
      <c r="V5039" t="s">
        <v>6478</v>
      </c>
      <c r="W5039" t="s">
        <v>51</v>
      </c>
      <c r="X5039" t="s">
        <v>52</v>
      </c>
      <c r="Y5039">
        <v>0</v>
      </c>
      <c r="Z5039" t="s">
        <v>53</v>
      </c>
      <c r="AA5039">
        <v>2019</v>
      </c>
      <c r="AB5039" t="s">
        <v>247</v>
      </c>
      <c r="AC5039" t="s">
        <v>55</v>
      </c>
      <c r="AD5039" t="s">
        <v>68</v>
      </c>
      <c r="AE5039">
        <v>1416374</v>
      </c>
      <c r="AF5039" t="s">
        <v>69</v>
      </c>
      <c r="AG5039" t="s">
        <v>58</v>
      </c>
      <c r="AH5039" t="s">
        <v>55</v>
      </c>
      <c r="AI5039" t="s">
        <v>270</v>
      </c>
    </row>
    <row r="5040" spans="1:35" x14ac:dyDescent="0.25">
      <c r="A5040" s="14" t="str">
        <f t="shared" si="78"/>
        <v>http://dodappwlsprd2.cloud.pge.com:8003/ilis_rpt/dailyeventlogdetail.jsp?odbeventlogid=19-0022848&amp;numberofmonths=24&amp;showchangehistorylog=1</v>
      </c>
      <c r="B5040" s="15" t="str">
        <f>HYPERLINK(A5040,V5040)</f>
        <v>19-0022848</v>
      </c>
      <c r="C5040" t="s">
        <v>6143</v>
      </c>
      <c r="D5040" t="s">
        <v>1306</v>
      </c>
      <c r="E5040" t="s">
        <v>40</v>
      </c>
      <c r="F5040" t="s">
        <v>6174</v>
      </c>
      <c r="G5040" s="2">
        <v>163351703</v>
      </c>
      <c r="H5040" t="s">
        <v>42</v>
      </c>
      <c r="I5040" s="3">
        <v>9240</v>
      </c>
      <c r="J5040">
        <v>20190214</v>
      </c>
      <c r="K5040" s="4">
        <v>628</v>
      </c>
      <c r="L5040">
        <v>307191</v>
      </c>
      <c r="M5040" s="5">
        <v>645</v>
      </c>
      <c r="N5040" t="s">
        <v>44</v>
      </c>
      <c r="O5040" t="s">
        <v>62</v>
      </c>
      <c r="P5040" t="s">
        <v>63</v>
      </c>
      <c r="Q5040" s="5">
        <v>2474</v>
      </c>
      <c r="R5040" s="5">
        <v>654340</v>
      </c>
      <c r="S5040" t="s">
        <v>290</v>
      </c>
      <c r="T5040" t="s">
        <v>79</v>
      </c>
      <c r="U5040" t="s">
        <v>49</v>
      </c>
      <c r="V5040" t="s">
        <v>6479</v>
      </c>
      <c r="W5040" t="s">
        <v>51</v>
      </c>
      <c r="X5040" t="s">
        <v>52</v>
      </c>
      <c r="Y5040">
        <v>0</v>
      </c>
      <c r="Z5040" t="s">
        <v>53</v>
      </c>
      <c r="AA5040">
        <v>2019</v>
      </c>
      <c r="AB5040" t="s">
        <v>247</v>
      </c>
      <c r="AC5040" t="s">
        <v>55</v>
      </c>
      <c r="AD5040" t="s">
        <v>117</v>
      </c>
      <c r="AE5040">
        <v>1416093</v>
      </c>
      <c r="AF5040" t="s">
        <v>81</v>
      </c>
      <c r="AG5040" t="s">
        <v>58</v>
      </c>
      <c r="AH5040" t="s">
        <v>55</v>
      </c>
      <c r="AI5040" t="s">
        <v>270</v>
      </c>
    </row>
    <row r="5041" spans="1:35" x14ac:dyDescent="0.25">
      <c r="A5041" s="14" t="str">
        <f t="shared" si="78"/>
        <v>http://dodappwlsprd2.cloud.pge.com:8003/ilis_rpt/dailyeventlogdetail.jsp?odbeventlogid=19-0023182&amp;numberofmonths=24&amp;showchangehistorylog=1</v>
      </c>
      <c r="B5041" s="15" t="str">
        <f>HYPERLINK(A5041,V5041)</f>
        <v>19-0023182</v>
      </c>
      <c r="C5041" t="s">
        <v>6143</v>
      </c>
      <c r="D5041" t="s">
        <v>1306</v>
      </c>
      <c r="E5041" t="s">
        <v>84</v>
      </c>
      <c r="F5041" t="s">
        <v>6174</v>
      </c>
      <c r="G5041" s="2">
        <v>163351703</v>
      </c>
      <c r="H5041" t="s">
        <v>42</v>
      </c>
      <c r="I5041" s="3">
        <v>9210</v>
      </c>
      <c r="J5041">
        <v>20190214</v>
      </c>
      <c r="K5041" s="4">
        <v>1205</v>
      </c>
      <c r="L5041">
        <v>308894</v>
      </c>
      <c r="M5041" s="5">
        <v>532</v>
      </c>
      <c r="N5041" t="s">
        <v>44</v>
      </c>
      <c r="O5041" t="s">
        <v>62</v>
      </c>
      <c r="P5041" t="s">
        <v>63</v>
      </c>
      <c r="Q5041" s="5">
        <v>69</v>
      </c>
      <c r="R5041" s="5">
        <v>36708</v>
      </c>
      <c r="S5041" t="s">
        <v>2929</v>
      </c>
      <c r="T5041" t="s">
        <v>65</v>
      </c>
      <c r="U5041" t="s">
        <v>49</v>
      </c>
      <c r="V5041" t="s">
        <v>6480</v>
      </c>
      <c r="W5041" t="s">
        <v>51</v>
      </c>
      <c r="X5041" t="s">
        <v>52</v>
      </c>
      <c r="Y5041">
        <v>0</v>
      </c>
      <c r="Z5041" t="s">
        <v>53</v>
      </c>
      <c r="AA5041">
        <v>2019</v>
      </c>
      <c r="AB5041" t="s">
        <v>247</v>
      </c>
      <c r="AC5041" t="s">
        <v>55</v>
      </c>
      <c r="AD5041" t="s">
        <v>88</v>
      </c>
      <c r="AE5041">
        <v>1416372</v>
      </c>
      <c r="AF5041" t="s">
        <v>69</v>
      </c>
      <c r="AG5041" t="s">
        <v>58</v>
      </c>
      <c r="AH5041" t="s">
        <v>55</v>
      </c>
      <c r="AI5041" t="s">
        <v>270</v>
      </c>
    </row>
    <row r="5042" spans="1:35" x14ac:dyDescent="0.25">
      <c r="A5042" s="14" t="str">
        <f t="shared" si="78"/>
        <v>http://dodappwlsprd2.cloud.pge.com:8003/ilis_rpt/dailyeventlogdetail.jsp?odbeventlogid=19-0023349&amp;numberofmonths=24&amp;showchangehistorylog=1</v>
      </c>
      <c r="B5042" s="15" t="str">
        <f>HYPERLINK(A5042,V5042)</f>
        <v>19-0023349</v>
      </c>
      <c r="C5042" t="s">
        <v>6143</v>
      </c>
      <c r="D5042" t="s">
        <v>1306</v>
      </c>
      <c r="E5042" t="s">
        <v>84</v>
      </c>
      <c r="F5042" t="s">
        <v>6174</v>
      </c>
      <c r="G5042" s="2">
        <v>163351703</v>
      </c>
      <c r="H5042" t="s">
        <v>61</v>
      </c>
      <c r="I5042" s="3" t="s">
        <v>6481</v>
      </c>
      <c r="J5042">
        <v>20190214</v>
      </c>
      <c r="K5042" s="4">
        <v>1302</v>
      </c>
      <c r="L5042">
        <v>309596</v>
      </c>
      <c r="M5042" s="5">
        <v>1763</v>
      </c>
      <c r="N5042" t="s">
        <v>44</v>
      </c>
      <c r="O5042" t="s">
        <v>62</v>
      </c>
      <c r="P5042" t="s">
        <v>63</v>
      </c>
      <c r="Q5042" s="5">
        <v>98</v>
      </c>
      <c r="R5042" s="5">
        <v>172774</v>
      </c>
      <c r="S5042" t="s">
        <v>290</v>
      </c>
      <c r="T5042" t="s">
        <v>79</v>
      </c>
      <c r="U5042" t="s">
        <v>49</v>
      </c>
      <c r="V5042" t="s">
        <v>6482</v>
      </c>
      <c r="W5042" t="s">
        <v>51</v>
      </c>
      <c r="X5042" t="s">
        <v>52</v>
      </c>
      <c r="Y5042">
        <v>0</v>
      </c>
      <c r="Z5042" t="s">
        <v>53</v>
      </c>
      <c r="AA5042">
        <v>2019</v>
      </c>
      <c r="AB5042" t="s">
        <v>247</v>
      </c>
      <c r="AC5042" t="s">
        <v>55</v>
      </c>
      <c r="AD5042" t="s">
        <v>117</v>
      </c>
      <c r="AE5042">
        <v>1416515</v>
      </c>
      <c r="AF5042" t="s">
        <v>81</v>
      </c>
      <c r="AG5042" t="s">
        <v>58</v>
      </c>
      <c r="AH5042" t="s">
        <v>55</v>
      </c>
      <c r="AI5042" t="s">
        <v>270</v>
      </c>
    </row>
    <row r="5043" spans="1:35" x14ac:dyDescent="0.25">
      <c r="A5043" s="14" t="str">
        <f t="shared" si="78"/>
        <v>http://dodappwlsprd2.cloud.pge.com:8003/ilis_rpt/dailyeventlogdetail.jsp?odbeventlogid=19-0023182&amp;numberofmonths=24&amp;showchangehistorylog=1</v>
      </c>
      <c r="B5043" s="15" t="str">
        <f>HYPERLINK(A5043,V5043)</f>
        <v>19-0023182</v>
      </c>
      <c r="C5043" t="s">
        <v>6143</v>
      </c>
      <c r="D5043" t="s">
        <v>1306</v>
      </c>
      <c r="E5043" t="s">
        <v>84</v>
      </c>
      <c r="F5043" t="s">
        <v>6174</v>
      </c>
      <c r="G5043" s="2">
        <v>163351703</v>
      </c>
      <c r="H5043" t="s">
        <v>137</v>
      </c>
      <c r="I5043" s="3" t="s">
        <v>6483</v>
      </c>
      <c r="J5043">
        <v>20190214</v>
      </c>
      <c r="K5043" s="4">
        <v>1205</v>
      </c>
      <c r="L5043">
        <v>310867</v>
      </c>
      <c r="M5043" s="5">
        <v>3294</v>
      </c>
      <c r="N5043" t="s">
        <v>44</v>
      </c>
      <c r="O5043" t="s">
        <v>62</v>
      </c>
      <c r="P5043" t="s">
        <v>63</v>
      </c>
      <c r="Q5043" s="5">
        <v>89</v>
      </c>
      <c r="R5043" s="5">
        <v>209390</v>
      </c>
      <c r="S5043" t="s">
        <v>290</v>
      </c>
      <c r="T5043" t="s">
        <v>65</v>
      </c>
      <c r="U5043" t="s">
        <v>49</v>
      </c>
      <c r="V5043" t="s">
        <v>6480</v>
      </c>
      <c r="W5043" t="s">
        <v>51</v>
      </c>
      <c r="X5043" t="s">
        <v>52</v>
      </c>
      <c r="Y5043">
        <v>0</v>
      </c>
      <c r="Z5043" t="s">
        <v>53</v>
      </c>
      <c r="AA5043">
        <v>2019</v>
      </c>
      <c r="AB5043" t="s">
        <v>247</v>
      </c>
      <c r="AC5043" t="s">
        <v>55</v>
      </c>
      <c r="AD5043" t="s">
        <v>167</v>
      </c>
      <c r="AE5043">
        <v>1416839</v>
      </c>
      <c r="AF5043" t="s">
        <v>69</v>
      </c>
      <c r="AG5043" t="s">
        <v>58</v>
      </c>
      <c r="AH5043" t="s">
        <v>55</v>
      </c>
      <c r="AI5043" t="s">
        <v>270</v>
      </c>
    </row>
    <row r="5044" spans="1:35" x14ac:dyDescent="0.25">
      <c r="A5044" s="14" t="str">
        <f t="shared" si="78"/>
        <v>http://dodappwlsprd2.cloud.pge.com:8003/ilis_rpt/dailyeventlogdetail.jsp?odbeventlogid=19-0023359&amp;numberofmonths=24&amp;showchangehistorylog=1</v>
      </c>
      <c r="B5044" s="15" t="str">
        <f>HYPERLINK(A5044,V5044)</f>
        <v>19-0023359</v>
      </c>
      <c r="C5044" t="s">
        <v>6143</v>
      </c>
      <c r="D5044" t="s">
        <v>1306</v>
      </c>
      <c r="E5044" t="s">
        <v>84</v>
      </c>
      <c r="F5044" t="s">
        <v>6306</v>
      </c>
      <c r="G5044" s="2">
        <v>163781705</v>
      </c>
      <c r="H5044" t="s">
        <v>61</v>
      </c>
      <c r="I5044" s="3">
        <v>20829</v>
      </c>
      <c r="J5044">
        <v>20190214</v>
      </c>
      <c r="K5044" s="4">
        <v>641</v>
      </c>
      <c r="L5044">
        <v>307244</v>
      </c>
      <c r="M5044" s="5">
        <v>912</v>
      </c>
      <c r="N5044" t="s">
        <v>44</v>
      </c>
      <c r="O5044" t="s">
        <v>62</v>
      </c>
      <c r="P5044" t="s">
        <v>70</v>
      </c>
      <c r="Q5044" s="5">
        <v>101</v>
      </c>
      <c r="R5044" s="5">
        <v>68652</v>
      </c>
      <c r="S5044" t="s">
        <v>298</v>
      </c>
      <c r="T5044" t="s">
        <v>65</v>
      </c>
      <c r="U5044" t="s">
        <v>49</v>
      </c>
      <c r="V5044" t="s">
        <v>6484</v>
      </c>
      <c r="W5044" t="s">
        <v>51</v>
      </c>
      <c r="X5044" t="s">
        <v>52</v>
      </c>
      <c r="Y5044">
        <v>0</v>
      </c>
      <c r="Z5044" t="s">
        <v>53</v>
      </c>
      <c r="AA5044">
        <v>2019</v>
      </c>
      <c r="AB5044" t="s">
        <v>247</v>
      </c>
      <c r="AC5044" t="s">
        <v>55</v>
      </c>
      <c r="AD5044" t="s">
        <v>88</v>
      </c>
      <c r="AE5044">
        <v>1416520</v>
      </c>
      <c r="AF5044" t="s">
        <v>69</v>
      </c>
      <c r="AG5044" t="s">
        <v>58</v>
      </c>
      <c r="AH5044" t="s">
        <v>55</v>
      </c>
      <c r="AI5044" t="s">
        <v>270</v>
      </c>
    </row>
    <row r="5045" spans="1:35" x14ac:dyDescent="0.25">
      <c r="A5045" s="14" t="str">
        <f t="shared" si="78"/>
        <v>http://dodappwlsprd2.cloud.pge.com:8003/ilis_rpt/dailyeventlogdetail.jsp?odbeventlogid=19-0023399&amp;numberofmonths=24&amp;showchangehistorylog=1</v>
      </c>
      <c r="B5045" s="15" t="str">
        <f>HYPERLINK(A5045,V5045)</f>
        <v>19-0023399</v>
      </c>
      <c r="C5045" t="s">
        <v>6143</v>
      </c>
      <c r="D5045" t="s">
        <v>1306</v>
      </c>
      <c r="E5045" t="s">
        <v>84</v>
      </c>
      <c r="F5045" t="s">
        <v>6306</v>
      </c>
      <c r="G5045" s="2">
        <v>163781705</v>
      </c>
      <c r="H5045" t="s">
        <v>61</v>
      </c>
      <c r="I5045" s="3">
        <v>53401</v>
      </c>
      <c r="J5045">
        <v>20190214</v>
      </c>
      <c r="K5045" s="4">
        <v>1110</v>
      </c>
      <c r="L5045">
        <v>308497</v>
      </c>
      <c r="M5045" s="5">
        <v>588</v>
      </c>
      <c r="N5045" t="s">
        <v>44</v>
      </c>
      <c r="O5045" t="s">
        <v>62</v>
      </c>
      <c r="P5045" t="s">
        <v>601</v>
      </c>
      <c r="Q5045" s="5">
        <v>22</v>
      </c>
      <c r="R5045" s="5">
        <v>12936</v>
      </c>
      <c r="S5045" t="s">
        <v>2929</v>
      </c>
      <c r="T5045" t="s">
        <v>65</v>
      </c>
      <c r="U5045" t="s">
        <v>49</v>
      </c>
      <c r="V5045" t="s">
        <v>6485</v>
      </c>
      <c r="W5045" t="s">
        <v>51</v>
      </c>
      <c r="X5045" t="s">
        <v>52</v>
      </c>
      <c r="Y5045">
        <v>0</v>
      </c>
      <c r="Z5045" t="s">
        <v>53</v>
      </c>
      <c r="AA5045">
        <v>2019</v>
      </c>
      <c r="AB5045" t="s">
        <v>247</v>
      </c>
      <c r="AC5045" t="s">
        <v>55</v>
      </c>
      <c r="AD5045" t="s">
        <v>68</v>
      </c>
      <c r="AE5045">
        <v>1416552</v>
      </c>
      <c r="AF5045" t="s">
        <v>69</v>
      </c>
      <c r="AG5045" t="s">
        <v>58</v>
      </c>
      <c r="AH5045" t="s">
        <v>55</v>
      </c>
      <c r="AI5045" t="s">
        <v>270</v>
      </c>
    </row>
    <row r="5046" spans="1:35" x14ac:dyDescent="0.25">
      <c r="A5046" s="14" t="str">
        <f t="shared" si="78"/>
        <v>http://dodappwlsprd2.cloud.pge.com:8003/ilis_rpt/dailyeventlogdetail.jsp?odbeventlogid=19-0024219&amp;numberofmonths=24&amp;showchangehistorylog=1</v>
      </c>
      <c r="B5046" s="15" t="str">
        <f>HYPERLINK(A5046,V5046)</f>
        <v>19-0024219</v>
      </c>
      <c r="C5046" t="s">
        <v>6143</v>
      </c>
      <c r="D5046" t="s">
        <v>1306</v>
      </c>
      <c r="E5046" t="s">
        <v>40</v>
      </c>
      <c r="F5046" t="s">
        <v>6174</v>
      </c>
      <c r="G5046" s="2">
        <v>163351703</v>
      </c>
      <c r="H5046" t="s">
        <v>42</v>
      </c>
      <c r="I5046" s="3">
        <v>9330</v>
      </c>
      <c r="J5046">
        <v>20190215</v>
      </c>
      <c r="K5046" s="4">
        <v>1735</v>
      </c>
      <c r="L5046">
        <v>312723</v>
      </c>
      <c r="M5046" s="5">
        <v>1098</v>
      </c>
      <c r="N5046" t="s">
        <v>44</v>
      </c>
      <c r="O5046" t="s">
        <v>62</v>
      </c>
      <c r="P5046" t="s">
        <v>63</v>
      </c>
      <c r="Q5046" s="5">
        <v>371</v>
      </c>
      <c r="R5046" s="5">
        <v>287294</v>
      </c>
      <c r="S5046" t="s">
        <v>277</v>
      </c>
      <c r="T5046" t="s">
        <v>79</v>
      </c>
      <c r="U5046" t="s">
        <v>49</v>
      </c>
      <c r="V5046" t="s">
        <v>6486</v>
      </c>
      <c r="W5046" t="s">
        <v>51</v>
      </c>
      <c r="X5046" t="s">
        <v>52</v>
      </c>
      <c r="Y5046">
        <v>0</v>
      </c>
      <c r="Z5046" t="s">
        <v>53</v>
      </c>
      <c r="AA5046">
        <v>2019</v>
      </c>
      <c r="AB5046" t="s">
        <v>247</v>
      </c>
      <c r="AC5046" t="s">
        <v>55</v>
      </c>
      <c r="AD5046" t="s">
        <v>68</v>
      </c>
      <c r="AE5046">
        <v>1417299</v>
      </c>
      <c r="AF5046" t="s">
        <v>81</v>
      </c>
      <c r="AG5046" t="s">
        <v>58</v>
      </c>
      <c r="AH5046" t="s">
        <v>55</v>
      </c>
      <c r="AI5046" t="s">
        <v>270</v>
      </c>
    </row>
    <row r="5047" spans="1:35" x14ac:dyDescent="0.25">
      <c r="A5047" s="14" t="str">
        <f t="shared" si="78"/>
        <v>http://dodappwlsprd2.cloud.pge.com:8003/ilis_rpt/dailyeventlogdetail.jsp?odbeventlogid=19-0024219&amp;numberofmonths=24&amp;showchangehistorylog=1</v>
      </c>
      <c r="B5047" s="15" t="str">
        <f>HYPERLINK(A5047,V5047)</f>
        <v>19-0024219</v>
      </c>
      <c r="C5047" t="s">
        <v>6143</v>
      </c>
      <c r="D5047" t="s">
        <v>1306</v>
      </c>
      <c r="E5047" t="s">
        <v>84</v>
      </c>
      <c r="F5047" t="s">
        <v>6174</v>
      </c>
      <c r="G5047" s="2">
        <v>163351703</v>
      </c>
      <c r="H5047" t="s">
        <v>137</v>
      </c>
      <c r="I5047" s="3">
        <v>6323</v>
      </c>
      <c r="J5047">
        <v>20190215</v>
      </c>
      <c r="K5047" s="4">
        <v>1735</v>
      </c>
      <c r="L5047">
        <v>313231</v>
      </c>
      <c r="M5047" s="5">
        <v>1085</v>
      </c>
      <c r="N5047" t="s">
        <v>44</v>
      </c>
      <c r="O5047" t="s">
        <v>62</v>
      </c>
      <c r="P5047" t="s">
        <v>601</v>
      </c>
      <c r="Q5047" s="5">
        <v>156</v>
      </c>
      <c r="R5047" s="5">
        <v>169260</v>
      </c>
      <c r="S5047" t="s">
        <v>277</v>
      </c>
      <c r="T5047" t="s">
        <v>79</v>
      </c>
      <c r="U5047" t="s">
        <v>49</v>
      </c>
      <c r="V5047" t="s">
        <v>6486</v>
      </c>
      <c r="W5047" t="s">
        <v>51</v>
      </c>
      <c r="X5047" t="s">
        <v>52</v>
      </c>
      <c r="Y5047">
        <v>0</v>
      </c>
      <c r="Z5047" t="s">
        <v>53</v>
      </c>
      <c r="AA5047">
        <v>2019</v>
      </c>
      <c r="AB5047" t="s">
        <v>247</v>
      </c>
      <c r="AC5047" t="s">
        <v>55</v>
      </c>
      <c r="AD5047" t="s">
        <v>68</v>
      </c>
      <c r="AE5047">
        <v>1417461</v>
      </c>
      <c r="AF5047" t="s">
        <v>81</v>
      </c>
      <c r="AG5047" t="s">
        <v>58</v>
      </c>
      <c r="AH5047" t="s">
        <v>55</v>
      </c>
      <c r="AI5047" t="s">
        <v>270</v>
      </c>
    </row>
    <row r="5048" spans="1:35" x14ac:dyDescent="0.25">
      <c r="A5048" s="14" t="str">
        <f t="shared" si="78"/>
        <v>http://dodappwlsprd2.cloud.pge.com:8003/ilis_rpt/dailyeventlogdetail.jsp?odbeventlogid=19-0024630&amp;numberofmonths=24&amp;showchangehistorylog=1</v>
      </c>
      <c r="B5048" s="15" t="str">
        <f>HYPERLINK(A5048,V5048)</f>
        <v>19-0024630</v>
      </c>
      <c r="C5048" t="s">
        <v>6143</v>
      </c>
      <c r="D5048" t="s">
        <v>1306</v>
      </c>
      <c r="E5048" t="s">
        <v>84</v>
      </c>
      <c r="F5048" t="s">
        <v>6174</v>
      </c>
      <c r="G5048" s="2">
        <v>163351703</v>
      </c>
      <c r="H5048" t="s">
        <v>61</v>
      </c>
      <c r="I5048" s="3">
        <v>5651</v>
      </c>
      <c r="J5048">
        <v>20190215</v>
      </c>
      <c r="K5048" s="4">
        <v>1737</v>
      </c>
      <c r="L5048">
        <v>314639</v>
      </c>
      <c r="M5048" s="5">
        <v>2611</v>
      </c>
      <c r="N5048" t="s">
        <v>44</v>
      </c>
      <c r="O5048" t="s">
        <v>62</v>
      </c>
      <c r="P5048" t="s">
        <v>63</v>
      </c>
      <c r="Q5048" s="5">
        <v>8</v>
      </c>
      <c r="R5048" s="5">
        <v>20888</v>
      </c>
      <c r="S5048" t="s">
        <v>277</v>
      </c>
      <c r="T5048" t="s">
        <v>79</v>
      </c>
      <c r="U5048" t="s">
        <v>49</v>
      </c>
      <c r="V5048" t="s">
        <v>6487</v>
      </c>
      <c r="W5048" t="s">
        <v>51</v>
      </c>
      <c r="X5048" t="s">
        <v>52</v>
      </c>
      <c r="Y5048">
        <v>0</v>
      </c>
      <c r="Z5048" t="s">
        <v>53</v>
      </c>
      <c r="AA5048">
        <v>2019</v>
      </c>
      <c r="AB5048" t="s">
        <v>247</v>
      </c>
      <c r="AC5048" t="s">
        <v>55</v>
      </c>
      <c r="AD5048" t="s">
        <v>167</v>
      </c>
      <c r="AE5048">
        <v>1417701</v>
      </c>
      <c r="AF5048" t="s">
        <v>81</v>
      </c>
      <c r="AG5048" t="s">
        <v>58</v>
      </c>
      <c r="AH5048" t="s">
        <v>55</v>
      </c>
      <c r="AI5048" t="s">
        <v>270</v>
      </c>
    </row>
    <row r="5049" spans="1:35" x14ac:dyDescent="0.25">
      <c r="A5049" s="14" t="str">
        <f t="shared" si="78"/>
        <v>http://dodappwlsprd2.cloud.pge.com:8003/ilis_rpt/dailyeventlogdetail.jsp?odbeventlogid=19-0025144&amp;numberofmonths=24&amp;showchangehistorylog=1</v>
      </c>
      <c r="B5049" s="15" t="str">
        <f>HYPERLINK(A5049,V5049)</f>
        <v>19-0025144</v>
      </c>
      <c r="C5049" t="s">
        <v>6143</v>
      </c>
      <c r="D5049" t="s">
        <v>1306</v>
      </c>
      <c r="E5049" t="s">
        <v>84</v>
      </c>
      <c r="F5049" t="s">
        <v>6174</v>
      </c>
      <c r="G5049" s="2">
        <v>163351703</v>
      </c>
      <c r="H5049" t="s">
        <v>265</v>
      </c>
      <c r="I5049" s="3" t="s">
        <v>6488</v>
      </c>
      <c r="J5049">
        <v>20190215</v>
      </c>
      <c r="K5049" s="4">
        <v>1737</v>
      </c>
      <c r="L5049">
        <v>315882</v>
      </c>
      <c r="M5049" s="5">
        <v>2903</v>
      </c>
      <c r="N5049" t="s">
        <v>44</v>
      </c>
      <c r="O5049" t="s">
        <v>45</v>
      </c>
      <c r="P5049" t="s">
        <v>281</v>
      </c>
      <c r="Q5049" s="5">
        <v>5</v>
      </c>
      <c r="R5049" s="5">
        <v>14515</v>
      </c>
      <c r="S5049" t="s">
        <v>277</v>
      </c>
      <c r="T5049" t="s">
        <v>65</v>
      </c>
      <c r="U5049" t="s">
        <v>49</v>
      </c>
      <c r="V5049" t="s">
        <v>6489</v>
      </c>
      <c r="W5049" t="s">
        <v>51</v>
      </c>
      <c r="X5049" t="s">
        <v>52</v>
      </c>
      <c r="Y5049">
        <v>0</v>
      </c>
      <c r="Z5049" t="s">
        <v>53</v>
      </c>
      <c r="AA5049">
        <v>2019</v>
      </c>
      <c r="AB5049" t="s">
        <v>247</v>
      </c>
      <c r="AC5049" t="s">
        <v>55</v>
      </c>
      <c r="AD5049" t="s">
        <v>68</v>
      </c>
      <c r="AE5049">
        <v>1418222</v>
      </c>
      <c r="AF5049" t="s">
        <v>69</v>
      </c>
      <c r="AG5049" t="s">
        <v>58</v>
      </c>
      <c r="AH5049" t="s">
        <v>55</v>
      </c>
      <c r="AI5049" t="s">
        <v>270</v>
      </c>
    </row>
    <row r="5050" spans="1:35" x14ac:dyDescent="0.25">
      <c r="A5050" s="14" t="str">
        <f t="shared" si="78"/>
        <v>http://dodappwlsprd2.cloud.pge.com:8003/ilis_rpt/dailyeventlogdetail.jsp?odbeventlogid=19-0025145&amp;numberofmonths=24&amp;showchangehistorylog=1</v>
      </c>
      <c r="B5050" s="15" t="str">
        <f>HYPERLINK(A5050,V5050)</f>
        <v>19-0025145</v>
      </c>
      <c r="C5050" t="s">
        <v>6143</v>
      </c>
      <c r="D5050" t="s">
        <v>1306</v>
      </c>
      <c r="E5050" t="s">
        <v>84</v>
      </c>
      <c r="F5050" t="s">
        <v>6174</v>
      </c>
      <c r="G5050" s="2">
        <v>163351703</v>
      </c>
      <c r="H5050" t="s">
        <v>265</v>
      </c>
      <c r="I5050" s="3" t="s">
        <v>6490</v>
      </c>
      <c r="J5050">
        <v>20190215</v>
      </c>
      <c r="K5050" s="4">
        <v>1737</v>
      </c>
      <c r="L5050">
        <v>315885</v>
      </c>
      <c r="M5050" s="5">
        <v>5663</v>
      </c>
      <c r="N5050" t="s">
        <v>44</v>
      </c>
      <c r="O5050" t="s">
        <v>45</v>
      </c>
      <c r="P5050" t="s">
        <v>281</v>
      </c>
      <c r="Q5050" s="5">
        <v>3</v>
      </c>
      <c r="R5050" s="5">
        <v>11469</v>
      </c>
      <c r="S5050" t="s">
        <v>277</v>
      </c>
      <c r="T5050" t="s">
        <v>65</v>
      </c>
      <c r="U5050" t="s">
        <v>49</v>
      </c>
      <c r="V5050" t="s">
        <v>6491</v>
      </c>
      <c r="W5050" t="s">
        <v>51</v>
      </c>
      <c r="X5050" t="s">
        <v>52</v>
      </c>
      <c r="Y5050">
        <v>0</v>
      </c>
      <c r="Z5050" t="s">
        <v>53</v>
      </c>
      <c r="AA5050">
        <v>2019</v>
      </c>
      <c r="AB5050" t="s">
        <v>247</v>
      </c>
      <c r="AC5050" t="s">
        <v>55</v>
      </c>
      <c r="AD5050" t="s">
        <v>68</v>
      </c>
      <c r="AE5050">
        <v>1418223</v>
      </c>
      <c r="AF5050" t="s">
        <v>69</v>
      </c>
      <c r="AG5050" t="s">
        <v>58</v>
      </c>
      <c r="AH5050" t="s">
        <v>55</v>
      </c>
      <c r="AI5050" t="s">
        <v>270</v>
      </c>
    </row>
    <row r="5051" spans="1:35" x14ac:dyDescent="0.25">
      <c r="A5051" s="14" t="str">
        <f t="shared" si="78"/>
        <v>http://dodappwlsprd2.cloud.pge.com:8003/ilis_rpt/dailyeventlogdetail.jsp?odbeventlogid=19-0024204&amp;numberofmonths=24&amp;showchangehistorylog=1</v>
      </c>
      <c r="B5051" s="15" t="str">
        <f>HYPERLINK(A5051,V5051)</f>
        <v>19-0024204</v>
      </c>
      <c r="C5051" t="s">
        <v>6143</v>
      </c>
      <c r="D5051" t="s">
        <v>1306</v>
      </c>
      <c r="E5051" t="s">
        <v>84</v>
      </c>
      <c r="F5051" t="s">
        <v>6188</v>
      </c>
      <c r="G5051" s="2">
        <v>254452102</v>
      </c>
      <c r="H5051" t="s">
        <v>61</v>
      </c>
      <c r="I5051" s="3">
        <v>4553</v>
      </c>
      <c r="J5051">
        <v>20190215</v>
      </c>
      <c r="K5051" s="4">
        <v>1610</v>
      </c>
      <c r="L5051">
        <v>312565</v>
      </c>
      <c r="M5051" s="5">
        <v>206</v>
      </c>
      <c r="N5051" t="s">
        <v>44</v>
      </c>
      <c r="O5051" t="s">
        <v>62</v>
      </c>
      <c r="P5051" t="s">
        <v>63</v>
      </c>
      <c r="Q5051" s="5">
        <v>95</v>
      </c>
      <c r="R5051" s="5">
        <v>19570</v>
      </c>
      <c r="S5051" t="s">
        <v>279</v>
      </c>
      <c r="T5051" t="s">
        <v>65</v>
      </c>
      <c r="U5051" t="s">
        <v>49</v>
      </c>
      <c r="V5051" t="s">
        <v>6492</v>
      </c>
      <c r="W5051" t="s">
        <v>51</v>
      </c>
      <c r="X5051" t="s">
        <v>52</v>
      </c>
      <c r="Y5051">
        <v>0</v>
      </c>
      <c r="Z5051" t="s">
        <v>53</v>
      </c>
      <c r="AA5051">
        <v>2019</v>
      </c>
      <c r="AB5051" t="s">
        <v>247</v>
      </c>
      <c r="AC5051" t="s">
        <v>55</v>
      </c>
      <c r="AD5051" t="s">
        <v>68</v>
      </c>
      <c r="AE5051">
        <v>1417284</v>
      </c>
      <c r="AF5051" t="s">
        <v>69</v>
      </c>
      <c r="AG5051" t="s">
        <v>58</v>
      </c>
      <c r="AH5051" t="s">
        <v>55</v>
      </c>
      <c r="AI5051" t="s">
        <v>270</v>
      </c>
    </row>
    <row r="5052" spans="1:35" x14ac:dyDescent="0.25">
      <c r="A5052" s="14" t="str">
        <f t="shared" si="78"/>
        <v>http://dodappwlsprd2.cloud.pge.com:8003/ilis_rpt/dailyeventlogdetail.jsp?odbeventlogid=19-0024287&amp;numberofmonths=24&amp;showchangehistorylog=1</v>
      </c>
      <c r="B5052" s="15" t="str">
        <f>HYPERLINK(A5052,V5052)</f>
        <v>19-0024287</v>
      </c>
      <c r="C5052" t="s">
        <v>6143</v>
      </c>
      <c r="D5052" t="s">
        <v>1306</v>
      </c>
      <c r="E5052" t="s">
        <v>40</v>
      </c>
      <c r="F5052" t="s">
        <v>6159</v>
      </c>
      <c r="G5052" s="2">
        <v>254421103</v>
      </c>
      <c r="H5052" t="s">
        <v>42</v>
      </c>
      <c r="I5052" s="3">
        <v>5120</v>
      </c>
      <c r="J5052">
        <v>20190215</v>
      </c>
      <c r="K5052" s="4">
        <v>2042</v>
      </c>
      <c r="L5052">
        <v>312996</v>
      </c>
      <c r="M5052" s="5">
        <v>2338</v>
      </c>
      <c r="N5052" t="s">
        <v>44</v>
      </c>
      <c r="O5052" t="s">
        <v>62</v>
      </c>
      <c r="P5052" t="s">
        <v>63</v>
      </c>
      <c r="Q5052" s="5">
        <v>669</v>
      </c>
      <c r="R5052" s="5">
        <v>1235032</v>
      </c>
      <c r="S5052" t="s">
        <v>1483</v>
      </c>
      <c r="T5052" t="s">
        <v>65</v>
      </c>
      <c r="U5052" t="s">
        <v>49</v>
      </c>
      <c r="V5052" t="s">
        <v>6493</v>
      </c>
      <c r="W5052" t="s">
        <v>51</v>
      </c>
      <c r="X5052" t="s">
        <v>52</v>
      </c>
      <c r="Y5052">
        <v>0</v>
      </c>
      <c r="Z5052" t="s">
        <v>53</v>
      </c>
      <c r="AA5052">
        <v>2019</v>
      </c>
      <c r="AB5052" t="s">
        <v>247</v>
      </c>
      <c r="AC5052" t="s">
        <v>55</v>
      </c>
      <c r="AD5052" t="s">
        <v>88</v>
      </c>
      <c r="AE5052">
        <v>1417369</v>
      </c>
      <c r="AF5052" t="s">
        <v>69</v>
      </c>
      <c r="AG5052" t="s">
        <v>58</v>
      </c>
      <c r="AH5052" t="s">
        <v>55</v>
      </c>
      <c r="AI5052" t="s">
        <v>270</v>
      </c>
    </row>
    <row r="5053" spans="1:35" x14ac:dyDescent="0.25">
      <c r="A5053" s="14" t="str">
        <f t="shared" si="78"/>
        <v>http://dodappwlsprd2.cloud.pge.com:8003/ilis_rpt/dailyeventlogdetail.jsp?odbeventlogid=19-0024690&amp;numberofmonths=24&amp;showchangehistorylog=1</v>
      </c>
      <c r="B5053" s="15" t="str">
        <f>HYPERLINK(A5053,V5053)</f>
        <v>19-0024690</v>
      </c>
      <c r="C5053" t="s">
        <v>6143</v>
      </c>
      <c r="D5053" t="s">
        <v>1306</v>
      </c>
      <c r="E5053" t="s">
        <v>40</v>
      </c>
      <c r="F5053" t="s">
        <v>6152</v>
      </c>
      <c r="G5053" s="2">
        <v>163661701</v>
      </c>
      <c r="H5053" t="s">
        <v>61</v>
      </c>
      <c r="I5053" s="3">
        <v>2525</v>
      </c>
      <c r="J5053">
        <v>20190216</v>
      </c>
      <c r="K5053" s="4">
        <v>1424</v>
      </c>
      <c r="L5053">
        <v>314599</v>
      </c>
      <c r="M5053" s="5">
        <v>1685</v>
      </c>
      <c r="N5053" t="s">
        <v>44</v>
      </c>
      <c r="O5053" t="s">
        <v>62</v>
      </c>
      <c r="P5053" t="s">
        <v>63</v>
      </c>
      <c r="Q5053" s="5">
        <v>13</v>
      </c>
      <c r="R5053" s="5">
        <v>21905</v>
      </c>
      <c r="S5053" t="s">
        <v>293</v>
      </c>
      <c r="T5053" t="s">
        <v>65</v>
      </c>
      <c r="U5053" t="s">
        <v>49</v>
      </c>
      <c r="V5053" t="s">
        <v>6494</v>
      </c>
      <c r="W5053" t="s">
        <v>51</v>
      </c>
      <c r="X5053" t="s">
        <v>52</v>
      </c>
      <c r="Y5053">
        <v>0</v>
      </c>
      <c r="Z5053" t="s">
        <v>53</v>
      </c>
      <c r="AA5053">
        <v>2019</v>
      </c>
      <c r="AB5053" t="s">
        <v>247</v>
      </c>
      <c r="AC5053" t="s">
        <v>55</v>
      </c>
      <c r="AD5053" t="s">
        <v>88</v>
      </c>
      <c r="AE5053">
        <v>1417765</v>
      </c>
      <c r="AF5053" t="s">
        <v>69</v>
      </c>
      <c r="AG5053" t="s">
        <v>58</v>
      </c>
      <c r="AH5053" t="s">
        <v>55</v>
      </c>
      <c r="AI5053" t="s">
        <v>270</v>
      </c>
    </row>
    <row r="5054" spans="1:35" x14ac:dyDescent="0.25">
      <c r="A5054" s="14" t="str">
        <f t="shared" si="78"/>
        <v>http://dodappwlsprd2.cloud.pge.com:8003/ilis_rpt/dailyeventlogdetail.jsp?odbeventlogid=19-0024703&amp;numberofmonths=24&amp;showchangehistorylog=1</v>
      </c>
      <c r="B5054" s="15" t="str">
        <f>HYPERLINK(A5054,V5054)</f>
        <v>19-0024703</v>
      </c>
      <c r="C5054" t="s">
        <v>6143</v>
      </c>
      <c r="D5054" t="s">
        <v>1306</v>
      </c>
      <c r="E5054" t="s">
        <v>40</v>
      </c>
      <c r="F5054" t="s">
        <v>6152</v>
      </c>
      <c r="G5054" s="2">
        <v>163661701</v>
      </c>
      <c r="H5054" t="s">
        <v>61</v>
      </c>
      <c r="I5054" s="3">
        <v>2481</v>
      </c>
      <c r="J5054">
        <v>20190216</v>
      </c>
      <c r="K5054" s="4">
        <v>1749</v>
      </c>
      <c r="L5054">
        <v>314878</v>
      </c>
      <c r="M5054" s="5">
        <v>140</v>
      </c>
      <c r="N5054" t="s">
        <v>44</v>
      </c>
      <c r="O5054" t="s">
        <v>62</v>
      </c>
      <c r="P5054" t="s">
        <v>63</v>
      </c>
      <c r="Q5054" s="5">
        <v>52</v>
      </c>
      <c r="R5054" s="5">
        <v>7280</v>
      </c>
      <c r="S5054" t="s">
        <v>1469</v>
      </c>
      <c r="T5054" t="s">
        <v>65</v>
      </c>
      <c r="U5054" t="s">
        <v>49</v>
      </c>
      <c r="V5054" t="s">
        <v>6495</v>
      </c>
      <c r="W5054" t="s">
        <v>51</v>
      </c>
      <c r="X5054" t="s">
        <v>52</v>
      </c>
      <c r="Y5054">
        <v>0</v>
      </c>
      <c r="Z5054" t="s">
        <v>53</v>
      </c>
      <c r="AA5054">
        <v>2019</v>
      </c>
      <c r="AB5054" t="s">
        <v>247</v>
      </c>
      <c r="AC5054" t="s">
        <v>55</v>
      </c>
      <c r="AD5054" t="s">
        <v>88</v>
      </c>
      <c r="AE5054">
        <v>1417777</v>
      </c>
      <c r="AF5054" t="s">
        <v>69</v>
      </c>
      <c r="AG5054" t="s">
        <v>58</v>
      </c>
      <c r="AH5054" t="s">
        <v>55</v>
      </c>
      <c r="AI5054" t="s">
        <v>270</v>
      </c>
    </row>
    <row r="5055" spans="1:35" x14ac:dyDescent="0.25">
      <c r="A5055" s="14" t="str">
        <f t="shared" si="78"/>
        <v>http://dodappwlsprd2.cloud.pge.com:8003/ilis_rpt/dailyeventlogdetail.jsp?odbeventlogid=19-0024755&amp;numberofmonths=24&amp;showchangehistorylog=1</v>
      </c>
      <c r="B5055" s="15" t="str">
        <f>HYPERLINK(A5055,V5055)</f>
        <v>19-0024755</v>
      </c>
      <c r="C5055" t="s">
        <v>6143</v>
      </c>
      <c r="D5055" t="s">
        <v>1306</v>
      </c>
      <c r="E5055" t="s">
        <v>40</v>
      </c>
      <c r="F5055" t="s">
        <v>6152</v>
      </c>
      <c r="G5055" s="2">
        <v>163661701</v>
      </c>
      <c r="H5055" t="s">
        <v>61</v>
      </c>
      <c r="I5055" s="3">
        <v>2523</v>
      </c>
      <c r="J5055">
        <v>20190216</v>
      </c>
      <c r="K5055" s="4">
        <v>1749</v>
      </c>
      <c r="L5055">
        <v>315045</v>
      </c>
      <c r="M5055" s="5">
        <v>2916</v>
      </c>
      <c r="N5055" t="s">
        <v>44</v>
      </c>
      <c r="O5055" t="s">
        <v>62</v>
      </c>
      <c r="P5055" t="s">
        <v>63</v>
      </c>
      <c r="Q5055" s="5">
        <v>1</v>
      </c>
      <c r="R5055" s="5">
        <v>2916</v>
      </c>
      <c r="S5055" t="s">
        <v>1469</v>
      </c>
      <c r="T5055" t="s">
        <v>150</v>
      </c>
      <c r="U5055" t="s">
        <v>49</v>
      </c>
      <c r="V5055" t="s">
        <v>6496</v>
      </c>
      <c r="W5055" t="s">
        <v>51</v>
      </c>
      <c r="X5055" t="s">
        <v>52</v>
      </c>
      <c r="Y5055">
        <v>0</v>
      </c>
      <c r="Z5055" t="s">
        <v>53</v>
      </c>
      <c r="AA5055">
        <v>2019</v>
      </c>
      <c r="AB5055" t="s">
        <v>247</v>
      </c>
      <c r="AC5055" t="s">
        <v>55</v>
      </c>
      <c r="AD5055" t="s">
        <v>68</v>
      </c>
      <c r="AE5055">
        <v>1417831</v>
      </c>
      <c r="AF5055" t="s">
        <v>152</v>
      </c>
      <c r="AG5055" t="s">
        <v>58</v>
      </c>
      <c r="AH5055" t="s">
        <v>55</v>
      </c>
      <c r="AI5055" t="s">
        <v>270</v>
      </c>
    </row>
    <row r="5056" spans="1:35" x14ac:dyDescent="0.25">
      <c r="A5056" s="14" t="str">
        <f t="shared" si="78"/>
        <v>http://dodappwlsprd2.cloud.pge.com:8003/ilis_rpt/dailyeventlogdetail.jsp?odbeventlogid=19-0025095&amp;numberofmonths=24&amp;showchangehistorylog=1</v>
      </c>
      <c r="B5056" s="15" t="str">
        <f>HYPERLINK(A5056,V5056)</f>
        <v>19-0025095</v>
      </c>
      <c r="C5056" t="s">
        <v>6143</v>
      </c>
      <c r="D5056" t="s">
        <v>1306</v>
      </c>
      <c r="E5056" t="s">
        <v>40</v>
      </c>
      <c r="F5056" t="s">
        <v>6152</v>
      </c>
      <c r="G5056" s="2">
        <v>163661701</v>
      </c>
      <c r="H5056" t="s">
        <v>61</v>
      </c>
      <c r="I5056" s="3" t="s">
        <v>6228</v>
      </c>
      <c r="J5056">
        <v>20190216</v>
      </c>
      <c r="K5056" s="4">
        <v>1807</v>
      </c>
      <c r="L5056">
        <v>314908</v>
      </c>
      <c r="M5056" s="5">
        <v>2847</v>
      </c>
      <c r="N5056" t="s">
        <v>44</v>
      </c>
      <c r="O5056" t="s">
        <v>62</v>
      </c>
      <c r="P5056" t="s">
        <v>63</v>
      </c>
      <c r="Q5056" s="5">
        <v>355</v>
      </c>
      <c r="R5056" s="5">
        <v>805589</v>
      </c>
      <c r="S5056" t="s">
        <v>1469</v>
      </c>
      <c r="T5056" t="s">
        <v>65</v>
      </c>
      <c r="U5056" t="s">
        <v>49</v>
      </c>
      <c r="V5056" t="s">
        <v>6497</v>
      </c>
      <c r="W5056" t="s">
        <v>51</v>
      </c>
      <c r="X5056" t="s">
        <v>52</v>
      </c>
      <c r="Y5056">
        <v>0</v>
      </c>
      <c r="Z5056" t="s">
        <v>53</v>
      </c>
      <c r="AA5056">
        <v>2019</v>
      </c>
      <c r="AB5056" t="s">
        <v>247</v>
      </c>
      <c r="AC5056" t="s">
        <v>55</v>
      </c>
      <c r="AD5056" t="s">
        <v>117</v>
      </c>
      <c r="AE5056">
        <v>1418172</v>
      </c>
      <c r="AF5056" t="s">
        <v>69</v>
      </c>
      <c r="AG5056" t="s">
        <v>58</v>
      </c>
      <c r="AH5056" t="s">
        <v>55</v>
      </c>
      <c r="AI5056" t="s">
        <v>270</v>
      </c>
    </row>
    <row r="5057" spans="1:35" x14ac:dyDescent="0.25">
      <c r="A5057" s="14" t="str">
        <f t="shared" si="78"/>
        <v>http://dodappwlsprd2.cloud.pge.com:8003/ilis_rpt/dailyeventlogdetail.jsp?odbeventlogid=19-0025234&amp;numberofmonths=24&amp;showchangehistorylog=1</v>
      </c>
      <c r="B5057" s="15" t="str">
        <f>HYPERLINK(A5057,V5057)</f>
        <v>19-0025234</v>
      </c>
      <c r="C5057" t="s">
        <v>6143</v>
      </c>
      <c r="D5057" t="s">
        <v>1306</v>
      </c>
      <c r="E5057" t="s">
        <v>40</v>
      </c>
      <c r="F5057" t="s">
        <v>6152</v>
      </c>
      <c r="G5057" s="2">
        <v>163661701</v>
      </c>
      <c r="H5057" t="s">
        <v>61</v>
      </c>
      <c r="I5057" s="3" t="s">
        <v>6153</v>
      </c>
      <c r="J5057">
        <v>20190216</v>
      </c>
      <c r="K5057" s="4">
        <v>1657</v>
      </c>
      <c r="L5057">
        <v>315774</v>
      </c>
      <c r="M5057" s="5">
        <v>4117</v>
      </c>
      <c r="N5057" t="s">
        <v>44</v>
      </c>
      <c r="O5057" t="s">
        <v>62</v>
      </c>
      <c r="P5057" t="s">
        <v>63</v>
      </c>
      <c r="Q5057" s="5">
        <v>18</v>
      </c>
      <c r="R5057" s="5">
        <v>32138</v>
      </c>
      <c r="S5057" t="s">
        <v>2362</v>
      </c>
      <c r="T5057" t="s">
        <v>65</v>
      </c>
      <c r="U5057" t="s">
        <v>49</v>
      </c>
      <c r="V5057" t="s">
        <v>6498</v>
      </c>
      <c r="W5057" t="s">
        <v>51</v>
      </c>
      <c r="X5057" t="s">
        <v>52</v>
      </c>
      <c r="Y5057">
        <v>0</v>
      </c>
      <c r="Z5057" t="s">
        <v>53</v>
      </c>
      <c r="AA5057">
        <v>2019</v>
      </c>
      <c r="AB5057" t="s">
        <v>247</v>
      </c>
      <c r="AC5057" t="s">
        <v>55</v>
      </c>
      <c r="AD5057" t="s">
        <v>68</v>
      </c>
      <c r="AE5057">
        <v>1418309</v>
      </c>
      <c r="AF5057" t="s">
        <v>69</v>
      </c>
      <c r="AG5057" t="s">
        <v>58</v>
      </c>
      <c r="AH5057" t="s">
        <v>55</v>
      </c>
      <c r="AI5057" t="s">
        <v>270</v>
      </c>
    </row>
    <row r="5058" spans="1:35" x14ac:dyDescent="0.25">
      <c r="A5058" s="14" t="str">
        <f t="shared" si="78"/>
        <v>http://dodappwlsprd2.cloud.pge.com:8003/ilis_rpt/dailyeventlogdetail.jsp?odbeventlogid=19-0024598&amp;numberofmonths=24&amp;showchangehistorylog=1</v>
      </c>
      <c r="B5058" s="15" t="str">
        <f>HYPERLINK(A5058,V5058)</f>
        <v>19-0024598</v>
      </c>
      <c r="C5058" t="s">
        <v>6143</v>
      </c>
      <c r="D5058" t="s">
        <v>1306</v>
      </c>
      <c r="E5058" t="s">
        <v>40</v>
      </c>
      <c r="F5058" t="s">
        <v>6144</v>
      </c>
      <c r="G5058" s="2">
        <v>163661702</v>
      </c>
      <c r="H5058" t="s">
        <v>42</v>
      </c>
      <c r="I5058" s="3">
        <v>8090</v>
      </c>
      <c r="J5058">
        <v>20190216</v>
      </c>
      <c r="K5058" s="4">
        <v>1353</v>
      </c>
      <c r="L5058">
        <v>314559</v>
      </c>
      <c r="M5058" s="5">
        <v>1664</v>
      </c>
      <c r="N5058" t="s">
        <v>44</v>
      </c>
      <c r="O5058" t="s">
        <v>359</v>
      </c>
      <c r="P5058" t="s">
        <v>1486</v>
      </c>
      <c r="Q5058" s="5">
        <v>611</v>
      </c>
      <c r="R5058" s="5">
        <v>220748</v>
      </c>
      <c r="S5058" t="s">
        <v>332</v>
      </c>
      <c r="T5058" t="s">
        <v>65</v>
      </c>
      <c r="U5058" t="s">
        <v>49</v>
      </c>
      <c r="V5058" t="s">
        <v>6499</v>
      </c>
      <c r="W5058" t="s">
        <v>51</v>
      </c>
      <c r="X5058" t="s">
        <v>52</v>
      </c>
      <c r="Y5058">
        <v>0</v>
      </c>
      <c r="Z5058" t="s">
        <v>53</v>
      </c>
      <c r="AA5058">
        <v>2019</v>
      </c>
      <c r="AB5058" t="s">
        <v>247</v>
      </c>
      <c r="AC5058" t="s">
        <v>55</v>
      </c>
      <c r="AD5058" t="s">
        <v>68</v>
      </c>
      <c r="AE5058">
        <v>1417674</v>
      </c>
      <c r="AF5058" t="s">
        <v>69</v>
      </c>
      <c r="AG5058" t="s">
        <v>58</v>
      </c>
      <c r="AH5058" t="s">
        <v>55</v>
      </c>
      <c r="AI5058" t="s">
        <v>270</v>
      </c>
    </row>
    <row r="5059" spans="1:35" x14ac:dyDescent="0.25">
      <c r="A5059" s="14" t="str">
        <f t="shared" si="78"/>
        <v>http://dodappwlsprd2.cloud.pge.com:8003/ilis_rpt/dailyeventlogdetail.jsp?odbeventlogid=19-0024698&amp;numberofmonths=24&amp;showchangehistorylog=1</v>
      </c>
      <c r="B5059" s="15" t="str">
        <f>HYPERLINK(A5059,V5059)</f>
        <v>19-0024698</v>
      </c>
      <c r="C5059" t="s">
        <v>6143</v>
      </c>
      <c r="D5059" t="s">
        <v>1306</v>
      </c>
      <c r="E5059" t="s">
        <v>40</v>
      </c>
      <c r="F5059" t="s">
        <v>6144</v>
      </c>
      <c r="G5059" s="2">
        <v>163661702</v>
      </c>
      <c r="H5059" t="s">
        <v>42</v>
      </c>
      <c r="I5059" s="3">
        <v>1808</v>
      </c>
      <c r="J5059">
        <v>20190216</v>
      </c>
      <c r="K5059" s="4">
        <v>1742</v>
      </c>
      <c r="L5059">
        <v>314873</v>
      </c>
      <c r="M5059" s="5">
        <v>3067</v>
      </c>
      <c r="N5059" t="s">
        <v>44</v>
      </c>
      <c r="O5059" t="s">
        <v>62</v>
      </c>
      <c r="P5059" t="s">
        <v>63</v>
      </c>
      <c r="Q5059" s="5">
        <v>208</v>
      </c>
      <c r="R5059" s="5">
        <v>124801</v>
      </c>
      <c r="S5059" t="s">
        <v>1469</v>
      </c>
      <c r="T5059" t="s">
        <v>65</v>
      </c>
      <c r="U5059" t="s">
        <v>49</v>
      </c>
      <c r="V5059" t="s">
        <v>6500</v>
      </c>
      <c r="W5059" t="s">
        <v>51</v>
      </c>
      <c r="X5059" t="s">
        <v>52</v>
      </c>
      <c r="Y5059">
        <v>0</v>
      </c>
      <c r="Z5059" t="s">
        <v>53</v>
      </c>
      <c r="AA5059">
        <v>2019</v>
      </c>
      <c r="AB5059" t="s">
        <v>247</v>
      </c>
      <c r="AC5059" t="s">
        <v>55</v>
      </c>
      <c r="AD5059" t="s">
        <v>88</v>
      </c>
      <c r="AE5059">
        <v>1417771</v>
      </c>
      <c r="AF5059" t="s">
        <v>69</v>
      </c>
      <c r="AG5059" t="s">
        <v>58</v>
      </c>
      <c r="AH5059" t="s">
        <v>55</v>
      </c>
      <c r="AI5059" t="s">
        <v>270</v>
      </c>
    </row>
    <row r="5060" spans="1:35" x14ac:dyDescent="0.25">
      <c r="A5060" s="14" t="str">
        <f t="shared" si="78"/>
        <v>http://dodappwlsprd2.cloud.pge.com:8003/ilis_rpt/dailyeventlogdetail.jsp?odbeventlogid=19-0025060&amp;numberofmonths=24&amp;showchangehistorylog=1</v>
      </c>
      <c r="B5060" s="15" t="str">
        <f>HYPERLINK(A5060,V5060)</f>
        <v>19-0025060</v>
      </c>
      <c r="C5060" t="s">
        <v>6143</v>
      </c>
      <c r="D5060" t="s">
        <v>1306</v>
      </c>
      <c r="E5060" t="s">
        <v>40</v>
      </c>
      <c r="F5060" t="s">
        <v>6144</v>
      </c>
      <c r="G5060" s="2">
        <v>163661702</v>
      </c>
      <c r="H5060" t="s">
        <v>414</v>
      </c>
      <c r="I5060" s="3" t="s">
        <v>6501</v>
      </c>
      <c r="J5060">
        <v>20190216</v>
      </c>
      <c r="K5060" s="4">
        <v>2119</v>
      </c>
      <c r="L5060">
        <v>315193</v>
      </c>
      <c r="M5060" s="5">
        <v>2609</v>
      </c>
      <c r="N5060" t="s">
        <v>44</v>
      </c>
      <c r="O5060" t="s">
        <v>62</v>
      </c>
      <c r="P5060" t="s">
        <v>63</v>
      </c>
      <c r="Q5060" s="5">
        <v>194</v>
      </c>
      <c r="R5060" s="5">
        <v>152040</v>
      </c>
      <c r="S5060" t="s">
        <v>1469</v>
      </c>
      <c r="T5060" t="s">
        <v>65</v>
      </c>
      <c r="U5060" t="s">
        <v>49</v>
      </c>
      <c r="V5060" t="s">
        <v>6502</v>
      </c>
      <c r="W5060" t="s">
        <v>51</v>
      </c>
      <c r="X5060" t="s">
        <v>52</v>
      </c>
      <c r="Y5060">
        <v>0</v>
      </c>
      <c r="Z5060" t="s">
        <v>53</v>
      </c>
      <c r="AA5060">
        <v>2019</v>
      </c>
      <c r="AB5060" t="s">
        <v>247</v>
      </c>
      <c r="AC5060" t="s">
        <v>55</v>
      </c>
      <c r="AD5060" t="s">
        <v>68</v>
      </c>
      <c r="AE5060">
        <v>1418136</v>
      </c>
      <c r="AF5060" t="s">
        <v>69</v>
      </c>
      <c r="AG5060" t="s">
        <v>58</v>
      </c>
      <c r="AH5060" t="s">
        <v>55</v>
      </c>
      <c r="AI5060" t="s">
        <v>270</v>
      </c>
    </row>
    <row r="5061" spans="1:35" x14ac:dyDescent="0.25">
      <c r="A5061" s="14" t="str">
        <f t="shared" si="78"/>
        <v>http://dodappwlsprd2.cloud.pge.com:8003/ilis_rpt/dailyeventlogdetail.jsp?odbeventlogid=19-0024467&amp;numberofmonths=24&amp;showchangehistorylog=1</v>
      </c>
      <c r="B5061" s="15" t="str">
        <f>HYPERLINK(A5061,V5061)</f>
        <v>19-0024467</v>
      </c>
      <c r="C5061" t="s">
        <v>6143</v>
      </c>
      <c r="D5061" t="s">
        <v>1306</v>
      </c>
      <c r="E5061" t="s">
        <v>40</v>
      </c>
      <c r="F5061" t="s">
        <v>6162</v>
      </c>
      <c r="G5061" s="2">
        <v>252531101</v>
      </c>
      <c r="H5061" t="s">
        <v>42</v>
      </c>
      <c r="I5061" s="3">
        <v>10060</v>
      </c>
      <c r="J5061">
        <v>20190216</v>
      </c>
      <c r="K5061" s="4">
        <v>1003</v>
      </c>
      <c r="L5061">
        <v>313840</v>
      </c>
      <c r="M5061" s="5">
        <v>481</v>
      </c>
      <c r="N5061" t="s">
        <v>44</v>
      </c>
      <c r="O5061" t="s">
        <v>45</v>
      </c>
      <c r="P5061" t="s">
        <v>281</v>
      </c>
      <c r="Q5061" s="5">
        <v>109</v>
      </c>
      <c r="R5061" s="5">
        <v>11398</v>
      </c>
      <c r="S5061" t="s">
        <v>2362</v>
      </c>
      <c r="T5061" t="s">
        <v>65</v>
      </c>
      <c r="U5061" t="s">
        <v>49</v>
      </c>
      <c r="V5061" t="s">
        <v>6503</v>
      </c>
      <c r="W5061" t="s">
        <v>51</v>
      </c>
      <c r="X5061" t="s">
        <v>52</v>
      </c>
      <c r="Y5061">
        <v>0</v>
      </c>
      <c r="Z5061" t="s">
        <v>53</v>
      </c>
      <c r="AA5061">
        <v>2019</v>
      </c>
      <c r="AB5061" t="s">
        <v>247</v>
      </c>
      <c r="AC5061" t="s">
        <v>55</v>
      </c>
      <c r="AD5061" t="s">
        <v>68</v>
      </c>
      <c r="AE5061">
        <v>1417553</v>
      </c>
      <c r="AF5061" t="s">
        <v>69</v>
      </c>
      <c r="AG5061" t="s">
        <v>58</v>
      </c>
      <c r="AH5061" t="s">
        <v>55</v>
      </c>
      <c r="AI5061" t="s">
        <v>270</v>
      </c>
    </row>
    <row r="5062" spans="1:35" x14ac:dyDescent="0.25">
      <c r="A5062" s="14" t="str">
        <f t="shared" ref="A5062:A5122" si="79">CONCATENATE("http://dodappwlsprd2.cloud.pge.com:8003/ilis_rpt/dailyeventlogdetail.jsp?odbeventlogid="&amp;V5062&amp;"&amp;numberofmonths=24&amp;showchangehistorylog=1")</f>
        <v>http://dodappwlsprd2.cloud.pge.com:8003/ilis_rpt/dailyeventlogdetail.jsp?odbeventlogid=19-0024502&amp;numberofmonths=24&amp;showchangehistorylog=1</v>
      </c>
      <c r="B5062" s="15" t="str">
        <f>HYPERLINK(A5062,V5062)</f>
        <v>19-0024502</v>
      </c>
      <c r="C5062" t="s">
        <v>6143</v>
      </c>
      <c r="D5062" t="s">
        <v>1306</v>
      </c>
      <c r="E5062" t="s">
        <v>40</v>
      </c>
      <c r="F5062" t="s">
        <v>6504</v>
      </c>
      <c r="G5062" s="2">
        <v>162831702</v>
      </c>
      <c r="H5062" t="s">
        <v>42</v>
      </c>
      <c r="I5062" s="3">
        <v>9690</v>
      </c>
      <c r="J5062">
        <v>20190216</v>
      </c>
      <c r="K5062" s="4">
        <v>1055</v>
      </c>
      <c r="L5062">
        <v>313959</v>
      </c>
      <c r="M5062" s="5">
        <v>4412</v>
      </c>
      <c r="N5062" t="s">
        <v>44</v>
      </c>
      <c r="O5062" t="s">
        <v>62</v>
      </c>
      <c r="P5062" t="s">
        <v>63</v>
      </c>
      <c r="Q5062" s="5">
        <v>687</v>
      </c>
      <c r="R5062" s="5">
        <v>201858</v>
      </c>
      <c r="S5062" t="s">
        <v>1483</v>
      </c>
      <c r="T5062" t="s">
        <v>65</v>
      </c>
      <c r="U5062" t="s">
        <v>49</v>
      </c>
      <c r="V5062" t="s">
        <v>6505</v>
      </c>
      <c r="W5062" t="s">
        <v>51</v>
      </c>
      <c r="X5062" t="s">
        <v>52</v>
      </c>
      <c r="Y5062">
        <v>0</v>
      </c>
      <c r="Z5062" t="s">
        <v>53</v>
      </c>
      <c r="AA5062">
        <v>2019</v>
      </c>
      <c r="AB5062" t="s">
        <v>247</v>
      </c>
      <c r="AC5062" t="s">
        <v>55</v>
      </c>
      <c r="AD5062" t="s">
        <v>68</v>
      </c>
      <c r="AE5062">
        <v>1417586</v>
      </c>
      <c r="AF5062" t="s">
        <v>69</v>
      </c>
      <c r="AG5062" t="s">
        <v>58</v>
      </c>
      <c r="AH5062" t="s">
        <v>55</v>
      </c>
      <c r="AI5062" t="s">
        <v>270</v>
      </c>
    </row>
    <row r="5063" spans="1:35" x14ac:dyDescent="0.25">
      <c r="A5063" s="14" t="str">
        <f t="shared" si="79"/>
        <v>http://dodappwlsprd2.cloud.pge.com:8003/ilis_rpt/dailyeventlogdetail.jsp?odbeventlogid=19-0025065&amp;numberofmonths=24&amp;showchangehistorylog=1</v>
      </c>
      <c r="B5063" s="15" t="str">
        <f>HYPERLINK(A5063,V5063)</f>
        <v>19-0025065</v>
      </c>
      <c r="C5063" t="s">
        <v>6143</v>
      </c>
      <c r="D5063" t="s">
        <v>1306</v>
      </c>
      <c r="E5063" t="s">
        <v>40</v>
      </c>
      <c r="F5063" t="s">
        <v>6152</v>
      </c>
      <c r="G5063" s="2">
        <v>163661701</v>
      </c>
      <c r="H5063" t="s">
        <v>61</v>
      </c>
      <c r="I5063" s="3">
        <v>2481</v>
      </c>
      <c r="J5063">
        <v>20190217</v>
      </c>
      <c r="K5063" s="4">
        <v>453</v>
      </c>
      <c r="L5063">
        <v>315233</v>
      </c>
      <c r="M5063" s="5">
        <v>949</v>
      </c>
      <c r="N5063" t="s">
        <v>44</v>
      </c>
      <c r="O5063" t="s">
        <v>62</v>
      </c>
      <c r="P5063" t="s">
        <v>63</v>
      </c>
      <c r="Q5063" s="5">
        <v>52</v>
      </c>
      <c r="R5063" s="5">
        <v>49348</v>
      </c>
      <c r="S5063" t="s">
        <v>1469</v>
      </c>
      <c r="T5063" t="s">
        <v>65</v>
      </c>
      <c r="U5063" t="s">
        <v>49</v>
      </c>
      <c r="V5063" t="s">
        <v>6506</v>
      </c>
      <c r="W5063" t="s">
        <v>51</v>
      </c>
      <c r="X5063" t="s">
        <v>52</v>
      </c>
      <c r="Y5063">
        <v>0</v>
      </c>
      <c r="Z5063" t="s">
        <v>53</v>
      </c>
      <c r="AA5063">
        <v>2019</v>
      </c>
      <c r="AB5063" t="s">
        <v>247</v>
      </c>
      <c r="AC5063" t="s">
        <v>55</v>
      </c>
      <c r="AD5063" t="s">
        <v>88</v>
      </c>
      <c r="AE5063">
        <v>1418140</v>
      </c>
      <c r="AF5063" t="s">
        <v>69</v>
      </c>
      <c r="AG5063" t="s">
        <v>58</v>
      </c>
      <c r="AH5063" t="s">
        <v>55</v>
      </c>
      <c r="AI5063" t="s">
        <v>270</v>
      </c>
    </row>
    <row r="5064" spans="1:35" x14ac:dyDescent="0.25">
      <c r="A5064" s="14" t="str">
        <f t="shared" si="79"/>
        <v>http://dodappwlsprd2.cloud.pge.com:8003/ilis_rpt/dailyeventlogdetail.jsp?odbeventlogid=19-0025122&amp;numberofmonths=24&amp;showchangehistorylog=1</v>
      </c>
      <c r="B5064" s="15" t="str">
        <f>HYPERLINK(A5064,V5064)</f>
        <v>19-0025122</v>
      </c>
      <c r="C5064" t="s">
        <v>6143</v>
      </c>
      <c r="D5064" t="s">
        <v>1306</v>
      </c>
      <c r="E5064" t="s">
        <v>40</v>
      </c>
      <c r="F5064" t="s">
        <v>6152</v>
      </c>
      <c r="G5064" s="2">
        <v>163661701</v>
      </c>
      <c r="H5064" t="s">
        <v>325</v>
      </c>
      <c r="I5064" s="3">
        <v>17012</v>
      </c>
      <c r="J5064">
        <v>20190217</v>
      </c>
      <c r="K5064" s="4">
        <v>1142</v>
      </c>
      <c r="L5064">
        <v>315741</v>
      </c>
      <c r="M5064" s="5">
        <v>391</v>
      </c>
      <c r="N5064" t="s">
        <v>44</v>
      </c>
      <c r="O5064" t="s">
        <v>62</v>
      </c>
      <c r="P5064" t="s">
        <v>63</v>
      </c>
      <c r="Q5064" s="5">
        <v>3739</v>
      </c>
      <c r="R5064" s="5">
        <v>345369</v>
      </c>
      <c r="S5064" t="s">
        <v>1469</v>
      </c>
      <c r="T5064" t="s">
        <v>65</v>
      </c>
      <c r="U5064" t="s">
        <v>49</v>
      </c>
      <c r="V5064" t="s">
        <v>6507</v>
      </c>
      <c r="W5064" t="s">
        <v>51</v>
      </c>
      <c r="X5064" t="s">
        <v>52</v>
      </c>
      <c r="Y5064">
        <v>0</v>
      </c>
      <c r="Z5064" t="s">
        <v>53</v>
      </c>
      <c r="AA5064">
        <v>2019</v>
      </c>
      <c r="AB5064" t="s">
        <v>247</v>
      </c>
      <c r="AC5064" t="s">
        <v>55</v>
      </c>
      <c r="AD5064" t="s">
        <v>88</v>
      </c>
      <c r="AE5064">
        <v>1418202</v>
      </c>
      <c r="AF5064" t="s">
        <v>69</v>
      </c>
      <c r="AG5064" t="s">
        <v>58</v>
      </c>
      <c r="AH5064" t="s">
        <v>55</v>
      </c>
      <c r="AI5064" t="s">
        <v>270</v>
      </c>
    </row>
    <row r="5065" spans="1:35" x14ac:dyDescent="0.25">
      <c r="A5065" s="14" t="str">
        <f t="shared" si="79"/>
        <v>http://dodappwlsprd2.cloud.pge.com:8003/ilis_rpt/dailyeventlogdetail.jsp?odbeventlogid=19-0025202&amp;numberofmonths=24&amp;showchangehistorylog=1</v>
      </c>
      <c r="B5065" s="15" t="str">
        <f>HYPERLINK(A5065,V5065)</f>
        <v>19-0025202</v>
      </c>
      <c r="C5065" t="s">
        <v>6143</v>
      </c>
      <c r="D5065" t="s">
        <v>1306</v>
      </c>
      <c r="E5065" t="s">
        <v>40</v>
      </c>
      <c r="F5065" t="s">
        <v>6152</v>
      </c>
      <c r="G5065" s="2">
        <v>163661701</v>
      </c>
      <c r="H5065" t="s">
        <v>61</v>
      </c>
      <c r="I5065" s="3">
        <v>851</v>
      </c>
      <c r="J5065">
        <v>20190217</v>
      </c>
      <c r="K5065" s="4">
        <v>1329</v>
      </c>
      <c r="L5065">
        <v>315995</v>
      </c>
      <c r="M5065" s="5">
        <v>2788</v>
      </c>
      <c r="N5065" t="s">
        <v>44</v>
      </c>
      <c r="O5065" t="s">
        <v>62</v>
      </c>
      <c r="P5065" t="s">
        <v>63</v>
      </c>
      <c r="Q5065" s="5">
        <v>20</v>
      </c>
      <c r="R5065" s="5">
        <v>55760</v>
      </c>
      <c r="S5065" t="s">
        <v>356</v>
      </c>
      <c r="T5065" t="s">
        <v>150</v>
      </c>
      <c r="U5065" t="s">
        <v>49</v>
      </c>
      <c r="V5065" t="s">
        <v>6508</v>
      </c>
      <c r="W5065" t="s">
        <v>51</v>
      </c>
      <c r="X5065" t="s">
        <v>52</v>
      </c>
      <c r="Y5065">
        <v>0</v>
      </c>
      <c r="Z5065" t="s">
        <v>53</v>
      </c>
      <c r="AA5065">
        <v>2019</v>
      </c>
      <c r="AB5065" t="s">
        <v>247</v>
      </c>
      <c r="AC5065" t="s">
        <v>55</v>
      </c>
      <c r="AD5065" t="s">
        <v>88</v>
      </c>
      <c r="AE5065">
        <v>1418280</v>
      </c>
      <c r="AF5065" t="s">
        <v>152</v>
      </c>
      <c r="AG5065" t="s">
        <v>58</v>
      </c>
      <c r="AH5065" t="s">
        <v>55</v>
      </c>
      <c r="AI5065" t="s">
        <v>270</v>
      </c>
    </row>
    <row r="5066" spans="1:35" x14ac:dyDescent="0.25">
      <c r="A5066" s="14" t="str">
        <f t="shared" si="79"/>
        <v>http://dodappwlsprd2.cloud.pge.com:8003/ilis_rpt/dailyeventlogdetail.jsp?odbeventlogid=19-0025313&amp;numberofmonths=24&amp;showchangehistorylog=1</v>
      </c>
      <c r="B5066" s="15" t="str">
        <f>HYPERLINK(A5066,V5066)</f>
        <v>19-0025313</v>
      </c>
      <c r="C5066" t="s">
        <v>6143</v>
      </c>
      <c r="D5066" t="s">
        <v>1306</v>
      </c>
      <c r="E5066" t="s">
        <v>40</v>
      </c>
      <c r="F5066" t="s">
        <v>6152</v>
      </c>
      <c r="G5066" s="2">
        <v>163661701</v>
      </c>
      <c r="H5066" t="s">
        <v>61</v>
      </c>
      <c r="I5066" s="3">
        <v>2261</v>
      </c>
      <c r="J5066">
        <v>20190217</v>
      </c>
      <c r="K5066" s="4">
        <v>1809</v>
      </c>
      <c r="L5066">
        <v>316637</v>
      </c>
      <c r="M5066" s="5">
        <v>1521</v>
      </c>
      <c r="N5066" t="s">
        <v>44</v>
      </c>
      <c r="O5066" t="s">
        <v>62</v>
      </c>
      <c r="P5066" t="s">
        <v>63</v>
      </c>
      <c r="Q5066" s="5">
        <v>186</v>
      </c>
      <c r="R5066" s="5">
        <v>89104</v>
      </c>
      <c r="S5066" t="s">
        <v>613</v>
      </c>
      <c r="T5066" t="s">
        <v>65</v>
      </c>
      <c r="U5066" t="s">
        <v>49</v>
      </c>
      <c r="V5066" t="s">
        <v>6509</v>
      </c>
      <c r="W5066" t="s">
        <v>51</v>
      </c>
      <c r="X5066" t="s">
        <v>52</v>
      </c>
      <c r="Y5066">
        <v>0</v>
      </c>
      <c r="Z5066" t="s">
        <v>53</v>
      </c>
      <c r="AA5066">
        <v>2019</v>
      </c>
      <c r="AB5066" t="s">
        <v>247</v>
      </c>
      <c r="AC5066" t="s">
        <v>55</v>
      </c>
      <c r="AD5066" t="s">
        <v>68</v>
      </c>
      <c r="AE5066">
        <v>1418365</v>
      </c>
      <c r="AF5066" t="s">
        <v>69</v>
      </c>
      <c r="AG5066" t="s">
        <v>58</v>
      </c>
      <c r="AH5066" t="s">
        <v>55</v>
      </c>
      <c r="AI5066" t="s">
        <v>270</v>
      </c>
    </row>
    <row r="5067" spans="1:35" x14ac:dyDescent="0.25">
      <c r="A5067" s="14" t="str">
        <f t="shared" si="79"/>
        <v>http://dodappwlsprd2.cloud.pge.com:8003/ilis_rpt/dailyeventlogdetail.jsp?odbeventlogid=19-0025367&amp;numberofmonths=24&amp;showchangehistorylog=1</v>
      </c>
      <c r="B5067" s="15" t="str">
        <f>HYPERLINK(A5067,V5067)</f>
        <v>19-0025367</v>
      </c>
      <c r="C5067" t="s">
        <v>6143</v>
      </c>
      <c r="D5067" t="s">
        <v>1306</v>
      </c>
      <c r="E5067" t="s">
        <v>40</v>
      </c>
      <c r="F5067" t="s">
        <v>6152</v>
      </c>
      <c r="G5067" s="2">
        <v>163661701</v>
      </c>
      <c r="H5067" t="s">
        <v>61</v>
      </c>
      <c r="I5067" s="3">
        <v>2525</v>
      </c>
      <c r="J5067">
        <v>20190217</v>
      </c>
      <c r="K5067" s="4">
        <v>1916</v>
      </c>
      <c r="L5067">
        <v>316743</v>
      </c>
      <c r="M5067" s="5">
        <v>1546</v>
      </c>
      <c r="N5067" t="s">
        <v>44</v>
      </c>
      <c r="O5067" t="s">
        <v>62</v>
      </c>
      <c r="P5067" t="s">
        <v>63</v>
      </c>
      <c r="Q5067" s="5">
        <v>13</v>
      </c>
      <c r="R5067" s="5">
        <v>20098</v>
      </c>
      <c r="S5067" t="s">
        <v>3485</v>
      </c>
      <c r="T5067" t="s">
        <v>65</v>
      </c>
      <c r="U5067" t="s">
        <v>49</v>
      </c>
      <c r="V5067" t="s">
        <v>6510</v>
      </c>
      <c r="W5067" t="s">
        <v>51</v>
      </c>
      <c r="X5067" t="s">
        <v>52</v>
      </c>
      <c r="Y5067">
        <v>0</v>
      </c>
      <c r="Z5067" t="s">
        <v>53</v>
      </c>
      <c r="AA5067">
        <v>2019</v>
      </c>
      <c r="AB5067" t="s">
        <v>247</v>
      </c>
      <c r="AC5067" t="s">
        <v>55</v>
      </c>
      <c r="AD5067" t="s">
        <v>88</v>
      </c>
      <c r="AE5067">
        <v>1418423</v>
      </c>
      <c r="AF5067" t="s">
        <v>69</v>
      </c>
      <c r="AG5067" t="s">
        <v>58</v>
      </c>
      <c r="AH5067" t="s">
        <v>55</v>
      </c>
      <c r="AI5067" t="s">
        <v>270</v>
      </c>
    </row>
    <row r="5068" spans="1:35" x14ac:dyDescent="0.25">
      <c r="A5068" s="14" t="str">
        <f t="shared" si="79"/>
        <v>http://dodappwlsprd2.cloud.pge.com:8003/ilis_rpt/dailyeventlogdetail.jsp?odbeventlogid=19-0025206&amp;numberofmonths=24&amp;showchangehistorylog=1</v>
      </c>
      <c r="B5068" s="15" t="str">
        <f>HYPERLINK(A5068,V5068)</f>
        <v>19-0025206</v>
      </c>
      <c r="C5068" t="s">
        <v>6143</v>
      </c>
      <c r="D5068" t="s">
        <v>1306</v>
      </c>
      <c r="E5068" t="s">
        <v>40</v>
      </c>
      <c r="F5068" t="s">
        <v>6144</v>
      </c>
      <c r="G5068" s="2">
        <v>163661702</v>
      </c>
      <c r="H5068" t="s">
        <v>42</v>
      </c>
      <c r="I5068" s="3">
        <v>1808</v>
      </c>
      <c r="J5068">
        <v>20190217</v>
      </c>
      <c r="K5068" s="4">
        <v>1505</v>
      </c>
      <c r="L5068">
        <v>317521</v>
      </c>
      <c r="M5068" s="5">
        <v>2493</v>
      </c>
      <c r="N5068" t="s">
        <v>44</v>
      </c>
      <c r="O5068" t="s">
        <v>62</v>
      </c>
      <c r="P5068" t="s">
        <v>63</v>
      </c>
      <c r="Q5068" s="5">
        <v>185</v>
      </c>
      <c r="R5068" s="5">
        <v>442429</v>
      </c>
      <c r="S5068" t="s">
        <v>1469</v>
      </c>
      <c r="T5068" t="s">
        <v>65</v>
      </c>
      <c r="U5068" t="s">
        <v>49</v>
      </c>
      <c r="V5068" t="s">
        <v>6511</v>
      </c>
      <c r="W5068" t="s">
        <v>51</v>
      </c>
      <c r="X5068" t="s">
        <v>52</v>
      </c>
      <c r="Y5068">
        <v>0</v>
      </c>
      <c r="Z5068" t="s">
        <v>53</v>
      </c>
      <c r="AA5068">
        <v>2019</v>
      </c>
      <c r="AB5068" t="s">
        <v>247</v>
      </c>
      <c r="AC5068" t="s">
        <v>55</v>
      </c>
      <c r="AD5068" t="s">
        <v>68</v>
      </c>
      <c r="AE5068">
        <v>1418647</v>
      </c>
      <c r="AF5068" t="s">
        <v>69</v>
      </c>
      <c r="AG5068" t="s">
        <v>58</v>
      </c>
      <c r="AH5068" t="s">
        <v>55</v>
      </c>
      <c r="AI5068" t="s">
        <v>270</v>
      </c>
    </row>
    <row r="5069" spans="1:35" x14ac:dyDescent="0.25">
      <c r="A5069" s="14" t="str">
        <f t="shared" si="79"/>
        <v>http://dodappwlsprd2.cloud.pge.com:8003/ilis_rpt/dailyeventlogdetail.jsp?odbeventlogid=19-0025209&amp;numberofmonths=24&amp;showchangehistorylog=1</v>
      </c>
      <c r="B5069" s="15" t="str">
        <f>HYPERLINK(A5069,V5069)</f>
        <v>19-0025209</v>
      </c>
      <c r="C5069" t="s">
        <v>6143</v>
      </c>
      <c r="D5069" t="s">
        <v>1306</v>
      </c>
      <c r="E5069" t="s">
        <v>40</v>
      </c>
      <c r="F5069" t="s">
        <v>6259</v>
      </c>
      <c r="G5069" s="2">
        <v>254421101</v>
      </c>
      <c r="H5069" t="s">
        <v>61</v>
      </c>
      <c r="I5069" s="3">
        <v>5533</v>
      </c>
      <c r="J5069">
        <v>20190217</v>
      </c>
      <c r="K5069" s="4">
        <v>940</v>
      </c>
      <c r="L5069">
        <v>315503</v>
      </c>
      <c r="M5069" s="5">
        <v>1594</v>
      </c>
      <c r="N5069" t="s">
        <v>44</v>
      </c>
      <c r="O5069" t="s">
        <v>45</v>
      </c>
      <c r="P5069" t="s">
        <v>281</v>
      </c>
      <c r="Q5069" s="5">
        <v>2</v>
      </c>
      <c r="R5069" s="5">
        <v>3188</v>
      </c>
      <c r="S5069" t="s">
        <v>1469</v>
      </c>
      <c r="T5069" t="s">
        <v>65</v>
      </c>
      <c r="U5069" t="s">
        <v>49</v>
      </c>
      <c r="V5069" t="s">
        <v>6512</v>
      </c>
      <c r="W5069" t="s">
        <v>51</v>
      </c>
      <c r="X5069" t="s">
        <v>52</v>
      </c>
      <c r="Y5069">
        <v>0</v>
      </c>
      <c r="Z5069" t="s">
        <v>53</v>
      </c>
      <c r="AA5069">
        <v>2019</v>
      </c>
      <c r="AB5069" t="s">
        <v>247</v>
      </c>
      <c r="AC5069" t="s">
        <v>55</v>
      </c>
      <c r="AD5069" t="s">
        <v>310</v>
      </c>
      <c r="AE5069">
        <v>1418288</v>
      </c>
      <c r="AF5069" t="s">
        <v>69</v>
      </c>
      <c r="AG5069" t="s">
        <v>58</v>
      </c>
      <c r="AH5069" t="s">
        <v>55</v>
      </c>
      <c r="AI5069" t="s">
        <v>55</v>
      </c>
    </row>
    <row r="5070" spans="1:35" x14ac:dyDescent="0.25">
      <c r="A5070" s="14" t="str">
        <f t="shared" si="79"/>
        <v>http://dodappwlsprd2.cloud.pge.com:8003/ilis_rpt/dailyeventlogdetail.jsp?odbeventlogid=19-0028420&amp;numberofmonths=24&amp;showchangehistorylog=1</v>
      </c>
      <c r="B5070" s="15" t="str">
        <f>HYPERLINK(A5070,V5070)</f>
        <v>19-0028420</v>
      </c>
      <c r="C5070" t="s">
        <v>6143</v>
      </c>
      <c r="D5070" t="s">
        <v>1306</v>
      </c>
      <c r="E5070" t="s">
        <v>84</v>
      </c>
      <c r="F5070" t="s">
        <v>6306</v>
      </c>
      <c r="G5070" s="2">
        <v>163781705</v>
      </c>
      <c r="H5070" t="s">
        <v>61</v>
      </c>
      <c r="I5070" s="3">
        <v>53401</v>
      </c>
      <c r="J5070">
        <v>20190226</v>
      </c>
      <c r="K5070" s="4">
        <v>1336</v>
      </c>
      <c r="L5070">
        <v>324566</v>
      </c>
      <c r="M5070" s="5">
        <v>667</v>
      </c>
      <c r="N5070" t="s">
        <v>44</v>
      </c>
      <c r="O5070" t="s">
        <v>62</v>
      </c>
      <c r="P5070" t="s">
        <v>63</v>
      </c>
      <c r="Q5070" s="5">
        <v>22</v>
      </c>
      <c r="R5070" s="5">
        <v>4831</v>
      </c>
      <c r="S5070" t="s">
        <v>277</v>
      </c>
      <c r="T5070" t="s">
        <v>65</v>
      </c>
      <c r="U5070" t="s">
        <v>49</v>
      </c>
      <c r="V5070" t="s">
        <v>6513</v>
      </c>
      <c r="W5070" t="s">
        <v>51</v>
      </c>
      <c r="X5070" t="s">
        <v>52</v>
      </c>
      <c r="Y5070">
        <v>31426754</v>
      </c>
      <c r="Z5070" t="s">
        <v>53</v>
      </c>
      <c r="AA5070">
        <v>2019</v>
      </c>
      <c r="AB5070" t="s">
        <v>247</v>
      </c>
      <c r="AC5070" t="s">
        <v>55</v>
      </c>
      <c r="AD5070" t="s">
        <v>88</v>
      </c>
      <c r="AE5070">
        <v>1420353</v>
      </c>
      <c r="AF5070" t="s">
        <v>69</v>
      </c>
      <c r="AG5070" t="s">
        <v>58</v>
      </c>
      <c r="AH5070" t="s">
        <v>55</v>
      </c>
      <c r="AI5070" t="s">
        <v>270</v>
      </c>
    </row>
    <row r="5071" spans="1:35" x14ac:dyDescent="0.25">
      <c r="A5071" s="14" t="str">
        <f t="shared" si="79"/>
        <v>http://dodappwlsprd2.cloud.pge.com:8003/ilis_rpt/dailyeventlogdetail.jsp?odbeventlogid=19-0102785&amp;numberofmonths=24&amp;showchangehistorylog=1</v>
      </c>
      <c r="B5071" s="15" t="str">
        <f>HYPERLINK(A5071,V5071)</f>
        <v>19-0102785</v>
      </c>
      <c r="C5071" t="s">
        <v>6143</v>
      </c>
      <c r="D5071" t="s">
        <v>1306</v>
      </c>
      <c r="E5071" t="s">
        <v>84</v>
      </c>
      <c r="F5071" t="s">
        <v>6174</v>
      </c>
      <c r="G5071" s="2">
        <v>163351703</v>
      </c>
      <c r="H5071" t="s">
        <v>61</v>
      </c>
      <c r="I5071" s="3">
        <v>1993</v>
      </c>
      <c r="J5071">
        <v>20190923</v>
      </c>
      <c r="K5071" s="4">
        <v>2304</v>
      </c>
      <c r="L5071">
        <v>608006</v>
      </c>
      <c r="M5071" s="5">
        <v>1208</v>
      </c>
      <c r="N5071" t="s">
        <v>44</v>
      </c>
      <c r="O5071" t="s">
        <v>62</v>
      </c>
      <c r="P5071" t="s">
        <v>63</v>
      </c>
      <c r="Q5071" s="5">
        <v>20</v>
      </c>
      <c r="R5071" s="5">
        <v>24160</v>
      </c>
      <c r="S5071" t="s">
        <v>283</v>
      </c>
      <c r="T5071" t="s">
        <v>65</v>
      </c>
      <c r="U5071" t="s">
        <v>49</v>
      </c>
      <c r="V5071" t="s">
        <v>6514</v>
      </c>
      <c r="W5071" t="s">
        <v>51</v>
      </c>
      <c r="X5071" t="s">
        <v>52</v>
      </c>
      <c r="Y5071">
        <v>31473062</v>
      </c>
      <c r="Z5071" t="s">
        <v>53</v>
      </c>
      <c r="AA5071">
        <v>2019</v>
      </c>
      <c r="AB5071" t="s">
        <v>737</v>
      </c>
      <c r="AC5071" t="s">
        <v>55</v>
      </c>
      <c r="AD5071" t="s">
        <v>88</v>
      </c>
      <c r="AE5071">
        <v>1472279</v>
      </c>
      <c r="AF5071" t="s">
        <v>69</v>
      </c>
      <c r="AG5071" t="s">
        <v>58</v>
      </c>
      <c r="AH5071" t="s">
        <v>55</v>
      </c>
      <c r="AI5071" t="s">
        <v>270</v>
      </c>
    </row>
    <row r="5072" spans="1:35" x14ac:dyDescent="0.25">
      <c r="A5072" s="14" t="str">
        <f t="shared" si="79"/>
        <v>http://dodappwlsprd2.cloud.pge.com:8003/ilis_rpt/dailyeventlogdetail.jsp?odbeventlogid=19-0130133&amp;numberofmonths=24&amp;showchangehistorylog=1</v>
      </c>
      <c r="B5072" s="15" t="str">
        <f>HYPERLINK(A5072,V5072)</f>
        <v>19-0130133</v>
      </c>
      <c r="C5072" t="s">
        <v>6143</v>
      </c>
      <c r="D5072" t="s">
        <v>1306</v>
      </c>
      <c r="E5072" t="s">
        <v>40</v>
      </c>
      <c r="F5072" t="s">
        <v>6182</v>
      </c>
      <c r="G5072" s="2">
        <v>254452101</v>
      </c>
      <c r="H5072" t="s">
        <v>42</v>
      </c>
      <c r="I5072" s="3">
        <v>439030</v>
      </c>
      <c r="J5072">
        <v>20191127</v>
      </c>
      <c r="K5072" s="4">
        <v>947</v>
      </c>
      <c r="L5072">
        <v>720969</v>
      </c>
      <c r="M5072" s="5">
        <v>399</v>
      </c>
      <c r="N5072" t="s">
        <v>44</v>
      </c>
      <c r="O5072" t="s">
        <v>45</v>
      </c>
      <c r="P5072" t="s">
        <v>281</v>
      </c>
      <c r="Q5072" s="5">
        <v>398</v>
      </c>
      <c r="R5072" s="5">
        <v>158802</v>
      </c>
      <c r="S5072" t="s">
        <v>356</v>
      </c>
      <c r="T5072" t="s">
        <v>65</v>
      </c>
      <c r="U5072" t="s">
        <v>49</v>
      </c>
      <c r="V5072" t="s">
        <v>6515</v>
      </c>
      <c r="W5072" t="s">
        <v>51</v>
      </c>
      <c r="X5072" t="s">
        <v>52</v>
      </c>
      <c r="Y5072">
        <v>0</v>
      </c>
      <c r="Z5072" t="s">
        <v>53</v>
      </c>
      <c r="AA5072">
        <v>2019</v>
      </c>
      <c r="AB5072" t="s">
        <v>767</v>
      </c>
      <c r="AC5072" t="s">
        <v>55</v>
      </c>
      <c r="AD5072" t="s">
        <v>68</v>
      </c>
      <c r="AE5072">
        <v>1495023</v>
      </c>
      <c r="AF5072" t="s">
        <v>69</v>
      </c>
      <c r="AG5072" t="s">
        <v>58</v>
      </c>
      <c r="AH5072" t="s">
        <v>55</v>
      </c>
      <c r="AI5072" t="s">
        <v>270</v>
      </c>
    </row>
    <row r="5073" spans="1:35" x14ac:dyDescent="0.25">
      <c r="A5073" s="14" t="str">
        <f t="shared" si="79"/>
        <v>http://dodappwlsprd2.cloud.pge.com:8003/ilis_rpt/dailyeventlogdetail.jsp?odbeventlogid=19-0130160&amp;numberofmonths=24&amp;showchangehistorylog=1</v>
      </c>
      <c r="B5073" s="15" t="str">
        <f>HYPERLINK(A5073,V5073)</f>
        <v>19-0130160</v>
      </c>
      <c r="C5073" t="s">
        <v>6143</v>
      </c>
      <c r="D5073" t="s">
        <v>1306</v>
      </c>
      <c r="E5073" t="s">
        <v>40</v>
      </c>
      <c r="F5073" t="s">
        <v>6182</v>
      </c>
      <c r="G5073" s="2">
        <v>254452101</v>
      </c>
      <c r="H5073" t="s">
        <v>61</v>
      </c>
      <c r="I5073" s="3">
        <v>19165</v>
      </c>
      <c r="J5073">
        <v>20191127</v>
      </c>
      <c r="K5073" s="4">
        <v>859</v>
      </c>
      <c r="L5073">
        <v>720816</v>
      </c>
      <c r="M5073" s="5">
        <v>684</v>
      </c>
      <c r="N5073" t="s">
        <v>44</v>
      </c>
      <c r="O5073" t="s">
        <v>62</v>
      </c>
      <c r="P5073" t="s">
        <v>601</v>
      </c>
      <c r="Q5073" s="5">
        <v>3</v>
      </c>
      <c r="R5073" s="5">
        <v>2052</v>
      </c>
      <c r="S5073" t="s">
        <v>356</v>
      </c>
      <c r="T5073" t="s">
        <v>79</v>
      </c>
      <c r="U5073" t="s">
        <v>49</v>
      </c>
      <c r="V5073" t="s">
        <v>6516</v>
      </c>
      <c r="W5073" t="s">
        <v>51</v>
      </c>
      <c r="X5073" t="s">
        <v>52</v>
      </c>
      <c r="Y5073">
        <v>0</v>
      </c>
      <c r="Z5073" t="s">
        <v>53</v>
      </c>
      <c r="AA5073">
        <v>2019</v>
      </c>
      <c r="AB5073" t="s">
        <v>767</v>
      </c>
      <c r="AC5073" t="s">
        <v>55</v>
      </c>
      <c r="AD5073" t="s">
        <v>68</v>
      </c>
      <c r="AE5073">
        <v>1495039</v>
      </c>
      <c r="AF5073" t="s">
        <v>81</v>
      </c>
      <c r="AG5073" t="s">
        <v>58</v>
      </c>
      <c r="AH5073" t="s">
        <v>55</v>
      </c>
      <c r="AI5073" t="s">
        <v>270</v>
      </c>
    </row>
    <row r="5074" spans="1:35" x14ac:dyDescent="0.25">
      <c r="A5074" s="14" t="str">
        <f t="shared" si="79"/>
        <v>http://dodappwlsprd2.cloud.pge.com:8003/ilis_rpt/dailyeventlogdetail.jsp?odbeventlogid=19-0130432&amp;numberofmonths=24&amp;showchangehistorylog=1</v>
      </c>
      <c r="B5074" s="15" t="str">
        <f>HYPERLINK(A5074,V5074)</f>
        <v>19-0130432</v>
      </c>
      <c r="C5074" t="s">
        <v>6143</v>
      </c>
      <c r="D5074" t="s">
        <v>1306</v>
      </c>
      <c r="E5074" t="s">
        <v>84</v>
      </c>
      <c r="F5074" t="s">
        <v>6182</v>
      </c>
      <c r="G5074" s="2">
        <v>254452101</v>
      </c>
      <c r="H5074" t="s">
        <v>570</v>
      </c>
      <c r="I5074" s="3">
        <v>321690936488</v>
      </c>
      <c r="J5074">
        <v>20191127</v>
      </c>
      <c r="K5074" s="4">
        <v>829</v>
      </c>
      <c r="L5074">
        <v>721762</v>
      </c>
      <c r="M5074" s="5">
        <v>605</v>
      </c>
      <c r="N5074" t="s">
        <v>44</v>
      </c>
      <c r="O5074" t="s">
        <v>62</v>
      </c>
      <c r="P5074" t="s">
        <v>601</v>
      </c>
      <c r="Q5074" s="5">
        <v>1</v>
      </c>
      <c r="R5074" s="5">
        <v>605</v>
      </c>
      <c r="S5074" t="s">
        <v>4655</v>
      </c>
      <c r="T5074" t="s">
        <v>1317</v>
      </c>
      <c r="U5074" t="s">
        <v>49</v>
      </c>
      <c r="V5074" t="s">
        <v>6517</v>
      </c>
      <c r="W5074" t="s">
        <v>51</v>
      </c>
      <c r="X5074" t="s">
        <v>52</v>
      </c>
      <c r="Y5074">
        <v>0</v>
      </c>
      <c r="Z5074" t="s">
        <v>53</v>
      </c>
      <c r="AA5074">
        <v>2019</v>
      </c>
      <c r="AB5074" t="s">
        <v>767</v>
      </c>
      <c r="AC5074" t="s">
        <v>55</v>
      </c>
      <c r="AD5074" t="s">
        <v>68</v>
      </c>
      <c r="AE5074">
        <v>1495204</v>
      </c>
      <c r="AF5074" t="s">
        <v>1319</v>
      </c>
      <c r="AG5074" t="s">
        <v>58</v>
      </c>
      <c r="AH5074" t="s">
        <v>55</v>
      </c>
      <c r="AI5074" t="s">
        <v>270</v>
      </c>
    </row>
    <row r="5075" spans="1:35" x14ac:dyDescent="0.25">
      <c r="A5075" s="14" t="str">
        <f t="shared" si="79"/>
        <v>http://dodappwlsprd2.cloud.pge.com:8003/ilis_rpt/dailyeventlogdetail.jsp?odbeventlogid=19-0129973&amp;numberofmonths=24&amp;showchangehistorylog=1</v>
      </c>
      <c r="B5075" s="15" t="str">
        <f>HYPERLINK(A5075,V5075)</f>
        <v>19-0129973</v>
      </c>
      <c r="C5075" t="s">
        <v>6143</v>
      </c>
      <c r="D5075" t="s">
        <v>1306</v>
      </c>
      <c r="E5075" t="s">
        <v>84</v>
      </c>
      <c r="F5075" t="s">
        <v>6188</v>
      </c>
      <c r="G5075" s="2">
        <v>254452102</v>
      </c>
      <c r="H5075" t="s">
        <v>75</v>
      </c>
      <c r="I5075" s="3" t="s">
        <v>6518</v>
      </c>
      <c r="J5075">
        <v>20191127</v>
      </c>
      <c r="K5075" s="4">
        <v>207</v>
      </c>
      <c r="L5075">
        <v>720359</v>
      </c>
      <c r="M5075" s="5">
        <v>927</v>
      </c>
      <c r="N5075" t="s">
        <v>44</v>
      </c>
      <c r="O5075" t="s">
        <v>62</v>
      </c>
      <c r="P5075" t="s">
        <v>63</v>
      </c>
      <c r="Q5075" s="5">
        <v>515</v>
      </c>
      <c r="R5075" s="5">
        <v>94402</v>
      </c>
      <c r="S5075" t="s">
        <v>396</v>
      </c>
      <c r="T5075" t="s">
        <v>79</v>
      </c>
      <c r="U5075" t="s">
        <v>49</v>
      </c>
      <c r="V5075" t="s">
        <v>6519</v>
      </c>
      <c r="W5075" t="s">
        <v>51</v>
      </c>
      <c r="X5075" t="s">
        <v>52</v>
      </c>
      <c r="Y5075">
        <v>0</v>
      </c>
      <c r="Z5075" t="s">
        <v>53</v>
      </c>
      <c r="AA5075">
        <v>2019</v>
      </c>
      <c r="AB5075" t="s">
        <v>767</v>
      </c>
      <c r="AC5075" t="s">
        <v>55</v>
      </c>
      <c r="AD5075" t="s">
        <v>97</v>
      </c>
      <c r="AE5075">
        <v>1494930</v>
      </c>
      <c r="AF5075" t="s">
        <v>81</v>
      </c>
      <c r="AG5075" t="s">
        <v>58</v>
      </c>
      <c r="AH5075" t="s">
        <v>55</v>
      </c>
      <c r="AI5075" t="s">
        <v>55</v>
      </c>
    </row>
    <row r="5076" spans="1:35" x14ac:dyDescent="0.25">
      <c r="A5076" s="14" t="str">
        <f t="shared" si="79"/>
        <v>http://dodappwlsprd2.cloud.pge.com:8003/ilis_rpt/dailyeventlogdetail.jsp?odbeventlogid=20-0018918&amp;numberofmonths=24&amp;showchangehistorylog=1</v>
      </c>
      <c r="B5076" s="15" t="str">
        <f>HYPERLINK(A5076,V5076)</f>
        <v>20-0018918</v>
      </c>
      <c r="C5076" t="s">
        <v>6143</v>
      </c>
      <c r="D5076" t="s">
        <v>1306</v>
      </c>
      <c r="E5076" t="s">
        <v>84</v>
      </c>
      <c r="F5076" t="s">
        <v>6239</v>
      </c>
      <c r="G5076" s="2">
        <v>252531103</v>
      </c>
      <c r="H5076" t="s">
        <v>61</v>
      </c>
      <c r="I5076" s="3">
        <v>6095</v>
      </c>
      <c r="J5076">
        <v>20200209</v>
      </c>
      <c r="K5076" s="4">
        <v>716</v>
      </c>
      <c r="L5076">
        <v>781175</v>
      </c>
      <c r="M5076" s="5">
        <v>608</v>
      </c>
      <c r="N5076" t="s">
        <v>44</v>
      </c>
      <c r="O5076" t="s">
        <v>62</v>
      </c>
      <c r="P5076" t="s">
        <v>63</v>
      </c>
      <c r="Q5076" s="5">
        <v>96</v>
      </c>
      <c r="R5076" s="5">
        <v>58368</v>
      </c>
      <c r="S5076" t="s">
        <v>1119</v>
      </c>
      <c r="T5076" t="s">
        <v>65</v>
      </c>
      <c r="U5076" t="s">
        <v>49</v>
      </c>
      <c r="V5076" t="s">
        <v>6520</v>
      </c>
      <c r="W5076" t="s">
        <v>51</v>
      </c>
      <c r="X5076" t="s">
        <v>52</v>
      </c>
      <c r="Y5076">
        <v>44182951</v>
      </c>
      <c r="Z5076" t="s">
        <v>53</v>
      </c>
      <c r="AA5076">
        <v>2020</v>
      </c>
      <c r="AB5076" t="s">
        <v>247</v>
      </c>
      <c r="AC5076" t="s">
        <v>55</v>
      </c>
      <c r="AD5076" t="s">
        <v>88</v>
      </c>
      <c r="AE5076">
        <v>1512959</v>
      </c>
      <c r="AF5076" t="s">
        <v>69</v>
      </c>
      <c r="AG5076" t="s">
        <v>58</v>
      </c>
      <c r="AH5076" t="s">
        <v>55</v>
      </c>
      <c r="AI5076" t="s">
        <v>270</v>
      </c>
    </row>
    <row r="5077" spans="1:35" x14ac:dyDescent="0.25">
      <c r="A5077" s="14" t="str">
        <f t="shared" si="79"/>
        <v>http://dodappwlsprd2.cloud.pge.com:8003/ilis_rpt/dailyeventlogdetail.jsp?odbeventlogid=20-0032283&amp;numberofmonths=24&amp;showchangehistorylog=1</v>
      </c>
      <c r="B5077" s="15" t="str">
        <f>HYPERLINK(A5077,V5077)</f>
        <v>20-0032283</v>
      </c>
      <c r="C5077" t="s">
        <v>6143</v>
      </c>
      <c r="D5077" t="s">
        <v>1306</v>
      </c>
      <c r="E5077" t="s">
        <v>40</v>
      </c>
      <c r="F5077" t="s">
        <v>6504</v>
      </c>
      <c r="G5077" s="2">
        <v>162831702</v>
      </c>
      <c r="H5077" t="s">
        <v>42</v>
      </c>
      <c r="I5077" s="3">
        <v>9690</v>
      </c>
      <c r="J5077">
        <v>20200315</v>
      </c>
      <c r="K5077" s="4">
        <v>1046</v>
      </c>
      <c r="L5077">
        <v>852234</v>
      </c>
      <c r="M5077" s="5">
        <v>501</v>
      </c>
      <c r="N5077" t="s">
        <v>44</v>
      </c>
      <c r="O5077" t="s">
        <v>62</v>
      </c>
      <c r="P5077" t="s">
        <v>63</v>
      </c>
      <c r="Q5077" s="5">
        <v>687</v>
      </c>
      <c r="R5077" s="5">
        <v>344187</v>
      </c>
      <c r="S5077" t="s">
        <v>2362</v>
      </c>
      <c r="T5077" t="s">
        <v>65</v>
      </c>
      <c r="U5077" t="s">
        <v>49</v>
      </c>
      <c r="V5077" t="s">
        <v>6521</v>
      </c>
      <c r="W5077" t="s">
        <v>51</v>
      </c>
      <c r="X5077" t="s">
        <v>52</v>
      </c>
      <c r="Y5077">
        <v>0</v>
      </c>
      <c r="Z5077" t="s">
        <v>53</v>
      </c>
      <c r="AA5077">
        <v>2020</v>
      </c>
      <c r="AB5077" t="s">
        <v>297</v>
      </c>
      <c r="AC5077" t="s">
        <v>55</v>
      </c>
      <c r="AD5077" t="s">
        <v>68</v>
      </c>
      <c r="AE5077">
        <v>1521614</v>
      </c>
      <c r="AF5077" t="s">
        <v>69</v>
      </c>
      <c r="AG5077" t="s">
        <v>58</v>
      </c>
      <c r="AH5077" t="s">
        <v>55</v>
      </c>
      <c r="AI5077" t="s">
        <v>270</v>
      </c>
    </row>
    <row r="5078" spans="1:35" x14ac:dyDescent="0.25">
      <c r="A5078" s="14" t="str">
        <f t="shared" si="79"/>
        <v>http://dodappwlsprd2.cloud.pge.com:8003/ilis_rpt/dailyeventlogdetail.jsp?odbeventlogid=20-0032980&amp;numberofmonths=24&amp;showchangehistorylog=1</v>
      </c>
      <c r="B5078" s="15" t="str">
        <f>HYPERLINK(A5078,V5078)</f>
        <v>20-0032980</v>
      </c>
      <c r="C5078" t="s">
        <v>6143</v>
      </c>
      <c r="D5078" t="s">
        <v>1306</v>
      </c>
      <c r="E5078" t="s">
        <v>40</v>
      </c>
      <c r="F5078" t="s">
        <v>6146</v>
      </c>
      <c r="G5078" s="2">
        <v>163351702</v>
      </c>
      <c r="H5078" t="s">
        <v>61</v>
      </c>
      <c r="I5078" s="3">
        <v>19526</v>
      </c>
      <c r="J5078">
        <v>20200316</v>
      </c>
      <c r="K5078" s="4">
        <v>1401</v>
      </c>
      <c r="L5078">
        <v>855544</v>
      </c>
      <c r="M5078" s="5">
        <v>221</v>
      </c>
      <c r="N5078" t="s">
        <v>44</v>
      </c>
      <c r="O5078" t="s">
        <v>62</v>
      </c>
      <c r="P5078" t="s">
        <v>63</v>
      </c>
      <c r="Q5078" s="5">
        <v>40</v>
      </c>
      <c r="R5078" s="5">
        <v>8840</v>
      </c>
      <c r="S5078" t="s">
        <v>273</v>
      </c>
      <c r="T5078" t="s">
        <v>65</v>
      </c>
      <c r="U5078" t="s">
        <v>49</v>
      </c>
      <c r="V5078" t="s">
        <v>6522</v>
      </c>
      <c r="W5078" t="s">
        <v>51</v>
      </c>
      <c r="X5078" t="s">
        <v>52</v>
      </c>
      <c r="Y5078">
        <v>0</v>
      </c>
      <c r="Z5078" t="s">
        <v>53</v>
      </c>
      <c r="AA5078">
        <v>2020</v>
      </c>
      <c r="AB5078" t="s">
        <v>297</v>
      </c>
      <c r="AC5078" t="s">
        <v>55</v>
      </c>
      <c r="AD5078" t="s">
        <v>167</v>
      </c>
      <c r="AE5078">
        <v>1522118</v>
      </c>
      <c r="AF5078" t="s">
        <v>69</v>
      </c>
      <c r="AG5078" t="s">
        <v>58</v>
      </c>
      <c r="AH5078" t="s">
        <v>55</v>
      </c>
      <c r="AI5078" t="s">
        <v>270</v>
      </c>
    </row>
    <row r="5079" spans="1:35" x14ac:dyDescent="0.25">
      <c r="A5079" s="14" t="str">
        <f t="shared" si="79"/>
        <v>http://dodappwlsprd2.cloud.pge.com:8003/ilis_rpt/dailyeventlogdetail.jsp?odbeventlogid=20-0032792&amp;numberofmonths=24&amp;showchangehistorylog=1</v>
      </c>
      <c r="B5079" s="15" t="str">
        <f>HYPERLINK(A5079,V5079)</f>
        <v>20-0032792</v>
      </c>
      <c r="C5079" t="s">
        <v>6143</v>
      </c>
      <c r="D5079" t="s">
        <v>1306</v>
      </c>
      <c r="E5079" t="s">
        <v>40</v>
      </c>
      <c r="F5079" t="s">
        <v>6176</v>
      </c>
      <c r="G5079" s="2">
        <v>163351704</v>
      </c>
      <c r="H5079" t="s">
        <v>61</v>
      </c>
      <c r="I5079" s="3">
        <v>20809</v>
      </c>
      <c r="J5079">
        <v>20200316</v>
      </c>
      <c r="K5079" s="4">
        <v>1058</v>
      </c>
      <c r="L5079">
        <v>854413</v>
      </c>
      <c r="M5079" s="5">
        <v>384</v>
      </c>
      <c r="N5079" t="s">
        <v>44</v>
      </c>
      <c r="O5079" t="s">
        <v>62</v>
      </c>
      <c r="P5079" t="s">
        <v>70</v>
      </c>
      <c r="Q5079" s="5">
        <v>50</v>
      </c>
      <c r="R5079" s="5">
        <v>19200</v>
      </c>
      <c r="S5079" t="s">
        <v>293</v>
      </c>
      <c r="T5079" t="s">
        <v>65</v>
      </c>
      <c r="U5079" t="s">
        <v>49</v>
      </c>
      <c r="V5079" t="s">
        <v>6523</v>
      </c>
      <c r="W5079" t="s">
        <v>51</v>
      </c>
      <c r="X5079" t="s">
        <v>52</v>
      </c>
      <c r="Y5079">
        <v>0</v>
      </c>
      <c r="Z5079" t="s">
        <v>53</v>
      </c>
      <c r="AA5079">
        <v>2020</v>
      </c>
      <c r="AB5079" t="s">
        <v>297</v>
      </c>
      <c r="AC5079" t="s">
        <v>55</v>
      </c>
      <c r="AD5079" t="s">
        <v>88</v>
      </c>
      <c r="AE5079">
        <v>1522035</v>
      </c>
      <c r="AF5079" t="s">
        <v>69</v>
      </c>
      <c r="AG5079" t="s">
        <v>58</v>
      </c>
      <c r="AH5079" t="s">
        <v>55</v>
      </c>
      <c r="AI5079" t="s">
        <v>270</v>
      </c>
    </row>
    <row r="5080" spans="1:35" x14ac:dyDescent="0.25">
      <c r="A5080" s="14" t="str">
        <f t="shared" si="79"/>
        <v>http://dodappwlsprd2.cloud.pge.com:8003/ilis_rpt/dailyeventlogdetail.jsp?odbeventlogid=20-0033119&amp;numberofmonths=24&amp;showchangehistorylog=1</v>
      </c>
      <c r="B5080" s="15" t="str">
        <f>HYPERLINK(A5080,V5080)</f>
        <v>20-0033119</v>
      </c>
      <c r="C5080" t="s">
        <v>6143</v>
      </c>
      <c r="D5080" t="s">
        <v>1306</v>
      </c>
      <c r="E5080" t="s">
        <v>84</v>
      </c>
      <c r="F5080" t="s">
        <v>6182</v>
      </c>
      <c r="G5080" s="2">
        <v>254452101</v>
      </c>
      <c r="H5080" t="s">
        <v>61</v>
      </c>
      <c r="I5080" s="3">
        <v>10302</v>
      </c>
      <c r="J5080">
        <v>20200316</v>
      </c>
      <c r="K5080" s="4">
        <v>2316</v>
      </c>
      <c r="L5080">
        <v>856114</v>
      </c>
      <c r="M5080" s="5">
        <v>1226</v>
      </c>
      <c r="N5080" t="s">
        <v>44</v>
      </c>
      <c r="O5080" t="s">
        <v>62</v>
      </c>
      <c r="P5080" t="s">
        <v>63</v>
      </c>
      <c r="Q5080" s="5">
        <v>148</v>
      </c>
      <c r="R5080" s="5">
        <v>141152</v>
      </c>
      <c r="S5080" t="s">
        <v>1469</v>
      </c>
      <c r="T5080" t="s">
        <v>79</v>
      </c>
      <c r="U5080" t="s">
        <v>49</v>
      </c>
      <c r="V5080" t="s">
        <v>6524</v>
      </c>
      <c r="W5080" t="s">
        <v>51</v>
      </c>
      <c r="X5080" t="s">
        <v>52</v>
      </c>
      <c r="Y5080">
        <v>0</v>
      </c>
      <c r="Z5080" t="s">
        <v>53</v>
      </c>
      <c r="AA5080">
        <v>2020</v>
      </c>
      <c r="AB5080" t="s">
        <v>297</v>
      </c>
      <c r="AC5080" t="s">
        <v>55</v>
      </c>
      <c r="AD5080" t="s">
        <v>88</v>
      </c>
      <c r="AE5080">
        <v>1522265</v>
      </c>
      <c r="AF5080" t="s">
        <v>81</v>
      </c>
      <c r="AG5080" t="s">
        <v>58</v>
      </c>
      <c r="AH5080" t="s">
        <v>55</v>
      </c>
      <c r="AI5080" t="s">
        <v>270</v>
      </c>
    </row>
    <row r="5081" spans="1:35" x14ac:dyDescent="0.25">
      <c r="A5081" s="14" t="str">
        <f t="shared" si="79"/>
        <v>http://dodappwlsprd2.cloud.pge.com:8003/ilis_rpt/dailyeventlogdetail.jsp?odbeventlogid=20-0033114&amp;numberofmonths=24&amp;showchangehistorylog=1</v>
      </c>
      <c r="B5081" s="15" t="str">
        <f>HYPERLINK(A5081,V5081)</f>
        <v>20-0033114</v>
      </c>
      <c r="C5081" t="s">
        <v>6143</v>
      </c>
      <c r="D5081" t="s">
        <v>1306</v>
      </c>
      <c r="E5081" t="s">
        <v>40</v>
      </c>
      <c r="F5081" t="s">
        <v>6159</v>
      </c>
      <c r="G5081" s="2">
        <v>254421103</v>
      </c>
      <c r="H5081" t="s">
        <v>61</v>
      </c>
      <c r="I5081" s="3">
        <v>10204</v>
      </c>
      <c r="J5081">
        <v>20200316</v>
      </c>
      <c r="K5081" s="4">
        <v>2326</v>
      </c>
      <c r="L5081">
        <v>856117</v>
      </c>
      <c r="M5081" s="5">
        <v>1174</v>
      </c>
      <c r="N5081" t="s">
        <v>44</v>
      </c>
      <c r="O5081" t="s">
        <v>359</v>
      </c>
      <c r="P5081" t="s">
        <v>1486</v>
      </c>
      <c r="Q5081" s="5">
        <v>19</v>
      </c>
      <c r="R5081" s="5">
        <v>8698</v>
      </c>
      <c r="S5081" t="s">
        <v>1469</v>
      </c>
      <c r="T5081" t="s">
        <v>79</v>
      </c>
      <c r="U5081" t="s">
        <v>49</v>
      </c>
      <c r="V5081" t="s">
        <v>6525</v>
      </c>
      <c r="W5081" t="s">
        <v>51</v>
      </c>
      <c r="X5081" t="s">
        <v>52</v>
      </c>
      <c r="Y5081">
        <v>31497454</v>
      </c>
      <c r="Z5081" t="s">
        <v>53</v>
      </c>
      <c r="AA5081">
        <v>2020</v>
      </c>
      <c r="AB5081" t="s">
        <v>297</v>
      </c>
      <c r="AC5081" t="s">
        <v>55</v>
      </c>
      <c r="AD5081" t="s">
        <v>68</v>
      </c>
      <c r="AE5081">
        <v>1522259</v>
      </c>
      <c r="AF5081" t="s">
        <v>81</v>
      </c>
      <c r="AG5081" t="s">
        <v>58</v>
      </c>
      <c r="AH5081" t="s">
        <v>55</v>
      </c>
      <c r="AI5081" t="s">
        <v>270</v>
      </c>
    </row>
    <row r="5082" spans="1:35" x14ac:dyDescent="0.25">
      <c r="A5082" s="14" t="str">
        <f t="shared" si="79"/>
        <v>http://dodappwlsprd2.cloud.pge.com:8003/ilis_rpt/dailyeventlogdetail.jsp?odbeventlogid=20-0032871&amp;numberofmonths=24&amp;showchangehistorylog=1</v>
      </c>
      <c r="B5082" s="15" t="str">
        <f>HYPERLINK(A5082,V5082)</f>
        <v>20-0032871</v>
      </c>
      <c r="C5082" t="s">
        <v>6143</v>
      </c>
      <c r="D5082" t="s">
        <v>1306</v>
      </c>
      <c r="E5082" t="s">
        <v>84</v>
      </c>
      <c r="F5082" t="s">
        <v>6184</v>
      </c>
      <c r="G5082" s="2">
        <v>163761703</v>
      </c>
      <c r="H5082" t="s">
        <v>61</v>
      </c>
      <c r="I5082" s="3">
        <v>2443</v>
      </c>
      <c r="J5082">
        <v>20200316</v>
      </c>
      <c r="K5082" s="4">
        <v>1222</v>
      </c>
      <c r="L5082">
        <v>855076</v>
      </c>
      <c r="M5082" s="5">
        <v>411</v>
      </c>
      <c r="N5082" t="s">
        <v>44</v>
      </c>
      <c r="O5082" t="s">
        <v>62</v>
      </c>
      <c r="P5082" t="s">
        <v>70</v>
      </c>
      <c r="Q5082" s="5">
        <v>117</v>
      </c>
      <c r="R5082" s="5">
        <v>48087</v>
      </c>
      <c r="S5082" t="s">
        <v>293</v>
      </c>
      <c r="T5082" t="s">
        <v>65</v>
      </c>
      <c r="U5082" t="s">
        <v>49</v>
      </c>
      <c r="V5082" t="s">
        <v>6526</v>
      </c>
      <c r="W5082" t="s">
        <v>51</v>
      </c>
      <c r="X5082" t="s">
        <v>52</v>
      </c>
      <c r="Y5082">
        <v>0</v>
      </c>
      <c r="Z5082" t="s">
        <v>53</v>
      </c>
      <c r="AA5082">
        <v>2020</v>
      </c>
      <c r="AB5082" t="s">
        <v>297</v>
      </c>
      <c r="AC5082" t="s">
        <v>55</v>
      </c>
      <c r="AD5082" t="s">
        <v>68</v>
      </c>
      <c r="AE5082">
        <v>1522072</v>
      </c>
      <c r="AF5082" t="s">
        <v>69</v>
      </c>
      <c r="AG5082" t="s">
        <v>58</v>
      </c>
      <c r="AH5082" t="s">
        <v>55</v>
      </c>
      <c r="AI5082" t="s">
        <v>270</v>
      </c>
    </row>
    <row r="5083" spans="1:35" x14ac:dyDescent="0.25">
      <c r="A5083" s="14" t="str">
        <f t="shared" si="79"/>
        <v>http://dodappwlsprd2.cloud.pge.com:8003/ilis_rpt/dailyeventlogdetail.jsp?odbeventlogid=21-0010698&amp;numberofmonths=24&amp;showchangehistorylog=1</v>
      </c>
      <c r="B5083" s="15" t="str">
        <f>HYPERLINK(A5083,V5083)</f>
        <v>21-0010698</v>
      </c>
      <c r="C5083" t="s">
        <v>6143</v>
      </c>
      <c r="D5083" t="s">
        <v>1306</v>
      </c>
      <c r="E5083" t="s">
        <v>84</v>
      </c>
      <c r="F5083" t="s">
        <v>6527</v>
      </c>
      <c r="G5083" s="2">
        <v>252691104</v>
      </c>
      <c r="H5083" t="s">
        <v>75</v>
      </c>
      <c r="I5083" s="3" t="s">
        <v>6528</v>
      </c>
      <c r="J5083">
        <v>20210119</v>
      </c>
      <c r="K5083" s="4">
        <v>612</v>
      </c>
      <c r="L5083">
        <v>1215499</v>
      </c>
      <c r="M5083" s="5">
        <v>780</v>
      </c>
      <c r="N5083" t="s">
        <v>44</v>
      </c>
      <c r="O5083" t="s">
        <v>359</v>
      </c>
      <c r="P5083" t="s">
        <v>2186</v>
      </c>
      <c r="Q5083" s="5">
        <v>61</v>
      </c>
      <c r="R5083" s="5">
        <v>38155</v>
      </c>
      <c r="S5083" t="s">
        <v>283</v>
      </c>
      <c r="T5083" t="s">
        <v>150</v>
      </c>
      <c r="U5083" t="s">
        <v>49</v>
      </c>
      <c r="V5083" t="s">
        <v>6529</v>
      </c>
      <c r="W5083" t="s">
        <v>51</v>
      </c>
      <c r="X5083" t="s">
        <v>52</v>
      </c>
      <c r="Y5083">
        <v>0</v>
      </c>
      <c r="Z5083" t="s">
        <v>270</v>
      </c>
      <c r="AA5083">
        <v>2021</v>
      </c>
      <c r="AB5083" t="s">
        <v>335</v>
      </c>
      <c r="AC5083" t="s">
        <v>55</v>
      </c>
      <c r="AD5083" t="s">
        <v>68</v>
      </c>
      <c r="AE5083">
        <v>1594590</v>
      </c>
      <c r="AF5083" t="s">
        <v>152</v>
      </c>
      <c r="AG5083" t="s">
        <v>58</v>
      </c>
      <c r="AH5083" t="s">
        <v>55</v>
      </c>
      <c r="AI5083" t="s">
        <v>270</v>
      </c>
    </row>
    <row r="5084" spans="1:35" x14ac:dyDescent="0.25">
      <c r="A5084" s="14" t="str">
        <f t="shared" si="79"/>
        <v>http://dodappwlsprd2.cloud.pge.com:8003/ilis_rpt/dailyeventlogdetail.jsp?odbeventlogid=21-0010175&amp;numberofmonths=24&amp;showchangehistorylog=1</v>
      </c>
      <c r="B5084" s="15" t="str">
        <f>HYPERLINK(A5084,V5084)</f>
        <v>21-0010175</v>
      </c>
      <c r="C5084" t="s">
        <v>6143</v>
      </c>
      <c r="D5084" t="s">
        <v>1306</v>
      </c>
      <c r="E5084" t="s">
        <v>40</v>
      </c>
      <c r="F5084" t="s">
        <v>6152</v>
      </c>
      <c r="G5084" s="2">
        <v>163661701</v>
      </c>
      <c r="H5084" t="s">
        <v>61</v>
      </c>
      <c r="I5084" s="3">
        <v>22618</v>
      </c>
      <c r="J5084">
        <v>20210119</v>
      </c>
      <c r="K5084" s="4">
        <v>406</v>
      </c>
      <c r="L5084">
        <v>1217697</v>
      </c>
      <c r="M5084" s="5">
        <v>942</v>
      </c>
      <c r="N5084" t="s">
        <v>44</v>
      </c>
      <c r="O5084" t="s">
        <v>62</v>
      </c>
      <c r="P5084" t="s">
        <v>63</v>
      </c>
      <c r="Q5084" s="5">
        <v>29</v>
      </c>
      <c r="R5084" s="5">
        <v>27318</v>
      </c>
      <c r="S5084" t="s">
        <v>283</v>
      </c>
      <c r="T5084" t="s">
        <v>65</v>
      </c>
      <c r="U5084" t="s">
        <v>49</v>
      </c>
      <c r="V5084" t="s">
        <v>6530</v>
      </c>
      <c r="W5084" t="s">
        <v>51</v>
      </c>
      <c r="X5084" t="s">
        <v>52</v>
      </c>
      <c r="Y5084">
        <v>0</v>
      </c>
      <c r="Z5084" t="s">
        <v>270</v>
      </c>
      <c r="AA5084">
        <v>2021</v>
      </c>
      <c r="AB5084" t="s">
        <v>335</v>
      </c>
      <c r="AC5084" t="s">
        <v>55</v>
      </c>
      <c r="AD5084" t="s">
        <v>68</v>
      </c>
      <c r="AE5084">
        <v>1594804</v>
      </c>
      <c r="AF5084" t="s">
        <v>69</v>
      </c>
      <c r="AG5084" t="s">
        <v>58</v>
      </c>
      <c r="AH5084" t="s">
        <v>55</v>
      </c>
      <c r="AI5084" t="s">
        <v>270</v>
      </c>
    </row>
    <row r="5085" spans="1:35" x14ac:dyDescent="0.25">
      <c r="A5085" s="14" t="str">
        <f t="shared" si="79"/>
        <v>http://dodappwlsprd2.cloud.pge.com:8003/ilis_rpt/dailyeventlogdetail.jsp?odbeventlogid=21-0010941&amp;numberofmonths=24&amp;showchangehistorylog=1</v>
      </c>
      <c r="B5085" s="15" t="str">
        <f>HYPERLINK(A5085,V5085)</f>
        <v>21-0010941</v>
      </c>
      <c r="C5085" t="s">
        <v>6143</v>
      </c>
      <c r="D5085" t="s">
        <v>1306</v>
      </c>
      <c r="E5085" t="s">
        <v>84</v>
      </c>
      <c r="F5085" t="s">
        <v>6259</v>
      </c>
      <c r="G5085" s="2">
        <v>254421101</v>
      </c>
      <c r="H5085" t="s">
        <v>265</v>
      </c>
      <c r="I5085" s="3" t="s">
        <v>6531</v>
      </c>
      <c r="J5085">
        <v>20210119</v>
      </c>
      <c r="K5085" s="4">
        <v>912</v>
      </c>
      <c r="L5085">
        <v>1217448</v>
      </c>
      <c r="M5085" s="5">
        <v>469</v>
      </c>
      <c r="N5085" t="s">
        <v>44</v>
      </c>
      <c r="O5085" t="s">
        <v>62</v>
      </c>
      <c r="P5085" t="s">
        <v>63</v>
      </c>
      <c r="Q5085" s="5">
        <v>7</v>
      </c>
      <c r="R5085" s="5">
        <v>3094</v>
      </c>
      <c r="S5085" t="s">
        <v>283</v>
      </c>
      <c r="T5085" t="s">
        <v>65</v>
      </c>
      <c r="U5085" t="s">
        <v>49</v>
      </c>
      <c r="V5085" t="s">
        <v>6532</v>
      </c>
      <c r="W5085" t="s">
        <v>51</v>
      </c>
      <c r="X5085" t="s">
        <v>52</v>
      </c>
      <c r="Y5085">
        <v>0</v>
      </c>
      <c r="Z5085" t="s">
        <v>270</v>
      </c>
      <c r="AA5085">
        <v>2021</v>
      </c>
      <c r="AB5085" t="s">
        <v>335</v>
      </c>
      <c r="AC5085" t="s">
        <v>55</v>
      </c>
      <c r="AD5085" t="s">
        <v>97</v>
      </c>
      <c r="AE5085">
        <v>1594752</v>
      </c>
      <c r="AF5085" t="s">
        <v>69</v>
      </c>
      <c r="AG5085" t="s">
        <v>58</v>
      </c>
      <c r="AH5085" t="s">
        <v>55</v>
      </c>
      <c r="AI5085" t="s">
        <v>270</v>
      </c>
    </row>
    <row r="5086" spans="1:35" x14ac:dyDescent="0.25">
      <c r="A5086" s="14" t="str">
        <f t="shared" si="79"/>
        <v>http://dodappwlsprd2.cloud.pge.com:8003/ilis_rpt/dailyeventlogdetail.jsp?odbeventlogid=21-0013806&amp;numberofmonths=24&amp;showchangehistorylog=1</v>
      </c>
      <c r="B5086" s="15" t="str">
        <f>HYPERLINK(A5086,V5086)</f>
        <v>21-0013806</v>
      </c>
      <c r="C5086" t="s">
        <v>6143</v>
      </c>
      <c r="D5086" t="s">
        <v>1306</v>
      </c>
      <c r="E5086" t="s">
        <v>84</v>
      </c>
      <c r="F5086" t="s">
        <v>6146</v>
      </c>
      <c r="G5086" s="2">
        <v>163351702</v>
      </c>
      <c r="H5086" t="s">
        <v>61</v>
      </c>
      <c r="I5086" s="3" t="s">
        <v>6533</v>
      </c>
      <c r="J5086">
        <v>20210125</v>
      </c>
      <c r="K5086" s="4">
        <v>814</v>
      </c>
      <c r="L5086">
        <v>1224186</v>
      </c>
      <c r="M5086" s="5">
        <v>508</v>
      </c>
      <c r="N5086" t="s">
        <v>44</v>
      </c>
      <c r="O5086" t="s">
        <v>45</v>
      </c>
      <c r="P5086" t="s">
        <v>281</v>
      </c>
      <c r="Q5086" s="5">
        <v>185</v>
      </c>
      <c r="R5086" s="5">
        <v>93980</v>
      </c>
      <c r="S5086" t="s">
        <v>283</v>
      </c>
      <c r="T5086" t="s">
        <v>48</v>
      </c>
      <c r="U5086" t="s">
        <v>49</v>
      </c>
      <c r="V5086" t="s">
        <v>6534</v>
      </c>
      <c r="W5086" t="s">
        <v>51</v>
      </c>
      <c r="X5086" t="s">
        <v>52</v>
      </c>
      <c r="Y5086">
        <v>0</v>
      </c>
      <c r="Z5086" t="s">
        <v>270</v>
      </c>
      <c r="AA5086">
        <v>2021</v>
      </c>
      <c r="AB5086" t="s">
        <v>335</v>
      </c>
      <c r="AC5086" t="s">
        <v>55</v>
      </c>
      <c r="AD5086" t="s">
        <v>68</v>
      </c>
      <c r="AE5086">
        <v>1596733</v>
      </c>
      <c r="AF5086" t="s">
        <v>57</v>
      </c>
      <c r="AG5086" t="s">
        <v>58</v>
      </c>
      <c r="AH5086" t="s">
        <v>55</v>
      </c>
      <c r="AI5086" t="s">
        <v>270</v>
      </c>
    </row>
    <row r="5087" spans="1:35" x14ac:dyDescent="0.25">
      <c r="A5087" s="14" t="str">
        <f t="shared" si="79"/>
        <v>http://dodappwlsprd2.cloud.pge.com:8003/ilis_rpt/dailyeventlogdetail.jsp?odbeventlogid=21-0013596&amp;numberofmonths=24&amp;showchangehistorylog=1</v>
      </c>
      <c r="B5087" s="15" t="str">
        <f>HYPERLINK(A5087,V5087)</f>
        <v>21-0013596</v>
      </c>
      <c r="C5087" t="s">
        <v>6143</v>
      </c>
      <c r="D5087" t="s">
        <v>1306</v>
      </c>
      <c r="E5087" t="s">
        <v>84</v>
      </c>
      <c r="F5087" t="s">
        <v>6174</v>
      </c>
      <c r="G5087" s="2">
        <v>163351703</v>
      </c>
      <c r="H5087" t="s">
        <v>61</v>
      </c>
      <c r="I5087" s="3">
        <v>21665</v>
      </c>
      <c r="J5087">
        <v>20210125</v>
      </c>
      <c r="K5087" s="4">
        <v>243</v>
      </c>
      <c r="L5087">
        <v>1223111</v>
      </c>
      <c r="M5087" s="5">
        <v>867</v>
      </c>
      <c r="N5087" t="s">
        <v>44</v>
      </c>
      <c r="O5087" t="s">
        <v>62</v>
      </c>
      <c r="P5087" t="s">
        <v>63</v>
      </c>
      <c r="Q5087" s="5">
        <v>62</v>
      </c>
      <c r="R5087" s="5">
        <v>53754</v>
      </c>
      <c r="S5087" t="s">
        <v>283</v>
      </c>
      <c r="T5087" t="s">
        <v>79</v>
      </c>
      <c r="U5087" t="s">
        <v>49</v>
      </c>
      <c r="V5087" t="s">
        <v>6535</v>
      </c>
      <c r="W5087" t="s">
        <v>51</v>
      </c>
      <c r="X5087" t="s">
        <v>52</v>
      </c>
      <c r="Y5087">
        <v>0</v>
      </c>
      <c r="Z5087" t="s">
        <v>270</v>
      </c>
      <c r="AA5087">
        <v>2021</v>
      </c>
      <c r="AB5087" t="s">
        <v>335</v>
      </c>
      <c r="AC5087" t="s">
        <v>55</v>
      </c>
      <c r="AD5087" t="s">
        <v>88</v>
      </c>
      <c r="AE5087">
        <v>1596585</v>
      </c>
      <c r="AF5087" t="s">
        <v>81</v>
      </c>
      <c r="AG5087" t="s">
        <v>58</v>
      </c>
      <c r="AH5087" t="s">
        <v>55</v>
      </c>
      <c r="AI5087" t="s">
        <v>270</v>
      </c>
    </row>
    <row r="5088" spans="1:35" x14ac:dyDescent="0.25">
      <c r="A5088" s="14" t="str">
        <f t="shared" si="79"/>
        <v>http://dodappwlsprd2.cloud.pge.com:8003/ilis_rpt/dailyeventlogdetail.jsp?odbeventlogid=21-0013719&amp;numberofmonths=24&amp;showchangehistorylog=1</v>
      </c>
      <c r="B5088" s="15" t="str">
        <f>HYPERLINK(A5088,V5088)</f>
        <v>21-0013719</v>
      </c>
      <c r="C5088" t="s">
        <v>6143</v>
      </c>
      <c r="D5088" t="s">
        <v>1306</v>
      </c>
      <c r="E5088" t="s">
        <v>84</v>
      </c>
      <c r="F5088" t="s">
        <v>6176</v>
      </c>
      <c r="G5088" s="2">
        <v>163351704</v>
      </c>
      <c r="H5088" t="s">
        <v>61</v>
      </c>
      <c r="I5088" s="3">
        <v>6825</v>
      </c>
      <c r="J5088">
        <v>20210125</v>
      </c>
      <c r="K5088" s="4">
        <v>354</v>
      </c>
      <c r="L5088">
        <v>1223872</v>
      </c>
      <c r="M5088" s="5">
        <v>624</v>
      </c>
      <c r="N5088" t="s">
        <v>44</v>
      </c>
      <c r="O5088" t="s">
        <v>45</v>
      </c>
      <c r="P5088" t="s">
        <v>281</v>
      </c>
      <c r="Q5088" s="5">
        <v>149</v>
      </c>
      <c r="R5088" s="5">
        <v>92976</v>
      </c>
      <c r="S5088" t="s">
        <v>283</v>
      </c>
      <c r="T5088" t="s">
        <v>48</v>
      </c>
      <c r="U5088" t="s">
        <v>49</v>
      </c>
      <c r="V5088" t="s">
        <v>6536</v>
      </c>
      <c r="W5088" t="s">
        <v>51</v>
      </c>
      <c r="X5088" t="s">
        <v>52</v>
      </c>
      <c r="Y5088">
        <v>0</v>
      </c>
      <c r="Z5088" t="s">
        <v>270</v>
      </c>
      <c r="AA5088">
        <v>2021</v>
      </c>
      <c r="AB5088" t="s">
        <v>335</v>
      </c>
      <c r="AC5088" t="s">
        <v>55</v>
      </c>
      <c r="AD5088" t="s">
        <v>68</v>
      </c>
      <c r="AE5088">
        <v>1596663</v>
      </c>
      <c r="AF5088" t="s">
        <v>57</v>
      </c>
      <c r="AG5088" t="s">
        <v>58</v>
      </c>
      <c r="AH5088" t="s">
        <v>55</v>
      </c>
      <c r="AI5088" t="s">
        <v>270</v>
      </c>
    </row>
    <row r="5089" spans="1:35" x14ac:dyDescent="0.25">
      <c r="A5089" s="14" t="str">
        <f t="shared" si="79"/>
        <v>http://dodappwlsprd2.cloud.pge.com:8003/ilis_rpt/dailyeventlogdetail.jsp?odbeventlogid=21-0013688&amp;numberofmonths=24&amp;showchangehistorylog=1</v>
      </c>
      <c r="B5089" s="15" t="str">
        <f>HYPERLINK(A5089,V5089)</f>
        <v>21-0013688</v>
      </c>
      <c r="C5089" t="s">
        <v>6143</v>
      </c>
      <c r="D5089" t="s">
        <v>1306</v>
      </c>
      <c r="E5089" t="s">
        <v>84</v>
      </c>
      <c r="F5089" t="s">
        <v>6179</v>
      </c>
      <c r="G5089" s="2">
        <v>163351705</v>
      </c>
      <c r="H5089" t="s">
        <v>61</v>
      </c>
      <c r="I5089" s="3" t="s">
        <v>6180</v>
      </c>
      <c r="J5089">
        <v>20210125</v>
      </c>
      <c r="K5089" s="4">
        <v>351</v>
      </c>
      <c r="L5089">
        <v>1223284</v>
      </c>
      <c r="M5089" s="5">
        <v>435</v>
      </c>
      <c r="N5089" t="s">
        <v>44</v>
      </c>
      <c r="O5089" t="s">
        <v>45</v>
      </c>
      <c r="P5089" t="s">
        <v>281</v>
      </c>
      <c r="Q5089" s="5">
        <v>261</v>
      </c>
      <c r="R5089" s="5">
        <v>90068</v>
      </c>
      <c r="S5089" t="s">
        <v>283</v>
      </c>
      <c r="T5089" t="s">
        <v>48</v>
      </c>
      <c r="U5089" t="s">
        <v>49</v>
      </c>
      <c r="V5089" t="s">
        <v>6537</v>
      </c>
      <c r="W5089" t="s">
        <v>51</v>
      </c>
      <c r="X5089" t="s">
        <v>52</v>
      </c>
      <c r="Y5089">
        <v>0</v>
      </c>
      <c r="Z5089" t="s">
        <v>270</v>
      </c>
      <c r="AA5089">
        <v>2021</v>
      </c>
      <c r="AB5089" t="s">
        <v>335</v>
      </c>
      <c r="AC5089" t="s">
        <v>55</v>
      </c>
      <c r="AD5089" t="s">
        <v>68</v>
      </c>
      <c r="AE5089">
        <v>1596637</v>
      </c>
      <c r="AF5089" t="s">
        <v>57</v>
      </c>
      <c r="AG5089" t="s">
        <v>58</v>
      </c>
      <c r="AH5089" t="s">
        <v>55</v>
      </c>
      <c r="AI5089" t="s">
        <v>270</v>
      </c>
    </row>
    <row r="5090" spans="1:35" x14ac:dyDescent="0.25">
      <c r="A5090" s="14" t="str">
        <f t="shared" si="79"/>
        <v>http://dodappwlsprd2.cloud.pge.com:8003/ilis_rpt/dailyeventlogdetail.jsp?odbeventlogid=21-0013585&amp;numberofmonths=24&amp;showchangehistorylog=1</v>
      </c>
      <c r="B5090" s="15" t="str">
        <f>HYPERLINK(A5090,V5090)</f>
        <v>21-0013585</v>
      </c>
      <c r="C5090" t="s">
        <v>6143</v>
      </c>
      <c r="D5090" t="s">
        <v>1306</v>
      </c>
      <c r="E5090" t="s">
        <v>84</v>
      </c>
      <c r="F5090" t="s">
        <v>6184</v>
      </c>
      <c r="G5090" s="2">
        <v>163761703</v>
      </c>
      <c r="H5090" t="s">
        <v>42</v>
      </c>
      <c r="I5090" s="3">
        <v>6014</v>
      </c>
      <c r="J5090">
        <v>20210125</v>
      </c>
      <c r="K5090" s="4">
        <v>341</v>
      </c>
      <c r="L5090">
        <v>1223279</v>
      </c>
      <c r="M5090" s="5">
        <v>102</v>
      </c>
      <c r="N5090" t="s">
        <v>44</v>
      </c>
      <c r="O5090" t="s">
        <v>62</v>
      </c>
      <c r="P5090" t="s">
        <v>70</v>
      </c>
      <c r="Q5090" s="5">
        <v>446</v>
      </c>
      <c r="R5090" s="5">
        <v>45492</v>
      </c>
      <c r="S5090" t="s">
        <v>267</v>
      </c>
      <c r="T5090" t="s">
        <v>65</v>
      </c>
      <c r="U5090" t="s">
        <v>49</v>
      </c>
      <c r="V5090" t="s">
        <v>6538</v>
      </c>
      <c r="W5090" t="s">
        <v>51</v>
      </c>
      <c r="X5090" t="s">
        <v>52</v>
      </c>
      <c r="Y5090">
        <v>0</v>
      </c>
      <c r="Z5090" t="s">
        <v>270</v>
      </c>
      <c r="AA5090">
        <v>2021</v>
      </c>
      <c r="AB5090" t="s">
        <v>335</v>
      </c>
      <c r="AC5090" t="s">
        <v>55</v>
      </c>
      <c r="AD5090" t="s">
        <v>68</v>
      </c>
      <c r="AE5090">
        <v>1596574</v>
      </c>
      <c r="AF5090" t="s">
        <v>69</v>
      </c>
      <c r="AG5090" t="s">
        <v>58</v>
      </c>
      <c r="AH5090" t="s">
        <v>55</v>
      </c>
      <c r="AI5090" t="s">
        <v>270</v>
      </c>
    </row>
    <row r="5091" spans="1:35" x14ac:dyDescent="0.25">
      <c r="A5091" s="14" t="str">
        <f t="shared" si="79"/>
        <v>http://dodappwlsprd2.cloud.pge.com:8003/ilis_rpt/dailyeventlogdetail.jsp?odbeventlogid=21-0013937&amp;numberofmonths=24&amp;showchangehistorylog=1</v>
      </c>
      <c r="B5091" s="15" t="str">
        <f>HYPERLINK(A5091,V5091)</f>
        <v>21-0013937</v>
      </c>
      <c r="C5091" t="s">
        <v>6143</v>
      </c>
      <c r="D5091" t="s">
        <v>1306</v>
      </c>
      <c r="E5091" t="s">
        <v>84</v>
      </c>
      <c r="F5091" t="s">
        <v>6436</v>
      </c>
      <c r="G5091" s="2">
        <v>252521103</v>
      </c>
      <c r="H5091" t="s">
        <v>265</v>
      </c>
      <c r="I5091" s="3" t="s">
        <v>6539</v>
      </c>
      <c r="J5091">
        <v>20210125</v>
      </c>
      <c r="K5091" s="4">
        <v>18</v>
      </c>
      <c r="L5091">
        <v>1224516</v>
      </c>
      <c r="M5091" s="5">
        <v>1082</v>
      </c>
      <c r="N5091" t="s">
        <v>44</v>
      </c>
      <c r="O5091" t="s">
        <v>62</v>
      </c>
      <c r="P5091" t="s">
        <v>70</v>
      </c>
      <c r="Q5091" s="5">
        <v>247</v>
      </c>
      <c r="R5091" s="5">
        <v>35745</v>
      </c>
      <c r="S5091" t="s">
        <v>283</v>
      </c>
      <c r="T5091" t="s">
        <v>65</v>
      </c>
      <c r="U5091" t="s">
        <v>49</v>
      </c>
      <c r="V5091" t="s">
        <v>6540</v>
      </c>
      <c r="W5091" t="s">
        <v>51</v>
      </c>
      <c r="X5091" t="s">
        <v>52</v>
      </c>
      <c r="Y5091">
        <v>0</v>
      </c>
      <c r="Z5091" t="s">
        <v>270</v>
      </c>
      <c r="AA5091">
        <v>2021</v>
      </c>
      <c r="AB5091" t="s">
        <v>335</v>
      </c>
      <c r="AC5091" t="s">
        <v>55</v>
      </c>
      <c r="AD5091" t="s">
        <v>68</v>
      </c>
      <c r="AE5091">
        <v>1596822</v>
      </c>
      <c r="AF5091" t="s">
        <v>69</v>
      </c>
      <c r="AG5091" t="s">
        <v>58</v>
      </c>
      <c r="AH5091" t="s">
        <v>55</v>
      </c>
      <c r="AI5091" t="s">
        <v>55</v>
      </c>
    </row>
    <row r="5092" spans="1:35" x14ac:dyDescent="0.25">
      <c r="A5092" s="14" t="str">
        <f t="shared" si="79"/>
        <v>http://dodappwlsprd2.cloud.pge.com:8003/ilis_rpt/dailyeventlogdetail.jsp?odbeventlogid=21-0017155&amp;numberofmonths=24&amp;showchangehistorylog=1</v>
      </c>
      <c r="B5092" s="15" t="str">
        <f>HYPERLINK(A5092,V5092)</f>
        <v>21-0017155</v>
      </c>
      <c r="C5092" t="s">
        <v>6143</v>
      </c>
      <c r="D5092" t="s">
        <v>1306</v>
      </c>
      <c r="E5092" t="s">
        <v>40</v>
      </c>
      <c r="F5092" t="s">
        <v>6150</v>
      </c>
      <c r="G5092" s="2">
        <v>254432102</v>
      </c>
      <c r="H5092" t="s">
        <v>61</v>
      </c>
      <c r="I5092" s="3">
        <v>10022</v>
      </c>
      <c r="J5092">
        <v>20210128</v>
      </c>
      <c r="K5092" s="4">
        <v>116</v>
      </c>
      <c r="L5092">
        <v>1238248</v>
      </c>
      <c r="M5092" s="5">
        <v>824</v>
      </c>
      <c r="N5092" t="s">
        <v>44</v>
      </c>
      <c r="O5092" t="s">
        <v>62</v>
      </c>
      <c r="P5092" t="s">
        <v>63</v>
      </c>
      <c r="Q5092" s="5">
        <v>75</v>
      </c>
      <c r="R5092" s="5">
        <v>61800</v>
      </c>
      <c r="S5092" t="s">
        <v>267</v>
      </c>
      <c r="T5092" t="s">
        <v>65</v>
      </c>
      <c r="U5092" t="s">
        <v>49</v>
      </c>
      <c r="V5092" t="s">
        <v>6541</v>
      </c>
      <c r="W5092" t="s">
        <v>51</v>
      </c>
      <c r="X5092" t="s">
        <v>52</v>
      </c>
      <c r="Y5092">
        <v>0</v>
      </c>
      <c r="Z5092" t="s">
        <v>270</v>
      </c>
      <c r="AA5092">
        <v>2021</v>
      </c>
      <c r="AB5092" t="s">
        <v>335</v>
      </c>
      <c r="AC5092" t="s">
        <v>55</v>
      </c>
      <c r="AD5092" t="s">
        <v>88</v>
      </c>
      <c r="AE5092">
        <v>1599457</v>
      </c>
      <c r="AF5092" t="s">
        <v>69</v>
      </c>
      <c r="AG5092" t="s">
        <v>58</v>
      </c>
      <c r="AH5092" t="s">
        <v>55</v>
      </c>
      <c r="AI5092" t="s">
        <v>270</v>
      </c>
    </row>
    <row r="5093" spans="1:35" x14ac:dyDescent="0.25">
      <c r="A5093" s="14" t="str">
        <f t="shared" si="79"/>
        <v>http://dodappwlsprd2.cloud.pge.com:8003/ilis_rpt/dailyeventlogdetail.jsp?odbeventlogid=21-0137086&amp;numberofmonths=24&amp;showchangehistorylog=1</v>
      </c>
      <c r="B5093" s="15" t="str">
        <f>HYPERLINK(A5093,V5093)</f>
        <v>21-0137086</v>
      </c>
      <c r="C5093" t="s">
        <v>6143</v>
      </c>
      <c r="D5093" t="s">
        <v>1306</v>
      </c>
      <c r="E5093" t="s">
        <v>84</v>
      </c>
      <c r="F5093" t="s">
        <v>6179</v>
      </c>
      <c r="G5093" s="2">
        <v>163351705</v>
      </c>
      <c r="H5093" t="s">
        <v>61</v>
      </c>
      <c r="I5093" s="3">
        <v>19463</v>
      </c>
      <c r="J5093">
        <v>20211025</v>
      </c>
      <c r="K5093" s="4">
        <v>119</v>
      </c>
      <c r="L5093">
        <v>1516277</v>
      </c>
      <c r="M5093" s="5">
        <v>1214</v>
      </c>
      <c r="N5093" t="s">
        <v>44</v>
      </c>
      <c r="O5093" t="s">
        <v>62</v>
      </c>
      <c r="P5093" t="s">
        <v>63</v>
      </c>
      <c r="Q5093" s="5">
        <v>4</v>
      </c>
      <c r="R5093" s="5">
        <v>4856</v>
      </c>
      <c r="S5093" t="s">
        <v>283</v>
      </c>
      <c r="T5093" t="s">
        <v>79</v>
      </c>
      <c r="U5093" t="s">
        <v>49</v>
      </c>
      <c r="V5093" t="s">
        <v>6542</v>
      </c>
      <c r="W5093" t="s">
        <v>51</v>
      </c>
      <c r="X5093" t="s">
        <v>52</v>
      </c>
      <c r="Y5093">
        <v>0</v>
      </c>
      <c r="Z5093" t="s">
        <v>270</v>
      </c>
      <c r="AA5093">
        <v>2021</v>
      </c>
      <c r="AB5093" t="s">
        <v>269</v>
      </c>
      <c r="AC5093" t="s">
        <v>55</v>
      </c>
      <c r="AD5093" t="s">
        <v>113</v>
      </c>
      <c r="AE5093">
        <v>1678536</v>
      </c>
      <c r="AF5093" t="s">
        <v>81</v>
      </c>
      <c r="AG5093" t="s">
        <v>58</v>
      </c>
      <c r="AH5093" t="s">
        <v>55</v>
      </c>
      <c r="AI5093" t="s">
        <v>270</v>
      </c>
    </row>
    <row r="5094" spans="1:35" x14ac:dyDescent="0.25">
      <c r="A5094" s="14" t="str">
        <f t="shared" si="79"/>
        <v>http://dodappwlsprd2.cloud.pge.com:8003/ilis_rpt/dailyeventlogdetail.jsp?odbeventlogid=21-0136851&amp;numberofmonths=24&amp;showchangehistorylog=1</v>
      </c>
      <c r="B5094" s="15" t="str">
        <f>HYPERLINK(A5094,V5094)</f>
        <v>21-0136851</v>
      </c>
      <c r="C5094" t="s">
        <v>6143</v>
      </c>
      <c r="D5094" t="s">
        <v>1306</v>
      </c>
      <c r="E5094" t="s">
        <v>40</v>
      </c>
      <c r="F5094" t="s">
        <v>6159</v>
      </c>
      <c r="G5094" s="2">
        <v>254421103</v>
      </c>
      <c r="H5094" t="s">
        <v>75</v>
      </c>
      <c r="I5094" s="3" t="s">
        <v>6543</v>
      </c>
      <c r="J5094">
        <v>20211025</v>
      </c>
      <c r="K5094" s="4">
        <v>116</v>
      </c>
      <c r="L5094">
        <v>1516833</v>
      </c>
      <c r="M5094" s="5">
        <v>621</v>
      </c>
      <c r="N5094" t="s">
        <v>44</v>
      </c>
      <c r="O5094" t="s">
        <v>62</v>
      </c>
      <c r="P5094" t="s">
        <v>63</v>
      </c>
      <c r="Q5094" s="5">
        <v>91</v>
      </c>
      <c r="R5094" s="5">
        <v>56511</v>
      </c>
      <c r="S5094" t="s">
        <v>283</v>
      </c>
      <c r="T5094" t="s">
        <v>65</v>
      </c>
      <c r="U5094" t="s">
        <v>49</v>
      </c>
      <c r="V5094" t="s">
        <v>6544</v>
      </c>
      <c r="W5094" t="s">
        <v>51</v>
      </c>
      <c r="X5094" t="s">
        <v>52</v>
      </c>
      <c r="Y5094">
        <v>0</v>
      </c>
      <c r="Z5094" t="s">
        <v>270</v>
      </c>
      <c r="AA5094">
        <v>2021</v>
      </c>
      <c r="AB5094" t="s">
        <v>269</v>
      </c>
      <c r="AC5094" t="s">
        <v>55</v>
      </c>
      <c r="AD5094" t="s">
        <v>68</v>
      </c>
      <c r="AE5094">
        <v>1678349</v>
      </c>
      <c r="AF5094" t="s">
        <v>69</v>
      </c>
      <c r="AG5094" t="s">
        <v>58</v>
      </c>
      <c r="AH5094" t="s">
        <v>55</v>
      </c>
      <c r="AI5094" t="s">
        <v>55</v>
      </c>
    </row>
    <row r="5095" spans="1:35" x14ac:dyDescent="0.25">
      <c r="A5095" s="14" t="str">
        <f t="shared" si="79"/>
        <v>http://dodappwlsprd2.cloud.pge.com:8003/ilis_rpt/dailyeventlogdetail.jsp?odbeventlogid=21-0136865&amp;numberofmonths=24&amp;showchangehistorylog=1</v>
      </c>
      <c r="B5095" s="15" t="str">
        <f>HYPERLINK(A5095,V5095)</f>
        <v>21-0136865</v>
      </c>
      <c r="C5095" t="s">
        <v>6143</v>
      </c>
      <c r="D5095" t="s">
        <v>1306</v>
      </c>
      <c r="E5095" t="s">
        <v>40</v>
      </c>
      <c r="F5095" t="s">
        <v>6159</v>
      </c>
      <c r="G5095" s="2">
        <v>254421103</v>
      </c>
      <c r="H5095" t="s">
        <v>42</v>
      </c>
      <c r="I5095" s="3">
        <v>10190</v>
      </c>
      <c r="J5095">
        <v>20211025</v>
      </c>
      <c r="K5095" s="4">
        <v>419</v>
      </c>
      <c r="L5095">
        <v>1516886</v>
      </c>
      <c r="M5095" s="5">
        <v>687</v>
      </c>
      <c r="N5095" t="s">
        <v>44</v>
      </c>
      <c r="O5095" t="s">
        <v>62</v>
      </c>
      <c r="P5095" t="s">
        <v>63</v>
      </c>
      <c r="Q5095" s="5">
        <v>726</v>
      </c>
      <c r="R5095" s="5">
        <v>259365</v>
      </c>
      <c r="S5095" t="s">
        <v>283</v>
      </c>
      <c r="T5095" t="s">
        <v>150</v>
      </c>
      <c r="U5095" t="s">
        <v>229</v>
      </c>
      <c r="V5095" t="s">
        <v>6545</v>
      </c>
      <c r="W5095" t="s">
        <v>51</v>
      </c>
      <c r="X5095" t="s">
        <v>52</v>
      </c>
      <c r="Y5095">
        <v>0</v>
      </c>
      <c r="Z5095" t="s">
        <v>270</v>
      </c>
      <c r="AA5095">
        <v>2021</v>
      </c>
      <c r="AB5095" t="s">
        <v>269</v>
      </c>
      <c r="AC5095" t="s">
        <v>55</v>
      </c>
      <c r="AD5095" t="s">
        <v>68</v>
      </c>
      <c r="AE5095">
        <v>1678363</v>
      </c>
      <c r="AF5095" t="s">
        <v>152</v>
      </c>
      <c r="AG5095" t="s">
        <v>58</v>
      </c>
      <c r="AH5095" t="s">
        <v>55</v>
      </c>
      <c r="AI5095" t="s">
        <v>270</v>
      </c>
    </row>
    <row r="5096" spans="1:35" x14ac:dyDescent="0.25">
      <c r="A5096" s="14" t="str">
        <f t="shared" si="79"/>
        <v>http://dodappwlsprd2.cloud.pge.com:8003/ilis_rpt/dailyeventlogdetail.jsp?odbeventlogid=21-0157884&amp;numberofmonths=24&amp;showchangehistorylog=1</v>
      </c>
      <c r="B5096" s="15" t="str">
        <f>HYPERLINK(A5096,V5096)</f>
        <v>21-0157884</v>
      </c>
      <c r="C5096" t="s">
        <v>6143</v>
      </c>
      <c r="D5096" t="s">
        <v>1306</v>
      </c>
      <c r="E5096" t="s">
        <v>84</v>
      </c>
      <c r="F5096" t="s">
        <v>6146</v>
      </c>
      <c r="G5096" s="2">
        <v>163351702</v>
      </c>
      <c r="H5096" t="s">
        <v>61</v>
      </c>
      <c r="I5096" s="3">
        <v>2093</v>
      </c>
      <c r="J5096">
        <v>20211214</v>
      </c>
      <c r="K5096" s="4">
        <v>523</v>
      </c>
      <c r="L5096">
        <v>1569737</v>
      </c>
      <c r="M5096" s="5">
        <v>635</v>
      </c>
      <c r="N5096" t="s">
        <v>44</v>
      </c>
      <c r="O5096" t="s">
        <v>62</v>
      </c>
      <c r="P5096" t="s">
        <v>63</v>
      </c>
      <c r="Q5096" s="5">
        <v>74</v>
      </c>
      <c r="R5096" s="5">
        <v>46990</v>
      </c>
      <c r="S5096" t="s">
        <v>267</v>
      </c>
      <c r="T5096" t="s">
        <v>65</v>
      </c>
      <c r="U5096" t="s">
        <v>49</v>
      </c>
      <c r="V5096" t="s">
        <v>6546</v>
      </c>
      <c r="W5096" t="s">
        <v>51</v>
      </c>
      <c r="X5096" t="s">
        <v>52</v>
      </c>
      <c r="Y5096">
        <v>0</v>
      </c>
      <c r="Z5096" t="s">
        <v>270</v>
      </c>
      <c r="AA5096">
        <v>2021</v>
      </c>
      <c r="AB5096" t="s">
        <v>103</v>
      </c>
      <c r="AC5096" t="s">
        <v>55</v>
      </c>
      <c r="AD5096" t="s">
        <v>117</v>
      </c>
      <c r="AE5096">
        <v>1694795</v>
      </c>
      <c r="AF5096" t="s">
        <v>69</v>
      </c>
      <c r="AG5096" t="s">
        <v>58</v>
      </c>
      <c r="AH5096" t="s">
        <v>55</v>
      </c>
      <c r="AI5096" t="s">
        <v>270</v>
      </c>
    </row>
    <row r="5097" spans="1:35" x14ac:dyDescent="0.25">
      <c r="A5097" s="14" t="str">
        <f t="shared" si="79"/>
        <v>http://dodappwlsprd2.cloud.pge.com:8003/ilis_rpt/dailyeventlogdetail.jsp?odbeventlogid=21-0158125&amp;numberofmonths=24&amp;showchangehistorylog=1</v>
      </c>
      <c r="B5097" s="15" t="str">
        <f>HYPERLINK(A5097,V5097)</f>
        <v>21-0158125</v>
      </c>
      <c r="C5097" t="s">
        <v>6143</v>
      </c>
      <c r="D5097" t="s">
        <v>1306</v>
      </c>
      <c r="E5097" t="s">
        <v>84</v>
      </c>
      <c r="F5097" t="s">
        <v>6146</v>
      </c>
      <c r="G5097" s="2">
        <v>163351702</v>
      </c>
      <c r="H5097" t="s">
        <v>61</v>
      </c>
      <c r="I5097" s="3">
        <v>56337</v>
      </c>
      <c r="J5097">
        <v>20211214</v>
      </c>
      <c r="K5097" s="4">
        <v>540</v>
      </c>
      <c r="L5097">
        <v>1569722</v>
      </c>
      <c r="M5097" s="5">
        <v>717</v>
      </c>
      <c r="N5097" t="s">
        <v>44</v>
      </c>
      <c r="O5097" t="s">
        <v>62</v>
      </c>
      <c r="P5097" t="s">
        <v>70</v>
      </c>
      <c r="Q5097" s="5">
        <v>8</v>
      </c>
      <c r="R5097" s="5">
        <v>4199</v>
      </c>
      <c r="S5097" t="s">
        <v>267</v>
      </c>
      <c r="T5097" t="s">
        <v>65</v>
      </c>
      <c r="U5097" t="s">
        <v>49</v>
      </c>
      <c r="V5097" t="s">
        <v>6547</v>
      </c>
      <c r="W5097" t="s">
        <v>51</v>
      </c>
      <c r="X5097" t="s">
        <v>52</v>
      </c>
      <c r="Y5097">
        <v>0</v>
      </c>
      <c r="Z5097" t="s">
        <v>270</v>
      </c>
      <c r="AA5097">
        <v>2021</v>
      </c>
      <c r="AB5097" t="s">
        <v>103</v>
      </c>
      <c r="AC5097" t="s">
        <v>55</v>
      </c>
      <c r="AD5097" t="s">
        <v>68</v>
      </c>
      <c r="AE5097">
        <v>1695042</v>
      </c>
      <c r="AF5097" t="s">
        <v>69</v>
      </c>
      <c r="AG5097" t="s">
        <v>58</v>
      </c>
      <c r="AH5097" t="s">
        <v>55</v>
      </c>
      <c r="AI5097" t="s">
        <v>270</v>
      </c>
    </row>
    <row r="5098" spans="1:35" x14ac:dyDescent="0.25">
      <c r="A5098" s="14" t="str">
        <f t="shared" si="79"/>
        <v>http://dodappwlsprd2.cloud.pge.com:8003/ilis_rpt/dailyeventlogdetail.jsp?odbeventlogid=21-0160737&amp;numberofmonths=24&amp;showchangehistorylog=1</v>
      </c>
      <c r="B5098" s="15" t="str">
        <f>HYPERLINK(A5098,V5098)</f>
        <v>21-0160737</v>
      </c>
      <c r="C5098" t="s">
        <v>6143</v>
      </c>
      <c r="D5098" t="s">
        <v>1306</v>
      </c>
      <c r="E5098" t="s">
        <v>84</v>
      </c>
      <c r="F5098" t="s">
        <v>6159</v>
      </c>
      <c r="G5098" s="2">
        <v>254421103</v>
      </c>
      <c r="H5098" t="s">
        <v>75</v>
      </c>
      <c r="I5098" s="3">
        <v>322485738261</v>
      </c>
      <c r="J5098">
        <v>20211226</v>
      </c>
      <c r="K5098" s="4">
        <v>453</v>
      </c>
      <c r="L5098">
        <v>1582365</v>
      </c>
      <c r="M5098" s="5">
        <v>493</v>
      </c>
      <c r="N5098" t="s">
        <v>44</v>
      </c>
      <c r="O5098" t="s">
        <v>62</v>
      </c>
      <c r="P5098" t="s">
        <v>63</v>
      </c>
      <c r="Q5098" s="5">
        <v>59</v>
      </c>
      <c r="R5098" s="5">
        <v>20809</v>
      </c>
      <c r="S5098" t="s">
        <v>283</v>
      </c>
      <c r="T5098" t="s">
        <v>65</v>
      </c>
      <c r="U5098" t="s">
        <v>49</v>
      </c>
      <c r="V5098" t="s">
        <v>6548</v>
      </c>
      <c r="W5098" t="s">
        <v>51</v>
      </c>
      <c r="X5098" t="s">
        <v>52</v>
      </c>
      <c r="Y5098">
        <v>0</v>
      </c>
      <c r="Z5098" t="s">
        <v>270</v>
      </c>
      <c r="AA5098">
        <v>2021</v>
      </c>
      <c r="AB5098" t="s">
        <v>103</v>
      </c>
      <c r="AC5098" t="s">
        <v>55</v>
      </c>
      <c r="AD5098" t="s">
        <v>97</v>
      </c>
      <c r="AE5098">
        <v>1698227</v>
      </c>
      <c r="AF5098" t="s">
        <v>69</v>
      </c>
      <c r="AG5098" t="s">
        <v>58</v>
      </c>
      <c r="AH5098" t="s">
        <v>55</v>
      </c>
      <c r="AI5098" t="s">
        <v>270</v>
      </c>
    </row>
    <row r="5099" spans="1:35" x14ac:dyDescent="0.25">
      <c r="A5099" s="14" t="str">
        <f t="shared" si="79"/>
        <v>http://dodappwlsprd2.cloud.pge.com:8003/ilis_rpt/dailyeventlogdetail.jsp?odbeventlogid=21-0161276&amp;numberofmonths=24&amp;showchangehistorylog=1</v>
      </c>
      <c r="B5099" s="15" t="str">
        <f>HYPERLINK(A5099,V5099)</f>
        <v>21-0161276</v>
      </c>
      <c r="C5099" t="s">
        <v>6143</v>
      </c>
      <c r="D5099" t="s">
        <v>1306</v>
      </c>
      <c r="E5099" t="s">
        <v>84</v>
      </c>
      <c r="F5099" t="s">
        <v>6188</v>
      </c>
      <c r="G5099" s="2">
        <v>254452102</v>
      </c>
      <c r="H5099" t="s">
        <v>61</v>
      </c>
      <c r="I5099" s="3">
        <v>10519</v>
      </c>
      <c r="J5099">
        <v>20211227</v>
      </c>
      <c r="K5099" s="4">
        <v>2141</v>
      </c>
      <c r="L5099">
        <v>1586360</v>
      </c>
      <c r="M5099" s="5">
        <v>981</v>
      </c>
      <c r="N5099" t="s">
        <v>44</v>
      </c>
      <c r="O5099" t="s">
        <v>62</v>
      </c>
      <c r="P5099" t="s">
        <v>63</v>
      </c>
      <c r="Q5099" s="5">
        <v>87</v>
      </c>
      <c r="R5099" s="5">
        <v>29187</v>
      </c>
      <c r="S5099" t="s">
        <v>283</v>
      </c>
      <c r="T5099" t="s">
        <v>79</v>
      </c>
      <c r="U5099" t="s">
        <v>49</v>
      </c>
      <c r="V5099" t="s">
        <v>6549</v>
      </c>
      <c r="W5099" t="s">
        <v>51</v>
      </c>
      <c r="X5099" t="s">
        <v>52</v>
      </c>
      <c r="Y5099">
        <v>0</v>
      </c>
      <c r="Z5099" t="s">
        <v>270</v>
      </c>
      <c r="AA5099">
        <v>2021</v>
      </c>
      <c r="AB5099" t="s">
        <v>103</v>
      </c>
      <c r="AC5099" t="s">
        <v>55</v>
      </c>
      <c r="AD5099" t="s">
        <v>68</v>
      </c>
      <c r="AE5099">
        <v>1698883</v>
      </c>
      <c r="AF5099" t="s">
        <v>81</v>
      </c>
      <c r="AG5099" t="s">
        <v>58</v>
      </c>
      <c r="AH5099" t="s">
        <v>55</v>
      </c>
      <c r="AI5099" t="s">
        <v>270</v>
      </c>
    </row>
    <row r="5100" spans="1:35" x14ac:dyDescent="0.25">
      <c r="A5100" s="14" t="str">
        <f t="shared" si="79"/>
        <v>http://dodappwlsprd2.cloud.pge.com:8003/ilis_rpt/dailyeventlogdetail.jsp?odbeventlogid=21-0161101&amp;numberofmonths=24&amp;showchangehistorylog=1</v>
      </c>
      <c r="B5100" s="15" t="str">
        <f>HYPERLINK(A5100,V5100)</f>
        <v>21-0161101</v>
      </c>
      <c r="C5100" t="s">
        <v>6143</v>
      </c>
      <c r="D5100" t="s">
        <v>1306</v>
      </c>
      <c r="E5100" t="s">
        <v>84</v>
      </c>
      <c r="F5100" t="s">
        <v>6159</v>
      </c>
      <c r="G5100" s="2">
        <v>254421103</v>
      </c>
      <c r="H5100" t="s">
        <v>61</v>
      </c>
      <c r="I5100" s="3">
        <v>10247</v>
      </c>
      <c r="J5100">
        <v>20211227</v>
      </c>
      <c r="K5100" s="4">
        <v>1048</v>
      </c>
      <c r="L5100">
        <v>1585627</v>
      </c>
      <c r="M5100" s="5">
        <v>259</v>
      </c>
      <c r="N5100" t="s">
        <v>44</v>
      </c>
      <c r="O5100" t="s">
        <v>62</v>
      </c>
      <c r="P5100" t="s">
        <v>63</v>
      </c>
      <c r="Q5100" s="5">
        <v>55</v>
      </c>
      <c r="R5100" s="5">
        <v>14245</v>
      </c>
      <c r="S5100" t="s">
        <v>283</v>
      </c>
      <c r="T5100" t="s">
        <v>65</v>
      </c>
      <c r="U5100" t="s">
        <v>49</v>
      </c>
      <c r="V5100" t="s">
        <v>6550</v>
      </c>
      <c r="W5100" t="s">
        <v>51</v>
      </c>
      <c r="X5100" t="s">
        <v>52</v>
      </c>
      <c r="Y5100">
        <v>0</v>
      </c>
      <c r="Z5100" t="s">
        <v>270</v>
      </c>
      <c r="AA5100">
        <v>2021</v>
      </c>
      <c r="AB5100" t="s">
        <v>103</v>
      </c>
      <c r="AC5100" t="s">
        <v>55</v>
      </c>
      <c r="AD5100" t="s">
        <v>310</v>
      </c>
      <c r="AE5100">
        <v>1698669</v>
      </c>
      <c r="AF5100" t="s">
        <v>69</v>
      </c>
      <c r="AG5100" t="s">
        <v>58</v>
      </c>
      <c r="AH5100" t="s">
        <v>55</v>
      </c>
      <c r="AI5100" t="s">
        <v>270</v>
      </c>
    </row>
    <row r="5101" spans="1:35" x14ac:dyDescent="0.25">
      <c r="A5101" s="14" t="str">
        <f t="shared" si="79"/>
        <v>http://dodappwlsprd2.cloud.pge.com:8003/ilis_rpt/dailyeventlogdetail.jsp?odbeventlogid=21-0161015&amp;numberofmonths=24&amp;showchangehistorylog=1</v>
      </c>
      <c r="B5101" s="15" t="str">
        <f>HYPERLINK(A5101,V5101)</f>
        <v>21-0161015</v>
      </c>
      <c r="C5101" t="s">
        <v>6143</v>
      </c>
      <c r="D5101" t="s">
        <v>1306</v>
      </c>
      <c r="E5101" t="s">
        <v>84</v>
      </c>
      <c r="F5101" t="s">
        <v>6184</v>
      </c>
      <c r="G5101" s="2">
        <v>163761703</v>
      </c>
      <c r="H5101" t="s">
        <v>61</v>
      </c>
      <c r="I5101" s="3">
        <v>26389</v>
      </c>
      <c r="J5101">
        <v>20211227</v>
      </c>
      <c r="K5101" s="4">
        <v>720</v>
      </c>
      <c r="L5101">
        <v>1584778</v>
      </c>
      <c r="M5101" s="5">
        <v>633</v>
      </c>
      <c r="N5101" t="s">
        <v>44</v>
      </c>
      <c r="O5101" t="s">
        <v>62</v>
      </c>
      <c r="P5101" t="s">
        <v>63</v>
      </c>
      <c r="Q5101" s="5">
        <v>464</v>
      </c>
      <c r="R5101" s="5">
        <v>189292</v>
      </c>
      <c r="S5101" t="s">
        <v>283</v>
      </c>
      <c r="T5101" t="s">
        <v>150</v>
      </c>
      <c r="U5101" t="s">
        <v>49</v>
      </c>
      <c r="V5101" t="s">
        <v>6551</v>
      </c>
      <c r="W5101" t="s">
        <v>51</v>
      </c>
      <c r="X5101" t="s">
        <v>52</v>
      </c>
      <c r="Y5101">
        <v>0</v>
      </c>
      <c r="Z5101" t="s">
        <v>270</v>
      </c>
      <c r="AA5101">
        <v>2021</v>
      </c>
      <c r="AB5101" t="s">
        <v>103</v>
      </c>
      <c r="AC5101" t="s">
        <v>55</v>
      </c>
      <c r="AD5101" t="s">
        <v>68</v>
      </c>
      <c r="AE5101">
        <v>1698554</v>
      </c>
      <c r="AF5101" t="s">
        <v>152</v>
      </c>
      <c r="AG5101" t="s">
        <v>58</v>
      </c>
      <c r="AH5101" t="s">
        <v>55</v>
      </c>
      <c r="AI5101" t="s">
        <v>270</v>
      </c>
    </row>
    <row r="5102" spans="1:35" x14ac:dyDescent="0.25">
      <c r="A5102" s="14" t="str">
        <f t="shared" si="79"/>
        <v>http://dodappwlsprd2.cloud.pge.com:8003/ilis_rpt/dailyeventlogdetail.jsp?odbeventlogid=21-0161145&amp;numberofmonths=24&amp;showchangehistorylog=1</v>
      </c>
      <c r="B5102" s="15" t="str">
        <f>HYPERLINK(A5102,V5102)</f>
        <v>21-0161145</v>
      </c>
      <c r="C5102" t="s">
        <v>6143</v>
      </c>
      <c r="D5102" t="s">
        <v>1306</v>
      </c>
      <c r="E5102" t="s">
        <v>84</v>
      </c>
      <c r="F5102" t="s">
        <v>6239</v>
      </c>
      <c r="G5102" s="2">
        <v>252531103</v>
      </c>
      <c r="H5102" t="s">
        <v>75</v>
      </c>
      <c r="I5102" s="3">
        <v>10385</v>
      </c>
      <c r="J5102">
        <v>20211227</v>
      </c>
      <c r="K5102" s="4">
        <v>1454</v>
      </c>
      <c r="L5102">
        <v>1585940</v>
      </c>
      <c r="M5102" s="5">
        <v>113</v>
      </c>
      <c r="N5102" t="s">
        <v>44</v>
      </c>
      <c r="O5102" t="s">
        <v>62</v>
      </c>
      <c r="P5102" t="s">
        <v>70</v>
      </c>
      <c r="Q5102" s="5">
        <v>212</v>
      </c>
      <c r="R5102" s="5">
        <v>23956</v>
      </c>
      <c r="S5102" t="s">
        <v>283</v>
      </c>
      <c r="T5102" t="s">
        <v>65</v>
      </c>
      <c r="U5102" t="s">
        <v>49</v>
      </c>
      <c r="V5102" t="s">
        <v>6552</v>
      </c>
      <c r="W5102" t="s">
        <v>51</v>
      </c>
      <c r="X5102" t="s">
        <v>52</v>
      </c>
      <c r="Y5102">
        <v>0</v>
      </c>
      <c r="Z5102" t="s">
        <v>270</v>
      </c>
      <c r="AA5102">
        <v>2021</v>
      </c>
      <c r="AB5102" t="s">
        <v>103</v>
      </c>
      <c r="AC5102" t="s">
        <v>55</v>
      </c>
      <c r="AD5102" t="s">
        <v>68</v>
      </c>
      <c r="AE5102">
        <v>1698722</v>
      </c>
      <c r="AF5102" t="s">
        <v>69</v>
      </c>
      <c r="AG5102" t="s">
        <v>58</v>
      </c>
      <c r="AH5102" t="s">
        <v>55</v>
      </c>
      <c r="AI5102" t="s">
        <v>270</v>
      </c>
    </row>
    <row r="5103" spans="1:35" x14ac:dyDescent="0.25">
      <c r="A5103" s="14" t="str">
        <f t="shared" si="79"/>
        <v>http://dodappwlsprd2.cloud.pge.com:8003/ilis_rpt/dailyeventlogdetail.jsp?odbeventlogid=23-0006974&amp;numberofmonths=24&amp;showchangehistorylog=1</v>
      </c>
      <c r="B5103" s="15" t="str">
        <f>HYPERLINK(A5103,V5103)</f>
        <v>23-0006974</v>
      </c>
      <c r="C5103" t="s">
        <v>6143</v>
      </c>
      <c r="D5103" t="s">
        <v>1306</v>
      </c>
      <c r="E5103" t="s">
        <v>84</v>
      </c>
      <c r="F5103" t="s">
        <v>6148</v>
      </c>
      <c r="G5103" s="2">
        <v>252192105</v>
      </c>
      <c r="H5103" t="s">
        <v>61</v>
      </c>
      <c r="I5103" s="3">
        <v>43781</v>
      </c>
      <c r="J5103">
        <v>20230105</v>
      </c>
      <c r="K5103" s="4">
        <v>151</v>
      </c>
      <c r="L5103">
        <v>1920312</v>
      </c>
      <c r="M5103" s="5">
        <v>653</v>
      </c>
      <c r="N5103" t="s">
        <v>44</v>
      </c>
      <c r="O5103" t="s">
        <v>62</v>
      </c>
      <c r="P5103" t="s">
        <v>63</v>
      </c>
      <c r="Q5103" s="5">
        <v>3</v>
      </c>
      <c r="R5103" s="5">
        <v>1959</v>
      </c>
      <c r="S5103" t="s">
        <v>267</v>
      </c>
      <c r="T5103" t="s">
        <v>65</v>
      </c>
      <c r="U5103" t="s">
        <v>49</v>
      </c>
      <c r="V5103" t="s">
        <v>6553</v>
      </c>
      <c r="W5103" t="s">
        <v>51</v>
      </c>
      <c r="X5103" t="s">
        <v>52</v>
      </c>
      <c r="Y5103">
        <v>0</v>
      </c>
      <c r="Z5103" t="s">
        <v>270</v>
      </c>
      <c r="AA5103">
        <v>2023</v>
      </c>
      <c r="AB5103" t="s">
        <v>335</v>
      </c>
      <c r="AC5103" t="s">
        <v>55</v>
      </c>
      <c r="AD5103" t="s">
        <v>68</v>
      </c>
      <c r="AE5103">
        <v>1797277</v>
      </c>
      <c r="AF5103" t="s">
        <v>69</v>
      </c>
      <c r="AG5103" t="s">
        <v>58</v>
      </c>
      <c r="AH5103" t="s">
        <v>55</v>
      </c>
      <c r="AI5103" t="s">
        <v>270</v>
      </c>
    </row>
    <row r="5104" spans="1:35" x14ac:dyDescent="0.25">
      <c r="A5104" s="14" t="str">
        <f t="shared" si="79"/>
        <v>http://dodappwlsprd2.cloud.pge.com:8003/ilis_rpt/dailyeventlogdetail.jsp?odbeventlogid=23-0007187&amp;numberofmonths=24&amp;showchangehistorylog=1</v>
      </c>
      <c r="B5104" s="15" t="str">
        <f>HYPERLINK(A5104,V5104)</f>
        <v>23-0007187</v>
      </c>
      <c r="C5104" t="s">
        <v>6143</v>
      </c>
      <c r="D5104" t="s">
        <v>1306</v>
      </c>
      <c r="E5104" t="s">
        <v>40</v>
      </c>
      <c r="F5104" t="s">
        <v>6188</v>
      </c>
      <c r="G5104" s="2">
        <v>254452102</v>
      </c>
      <c r="H5104" t="s">
        <v>61</v>
      </c>
      <c r="I5104" s="3">
        <v>10317</v>
      </c>
      <c r="J5104">
        <v>20230105</v>
      </c>
      <c r="K5104" s="4">
        <v>653</v>
      </c>
      <c r="L5104">
        <v>1920796</v>
      </c>
      <c r="M5104" s="5">
        <v>787</v>
      </c>
      <c r="N5104" t="s">
        <v>44</v>
      </c>
      <c r="O5104" t="s">
        <v>62</v>
      </c>
      <c r="P5104" t="s">
        <v>63</v>
      </c>
      <c r="Q5104" s="5">
        <v>64</v>
      </c>
      <c r="R5104" s="5">
        <v>21458</v>
      </c>
      <c r="S5104" t="s">
        <v>267</v>
      </c>
      <c r="T5104" t="s">
        <v>79</v>
      </c>
      <c r="U5104" t="s">
        <v>49</v>
      </c>
      <c r="V5104" t="s">
        <v>6554</v>
      </c>
      <c r="W5104" t="s">
        <v>51</v>
      </c>
      <c r="X5104" t="s">
        <v>52</v>
      </c>
      <c r="Y5104">
        <v>0</v>
      </c>
      <c r="Z5104" t="s">
        <v>270</v>
      </c>
      <c r="AA5104">
        <v>2023</v>
      </c>
      <c r="AB5104" t="s">
        <v>335</v>
      </c>
      <c r="AC5104" t="s">
        <v>55</v>
      </c>
      <c r="AD5104" t="s">
        <v>68</v>
      </c>
      <c r="AE5104">
        <v>1797467</v>
      </c>
      <c r="AF5104" t="s">
        <v>81</v>
      </c>
      <c r="AG5104" t="s">
        <v>58</v>
      </c>
      <c r="AH5104" t="s">
        <v>55</v>
      </c>
      <c r="AI5104" t="s">
        <v>270</v>
      </c>
    </row>
    <row r="5105" spans="1:35" x14ac:dyDescent="0.25">
      <c r="A5105" s="14" t="str">
        <f t="shared" si="79"/>
        <v>http://dodappwlsprd2.cloud.pge.com:8003/ilis_rpt/dailyeventlogdetail.jsp?odbeventlogid=23-0008760&amp;numberofmonths=24&amp;showchangehistorylog=1</v>
      </c>
      <c r="B5105" s="15" t="str">
        <f>HYPERLINK(A5105,V5105)</f>
        <v>23-0008760</v>
      </c>
      <c r="C5105" t="s">
        <v>6143</v>
      </c>
      <c r="D5105" t="s">
        <v>1306</v>
      </c>
      <c r="E5105" t="s">
        <v>84</v>
      </c>
      <c r="F5105" t="s">
        <v>6209</v>
      </c>
      <c r="G5105" s="2">
        <v>254432103</v>
      </c>
      <c r="H5105" t="s">
        <v>61</v>
      </c>
      <c r="I5105" s="3">
        <v>10217</v>
      </c>
      <c r="J5105">
        <v>20230107</v>
      </c>
      <c r="K5105" s="4">
        <v>1013</v>
      </c>
      <c r="L5105">
        <v>1926319</v>
      </c>
      <c r="M5105" s="5">
        <v>296</v>
      </c>
      <c r="N5105" t="s">
        <v>44</v>
      </c>
      <c r="O5105" t="s">
        <v>45</v>
      </c>
      <c r="P5105" t="s">
        <v>281</v>
      </c>
      <c r="Q5105" s="5">
        <v>96</v>
      </c>
      <c r="R5105" s="5">
        <v>12936</v>
      </c>
      <c r="S5105" t="s">
        <v>267</v>
      </c>
      <c r="T5105" t="s">
        <v>79</v>
      </c>
      <c r="U5105" t="s">
        <v>49</v>
      </c>
      <c r="V5105" t="s">
        <v>6555</v>
      </c>
      <c r="W5105" t="s">
        <v>51</v>
      </c>
      <c r="X5105" t="s">
        <v>52</v>
      </c>
      <c r="Y5105">
        <v>0</v>
      </c>
      <c r="Z5105" t="s">
        <v>270</v>
      </c>
      <c r="AA5105">
        <v>2023</v>
      </c>
      <c r="AB5105" t="s">
        <v>335</v>
      </c>
      <c r="AC5105" t="s">
        <v>55</v>
      </c>
      <c r="AD5105" t="s">
        <v>88</v>
      </c>
      <c r="AE5105">
        <v>1798636</v>
      </c>
      <c r="AF5105" t="s">
        <v>81</v>
      </c>
      <c r="AG5105" t="s">
        <v>58</v>
      </c>
      <c r="AH5105" t="s">
        <v>55</v>
      </c>
      <c r="AI5105" t="s">
        <v>270</v>
      </c>
    </row>
    <row r="5106" spans="1:35" x14ac:dyDescent="0.25">
      <c r="A5106" s="14" t="str">
        <f t="shared" si="79"/>
        <v>http://dodappwlsprd2.cloud.pge.com:8003/ilis_rpt/dailyeventlogdetail.jsp?odbeventlogid=23-0010835&amp;numberofmonths=24&amp;showchangehistorylog=1</v>
      </c>
      <c r="B5106" s="15" t="str">
        <f>HYPERLINK(A5106,V5106)</f>
        <v>23-0010835</v>
      </c>
      <c r="C5106" t="s">
        <v>6143</v>
      </c>
      <c r="D5106" t="s">
        <v>1306</v>
      </c>
      <c r="E5106" t="s">
        <v>84</v>
      </c>
      <c r="F5106" t="s">
        <v>6148</v>
      </c>
      <c r="G5106" s="2">
        <v>252192105</v>
      </c>
      <c r="H5106" t="s">
        <v>42</v>
      </c>
      <c r="I5106" s="3">
        <v>13430</v>
      </c>
      <c r="J5106">
        <v>20230109</v>
      </c>
      <c r="K5106" s="4">
        <v>540</v>
      </c>
      <c r="L5106">
        <v>1935901</v>
      </c>
      <c r="M5106" s="5">
        <v>600</v>
      </c>
      <c r="N5106" t="s">
        <v>44</v>
      </c>
      <c r="O5106" t="s">
        <v>62</v>
      </c>
      <c r="P5106" t="s">
        <v>63</v>
      </c>
      <c r="Q5106" s="5">
        <v>129</v>
      </c>
      <c r="R5106" s="5">
        <v>77400</v>
      </c>
      <c r="S5106" t="s">
        <v>273</v>
      </c>
      <c r="T5106" t="s">
        <v>65</v>
      </c>
      <c r="U5106" t="s">
        <v>49</v>
      </c>
      <c r="V5106" t="s">
        <v>6556</v>
      </c>
      <c r="W5106" t="s">
        <v>51</v>
      </c>
      <c r="X5106" t="s">
        <v>52</v>
      </c>
      <c r="Y5106">
        <v>0</v>
      </c>
      <c r="Z5106" t="s">
        <v>270</v>
      </c>
      <c r="AA5106">
        <v>2023</v>
      </c>
      <c r="AB5106" t="s">
        <v>335</v>
      </c>
      <c r="AC5106" t="s">
        <v>55</v>
      </c>
      <c r="AD5106" t="s">
        <v>88</v>
      </c>
      <c r="AE5106">
        <v>1800691</v>
      </c>
      <c r="AF5106" t="s">
        <v>69</v>
      </c>
      <c r="AG5106" t="s">
        <v>58</v>
      </c>
      <c r="AH5106" t="s">
        <v>55</v>
      </c>
      <c r="AI5106" t="s">
        <v>270</v>
      </c>
    </row>
    <row r="5107" spans="1:35" x14ac:dyDescent="0.25">
      <c r="A5107" s="14" t="str">
        <f t="shared" si="79"/>
        <v>http://dodappwlsprd2.cloud.pge.com:8003/ilis_rpt/dailyeventlogdetail.jsp?odbeventlogid=23-0011139&amp;numberofmonths=24&amp;showchangehistorylog=1</v>
      </c>
      <c r="B5107" s="15" t="str">
        <f>HYPERLINK(A5107,V5107)</f>
        <v>23-0011139</v>
      </c>
      <c r="C5107" t="s">
        <v>6143</v>
      </c>
      <c r="D5107" t="s">
        <v>1306</v>
      </c>
      <c r="E5107" t="s">
        <v>84</v>
      </c>
      <c r="F5107" t="s">
        <v>6166</v>
      </c>
      <c r="G5107" s="2">
        <v>254432104</v>
      </c>
      <c r="H5107" t="s">
        <v>61</v>
      </c>
      <c r="I5107" s="3">
        <v>10788</v>
      </c>
      <c r="J5107">
        <v>20230109</v>
      </c>
      <c r="K5107" s="4">
        <v>1030</v>
      </c>
      <c r="L5107">
        <v>1937640</v>
      </c>
      <c r="M5107" s="5">
        <v>266</v>
      </c>
      <c r="N5107" t="s">
        <v>44</v>
      </c>
      <c r="O5107" t="s">
        <v>62</v>
      </c>
      <c r="P5107" t="s">
        <v>63</v>
      </c>
      <c r="Q5107" s="5">
        <v>77</v>
      </c>
      <c r="R5107" s="5">
        <v>20482</v>
      </c>
      <c r="S5107" t="s">
        <v>267</v>
      </c>
      <c r="T5107" t="s">
        <v>65</v>
      </c>
      <c r="U5107" t="s">
        <v>66</v>
      </c>
      <c r="V5107" t="s">
        <v>6557</v>
      </c>
      <c r="W5107" t="s">
        <v>51</v>
      </c>
      <c r="X5107" t="s">
        <v>52</v>
      </c>
      <c r="Y5107">
        <v>0</v>
      </c>
      <c r="Z5107" t="s">
        <v>270</v>
      </c>
      <c r="AA5107">
        <v>2023</v>
      </c>
      <c r="AB5107" t="s">
        <v>335</v>
      </c>
      <c r="AC5107" t="s">
        <v>55</v>
      </c>
      <c r="AD5107" t="s">
        <v>88</v>
      </c>
      <c r="AE5107">
        <v>1800947</v>
      </c>
      <c r="AF5107" t="s">
        <v>69</v>
      </c>
      <c r="AG5107" t="s">
        <v>58</v>
      </c>
      <c r="AH5107" t="s">
        <v>55</v>
      </c>
      <c r="AI5107" t="s">
        <v>270</v>
      </c>
    </row>
    <row r="5108" spans="1:35" x14ac:dyDescent="0.25">
      <c r="A5108" s="14" t="str">
        <f t="shared" si="79"/>
        <v>http://dodappwlsprd2.cloud.pge.com:8003/ilis_rpt/dailyeventlogdetail.jsp?odbeventlogid=23-0011883&amp;numberofmonths=24&amp;showchangehistorylog=1</v>
      </c>
      <c r="B5108" s="15" t="str">
        <f>HYPERLINK(A5108,V5108)</f>
        <v>23-0011883</v>
      </c>
      <c r="C5108" t="s">
        <v>6143</v>
      </c>
      <c r="D5108" t="s">
        <v>1306</v>
      </c>
      <c r="E5108" t="s">
        <v>40</v>
      </c>
      <c r="F5108" t="s">
        <v>6150</v>
      </c>
      <c r="G5108" s="2">
        <v>254432102</v>
      </c>
      <c r="H5108" t="s">
        <v>42</v>
      </c>
      <c r="I5108" s="3">
        <v>10040</v>
      </c>
      <c r="J5108">
        <v>20230110</v>
      </c>
      <c r="K5108" s="4">
        <v>437</v>
      </c>
      <c r="L5108">
        <v>1942284</v>
      </c>
      <c r="M5108" s="5">
        <v>844</v>
      </c>
      <c r="N5108" t="s">
        <v>44</v>
      </c>
      <c r="O5108" t="s">
        <v>45</v>
      </c>
      <c r="P5108" t="s">
        <v>281</v>
      </c>
      <c r="Q5108" s="5">
        <v>425</v>
      </c>
      <c r="R5108" s="5">
        <v>209316</v>
      </c>
      <c r="S5108" t="s">
        <v>293</v>
      </c>
      <c r="T5108" t="s">
        <v>65</v>
      </c>
      <c r="U5108" t="s">
        <v>49</v>
      </c>
      <c r="V5108" t="s">
        <v>6558</v>
      </c>
      <c r="W5108" t="s">
        <v>51</v>
      </c>
      <c r="X5108" t="s">
        <v>52</v>
      </c>
      <c r="Y5108">
        <v>0</v>
      </c>
      <c r="Z5108" t="s">
        <v>270</v>
      </c>
      <c r="AA5108">
        <v>2023</v>
      </c>
      <c r="AB5108" t="s">
        <v>335</v>
      </c>
      <c r="AC5108" t="s">
        <v>55</v>
      </c>
      <c r="AD5108" t="s">
        <v>117</v>
      </c>
      <c r="AE5108">
        <v>1801650</v>
      </c>
      <c r="AF5108" t="s">
        <v>69</v>
      </c>
      <c r="AG5108" t="s">
        <v>58</v>
      </c>
      <c r="AH5108" t="s">
        <v>55</v>
      </c>
      <c r="AI5108" t="s">
        <v>270</v>
      </c>
    </row>
    <row r="5109" spans="1:35" x14ac:dyDescent="0.25">
      <c r="A5109" s="14" t="str">
        <f t="shared" si="79"/>
        <v>http://dodappwlsprd2.cloud.pge.com:8003/ilis_rpt/dailyeventlogdetail.jsp?odbeventlogid=23-0011949&amp;numberofmonths=24&amp;showchangehistorylog=1</v>
      </c>
      <c r="B5109" s="15" t="str">
        <f>HYPERLINK(A5109,V5109)</f>
        <v>23-0011949</v>
      </c>
      <c r="C5109" t="s">
        <v>6143</v>
      </c>
      <c r="D5109" t="s">
        <v>1306</v>
      </c>
      <c r="E5109" t="s">
        <v>84</v>
      </c>
      <c r="F5109" t="s">
        <v>6166</v>
      </c>
      <c r="G5109" s="2">
        <v>254432104</v>
      </c>
      <c r="H5109" t="s">
        <v>42</v>
      </c>
      <c r="I5109" s="3">
        <v>10110</v>
      </c>
      <c r="J5109">
        <v>20230110</v>
      </c>
      <c r="K5109" s="4">
        <v>616</v>
      </c>
      <c r="L5109">
        <v>1942993</v>
      </c>
      <c r="M5109" s="5">
        <v>3448</v>
      </c>
      <c r="N5109" t="s">
        <v>44</v>
      </c>
      <c r="O5109" t="s">
        <v>45</v>
      </c>
      <c r="P5109" t="s">
        <v>281</v>
      </c>
      <c r="Q5109" s="5">
        <v>1068</v>
      </c>
      <c r="R5109" s="5">
        <v>108166</v>
      </c>
      <c r="S5109" t="s">
        <v>273</v>
      </c>
      <c r="T5109" t="s">
        <v>79</v>
      </c>
      <c r="U5109" t="s">
        <v>49</v>
      </c>
      <c r="V5109" t="s">
        <v>6559</v>
      </c>
      <c r="W5109" t="s">
        <v>51</v>
      </c>
      <c r="X5109" t="s">
        <v>52</v>
      </c>
      <c r="Y5109">
        <v>0</v>
      </c>
      <c r="Z5109" t="s">
        <v>270</v>
      </c>
      <c r="AA5109">
        <v>2023</v>
      </c>
      <c r="AB5109" t="s">
        <v>335</v>
      </c>
      <c r="AC5109" t="s">
        <v>55</v>
      </c>
      <c r="AD5109" t="s">
        <v>68</v>
      </c>
      <c r="AE5109">
        <v>1801727</v>
      </c>
      <c r="AF5109" t="s">
        <v>81</v>
      </c>
      <c r="AG5109" t="s">
        <v>58</v>
      </c>
      <c r="AH5109" t="s">
        <v>55</v>
      </c>
      <c r="AI5109" t="s">
        <v>270</v>
      </c>
    </row>
    <row r="5110" spans="1:35" x14ac:dyDescent="0.25">
      <c r="A5110" s="14" t="str">
        <f t="shared" si="79"/>
        <v>http://dodappwlsprd2.cloud.pge.com:8003/ilis_rpt/dailyeventlogdetail.jsp?odbeventlogid=23-0011897&amp;numberofmonths=24&amp;showchangehistorylog=1</v>
      </c>
      <c r="B5110" s="15" t="str">
        <f>HYPERLINK(A5110,V5110)</f>
        <v>23-0011897</v>
      </c>
      <c r="C5110" t="s">
        <v>6143</v>
      </c>
      <c r="D5110" t="s">
        <v>1306</v>
      </c>
      <c r="E5110" t="s">
        <v>84</v>
      </c>
      <c r="F5110" t="s">
        <v>6179</v>
      </c>
      <c r="G5110" s="2">
        <v>163351705</v>
      </c>
      <c r="H5110" t="s">
        <v>42</v>
      </c>
      <c r="I5110" s="3">
        <v>65908</v>
      </c>
      <c r="J5110">
        <v>20230110</v>
      </c>
      <c r="K5110" s="4">
        <v>444</v>
      </c>
      <c r="L5110">
        <v>1942407</v>
      </c>
      <c r="M5110" s="5">
        <v>887</v>
      </c>
      <c r="N5110" t="s">
        <v>44</v>
      </c>
      <c r="O5110" t="s">
        <v>62</v>
      </c>
      <c r="P5110" t="s">
        <v>63</v>
      </c>
      <c r="Q5110" s="5">
        <v>673</v>
      </c>
      <c r="R5110" s="5">
        <v>219896</v>
      </c>
      <c r="S5110" t="s">
        <v>2961</v>
      </c>
      <c r="T5110" t="s">
        <v>65</v>
      </c>
      <c r="U5110" t="s">
        <v>49</v>
      </c>
      <c r="V5110" t="s">
        <v>6560</v>
      </c>
      <c r="W5110" t="s">
        <v>51</v>
      </c>
      <c r="X5110" t="s">
        <v>52</v>
      </c>
      <c r="Y5110">
        <v>0</v>
      </c>
      <c r="Z5110" t="s">
        <v>270</v>
      </c>
      <c r="AA5110">
        <v>2023</v>
      </c>
      <c r="AB5110" t="s">
        <v>335</v>
      </c>
      <c r="AC5110" t="s">
        <v>55</v>
      </c>
      <c r="AD5110" t="s">
        <v>68</v>
      </c>
      <c r="AE5110">
        <v>1801666</v>
      </c>
      <c r="AF5110" t="s">
        <v>69</v>
      </c>
      <c r="AG5110" t="s">
        <v>58</v>
      </c>
      <c r="AH5110" t="s">
        <v>55</v>
      </c>
      <c r="AI5110" t="s">
        <v>270</v>
      </c>
    </row>
    <row r="5111" spans="1:35" x14ac:dyDescent="0.25">
      <c r="A5111" s="14" t="str">
        <f t="shared" si="79"/>
        <v>http://dodappwlsprd2.cloud.pge.com:8003/ilis_rpt/dailyeventlogdetail.jsp?odbeventlogid=23-0011902&amp;numberofmonths=24&amp;showchangehistorylog=1</v>
      </c>
      <c r="B5111" s="15" t="str">
        <f>HYPERLINK(A5111,V5111)</f>
        <v>23-0011902</v>
      </c>
      <c r="C5111" t="s">
        <v>6143</v>
      </c>
      <c r="D5111" t="s">
        <v>1306</v>
      </c>
      <c r="E5111" t="s">
        <v>40</v>
      </c>
      <c r="F5111" t="s">
        <v>6144</v>
      </c>
      <c r="G5111" s="2">
        <v>163661702</v>
      </c>
      <c r="H5111" t="s">
        <v>42</v>
      </c>
      <c r="I5111" s="3">
        <v>8130</v>
      </c>
      <c r="J5111">
        <v>20230110</v>
      </c>
      <c r="K5111" s="4">
        <v>447</v>
      </c>
      <c r="L5111">
        <v>1942567</v>
      </c>
      <c r="M5111" s="5">
        <v>2198</v>
      </c>
      <c r="N5111" t="s">
        <v>44</v>
      </c>
      <c r="O5111" t="s">
        <v>62</v>
      </c>
      <c r="P5111" t="s">
        <v>63</v>
      </c>
      <c r="Q5111" s="5">
        <v>431</v>
      </c>
      <c r="R5111" s="5">
        <v>297449</v>
      </c>
      <c r="S5111" t="s">
        <v>1119</v>
      </c>
      <c r="T5111" t="s">
        <v>65</v>
      </c>
      <c r="U5111" t="s">
        <v>49</v>
      </c>
      <c r="V5111" t="s">
        <v>6561</v>
      </c>
      <c r="W5111" t="s">
        <v>51</v>
      </c>
      <c r="X5111" t="s">
        <v>52</v>
      </c>
      <c r="Y5111">
        <v>0</v>
      </c>
      <c r="Z5111" t="s">
        <v>270</v>
      </c>
      <c r="AA5111">
        <v>2023</v>
      </c>
      <c r="AB5111" t="s">
        <v>335</v>
      </c>
      <c r="AC5111" t="s">
        <v>55</v>
      </c>
      <c r="AD5111" t="s">
        <v>88</v>
      </c>
      <c r="AE5111">
        <v>1801672</v>
      </c>
      <c r="AF5111" t="s">
        <v>69</v>
      </c>
      <c r="AG5111" t="s">
        <v>58</v>
      </c>
      <c r="AH5111" t="s">
        <v>55</v>
      </c>
      <c r="AI5111" t="s">
        <v>270</v>
      </c>
    </row>
    <row r="5112" spans="1:35" x14ac:dyDescent="0.25">
      <c r="A5112" s="14" t="str">
        <f t="shared" si="79"/>
        <v>http://dodappwlsprd2.cloud.pge.com:8003/ilis_rpt/dailyeventlogdetail.jsp?odbeventlogid=23-0011898&amp;numberofmonths=24&amp;showchangehistorylog=1</v>
      </c>
      <c r="B5112" s="15" t="str">
        <f>HYPERLINK(A5112,V5112)</f>
        <v>23-0011898</v>
      </c>
      <c r="C5112" t="s">
        <v>6143</v>
      </c>
      <c r="D5112" t="s">
        <v>1306</v>
      </c>
      <c r="E5112" t="s">
        <v>40</v>
      </c>
      <c r="F5112" t="s">
        <v>6144</v>
      </c>
      <c r="G5112" s="2">
        <v>163661702</v>
      </c>
      <c r="H5112" t="s">
        <v>61</v>
      </c>
      <c r="I5112" s="3">
        <v>6821</v>
      </c>
      <c r="J5112">
        <v>20230110</v>
      </c>
      <c r="K5112" s="4">
        <v>446</v>
      </c>
      <c r="L5112">
        <v>1944475</v>
      </c>
      <c r="M5112" s="5">
        <v>835</v>
      </c>
      <c r="N5112" t="s">
        <v>44</v>
      </c>
      <c r="O5112" t="s">
        <v>62</v>
      </c>
      <c r="P5112" t="s">
        <v>63</v>
      </c>
      <c r="Q5112" s="5">
        <v>43</v>
      </c>
      <c r="R5112" s="5">
        <v>35905</v>
      </c>
      <c r="S5112" t="s">
        <v>267</v>
      </c>
      <c r="T5112" t="s">
        <v>65</v>
      </c>
      <c r="U5112" t="s">
        <v>49</v>
      </c>
      <c r="V5112" t="s">
        <v>6562</v>
      </c>
      <c r="W5112" t="s">
        <v>51</v>
      </c>
      <c r="X5112" t="s">
        <v>52</v>
      </c>
      <c r="Y5112">
        <v>0</v>
      </c>
      <c r="Z5112" t="s">
        <v>270</v>
      </c>
      <c r="AA5112">
        <v>2023</v>
      </c>
      <c r="AB5112" t="s">
        <v>335</v>
      </c>
      <c r="AC5112" t="s">
        <v>55</v>
      </c>
      <c r="AD5112" t="s">
        <v>68</v>
      </c>
      <c r="AE5112">
        <v>1801957</v>
      </c>
      <c r="AF5112" t="s">
        <v>69</v>
      </c>
      <c r="AG5112" t="s">
        <v>58</v>
      </c>
      <c r="AH5112" t="s">
        <v>55</v>
      </c>
      <c r="AI5112" t="s">
        <v>270</v>
      </c>
    </row>
    <row r="5113" spans="1:35" x14ac:dyDescent="0.25">
      <c r="A5113" s="14" t="str">
        <f t="shared" si="79"/>
        <v>http://dodappwlsprd2.cloud.pge.com:8003/ilis_rpt/dailyeventlogdetail.jsp?odbeventlogid=23-0011937&amp;numberofmonths=24&amp;showchangehistorylog=1</v>
      </c>
      <c r="B5113" s="15" t="str">
        <f>HYPERLINK(A5113,V5113)</f>
        <v>23-0011937</v>
      </c>
      <c r="C5113" t="s">
        <v>6143</v>
      </c>
      <c r="D5113" t="s">
        <v>1306</v>
      </c>
      <c r="E5113" t="s">
        <v>40</v>
      </c>
      <c r="F5113" t="s">
        <v>6159</v>
      </c>
      <c r="G5113" s="2">
        <v>254421103</v>
      </c>
      <c r="H5113" t="s">
        <v>42</v>
      </c>
      <c r="I5113" s="3">
        <v>77384</v>
      </c>
      <c r="J5113">
        <v>20230110</v>
      </c>
      <c r="K5113" s="4">
        <v>558</v>
      </c>
      <c r="L5113">
        <v>1944321</v>
      </c>
      <c r="M5113" s="5">
        <v>651</v>
      </c>
      <c r="N5113" t="s">
        <v>44</v>
      </c>
      <c r="O5113" t="s">
        <v>62</v>
      </c>
      <c r="P5113" t="s">
        <v>63</v>
      </c>
      <c r="Q5113" s="5">
        <v>468</v>
      </c>
      <c r="R5113" s="5">
        <v>168550</v>
      </c>
      <c r="S5113" t="s">
        <v>351</v>
      </c>
      <c r="T5113" t="s">
        <v>65</v>
      </c>
      <c r="U5113" t="s">
        <v>49</v>
      </c>
      <c r="V5113" t="s">
        <v>6563</v>
      </c>
      <c r="W5113" t="s">
        <v>51</v>
      </c>
      <c r="X5113" t="s">
        <v>52</v>
      </c>
      <c r="Y5113">
        <v>0</v>
      </c>
      <c r="Z5113" t="s">
        <v>270</v>
      </c>
      <c r="AA5113">
        <v>2023</v>
      </c>
      <c r="AB5113" t="s">
        <v>335</v>
      </c>
      <c r="AC5113" t="s">
        <v>55</v>
      </c>
      <c r="AD5113" t="s">
        <v>68</v>
      </c>
      <c r="AE5113">
        <v>1801920</v>
      </c>
      <c r="AF5113" t="s">
        <v>69</v>
      </c>
      <c r="AG5113" t="s">
        <v>58</v>
      </c>
      <c r="AH5113" t="s">
        <v>55</v>
      </c>
      <c r="AI5113" t="s">
        <v>270</v>
      </c>
    </row>
    <row r="5114" spans="1:35" x14ac:dyDescent="0.25">
      <c r="A5114" s="14" t="str">
        <f t="shared" si="79"/>
        <v>http://dodappwlsprd2.cloud.pge.com:8003/ilis_rpt/dailyeventlogdetail.jsp?odbeventlogid=23-0017281&amp;numberofmonths=24&amp;showchangehistorylog=1</v>
      </c>
      <c r="B5114" s="15" t="str">
        <f>HYPERLINK(A5114,V5114)</f>
        <v>23-0017281</v>
      </c>
      <c r="C5114" t="s">
        <v>6143</v>
      </c>
      <c r="D5114" t="s">
        <v>1306</v>
      </c>
      <c r="E5114" t="s">
        <v>40</v>
      </c>
      <c r="F5114" t="s">
        <v>6152</v>
      </c>
      <c r="G5114" s="2">
        <v>163661701</v>
      </c>
      <c r="H5114" t="s">
        <v>61</v>
      </c>
      <c r="I5114" s="3" t="s">
        <v>6228</v>
      </c>
      <c r="J5114">
        <v>20230116</v>
      </c>
      <c r="K5114" s="4">
        <v>1159</v>
      </c>
      <c r="L5114">
        <v>1957937</v>
      </c>
      <c r="M5114" s="5">
        <v>321</v>
      </c>
      <c r="N5114" t="s">
        <v>44</v>
      </c>
      <c r="O5114" t="s">
        <v>62</v>
      </c>
      <c r="P5114" t="s">
        <v>63</v>
      </c>
      <c r="Q5114" s="5">
        <v>362</v>
      </c>
      <c r="R5114" s="5">
        <v>81552</v>
      </c>
      <c r="S5114" t="s">
        <v>283</v>
      </c>
      <c r="T5114" t="s">
        <v>65</v>
      </c>
      <c r="U5114" t="s">
        <v>49</v>
      </c>
      <c r="V5114" t="s">
        <v>6564</v>
      </c>
      <c r="W5114" t="s">
        <v>51</v>
      </c>
      <c r="X5114" t="s">
        <v>52</v>
      </c>
      <c r="Y5114">
        <v>0</v>
      </c>
      <c r="Z5114" t="s">
        <v>270</v>
      </c>
      <c r="AA5114">
        <v>2023</v>
      </c>
      <c r="AB5114" t="s">
        <v>335</v>
      </c>
      <c r="AC5114" t="s">
        <v>55</v>
      </c>
      <c r="AD5114" t="s">
        <v>88</v>
      </c>
      <c r="AE5114">
        <v>1805960</v>
      </c>
      <c r="AF5114" t="s">
        <v>69</v>
      </c>
      <c r="AG5114" t="s">
        <v>58</v>
      </c>
      <c r="AH5114" t="s">
        <v>55</v>
      </c>
      <c r="AI5114" t="s">
        <v>270</v>
      </c>
    </row>
    <row r="5115" spans="1:35" x14ac:dyDescent="0.25">
      <c r="A5115" s="14" t="str">
        <f t="shared" si="79"/>
        <v>http://dodappwlsprd2.cloud.pge.com:8003/ilis_rpt/dailyeventlogdetail.jsp?odbeventlogid=23-0017056&amp;numberofmonths=24&amp;showchangehistorylog=1</v>
      </c>
      <c r="B5115" s="15" t="str">
        <f>HYPERLINK(A5115,V5115)</f>
        <v>23-0017056</v>
      </c>
      <c r="C5115" t="s">
        <v>6143</v>
      </c>
      <c r="D5115" t="s">
        <v>1306</v>
      </c>
      <c r="E5115" t="s">
        <v>40</v>
      </c>
      <c r="F5115" t="s">
        <v>6504</v>
      </c>
      <c r="G5115" s="2">
        <v>162831702</v>
      </c>
      <c r="H5115" t="s">
        <v>42</v>
      </c>
      <c r="I5115" s="3">
        <v>693441</v>
      </c>
      <c r="J5115">
        <v>20230116</v>
      </c>
      <c r="K5115" s="4">
        <v>906</v>
      </c>
      <c r="L5115">
        <v>1957423</v>
      </c>
      <c r="M5115" s="5">
        <v>630</v>
      </c>
      <c r="N5115" t="s">
        <v>44</v>
      </c>
      <c r="O5115" t="s">
        <v>62</v>
      </c>
      <c r="P5115" t="s">
        <v>63</v>
      </c>
      <c r="Q5115" s="5">
        <v>491</v>
      </c>
      <c r="R5115" s="5">
        <v>200052</v>
      </c>
      <c r="S5115" t="s">
        <v>283</v>
      </c>
      <c r="T5115" t="s">
        <v>65</v>
      </c>
      <c r="U5115" t="s">
        <v>49</v>
      </c>
      <c r="V5115" t="s">
        <v>6565</v>
      </c>
      <c r="W5115" t="s">
        <v>51</v>
      </c>
      <c r="X5115" t="s">
        <v>52</v>
      </c>
      <c r="Y5115">
        <v>0</v>
      </c>
      <c r="Z5115" t="s">
        <v>270</v>
      </c>
      <c r="AA5115">
        <v>2023</v>
      </c>
      <c r="AB5115" t="s">
        <v>335</v>
      </c>
      <c r="AC5115" t="s">
        <v>55</v>
      </c>
      <c r="AD5115" t="s">
        <v>88</v>
      </c>
      <c r="AE5115">
        <v>1805756</v>
      </c>
      <c r="AF5115" t="s">
        <v>69</v>
      </c>
      <c r="AG5115" t="s">
        <v>58</v>
      </c>
      <c r="AH5115" t="s">
        <v>55</v>
      </c>
      <c r="AI5115" t="s">
        <v>270</v>
      </c>
    </row>
    <row r="5116" spans="1:35" x14ac:dyDescent="0.25">
      <c r="A5116" s="14" t="str">
        <f t="shared" si="79"/>
        <v>http://dodappwlsprd2.cloud.pge.com:8003/ilis_rpt/dailyeventlogdetail.jsp?odbeventlogid=23-0030517&amp;numberofmonths=24&amp;showchangehistorylog=1</v>
      </c>
      <c r="B5116" s="15" t="str">
        <f>HYPERLINK(A5116,V5116)</f>
        <v>23-0030517</v>
      </c>
      <c r="C5116" t="s">
        <v>6143</v>
      </c>
      <c r="D5116" t="s">
        <v>1306</v>
      </c>
      <c r="E5116" t="s">
        <v>40</v>
      </c>
      <c r="F5116" t="s">
        <v>6150</v>
      </c>
      <c r="G5116" s="2">
        <v>254432102</v>
      </c>
      <c r="H5116" t="s">
        <v>42</v>
      </c>
      <c r="I5116" s="3">
        <v>10050</v>
      </c>
      <c r="J5116">
        <v>20230219</v>
      </c>
      <c r="K5116" s="4">
        <v>300</v>
      </c>
      <c r="L5116">
        <v>1988470</v>
      </c>
      <c r="M5116" s="5">
        <v>566</v>
      </c>
      <c r="N5116" t="s">
        <v>44</v>
      </c>
      <c r="O5116" t="s">
        <v>479</v>
      </c>
      <c r="P5116" t="s">
        <v>2197</v>
      </c>
      <c r="Q5116" s="5">
        <v>2323</v>
      </c>
      <c r="R5116" s="5">
        <v>807587</v>
      </c>
      <c r="S5116" t="s">
        <v>283</v>
      </c>
      <c r="T5116" t="s">
        <v>65</v>
      </c>
      <c r="U5116" t="s">
        <v>49</v>
      </c>
      <c r="V5116" t="s">
        <v>6566</v>
      </c>
      <c r="W5116" t="s">
        <v>51</v>
      </c>
      <c r="X5116" t="s">
        <v>52</v>
      </c>
      <c r="Y5116">
        <v>45679421</v>
      </c>
      <c r="Z5116" t="s">
        <v>270</v>
      </c>
      <c r="AA5116">
        <v>2023</v>
      </c>
      <c r="AB5116" t="s">
        <v>247</v>
      </c>
      <c r="AC5116" t="s">
        <v>55</v>
      </c>
      <c r="AD5116" t="s">
        <v>113</v>
      </c>
      <c r="AE5116">
        <v>1814255</v>
      </c>
      <c r="AF5116" t="s">
        <v>69</v>
      </c>
      <c r="AG5116" t="s">
        <v>58</v>
      </c>
      <c r="AH5116" t="s">
        <v>55</v>
      </c>
      <c r="AI5116" t="s">
        <v>270</v>
      </c>
    </row>
    <row r="5117" spans="1:35" x14ac:dyDescent="0.25">
      <c r="A5117" s="14" t="str">
        <f t="shared" si="79"/>
        <v>http://dodappwlsprd2.cloud.pge.com:8003/ilis_rpt/dailyeventlogdetail.jsp?odbeventlogid=23-0031430&amp;numberofmonths=24&amp;showchangehistorylog=1</v>
      </c>
      <c r="B5117" s="15" t="str">
        <f>HYPERLINK(A5117,V5117)</f>
        <v>23-0031430</v>
      </c>
      <c r="C5117" t="s">
        <v>6143</v>
      </c>
      <c r="D5117" t="s">
        <v>1306</v>
      </c>
      <c r="E5117" t="s">
        <v>84</v>
      </c>
      <c r="F5117" t="s">
        <v>6168</v>
      </c>
      <c r="G5117" s="2">
        <v>163781701</v>
      </c>
      <c r="H5117" t="s">
        <v>325</v>
      </c>
      <c r="I5117" s="3">
        <v>17012</v>
      </c>
      <c r="J5117">
        <v>20230221</v>
      </c>
      <c r="K5117" s="4">
        <v>1557</v>
      </c>
      <c r="L5117">
        <v>1992869</v>
      </c>
      <c r="M5117" s="5">
        <v>346</v>
      </c>
      <c r="N5117" t="s">
        <v>44</v>
      </c>
      <c r="O5117" t="s">
        <v>45</v>
      </c>
      <c r="P5117" t="s">
        <v>281</v>
      </c>
      <c r="Q5117" s="5">
        <v>1921</v>
      </c>
      <c r="R5117" s="5">
        <v>539322</v>
      </c>
      <c r="S5117" t="s">
        <v>283</v>
      </c>
      <c r="T5117" t="s">
        <v>65</v>
      </c>
      <c r="U5117" t="s">
        <v>49</v>
      </c>
      <c r="V5117" t="s">
        <v>6567</v>
      </c>
      <c r="W5117" t="s">
        <v>51</v>
      </c>
      <c r="X5117" t="s">
        <v>52</v>
      </c>
      <c r="Y5117">
        <v>0</v>
      </c>
      <c r="Z5117" t="s">
        <v>270</v>
      </c>
      <c r="AA5117">
        <v>2023</v>
      </c>
      <c r="AB5117" t="s">
        <v>247</v>
      </c>
      <c r="AC5117" t="s">
        <v>55</v>
      </c>
      <c r="AD5117" t="s">
        <v>113</v>
      </c>
      <c r="AE5117">
        <v>1815064</v>
      </c>
      <c r="AF5117" t="s">
        <v>69</v>
      </c>
      <c r="AG5117" t="s">
        <v>58</v>
      </c>
      <c r="AH5117" t="s">
        <v>55</v>
      </c>
      <c r="AI5117" t="s">
        <v>270</v>
      </c>
    </row>
    <row r="5118" spans="1:35" x14ac:dyDescent="0.25">
      <c r="A5118" s="14" t="str">
        <f t="shared" si="79"/>
        <v>http://dodappwlsprd2.cloud.pge.com:8003/ilis_rpt/dailyeventlogdetail.jsp?odbeventlogid=23-0034447&amp;numberofmonths=24&amp;showchangehistorylog=1</v>
      </c>
      <c r="B5118" s="15" t="str">
        <f>HYPERLINK(A5118,V5118)</f>
        <v>23-0034447</v>
      </c>
      <c r="C5118" t="s">
        <v>6143</v>
      </c>
      <c r="D5118" t="s">
        <v>1306</v>
      </c>
      <c r="E5118" t="s">
        <v>84</v>
      </c>
      <c r="F5118" t="s">
        <v>6188</v>
      </c>
      <c r="G5118" s="2">
        <v>254452102</v>
      </c>
      <c r="H5118" t="s">
        <v>61</v>
      </c>
      <c r="I5118" s="3">
        <v>10373</v>
      </c>
      <c r="J5118">
        <v>20230224</v>
      </c>
      <c r="K5118" s="4">
        <v>1520</v>
      </c>
      <c r="L5118">
        <v>2005969</v>
      </c>
      <c r="M5118" s="5">
        <v>304</v>
      </c>
      <c r="N5118" t="s">
        <v>44</v>
      </c>
      <c r="O5118" t="s">
        <v>45</v>
      </c>
      <c r="P5118" t="s">
        <v>281</v>
      </c>
      <c r="Q5118" s="5">
        <v>20</v>
      </c>
      <c r="R5118" s="5">
        <v>6080</v>
      </c>
      <c r="S5118" t="s">
        <v>283</v>
      </c>
      <c r="T5118" t="s">
        <v>65</v>
      </c>
      <c r="U5118" t="s">
        <v>49</v>
      </c>
      <c r="V5118" t="s">
        <v>6568</v>
      </c>
      <c r="W5118" t="s">
        <v>51</v>
      </c>
      <c r="X5118" t="s">
        <v>52</v>
      </c>
      <c r="Y5118">
        <v>0</v>
      </c>
      <c r="Z5118" t="s">
        <v>270</v>
      </c>
      <c r="AA5118">
        <v>2023</v>
      </c>
      <c r="AB5118" t="s">
        <v>247</v>
      </c>
      <c r="AC5118" t="s">
        <v>55</v>
      </c>
      <c r="AD5118" t="s">
        <v>88</v>
      </c>
      <c r="AE5118">
        <v>1817300</v>
      </c>
      <c r="AF5118" t="s">
        <v>69</v>
      </c>
      <c r="AG5118" t="s">
        <v>58</v>
      </c>
      <c r="AH5118" t="s">
        <v>55</v>
      </c>
      <c r="AI5118" t="s">
        <v>270</v>
      </c>
    </row>
    <row r="5119" spans="1:35" x14ac:dyDescent="0.25">
      <c r="A5119" s="14" t="str">
        <f t="shared" si="79"/>
        <v>http://dodappwlsprd2.cloud.pge.com:8003/ilis_rpt/dailyeventlogdetail.jsp?odbeventlogid=23-0036222&amp;numberofmonths=24&amp;showchangehistorylog=1</v>
      </c>
      <c r="B5119" s="15" t="str">
        <f>HYPERLINK(A5119,V5119)</f>
        <v>23-0036222</v>
      </c>
      <c r="C5119" t="s">
        <v>6143</v>
      </c>
      <c r="D5119" t="s">
        <v>1306</v>
      </c>
      <c r="E5119" t="s">
        <v>40</v>
      </c>
      <c r="F5119" t="s">
        <v>6152</v>
      </c>
      <c r="G5119" s="2">
        <v>163661701</v>
      </c>
      <c r="H5119" t="s">
        <v>61</v>
      </c>
      <c r="I5119" s="3">
        <v>2481</v>
      </c>
      <c r="J5119">
        <v>20230227</v>
      </c>
      <c r="K5119" s="4">
        <v>802</v>
      </c>
      <c r="L5119">
        <v>2011317</v>
      </c>
      <c r="M5119" s="5">
        <v>717</v>
      </c>
      <c r="N5119" t="s">
        <v>44</v>
      </c>
      <c r="O5119" t="s">
        <v>45</v>
      </c>
      <c r="P5119" t="s">
        <v>281</v>
      </c>
      <c r="Q5119" s="5">
        <v>54</v>
      </c>
      <c r="R5119" s="5">
        <v>38718</v>
      </c>
      <c r="S5119" t="s">
        <v>283</v>
      </c>
      <c r="T5119" t="s">
        <v>79</v>
      </c>
      <c r="U5119" t="s">
        <v>49</v>
      </c>
      <c r="V5119" t="s">
        <v>6569</v>
      </c>
      <c r="W5119" t="s">
        <v>51</v>
      </c>
      <c r="X5119" t="s">
        <v>52</v>
      </c>
      <c r="Y5119">
        <v>0</v>
      </c>
      <c r="Z5119" t="s">
        <v>270</v>
      </c>
      <c r="AA5119">
        <v>2023</v>
      </c>
      <c r="AB5119" t="s">
        <v>247</v>
      </c>
      <c r="AC5119" t="s">
        <v>55</v>
      </c>
      <c r="AD5119" t="s">
        <v>117</v>
      </c>
      <c r="AE5119">
        <v>1818947</v>
      </c>
      <c r="AF5119" t="s">
        <v>81</v>
      </c>
      <c r="AG5119" t="s">
        <v>58</v>
      </c>
      <c r="AH5119" t="s">
        <v>55</v>
      </c>
      <c r="AI5119" t="s">
        <v>270</v>
      </c>
    </row>
    <row r="5120" spans="1:35" x14ac:dyDescent="0.25">
      <c r="A5120" s="14" t="str">
        <f t="shared" si="79"/>
        <v>http://dodappwlsprd2.cloud.pge.com:8003/ilis_rpt/dailyeventlogdetail.jsp?odbeventlogid=23-0037206&amp;numberofmonths=24&amp;showchangehistorylog=1</v>
      </c>
      <c r="B5120" s="15" t="str">
        <f>HYPERLINK(A5120,V5120)</f>
        <v>23-0037206</v>
      </c>
      <c r="C5120" t="s">
        <v>6143</v>
      </c>
      <c r="D5120" t="s">
        <v>1306</v>
      </c>
      <c r="E5120" t="s">
        <v>84</v>
      </c>
      <c r="F5120" t="s">
        <v>6179</v>
      </c>
      <c r="G5120" s="2">
        <v>163351705</v>
      </c>
      <c r="H5120" t="s">
        <v>61</v>
      </c>
      <c r="I5120" s="3">
        <v>19515</v>
      </c>
      <c r="J5120">
        <v>20230228</v>
      </c>
      <c r="K5120" s="4">
        <v>712</v>
      </c>
      <c r="L5120">
        <v>2014844</v>
      </c>
      <c r="M5120" s="5">
        <v>410</v>
      </c>
      <c r="N5120" t="s">
        <v>44</v>
      </c>
      <c r="O5120" t="s">
        <v>62</v>
      </c>
      <c r="P5120" t="s">
        <v>63</v>
      </c>
      <c r="Q5120" s="5">
        <v>38</v>
      </c>
      <c r="R5120" s="5">
        <v>15580</v>
      </c>
      <c r="S5120" t="s">
        <v>1483</v>
      </c>
      <c r="T5120" t="s">
        <v>65</v>
      </c>
      <c r="U5120" t="s">
        <v>49</v>
      </c>
      <c r="V5120" t="s">
        <v>6570</v>
      </c>
      <c r="W5120" t="s">
        <v>51</v>
      </c>
      <c r="X5120" t="s">
        <v>52</v>
      </c>
      <c r="Y5120">
        <v>0</v>
      </c>
      <c r="Z5120" t="s">
        <v>270</v>
      </c>
      <c r="AA5120">
        <v>2023</v>
      </c>
      <c r="AB5120" t="s">
        <v>247</v>
      </c>
      <c r="AC5120" t="s">
        <v>55</v>
      </c>
      <c r="AD5120" t="s">
        <v>310</v>
      </c>
      <c r="AE5120">
        <v>1819679</v>
      </c>
      <c r="AF5120" t="s">
        <v>69</v>
      </c>
      <c r="AG5120" t="s">
        <v>58</v>
      </c>
      <c r="AH5120" t="s">
        <v>55</v>
      </c>
      <c r="AI5120" t="s">
        <v>55</v>
      </c>
    </row>
    <row r="5121" spans="1:35" x14ac:dyDescent="0.25">
      <c r="A5121" s="14" t="str">
        <f t="shared" si="79"/>
        <v>http://dodappwlsprd2.cloud.pge.com:8003/ilis_rpt/dailyeventlogdetail.jsp?odbeventlogid=23-0041906&amp;numberofmonths=24&amp;showchangehistorylog=1</v>
      </c>
      <c r="B5121" s="15" t="str">
        <f>HYPERLINK(A5121,V5121)</f>
        <v>23-0041906</v>
      </c>
      <c r="C5121" t="s">
        <v>6143</v>
      </c>
      <c r="D5121" t="s">
        <v>1306</v>
      </c>
      <c r="E5121" t="s">
        <v>40</v>
      </c>
      <c r="F5121" t="s">
        <v>6159</v>
      </c>
      <c r="G5121" s="2">
        <v>254421103</v>
      </c>
      <c r="H5121" t="s">
        <v>61</v>
      </c>
      <c r="I5121" s="3">
        <v>10753</v>
      </c>
      <c r="J5121">
        <v>20230309</v>
      </c>
      <c r="K5121" s="4">
        <v>54</v>
      </c>
      <c r="L5121">
        <v>2027145</v>
      </c>
      <c r="M5121" s="5">
        <v>585</v>
      </c>
      <c r="N5121" t="s">
        <v>44</v>
      </c>
      <c r="O5121" t="s">
        <v>45</v>
      </c>
      <c r="P5121" t="s">
        <v>281</v>
      </c>
      <c r="Q5121" s="5">
        <v>34</v>
      </c>
      <c r="R5121" s="5">
        <v>19890</v>
      </c>
      <c r="S5121" t="s">
        <v>613</v>
      </c>
      <c r="T5121" t="s">
        <v>65</v>
      </c>
      <c r="U5121" t="s">
        <v>49</v>
      </c>
      <c r="V5121" t="s">
        <v>6571</v>
      </c>
      <c r="W5121" t="s">
        <v>51</v>
      </c>
      <c r="X5121" t="s">
        <v>52</v>
      </c>
      <c r="Y5121">
        <v>0</v>
      </c>
      <c r="Z5121" t="s">
        <v>270</v>
      </c>
      <c r="AA5121">
        <v>2023</v>
      </c>
      <c r="AB5121" t="s">
        <v>297</v>
      </c>
      <c r="AC5121" t="s">
        <v>55</v>
      </c>
      <c r="AD5121" t="s">
        <v>310</v>
      </c>
      <c r="AE5121">
        <v>1823044</v>
      </c>
      <c r="AF5121" t="s">
        <v>69</v>
      </c>
      <c r="AG5121" t="s">
        <v>58</v>
      </c>
      <c r="AH5121" t="s">
        <v>55</v>
      </c>
      <c r="AI5121" t="s">
        <v>55</v>
      </c>
    </row>
    <row r="5122" spans="1:35" x14ac:dyDescent="0.25">
      <c r="A5122" s="14" t="str">
        <f t="shared" si="79"/>
        <v>http://dodappwlsprd2.cloud.pge.com:8003/ilis_rpt/dailyeventlogdetail.jsp?odbeventlogid=23-0049375&amp;numberofmonths=24&amp;showchangehistorylog=1</v>
      </c>
      <c r="B5122" s="15" t="str">
        <f>HYPERLINK(A5122,V5122)</f>
        <v>23-0049375</v>
      </c>
      <c r="C5122" t="s">
        <v>6143</v>
      </c>
      <c r="D5122" t="s">
        <v>1306</v>
      </c>
      <c r="E5122" t="s">
        <v>40</v>
      </c>
      <c r="F5122" t="s">
        <v>6182</v>
      </c>
      <c r="G5122" s="2">
        <v>254452101</v>
      </c>
      <c r="H5122" t="s">
        <v>61</v>
      </c>
      <c r="I5122" s="3">
        <v>10498</v>
      </c>
      <c r="J5122">
        <v>20230321</v>
      </c>
      <c r="K5122" s="4">
        <v>1045</v>
      </c>
      <c r="L5122">
        <v>2054004</v>
      </c>
      <c r="M5122" s="5">
        <v>459</v>
      </c>
      <c r="N5122" t="s">
        <v>44</v>
      </c>
      <c r="O5122" t="s">
        <v>62</v>
      </c>
      <c r="P5122" t="s">
        <v>63</v>
      </c>
      <c r="Q5122" s="5">
        <v>42</v>
      </c>
      <c r="R5122" s="5">
        <v>19278</v>
      </c>
      <c r="S5122" t="s">
        <v>326</v>
      </c>
      <c r="T5122" t="s">
        <v>65</v>
      </c>
      <c r="U5122" t="s">
        <v>49</v>
      </c>
      <c r="V5122" t="s">
        <v>6572</v>
      </c>
      <c r="W5122" t="s">
        <v>51</v>
      </c>
      <c r="X5122" t="s">
        <v>52</v>
      </c>
      <c r="Y5122">
        <v>0</v>
      </c>
      <c r="Z5122" t="s">
        <v>270</v>
      </c>
      <c r="AA5122">
        <v>2023</v>
      </c>
      <c r="AB5122" t="s">
        <v>297</v>
      </c>
      <c r="AC5122" t="s">
        <v>55</v>
      </c>
      <c r="AD5122" t="s">
        <v>88</v>
      </c>
      <c r="AE5122">
        <v>1828159</v>
      </c>
      <c r="AF5122" t="s">
        <v>69</v>
      </c>
      <c r="AG5122" t="s">
        <v>58</v>
      </c>
      <c r="AH5122" t="s">
        <v>55</v>
      </c>
      <c r="AI5122" t="s">
        <v>270</v>
      </c>
    </row>
    <row r="5123" spans="1:35" x14ac:dyDescent="0.25">
      <c r="A5123" s="14"/>
      <c r="B5123" s="15"/>
    </row>
    <row r="5124" spans="1:35" x14ac:dyDescent="0.25">
      <c r="A5124" s="14"/>
      <c r="B5124" s="15"/>
    </row>
    <row r="5125" spans="1:35" x14ac:dyDescent="0.25">
      <c r="A5125" s="14"/>
      <c r="B5125" s="15"/>
    </row>
    <row r="5126" spans="1:35" x14ac:dyDescent="0.25">
      <c r="A5126" s="14"/>
      <c r="B5126" s="15"/>
    </row>
    <row r="5127" spans="1:35" x14ac:dyDescent="0.25">
      <c r="A5127" s="14"/>
      <c r="B5127" s="15"/>
    </row>
    <row r="5128" spans="1:35" x14ac:dyDescent="0.25">
      <c r="A5128" s="14"/>
      <c r="B5128" s="15"/>
    </row>
    <row r="5129" spans="1:35" x14ac:dyDescent="0.25">
      <c r="A5129" s="14"/>
      <c r="B5129" s="15"/>
    </row>
    <row r="5130" spans="1:35" x14ac:dyDescent="0.25">
      <c r="A5130" s="14"/>
      <c r="B5130" s="15"/>
    </row>
    <row r="5131" spans="1:35" x14ac:dyDescent="0.25">
      <c r="A5131" s="14"/>
      <c r="B5131" s="15"/>
    </row>
    <row r="5132" spans="1:35" x14ac:dyDescent="0.25">
      <c r="A5132" s="14"/>
      <c r="B5132" s="15"/>
    </row>
    <row r="5133" spans="1:35" x14ac:dyDescent="0.25">
      <c r="A5133" s="14"/>
      <c r="B5133" s="15"/>
    </row>
    <row r="5134" spans="1:35" x14ac:dyDescent="0.25">
      <c r="A5134" s="14"/>
      <c r="B5134" s="15"/>
    </row>
    <row r="5135" spans="1:35" x14ac:dyDescent="0.25">
      <c r="A5135" s="14"/>
      <c r="B5135" s="15"/>
    </row>
    <row r="5136" spans="1:35" x14ac:dyDescent="0.25">
      <c r="A5136" s="14"/>
      <c r="B5136" s="15"/>
    </row>
    <row r="5137" spans="1:2" x14ac:dyDescent="0.25">
      <c r="A5137" s="14"/>
      <c r="B5137" s="15"/>
    </row>
    <row r="5138" spans="1:2" x14ac:dyDescent="0.25">
      <c r="A5138" s="14"/>
      <c r="B5138" s="15"/>
    </row>
    <row r="5139" spans="1:2" x14ac:dyDescent="0.25">
      <c r="A5139" s="14"/>
      <c r="B5139" s="15"/>
    </row>
    <row r="5140" spans="1:2" x14ac:dyDescent="0.25">
      <c r="A5140" s="14"/>
      <c r="B5140" s="15"/>
    </row>
    <row r="5141" spans="1:2" x14ac:dyDescent="0.25">
      <c r="A5141" s="14"/>
      <c r="B5141" s="15"/>
    </row>
    <row r="5142" spans="1:2" x14ac:dyDescent="0.25">
      <c r="A5142" s="14"/>
      <c r="B5142" s="15"/>
    </row>
    <row r="5143" spans="1:2" x14ac:dyDescent="0.25">
      <c r="A5143" s="14"/>
      <c r="B5143" s="15"/>
    </row>
    <row r="5144" spans="1:2" x14ac:dyDescent="0.25">
      <c r="A5144" s="14"/>
      <c r="B5144" s="15"/>
    </row>
    <row r="5145" spans="1:2" x14ac:dyDescent="0.25">
      <c r="A5145" s="14"/>
      <c r="B5145" s="15"/>
    </row>
    <row r="5146" spans="1:2" x14ac:dyDescent="0.25">
      <c r="A5146" s="14"/>
      <c r="B5146" s="15"/>
    </row>
    <row r="5147" spans="1:2" x14ac:dyDescent="0.25">
      <c r="A5147" s="14"/>
      <c r="B5147" s="15"/>
    </row>
    <row r="5148" spans="1:2" x14ac:dyDescent="0.25">
      <c r="A5148" s="14"/>
      <c r="B5148" s="15"/>
    </row>
    <row r="5149" spans="1:2" x14ac:dyDescent="0.25">
      <c r="A5149" s="14"/>
      <c r="B5149" s="15"/>
    </row>
    <row r="5150" spans="1:2" x14ac:dyDescent="0.25">
      <c r="A5150" s="14"/>
      <c r="B5150" s="15"/>
    </row>
    <row r="5151" spans="1:2" x14ac:dyDescent="0.25">
      <c r="A5151" s="14"/>
      <c r="B5151" s="15"/>
    </row>
    <row r="5152" spans="1:2" x14ac:dyDescent="0.25">
      <c r="A5152" s="14"/>
      <c r="B5152" s="15"/>
    </row>
    <row r="5153" spans="1:2" x14ac:dyDescent="0.25">
      <c r="A5153" s="14"/>
      <c r="B5153" s="15"/>
    </row>
    <row r="5154" spans="1:2" x14ac:dyDescent="0.25">
      <c r="A5154" s="14"/>
      <c r="B5154" s="15"/>
    </row>
    <row r="5155" spans="1:2" x14ac:dyDescent="0.25">
      <c r="A5155" s="14"/>
      <c r="B5155" s="15"/>
    </row>
    <row r="5156" spans="1:2" x14ac:dyDescent="0.25">
      <c r="A5156" s="14"/>
      <c r="B5156" s="15"/>
    </row>
    <row r="5157" spans="1:2" x14ac:dyDescent="0.25">
      <c r="A5157" s="14"/>
      <c r="B5157" s="15"/>
    </row>
    <row r="5158" spans="1:2" x14ac:dyDescent="0.25">
      <c r="A5158" s="14"/>
      <c r="B5158" s="15"/>
    </row>
    <row r="5159" spans="1:2" x14ac:dyDescent="0.25">
      <c r="A5159" s="14"/>
      <c r="B5159" s="15"/>
    </row>
    <row r="5160" spans="1:2" x14ac:dyDescent="0.25">
      <c r="A5160" s="14"/>
      <c r="B5160" s="15"/>
    </row>
    <row r="5161" spans="1:2" x14ac:dyDescent="0.25">
      <c r="A5161" s="14"/>
      <c r="B5161" s="15"/>
    </row>
    <row r="5162" spans="1:2" x14ac:dyDescent="0.25">
      <c r="A5162" s="14"/>
      <c r="B5162" s="15"/>
    </row>
    <row r="5163" spans="1:2" x14ac:dyDescent="0.25">
      <c r="A5163" s="14"/>
      <c r="B5163" s="15"/>
    </row>
    <row r="5164" spans="1:2" x14ac:dyDescent="0.25">
      <c r="A5164" s="14"/>
      <c r="B5164" s="15"/>
    </row>
    <row r="5165" spans="1:2" x14ac:dyDescent="0.25">
      <c r="A5165" s="14"/>
      <c r="B5165" s="15"/>
    </row>
    <row r="5166" spans="1:2" x14ac:dyDescent="0.25">
      <c r="A5166" s="14"/>
      <c r="B5166" s="15"/>
    </row>
    <row r="5167" spans="1:2" x14ac:dyDescent="0.25">
      <c r="A5167" s="14"/>
      <c r="B5167" s="15"/>
    </row>
    <row r="5168" spans="1:2" x14ac:dyDescent="0.25">
      <c r="A5168" s="14"/>
      <c r="B5168" s="15"/>
    </row>
    <row r="5169" spans="1:2" x14ac:dyDescent="0.25">
      <c r="A5169" s="14"/>
      <c r="B5169" s="15"/>
    </row>
    <row r="5170" spans="1:2" x14ac:dyDescent="0.25">
      <c r="A5170" s="14"/>
      <c r="B5170" s="15"/>
    </row>
    <row r="5171" spans="1:2" x14ac:dyDescent="0.25">
      <c r="A5171" s="14"/>
      <c r="B5171" s="15"/>
    </row>
    <row r="5172" spans="1:2" x14ac:dyDescent="0.25">
      <c r="A5172" s="14"/>
      <c r="B5172" s="15"/>
    </row>
    <row r="5173" spans="1:2" x14ac:dyDescent="0.25">
      <c r="A5173" s="14"/>
      <c r="B5173" s="15"/>
    </row>
    <row r="5174" spans="1:2" x14ac:dyDescent="0.25">
      <c r="A5174" s="14"/>
      <c r="B5174" s="15"/>
    </row>
    <row r="5175" spans="1:2" x14ac:dyDescent="0.25">
      <c r="A5175" s="14"/>
      <c r="B5175" s="15"/>
    </row>
    <row r="5176" spans="1:2" x14ac:dyDescent="0.25">
      <c r="A5176" s="14"/>
      <c r="B5176" s="15"/>
    </row>
    <row r="5177" spans="1:2" x14ac:dyDescent="0.25">
      <c r="A5177" s="14"/>
      <c r="B5177" s="15"/>
    </row>
    <row r="5178" spans="1:2" x14ac:dyDescent="0.25">
      <c r="A5178" s="14"/>
      <c r="B5178" s="15"/>
    </row>
    <row r="5179" spans="1:2" x14ac:dyDescent="0.25">
      <c r="A5179" s="14"/>
      <c r="B5179" s="15"/>
    </row>
    <row r="5180" spans="1:2" x14ac:dyDescent="0.25">
      <c r="A5180" s="14"/>
      <c r="B5180" s="15"/>
    </row>
    <row r="5181" spans="1:2" x14ac:dyDescent="0.25">
      <c r="A5181" s="14"/>
      <c r="B5181" s="15"/>
    </row>
    <row r="5182" spans="1:2" x14ac:dyDescent="0.25">
      <c r="A5182" s="14"/>
      <c r="B5182" s="15"/>
    </row>
    <row r="5183" spans="1:2" x14ac:dyDescent="0.25">
      <c r="A5183" s="14"/>
      <c r="B5183" s="15"/>
    </row>
    <row r="5184" spans="1:2" x14ac:dyDescent="0.25">
      <c r="A5184" s="14"/>
      <c r="B5184" s="15"/>
    </row>
    <row r="5185" spans="1:2" x14ac:dyDescent="0.25">
      <c r="A5185" s="14"/>
      <c r="B5185" s="15"/>
    </row>
    <row r="5186" spans="1:2" x14ac:dyDescent="0.25">
      <c r="A5186" s="14"/>
      <c r="B5186" s="15"/>
    </row>
    <row r="5187" spans="1:2" x14ac:dyDescent="0.25">
      <c r="A5187" s="14"/>
      <c r="B5187" s="15"/>
    </row>
    <row r="5188" spans="1:2" x14ac:dyDescent="0.25">
      <c r="A5188" s="14"/>
      <c r="B5188" s="15"/>
    </row>
    <row r="5189" spans="1:2" x14ac:dyDescent="0.25">
      <c r="A5189" s="14"/>
      <c r="B5189" s="15"/>
    </row>
    <row r="5190" spans="1:2" x14ac:dyDescent="0.25">
      <c r="A5190" s="14"/>
      <c r="B5190" s="15"/>
    </row>
    <row r="5191" spans="1:2" x14ac:dyDescent="0.25">
      <c r="A5191" s="14"/>
      <c r="B5191" s="15"/>
    </row>
    <row r="5192" spans="1:2" x14ac:dyDescent="0.25">
      <c r="A5192" s="14"/>
      <c r="B5192" s="15"/>
    </row>
    <row r="5193" spans="1:2" x14ac:dyDescent="0.25">
      <c r="A5193" s="14"/>
      <c r="B5193" s="15"/>
    </row>
    <row r="5194" spans="1:2" x14ac:dyDescent="0.25">
      <c r="A5194" s="14"/>
      <c r="B5194" s="15"/>
    </row>
    <row r="5195" spans="1:2" x14ac:dyDescent="0.25">
      <c r="A5195" s="14"/>
      <c r="B5195" s="15"/>
    </row>
    <row r="5196" spans="1:2" x14ac:dyDescent="0.25">
      <c r="A5196" s="14"/>
      <c r="B5196" s="15"/>
    </row>
    <row r="5197" spans="1:2" x14ac:dyDescent="0.25">
      <c r="A5197" s="14"/>
      <c r="B5197" s="15"/>
    </row>
    <row r="5198" spans="1:2" x14ac:dyDescent="0.25">
      <c r="A5198" s="14"/>
      <c r="B5198" s="15"/>
    </row>
    <row r="5199" spans="1:2" x14ac:dyDescent="0.25">
      <c r="A5199" s="14"/>
      <c r="B5199" s="15"/>
    </row>
    <row r="5200" spans="1:2" x14ac:dyDescent="0.25">
      <c r="A5200" s="14"/>
      <c r="B5200" s="15"/>
    </row>
    <row r="5201" spans="1:2" x14ac:dyDescent="0.25">
      <c r="A5201" s="14"/>
      <c r="B5201" s="15"/>
    </row>
    <row r="5202" spans="1:2" x14ac:dyDescent="0.25">
      <c r="A5202" s="14"/>
      <c r="B5202" s="15"/>
    </row>
    <row r="5203" spans="1:2" x14ac:dyDescent="0.25">
      <c r="A5203" s="14"/>
      <c r="B5203" s="15"/>
    </row>
    <row r="5204" spans="1:2" x14ac:dyDescent="0.25">
      <c r="A5204" s="14"/>
      <c r="B5204" s="15"/>
    </row>
    <row r="5205" spans="1:2" x14ac:dyDescent="0.25">
      <c r="A5205" s="14"/>
      <c r="B5205" s="15"/>
    </row>
    <row r="5206" spans="1:2" x14ac:dyDescent="0.25">
      <c r="A5206" s="14"/>
      <c r="B5206" s="15"/>
    </row>
    <row r="5207" spans="1:2" x14ac:dyDescent="0.25">
      <c r="A5207" s="14"/>
      <c r="B5207" s="15"/>
    </row>
    <row r="5208" spans="1:2" x14ac:dyDescent="0.25">
      <c r="A5208" s="14"/>
      <c r="B5208" s="15"/>
    </row>
    <row r="5209" spans="1:2" x14ac:dyDescent="0.25">
      <c r="A5209" s="14"/>
      <c r="B5209" s="15"/>
    </row>
    <row r="5210" spans="1:2" x14ac:dyDescent="0.25">
      <c r="A5210" s="14"/>
      <c r="B5210" s="15"/>
    </row>
    <row r="5211" spans="1:2" x14ac:dyDescent="0.25">
      <c r="A5211" s="14"/>
      <c r="B5211" s="15"/>
    </row>
    <row r="5212" spans="1:2" x14ac:dyDescent="0.25">
      <c r="A5212" s="14"/>
      <c r="B5212" s="15"/>
    </row>
    <row r="5213" spans="1:2" x14ac:dyDescent="0.25">
      <c r="A5213" s="14"/>
      <c r="B5213" s="15"/>
    </row>
    <row r="5214" spans="1:2" x14ac:dyDescent="0.25">
      <c r="A5214" s="14"/>
      <c r="B5214" s="15"/>
    </row>
    <row r="5215" spans="1:2" x14ac:dyDescent="0.25">
      <c r="A5215" s="14"/>
      <c r="B5215" s="15"/>
    </row>
    <row r="5216" spans="1:2" x14ac:dyDescent="0.25">
      <c r="A5216" s="14"/>
      <c r="B5216" s="15"/>
    </row>
    <row r="5217" spans="1:2" x14ac:dyDescent="0.25">
      <c r="A5217" s="14"/>
      <c r="B5217" s="15"/>
    </row>
    <row r="5218" spans="1:2" x14ac:dyDescent="0.25">
      <c r="A5218" s="14"/>
      <c r="B5218" s="15"/>
    </row>
    <row r="5219" spans="1:2" x14ac:dyDescent="0.25">
      <c r="A5219" s="14"/>
      <c r="B5219" s="15"/>
    </row>
    <row r="5220" spans="1:2" x14ac:dyDescent="0.25">
      <c r="A5220" s="14"/>
      <c r="B5220" s="15"/>
    </row>
    <row r="5221" spans="1:2" x14ac:dyDescent="0.25">
      <c r="A5221" s="14"/>
      <c r="B5221" s="15"/>
    </row>
    <row r="5222" spans="1:2" x14ac:dyDescent="0.25">
      <c r="A5222" s="14"/>
      <c r="B5222" s="15"/>
    </row>
    <row r="5223" spans="1:2" x14ac:dyDescent="0.25">
      <c r="A5223" s="14"/>
      <c r="B5223" s="15"/>
    </row>
    <row r="5224" spans="1:2" x14ac:dyDescent="0.25">
      <c r="A5224" s="14"/>
      <c r="B5224" s="15"/>
    </row>
    <row r="5225" spans="1:2" x14ac:dyDescent="0.25">
      <c r="A5225" s="14"/>
      <c r="B5225" s="15"/>
    </row>
    <row r="5226" spans="1:2" x14ac:dyDescent="0.25">
      <c r="A5226" s="14"/>
      <c r="B5226" s="15"/>
    </row>
    <row r="5227" spans="1:2" x14ac:dyDescent="0.25">
      <c r="A5227" s="14"/>
      <c r="B5227" s="15"/>
    </row>
    <row r="5228" spans="1:2" x14ac:dyDescent="0.25">
      <c r="A5228" s="14"/>
      <c r="B5228" s="15"/>
    </row>
    <row r="5229" spans="1:2" x14ac:dyDescent="0.25">
      <c r="A5229" s="14"/>
      <c r="B5229" s="15"/>
    </row>
    <row r="5230" spans="1:2" x14ac:dyDescent="0.25">
      <c r="A5230" s="14"/>
      <c r="B5230" s="15"/>
    </row>
    <row r="5231" spans="1:2" x14ac:dyDescent="0.25">
      <c r="A5231" s="14"/>
      <c r="B5231" s="15"/>
    </row>
    <row r="5232" spans="1:2" x14ac:dyDescent="0.25">
      <c r="A5232" s="14"/>
      <c r="B5232" s="15"/>
    </row>
    <row r="5233" spans="1:2" x14ac:dyDescent="0.25">
      <c r="A5233" s="14"/>
      <c r="B5233" s="15"/>
    </row>
    <row r="5234" spans="1:2" x14ac:dyDescent="0.25">
      <c r="A5234" s="14"/>
      <c r="B5234" s="15"/>
    </row>
    <row r="5235" spans="1:2" x14ac:dyDescent="0.25">
      <c r="A5235" s="14"/>
      <c r="B5235" s="15"/>
    </row>
    <row r="5236" spans="1:2" x14ac:dyDescent="0.25">
      <c r="A5236" s="14"/>
      <c r="B5236" s="15"/>
    </row>
    <row r="5237" spans="1:2" x14ac:dyDescent="0.25">
      <c r="A5237" s="14"/>
      <c r="B5237" s="15"/>
    </row>
    <row r="5238" spans="1:2" x14ac:dyDescent="0.25">
      <c r="A5238" s="14"/>
      <c r="B5238" s="15"/>
    </row>
    <row r="5239" spans="1:2" x14ac:dyDescent="0.25">
      <c r="A5239" s="14"/>
      <c r="B5239" s="15"/>
    </row>
    <row r="5240" spans="1:2" x14ac:dyDescent="0.25">
      <c r="A5240" s="14"/>
      <c r="B5240" s="15"/>
    </row>
    <row r="5241" spans="1:2" x14ac:dyDescent="0.25">
      <c r="A5241" s="14"/>
      <c r="B5241" s="15"/>
    </row>
    <row r="5242" spans="1:2" x14ac:dyDescent="0.25">
      <c r="A5242" s="14"/>
      <c r="B5242" s="15"/>
    </row>
    <row r="5243" spans="1:2" x14ac:dyDescent="0.25">
      <c r="A5243" s="14"/>
      <c r="B5243" s="15"/>
    </row>
    <row r="5244" spans="1:2" x14ac:dyDescent="0.25">
      <c r="A5244" s="14"/>
      <c r="B5244" s="15"/>
    </row>
    <row r="5245" spans="1:2" x14ac:dyDescent="0.25">
      <c r="A5245" s="14"/>
      <c r="B5245" s="15"/>
    </row>
    <row r="5246" spans="1:2" x14ac:dyDescent="0.25">
      <c r="A5246" s="14"/>
      <c r="B5246" s="15"/>
    </row>
    <row r="5247" spans="1:2" x14ac:dyDescent="0.25">
      <c r="A5247" s="14"/>
      <c r="B5247" s="15"/>
    </row>
    <row r="5248" spans="1:2" x14ac:dyDescent="0.25">
      <c r="A5248" s="14"/>
      <c r="B5248" s="15"/>
    </row>
    <row r="5249" spans="1:2" x14ac:dyDescent="0.25">
      <c r="A5249" s="14"/>
      <c r="B5249" s="15"/>
    </row>
    <row r="5250" spans="1:2" x14ac:dyDescent="0.25">
      <c r="A5250" s="14"/>
      <c r="B5250" s="15"/>
    </row>
    <row r="5251" spans="1:2" x14ac:dyDescent="0.25">
      <c r="A5251" s="14"/>
      <c r="B5251" s="15"/>
    </row>
    <row r="5252" spans="1:2" x14ac:dyDescent="0.25">
      <c r="A5252" s="14"/>
      <c r="B5252" s="15"/>
    </row>
    <row r="5253" spans="1:2" x14ac:dyDescent="0.25">
      <c r="A5253" s="14"/>
      <c r="B5253" s="15"/>
    </row>
    <row r="5254" spans="1:2" x14ac:dyDescent="0.25">
      <c r="A5254" s="14"/>
      <c r="B5254" s="15"/>
    </row>
    <row r="5255" spans="1:2" x14ac:dyDescent="0.25">
      <c r="A5255" s="14"/>
      <c r="B5255" s="15"/>
    </row>
    <row r="5256" spans="1:2" x14ac:dyDescent="0.25">
      <c r="A5256" s="14"/>
      <c r="B5256" s="15"/>
    </row>
    <row r="5257" spans="1:2" x14ac:dyDescent="0.25">
      <c r="A5257" s="14"/>
      <c r="B5257" s="15"/>
    </row>
    <row r="5258" spans="1:2" x14ac:dyDescent="0.25">
      <c r="A5258" s="14"/>
      <c r="B5258" s="15"/>
    </row>
    <row r="5259" spans="1:2" x14ac:dyDescent="0.25">
      <c r="A5259" s="14"/>
      <c r="B5259" s="15"/>
    </row>
    <row r="5260" spans="1:2" x14ac:dyDescent="0.25">
      <c r="A5260" s="14"/>
      <c r="B5260" s="15"/>
    </row>
    <row r="5261" spans="1:2" x14ac:dyDescent="0.25">
      <c r="A5261" s="14"/>
      <c r="B5261" s="15"/>
    </row>
    <row r="5262" spans="1:2" x14ac:dyDescent="0.25">
      <c r="A5262" s="14"/>
      <c r="B5262" s="15"/>
    </row>
    <row r="5263" spans="1:2" x14ac:dyDescent="0.25">
      <c r="A5263" s="14"/>
      <c r="B5263" s="15"/>
    </row>
    <row r="5264" spans="1:2" x14ac:dyDescent="0.25">
      <c r="A5264" s="14"/>
      <c r="B5264" s="15"/>
    </row>
    <row r="5265" spans="1:2" x14ac:dyDescent="0.25">
      <c r="A5265" s="14"/>
      <c r="B5265" s="15"/>
    </row>
    <row r="5266" spans="1:2" x14ac:dyDescent="0.25">
      <c r="A5266" s="14"/>
      <c r="B5266" s="15"/>
    </row>
    <row r="5267" spans="1:2" x14ac:dyDescent="0.25">
      <c r="A5267" s="14"/>
      <c r="B5267" s="15"/>
    </row>
    <row r="5268" spans="1:2" x14ac:dyDescent="0.25">
      <c r="A5268" s="14"/>
      <c r="B5268" s="15"/>
    </row>
    <row r="5269" spans="1:2" x14ac:dyDescent="0.25">
      <c r="A5269" s="14"/>
      <c r="B5269" s="15"/>
    </row>
    <row r="5270" spans="1:2" x14ac:dyDescent="0.25">
      <c r="A5270" s="14"/>
      <c r="B5270" s="15"/>
    </row>
    <row r="5271" spans="1:2" x14ac:dyDescent="0.25">
      <c r="A5271" s="14"/>
      <c r="B5271" s="15"/>
    </row>
    <row r="5272" spans="1:2" x14ac:dyDescent="0.25">
      <c r="A5272" s="14"/>
      <c r="B5272" s="15"/>
    </row>
    <row r="5273" spans="1:2" x14ac:dyDescent="0.25">
      <c r="A5273" s="14"/>
      <c r="B5273" s="15"/>
    </row>
    <row r="5274" spans="1:2" x14ac:dyDescent="0.25">
      <c r="A5274" s="14"/>
      <c r="B5274" s="15"/>
    </row>
    <row r="5275" spans="1:2" x14ac:dyDescent="0.25">
      <c r="A5275" s="14"/>
      <c r="B5275" s="15"/>
    </row>
    <row r="5276" spans="1:2" x14ac:dyDescent="0.25">
      <c r="A5276" s="14"/>
      <c r="B5276" s="15"/>
    </row>
    <row r="5277" spans="1:2" x14ac:dyDescent="0.25">
      <c r="A5277" s="14"/>
      <c r="B5277" s="15"/>
    </row>
    <row r="5278" spans="1:2" x14ac:dyDescent="0.25">
      <c r="A5278" s="14"/>
      <c r="B5278" s="15"/>
    </row>
    <row r="5279" spans="1:2" x14ac:dyDescent="0.25">
      <c r="A5279" s="14"/>
      <c r="B5279" s="15"/>
    </row>
    <row r="5280" spans="1:2" x14ac:dyDescent="0.25">
      <c r="A5280" s="14"/>
      <c r="B5280" s="15"/>
    </row>
    <row r="5281" spans="1:2" x14ac:dyDescent="0.25">
      <c r="A5281" s="14"/>
      <c r="B5281" s="15"/>
    </row>
    <row r="5282" spans="1:2" x14ac:dyDescent="0.25">
      <c r="A5282" s="14"/>
      <c r="B5282" s="15"/>
    </row>
    <row r="5283" spans="1:2" x14ac:dyDescent="0.25">
      <c r="A5283" s="14"/>
      <c r="B5283" s="15"/>
    </row>
    <row r="5284" spans="1:2" x14ac:dyDescent="0.25">
      <c r="A5284" s="14"/>
      <c r="B5284" s="15"/>
    </row>
    <row r="5285" spans="1:2" x14ac:dyDescent="0.25">
      <c r="A5285" s="14"/>
      <c r="B5285" s="15"/>
    </row>
    <row r="5286" spans="1:2" x14ac:dyDescent="0.25">
      <c r="A5286" s="14"/>
      <c r="B5286" s="15"/>
    </row>
    <row r="5287" spans="1:2" x14ac:dyDescent="0.25">
      <c r="A5287" s="14"/>
      <c r="B5287" s="15"/>
    </row>
    <row r="5288" spans="1:2" x14ac:dyDescent="0.25">
      <c r="A5288" s="14"/>
      <c r="B5288" s="15"/>
    </row>
    <row r="5289" spans="1:2" x14ac:dyDescent="0.25">
      <c r="A5289" s="14"/>
      <c r="B5289" s="15"/>
    </row>
    <row r="5290" spans="1:2" x14ac:dyDescent="0.25">
      <c r="A5290" s="14"/>
      <c r="B5290" s="15"/>
    </row>
    <row r="5291" spans="1:2" x14ac:dyDescent="0.25">
      <c r="A5291" s="14"/>
      <c r="B5291" s="15"/>
    </row>
    <row r="5292" spans="1:2" x14ac:dyDescent="0.25">
      <c r="A5292" s="14"/>
      <c r="B5292" s="15"/>
    </row>
    <row r="5293" spans="1:2" x14ac:dyDescent="0.25">
      <c r="A5293" s="14"/>
      <c r="B5293" s="15"/>
    </row>
    <row r="5294" spans="1:2" x14ac:dyDescent="0.25">
      <c r="A5294" s="14"/>
      <c r="B5294" s="15"/>
    </row>
    <row r="5295" spans="1:2" x14ac:dyDescent="0.25">
      <c r="A5295" s="14"/>
      <c r="B5295" s="15"/>
    </row>
    <row r="5296" spans="1:2" x14ac:dyDescent="0.25">
      <c r="A5296" s="14"/>
      <c r="B5296" s="15"/>
    </row>
    <row r="5297" spans="1:2" x14ac:dyDescent="0.25">
      <c r="A5297" s="14"/>
      <c r="B5297" s="15"/>
    </row>
    <row r="5298" spans="1:2" x14ac:dyDescent="0.25">
      <c r="A5298" s="14"/>
      <c r="B5298" s="15"/>
    </row>
    <row r="5299" spans="1:2" x14ac:dyDescent="0.25">
      <c r="A5299" s="14"/>
      <c r="B5299" s="15"/>
    </row>
    <row r="5300" spans="1:2" x14ac:dyDescent="0.25">
      <c r="A5300" s="14"/>
      <c r="B5300" s="15"/>
    </row>
    <row r="5301" spans="1:2" x14ac:dyDescent="0.25">
      <c r="A5301" s="14"/>
      <c r="B5301" s="15"/>
    </row>
    <row r="5302" spans="1:2" x14ac:dyDescent="0.25">
      <c r="A5302" s="14"/>
      <c r="B5302" s="15"/>
    </row>
    <row r="5303" spans="1:2" x14ac:dyDescent="0.25">
      <c r="A5303" s="14"/>
      <c r="B5303" s="15"/>
    </row>
    <row r="5304" spans="1:2" x14ac:dyDescent="0.25">
      <c r="A5304" s="14"/>
      <c r="B5304" s="15"/>
    </row>
    <row r="5305" spans="1:2" x14ac:dyDescent="0.25">
      <c r="A5305" s="14"/>
      <c r="B5305" s="15"/>
    </row>
    <row r="5306" spans="1:2" x14ac:dyDescent="0.25">
      <c r="A5306" s="14"/>
      <c r="B5306" s="15"/>
    </row>
    <row r="5307" spans="1:2" x14ac:dyDescent="0.25">
      <c r="A5307" s="14"/>
      <c r="B5307" s="15"/>
    </row>
    <row r="5308" spans="1:2" x14ac:dyDescent="0.25">
      <c r="A5308" s="14"/>
      <c r="B5308" s="15"/>
    </row>
    <row r="5309" spans="1:2" x14ac:dyDescent="0.25">
      <c r="A5309" s="14"/>
      <c r="B5309" s="15"/>
    </row>
    <row r="5310" spans="1:2" x14ac:dyDescent="0.25">
      <c r="A5310" s="14"/>
      <c r="B5310" s="15"/>
    </row>
    <row r="5311" spans="1:2" x14ac:dyDescent="0.25">
      <c r="A5311" s="14"/>
      <c r="B5311" s="15"/>
    </row>
    <row r="5312" spans="1:2" x14ac:dyDescent="0.25">
      <c r="A5312" s="14"/>
      <c r="B5312" s="15"/>
    </row>
    <row r="5313" spans="1:2" x14ac:dyDescent="0.25">
      <c r="A5313" s="14"/>
      <c r="B5313" s="15"/>
    </row>
    <row r="5314" spans="1:2" x14ac:dyDescent="0.25">
      <c r="A5314" s="14"/>
      <c r="B5314" s="15"/>
    </row>
    <row r="5315" spans="1:2" x14ac:dyDescent="0.25">
      <c r="A5315" s="14"/>
      <c r="B5315" s="15"/>
    </row>
    <row r="5316" spans="1:2" x14ac:dyDescent="0.25">
      <c r="A5316" s="14"/>
      <c r="B5316" s="15"/>
    </row>
    <row r="5317" spans="1:2" x14ac:dyDescent="0.25">
      <c r="A5317" s="14"/>
      <c r="B5317" s="15"/>
    </row>
    <row r="5318" spans="1:2" x14ac:dyDescent="0.25">
      <c r="A5318" s="14"/>
      <c r="B5318" s="15"/>
    </row>
    <row r="5319" spans="1:2" x14ac:dyDescent="0.25">
      <c r="A5319" s="14"/>
      <c r="B5319" s="15"/>
    </row>
    <row r="5320" spans="1:2" x14ac:dyDescent="0.25">
      <c r="A5320" s="14"/>
      <c r="B5320" s="15"/>
    </row>
    <row r="5321" spans="1:2" x14ac:dyDescent="0.25">
      <c r="A5321" s="14"/>
      <c r="B5321" s="15"/>
    </row>
    <row r="5322" spans="1:2" x14ac:dyDescent="0.25">
      <c r="A5322" s="14"/>
      <c r="B5322" s="15"/>
    </row>
    <row r="5323" spans="1:2" x14ac:dyDescent="0.25">
      <c r="A5323" s="14"/>
      <c r="B5323" s="15"/>
    </row>
    <row r="5324" spans="1:2" x14ac:dyDescent="0.25">
      <c r="A5324" s="14"/>
      <c r="B5324" s="15"/>
    </row>
    <row r="5325" spans="1:2" x14ac:dyDescent="0.25">
      <c r="A5325" s="14"/>
      <c r="B5325" s="15"/>
    </row>
    <row r="5326" spans="1:2" x14ac:dyDescent="0.25">
      <c r="A5326" s="14"/>
      <c r="B5326" s="15"/>
    </row>
    <row r="5327" spans="1:2" x14ac:dyDescent="0.25">
      <c r="A5327" s="14"/>
      <c r="B5327" s="15"/>
    </row>
    <row r="5328" spans="1:2" x14ac:dyDescent="0.25">
      <c r="A5328" s="14"/>
      <c r="B5328" s="15"/>
    </row>
    <row r="5329" spans="1:2" x14ac:dyDescent="0.25">
      <c r="A5329" s="14"/>
      <c r="B5329" s="15"/>
    </row>
    <row r="5330" spans="1:2" x14ac:dyDescent="0.25">
      <c r="A5330" s="14"/>
      <c r="B5330" s="15"/>
    </row>
    <row r="5331" spans="1:2" x14ac:dyDescent="0.25">
      <c r="A5331" s="14"/>
      <c r="B5331" s="15"/>
    </row>
    <row r="5332" spans="1:2" x14ac:dyDescent="0.25">
      <c r="A5332" s="14"/>
      <c r="B5332" s="15"/>
    </row>
    <row r="5333" spans="1:2" x14ac:dyDescent="0.25">
      <c r="A5333" s="14"/>
      <c r="B5333" s="15"/>
    </row>
    <row r="5334" spans="1:2" x14ac:dyDescent="0.25">
      <c r="A5334" s="14"/>
      <c r="B5334" s="15"/>
    </row>
    <row r="5335" spans="1:2" x14ac:dyDescent="0.25">
      <c r="A5335" s="14"/>
      <c r="B5335" s="15"/>
    </row>
    <row r="5336" spans="1:2" x14ac:dyDescent="0.25">
      <c r="A5336" s="14"/>
      <c r="B5336" s="15"/>
    </row>
    <row r="5337" spans="1:2" x14ac:dyDescent="0.25">
      <c r="A5337" s="14"/>
      <c r="B5337" s="15"/>
    </row>
    <row r="5338" spans="1:2" x14ac:dyDescent="0.25">
      <c r="A5338" s="14"/>
      <c r="B5338" s="15"/>
    </row>
    <row r="5339" spans="1:2" x14ac:dyDescent="0.25">
      <c r="A5339" s="14"/>
      <c r="B5339" s="15"/>
    </row>
    <row r="5340" spans="1:2" x14ac:dyDescent="0.25">
      <c r="A5340" s="14"/>
      <c r="B5340" s="15"/>
    </row>
    <row r="5341" spans="1:2" x14ac:dyDescent="0.25">
      <c r="A5341" s="14"/>
      <c r="B5341" s="15"/>
    </row>
    <row r="5342" spans="1:2" x14ac:dyDescent="0.25">
      <c r="A5342" s="14"/>
      <c r="B5342" s="15"/>
    </row>
    <row r="5343" spans="1:2" x14ac:dyDescent="0.25">
      <c r="A5343" s="14"/>
      <c r="B5343" s="15"/>
    </row>
    <row r="5344" spans="1:2" x14ac:dyDescent="0.25">
      <c r="A5344" s="14"/>
      <c r="B5344" s="15"/>
    </row>
    <row r="5345" spans="1:2" x14ac:dyDescent="0.25">
      <c r="A5345" s="14"/>
      <c r="B5345" s="15"/>
    </row>
    <row r="5346" spans="1:2" x14ac:dyDescent="0.25">
      <c r="A5346" s="14"/>
      <c r="B5346" s="15"/>
    </row>
    <row r="5347" spans="1:2" x14ac:dyDescent="0.25">
      <c r="A5347" s="14"/>
      <c r="B5347" s="15"/>
    </row>
    <row r="5348" spans="1:2" x14ac:dyDescent="0.25">
      <c r="A5348" s="14"/>
      <c r="B5348" s="15"/>
    </row>
    <row r="5349" spans="1:2" x14ac:dyDescent="0.25">
      <c r="A5349" s="14"/>
      <c r="B5349" s="15"/>
    </row>
    <row r="5350" spans="1:2" x14ac:dyDescent="0.25">
      <c r="A5350" s="14"/>
      <c r="B5350" s="15"/>
    </row>
    <row r="5351" spans="1:2" x14ac:dyDescent="0.25">
      <c r="A5351" s="14"/>
      <c r="B5351" s="15"/>
    </row>
    <row r="5352" spans="1:2" x14ac:dyDescent="0.25">
      <c r="A5352" s="14"/>
      <c r="B5352" s="15"/>
    </row>
    <row r="5353" spans="1:2" x14ac:dyDescent="0.25">
      <c r="A5353" s="14"/>
      <c r="B5353" s="15"/>
    </row>
    <row r="5354" spans="1:2" x14ac:dyDescent="0.25">
      <c r="A5354" s="14"/>
      <c r="B5354" s="15"/>
    </row>
    <row r="5355" spans="1:2" x14ac:dyDescent="0.25">
      <c r="A5355" s="14"/>
      <c r="B5355" s="15"/>
    </row>
    <row r="5356" spans="1:2" x14ac:dyDescent="0.25">
      <c r="A5356" s="14"/>
      <c r="B5356" s="15"/>
    </row>
    <row r="5357" spans="1:2" x14ac:dyDescent="0.25">
      <c r="A5357" s="14"/>
      <c r="B5357" s="15"/>
    </row>
    <row r="5358" spans="1:2" x14ac:dyDescent="0.25">
      <c r="A5358" s="14"/>
      <c r="B5358" s="15"/>
    </row>
    <row r="5359" spans="1:2" x14ac:dyDescent="0.25">
      <c r="A5359" s="14"/>
      <c r="B5359" s="15"/>
    </row>
    <row r="5360" spans="1:2" x14ac:dyDescent="0.25">
      <c r="A5360" s="14"/>
      <c r="B5360" s="15"/>
    </row>
    <row r="5361" spans="1:2" x14ac:dyDescent="0.25">
      <c r="A5361" s="14"/>
      <c r="B5361" s="15"/>
    </row>
    <row r="5362" spans="1:2" x14ac:dyDescent="0.25">
      <c r="A5362" s="14"/>
      <c r="B5362" s="15"/>
    </row>
    <row r="5363" spans="1:2" x14ac:dyDescent="0.25">
      <c r="A5363" s="14"/>
      <c r="B5363" s="15"/>
    </row>
    <row r="5364" spans="1:2" x14ac:dyDescent="0.25">
      <c r="A5364" s="14"/>
      <c r="B5364" s="15"/>
    </row>
    <row r="5365" spans="1:2" x14ac:dyDescent="0.25">
      <c r="A5365" s="14"/>
      <c r="B5365" s="15"/>
    </row>
    <row r="5366" spans="1:2" x14ac:dyDescent="0.25">
      <c r="A5366" s="14"/>
      <c r="B5366" s="15"/>
    </row>
    <row r="5367" spans="1:2" x14ac:dyDescent="0.25">
      <c r="A5367" s="14"/>
      <c r="B5367" s="15"/>
    </row>
    <row r="5368" spans="1:2" x14ac:dyDescent="0.25">
      <c r="A5368" s="14"/>
      <c r="B5368" s="15"/>
    </row>
    <row r="5369" spans="1:2" x14ac:dyDescent="0.25">
      <c r="A5369" s="14"/>
      <c r="B5369" s="15"/>
    </row>
    <row r="5370" spans="1:2" x14ac:dyDescent="0.25">
      <c r="A5370" s="14"/>
      <c r="B5370" s="15"/>
    </row>
    <row r="5371" spans="1:2" x14ac:dyDescent="0.25">
      <c r="A5371" s="14"/>
      <c r="B5371" s="15"/>
    </row>
    <row r="5372" spans="1:2" x14ac:dyDescent="0.25">
      <c r="A5372" s="14"/>
      <c r="B5372" s="15"/>
    </row>
    <row r="5373" spans="1:2" x14ac:dyDescent="0.25">
      <c r="A5373" s="14"/>
      <c r="B5373" s="15"/>
    </row>
    <row r="5374" spans="1:2" x14ac:dyDescent="0.25">
      <c r="A5374" s="14"/>
      <c r="B5374" s="15"/>
    </row>
    <row r="5375" spans="1:2" x14ac:dyDescent="0.25">
      <c r="A5375" s="14"/>
      <c r="B5375" s="15"/>
    </row>
    <row r="5376" spans="1:2" x14ac:dyDescent="0.25">
      <c r="A5376" s="14"/>
      <c r="B5376" s="15"/>
    </row>
    <row r="5377" spans="1:2" x14ac:dyDescent="0.25">
      <c r="A5377" s="14"/>
      <c r="B5377" s="15"/>
    </row>
    <row r="5378" spans="1:2" x14ac:dyDescent="0.25">
      <c r="A5378" s="14"/>
      <c r="B5378" s="15"/>
    </row>
    <row r="5379" spans="1:2" x14ac:dyDescent="0.25">
      <c r="A5379" s="14"/>
      <c r="B5379" s="15"/>
    </row>
    <row r="5380" spans="1:2" x14ac:dyDescent="0.25">
      <c r="A5380" s="14"/>
      <c r="B5380" s="15"/>
    </row>
    <row r="5381" spans="1:2" x14ac:dyDescent="0.25">
      <c r="A5381" s="14"/>
      <c r="B5381" s="15"/>
    </row>
    <row r="5382" spans="1:2" x14ac:dyDescent="0.25">
      <c r="A5382" s="14"/>
      <c r="B5382" s="15"/>
    </row>
    <row r="5383" spans="1:2" x14ac:dyDescent="0.25">
      <c r="A5383" s="14"/>
      <c r="B5383" s="15"/>
    </row>
    <row r="5384" spans="1:2" x14ac:dyDescent="0.25">
      <c r="A5384" s="14"/>
      <c r="B5384" s="15"/>
    </row>
    <row r="5385" spans="1:2" x14ac:dyDescent="0.25">
      <c r="A5385" s="14"/>
      <c r="B5385" s="15"/>
    </row>
    <row r="5386" spans="1:2" x14ac:dyDescent="0.25">
      <c r="A5386" s="14"/>
      <c r="B5386" s="15"/>
    </row>
    <row r="5387" spans="1:2" x14ac:dyDescent="0.25">
      <c r="A5387" s="14"/>
      <c r="B5387" s="15"/>
    </row>
    <row r="5388" spans="1:2" x14ac:dyDescent="0.25">
      <c r="A5388" s="14"/>
      <c r="B5388" s="15"/>
    </row>
    <row r="5389" spans="1:2" x14ac:dyDescent="0.25">
      <c r="A5389" s="14"/>
      <c r="B5389" s="15"/>
    </row>
    <row r="5390" spans="1:2" x14ac:dyDescent="0.25">
      <c r="A5390" s="14"/>
      <c r="B5390" s="15"/>
    </row>
    <row r="5391" spans="1:2" x14ac:dyDescent="0.25">
      <c r="A5391" s="14"/>
      <c r="B5391" s="15"/>
    </row>
    <row r="5392" spans="1:2" x14ac:dyDescent="0.25">
      <c r="A5392" s="14"/>
      <c r="B5392" s="15"/>
    </row>
    <row r="5393" spans="1:2" x14ac:dyDescent="0.25">
      <c r="A5393" s="14"/>
      <c r="B5393" s="15"/>
    </row>
    <row r="5394" spans="1:2" x14ac:dyDescent="0.25">
      <c r="A5394" s="14"/>
      <c r="B5394" s="15"/>
    </row>
    <row r="5395" spans="1:2" x14ac:dyDescent="0.25">
      <c r="A5395" s="14"/>
      <c r="B5395" s="15"/>
    </row>
    <row r="5396" spans="1:2" x14ac:dyDescent="0.25">
      <c r="A5396" s="14"/>
      <c r="B5396" s="15"/>
    </row>
    <row r="5397" spans="1:2" x14ac:dyDescent="0.25">
      <c r="A5397" s="14"/>
      <c r="B5397" s="15"/>
    </row>
    <row r="5398" spans="1:2" x14ac:dyDescent="0.25">
      <c r="A5398" s="14"/>
      <c r="B5398" s="15"/>
    </row>
    <row r="5399" spans="1:2" x14ac:dyDescent="0.25">
      <c r="A5399" s="14"/>
      <c r="B5399" s="15"/>
    </row>
    <row r="5400" spans="1:2" x14ac:dyDescent="0.25">
      <c r="A5400" s="14"/>
      <c r="B5400" s="15"/>
    </row>
    <row r="5401" spans="1:2" x14ac:dyDescent="0.25">
      <c r="A5401" s="14"/>
      <c r="B5401" s="15"/>
    </row>
    <row r="5402" spans="1:2" x14ac:dyDescent="0.25">
      <c r="A5402" s="14"/>
      <c r="B5402" s="15"/>
    </row>
    <row r="5403" spans="1:2" x14ac:dyDescent="0.25">
      <c r="A5403" s="14"/>
      <c r="B5403" s="15"/>
    </row>
    <row r="5404" spans="1:2" x14ac:dyDescent="0.25">
      <c r="A5404" s="14"/>
      <c r="B5404" s="15"/>
    </row>
    <row r="5405" spans="1:2" x14ac:dyDescent="0.25">
      <c r="A5405" s="14"/>
      <c r="B5405" s="15"/>
    </row>
    <row r="5406" spans="1:2" x14ac:dyDescent="0.25">
      <c r="A5406" s="14"/>
      <c r="B5406" s="15"/>
    </row>
    <row r="5407" spans="1:2" x14ac:dyDescent="0.25">
      <c r="A5407" s="14"/>
      <c r="B5407" s="15"/>
    </row>
    <row r="5408" spans="1:2" x14ac:dyDescent="0.25">
      <c r="A5408" s="14"/>
      <c r="B5408" s="15"/>
    </row>
    <row r="5409" spans="1:2" x14ac:dyDescent="0.25">
      <c r="A5409" s="14"/>
      <c r="B5409" s="15"/>
    </row>
    <row r="5410" spans="1:2" x14ac:dyDescent="0.25">
      <c r="A5410" s="14"/>
      <c r="B5410" s="15"/>
    </row>
    <row r="5411" spans="1:2" x14ac:dyDescent="0.25">
      <c r="A5411" s="14"/>
      <c r="B5411" s="15"/>
    </row>
    <row r="5412" spans="1:2" x14ac:dyDescent="0.25">
      <c r="A5412" s="14"/>
      <c r="B5412" s="15"/>
    </row>
    <row r="5413" spans="1:2" x14ac:dyDescent="0.25">
      <c r="A5413" s="14"/>
      <c r="B5413" s="15"/>
    </row>
    <row r="5414" spans="1:2" x14ac:dyDescent="0.25">
      <c r="A5414" s="14"/>
      <c r="B5414" s="15"/>
    </row>
    <row r="5415" spans="1:2" x14ac:dyDescent="0.25">
      <c r="A5415" s="14"/>
      <c r="B5415" s="15"/>
    </row>
    <row r="5416" spans="1:2" x14ac:dyDescent="0.25">
      <c r="A5416" s="14"/>
      <c r="B5416" s="15"/>
    </row>
    <row r="5417" spans="1:2" x14ac:dyDescent="0.25">
      <c r="A5417" s="14"/>
      <c r="B5417" s="15"/>
    </row>
    <row r="5418" spans="1:2" x14ac:dyDescent="0.25">
      <c r="A5418" s="14"/>
      <c r="B5418" s="15"/>
    </row>
    <row r="5419" spans="1:2" x14ac:dyDescent="0.25">
      <c r="A5419" s="14"/>
      <c r="B5419" s="15"/>
    </row>
    <row r="5420" spans="1:2" x14ac:dyDescent="0.25">
      <c r="A5420" s="14"/>
      <c r="B5420" s="15"/>
    </row>
    <row r="5421" spans="1:2" x14ac:dyDescent="0.25">
      <c r="A5421" s="14"/>
      <c r="B5421" s="15"/>
    </row>
    <row r="5422" spans="1:2" x14ac:dyDescent="0.25">
      <c r="A5422" s="14"/>
      <c r="B5422" s="15"/>
    </row>
    <row r="5423" spans="1:2" x14ac:dyDescent="0.25">
      <c r="A5423" s="14"/>
      <c r="B5423" s="15"/>
    </row>
    <row r="5424" spans="1:2" x14ac:dyDescent="0.25">
      <c r="A5424" s="14"/>
      <c r="B5424" s="15"/>
    </row>
    <row r="5425" spans="1:2" x14ac:dyDescent="0.25">
      <c r="A5425" s="14"/>
      <c r="B5425" s="15"/>
    </row>
    <row r="5426" spans="1:2" x14ac:dyDescent="0.25">
      <c r="A5426" s="14"/>
      <c r="B5426" s="15"/>
    </row>
    <row r="5427" spans="1:2" x14ac:dyDescent="0.25">
      <c r="A5427" s="14"/>
      <c r="B5427" s="15"/>
    </row>
    <row r="5428" spans="1:2" x14ac:dyDescent="0.25">
      <c r="A5428" s="14"/>
      <c r="B5428" s="15"/>
    </row>
    <row r="5429" spans="1:2" x14ac:dyDescent="0.25">
      <c r="A5429" s="14"/>
      <c r="B5429" s="15"/>
    </row>
    <row r="5430" spans="1:2" x14ac:dyDescent="0.25">
      <c r="A5430" s="14"/>
      <c r="B5430" s="15"/>
    </row>
    <row r="5431" spans="1:2" x14ac:dyDescent="0.25">
      <c r="A5431" s="14"/>
      <c r="B5431" s="15"/>
    </row>
    <row r="5432" spans="1:2" x14ac:dyDescent="0.25">
      <c r="A5432" s="14"/>
      <c r="B5432" s="15"/>
    </row>
    <row r="5433" spans="1:2" x14ac:dyDescent="0.25">
      <c r="A5433" s="14"/>
      <c r="B5433" s="15"/>
    </row>
    <row r="5434" spans="1:2" x14ac:dyDescent="0.25">
      <c r="A5434" s="14"/>
      <c r="B5434" s="15"/>
    </row>
    <row r="5435" spans="1:2" x14ac:dyDescent="0.25">
      <c r="A5435" s="14"/>
      <c r="B5435" s="15"/>
    </row>
    <row r="5436" spans="1:2" x14ac:dyDescent="0.25">
      <c r="A5436" s="14"/>
      <c r="B5436" s="15"/>
    </row>
    <row r="5437" spans="1:2" x14ac:dyDescent="0.25">
      <c r="A5437" s="14"/>
      <c r="B5437" s="15"/>
    </row>
    <row r="5438" spans="1:2" x14ac:dyDescent="0.25">
      <c r="A5438" s="14"/>
      <c r="B5438" s="15"/>
    </row>
    <row r="5439" spans="1:2" x14ac:dyDescent="0.25">
      <c r="A5439" s="14"/>
      <c r="B5439" s="15"/>
    </row>
    <row r="5440" spans="1:2" x14ac:dyDescent="0.25">
      <c r="A5440" s="14"/>
      <c r="B5440" s="15"/>
    </row>
    <row r="5441" spans="1:2" x14ac:dyDescent="0.25">
      <c r="A5441" s="14"/>
      <c r="B5441" s="15"/>
    </row>
    <row r="5442" spans="1:2" x14ac:dyDescent="0.25">
      <c r="A5442" s="14"/>
      <c r="B5442" s="15"/>
    </row>
    <row r="5443" spans="1:2" x14ac:dyDescent="0.25">
      <c r="A5443" s="14"/>
      <c r="B5443" s="15"/>
    </row>
    <row r="5444" spans="1:2" x14ac:dyDescent="0.25">
      <c r="A5444" s="14"/>
      <c r="B5444" s="15"/>
    </row>
    <row r="5445" spans="1:2" x14ac:dyDescent="0.25">
      <c r="A5445" s="14"/>
      <c r="B5445" s="15"/>
    </row>
    <row r="5446" spans="1:2" x14ac:dyDescent="0.25">
      <c r="A5446" s="14"/>
      <c r="B5446" s="15"/>
    </row>
    <row r="5447" spans="1:2" x14ac:dyDescent="0.25">
      <c r="A5447" s="14"/>
      <c r="B5447" s="15"/>
    </row>
    <row r="5448" spans="1:2" x14ac:dyDescent="0.25">
      <c r="A5448" s="14"/>
      <c r="B5448" s="15"/>
    </row>
    <row r="5449" spans="1:2" x14ac:dyDescent="0.25">
      <c r="A5449" s="14"/>
      <c r="B5449" s="15"/>
    </row>
    <row r="5450" spans="1:2" x14ac:dyDescent="0.25">
      <c r="A5450" s="14"/>
      <c r="B5450" s="15"/>
    </row>
    <row r="5451" spans="1:2" x14ac:dyDescent="0.25">
      <c r="A5451" s="14"/>
      <c r="B5451" s="15"/>
    </row>
    <row r="5452" spans="1:2" x14ac:dyDescent="0.25">
      <c r="A5452" s="14"/>
      <c r="B5452" s="15"/>
    </row>
    <row r="5453" spans="1:2" x14ac:dyDescent="0.25">
      <c r="A5453" s="14"/>
      <c r="B5453" s="15"/>
    </row>
    <row r="5454" spans="1:2" x14ac:dyDescent="0.25">
      <c r="A5454" s="14"/>
      <c r="B5454" s="15"/>
    </row>
    <row r="5455" spans="1:2" x14ac:dyDescent="0.25">
      <c r="A5455" s="14"/>
      <c r="B5455" s="15"/>
    </row>
    <row r="5456" spans="1:2" x14ac:dyDescent="0.25">
      <c r="A5456" s="14"/>
      <c r="B5456" s="15"/>
    </row>
    <row r="5457" spans="1:2" x14ac:dyDescent="0.25">
      <c r="A5457" s="14"/>
      <c r="B5457" s="15"/>
    </row>
    <row r="5458" spans="1:2" x14ac:dyDescent="0.25">
      <c r="A5458" s="14"/>
      <c r="B5458" s="15"/>
    </row>
    <row r="5459" spans="1:2" x14ac:dyDescent="0.25">
      <c r="A5459" s="14"/>
      <c r="B5459" s="15"/>
    </row>
    <row r="5460" spans="1:2" x14ac:dyDescent="0.25">
      <c r="A5460" s="14"/>
      <c r="B5460" s="15"/>
    </row>
    <row r="5461" spans="1:2" x14ac:dyDescent="0.25">
      <c r="A5461" s="14"/>
      <c r="B5461" s="15"/>
    </row>
    <row r="5462" spans="1:2" x14ac:dyDescent="0.25">
      <c r="A5462" s="14"/>
      <c r="B5462" s="15"/>
    </row>
    <row r="5463" spans="1:2" x14ac:dyDescent="0.25">
      <c r="A5463" s="14"/>
      <c r="B5463" s="15"/>
    </row>
    <row r="5464" spans="1:2" x14ac:dyDescent="0.25">
      <c r="A5464" s="14"/>
      <c r="B5464" s="15"/>
    </row>
    <row r="5465" spans="1:2" x14ac:dyDescent="0.25">
      <c r="A5465" s="14"/>
      <c r="B5465" s="15"/>
    </row>
    <row r="5466" spans="1:2" x14ac:dyDescent="0.25">
      <c r="A5466" s="14"/>
      <c r="B5466" s="15"/>
    </row>
    <row r="5467" spans="1:2" x14ac:dyDescent="0.25">
      <c r="A5467" s="14"/>
      <c r="B5467" s="15"/>
    </row>
    <row r="5468" spans="1:2" x14ac:dyDescent="0.25">
      <c r="A5468" s="14"/>
      <c r="B5468" s="15"/>
    </row>
    <row r="5469" spans="1:2" x14ac:dyDescent="0.25">
      <c r="A5469" s="14"/>
      <c r="B5469" s="15"/>
    </row>
    <row r="5470" spans="1:2" x14ac:dyDescent="0.25">
      <c r="A5470" s="14"/>
      <c r="B5470" s="15"/>
    </row>
    <row r="5471" spans="1:2" x14ac:dyDescent="0.25">
      <c r="A5471" s="14"/>
      <c r="B5471" s="15"/>
    </row>
    <row r="5472" spans="1:2" x14ac:dyDescent="0.25">
      <c r="A5472" s="14"/>
      <c r="B5472" s="15"/>
    </row>
    <row r="5473" spans="1:2" x14ac:dyDescent="0.25">
      <c r="A5473" s="14"/>
      <c r="B5473" s="15"/>
    </row>
    <row r="5474" spans="1:2" x14ac:dyDescent="0.25">
      <c r="A5474" s="14"/>
      <c r="B5474" s="15"/>
    </row>
    <row r="5475" spans="1:2" x14ac:dyDescent="0.25">
      <c r="A5475" s="14"/>
      <c r="B5475" s="15"/>
    </row>
    <row r="5476" spans="1:2" x14ac:dyDescent="0.25">
      <c r="A5476" s="14"/>
      <c r="B5476" s="15"/>
    </row>
    <row r="5477" spans="1:2" x14ac:dyDescent="0.25">
      <c r="A5477" s="14"/>
      <c r="B5477" s="15"/>
    </row>
    <row r="5478" spans="1:2" x14ac:dyDescent="0.25">
      <c r="A5478" s="14"/>
      <c r="B5478" s="15"/>
    </row>
    <row r="5479" spans="1:2" x14ac:dyDescent="0.25">
      <c r="A5479" s="14"/>
      <c r="B5479" s="15"/>
    </row>
    <row r="5480" spans="1:2" x14ac:dyDescent="0.25">
      <c r="A5480" s="14"/>
      <c r="B5480" s="15"/>
    </row>
    <row r="5481" spans="1:2" x14ac:dyDescent="0.25">
      <c r="A5481" s="14"/>
      <c r="B5481" s="15"/>
    </row>
    <row r="5482" spans="1:2" x14ac:dyDescent="0.25">
      <c r="A5482" s="14"/>
      <c r="B5482" s="15"/>
    </row>
    <row r="5483" spans="1:2" x14ac:dyDescent="0.25">
      <c r="A5483" s="14"/>
      <c r="B5483" s="15"/>
    </row>
    <row r="5484" spans="1:2" x14ac:dyDescent="0.25">
      <c r="A5484" s="14"/>
      <c r="B5484" s="15"/>
    </row>
    <row r="5485" spans="1:2" x14ac:dyDescent="0.25">
      <c r="A5485" s="14"/>
      <c r="B5485" s="15"/>
    </row>
    <row r="5486" spans="1:2" x14ac:dyDescent="0.25">
      <c r="A5486" s="14"/>
      <c r="B5486" s="15"/>
    </row>
    <row r="5487" spans="1:2" x14ac:dyDescent="0.25">
      <c r="A5487" s="14"/>
      <c r="B5487" s="15"/>
    </row>
    <row r="5488" spans="1:2" x14ac:dyDescent="0.25">
      <c r="A5488" s="14"/>
      <c r="B5488" s="15"/>
    </row>
    <row r="5489" spans="1:2" x14ac:dyDescent="0.25">
      <c r="A5489" s="14"/>
      <c r="B5489" s="15"/>
    </row>
    <row r="5490" spans="1:2" x14ac:dyDescent="0.25">
      <c r="A5490" s="14"/>
      <c r="B5490" s="15"/>
    </row>
    <row r="5491" spans="1:2" x14ac:dyDescent="0.25">
      <c r="A5491" s="14"/>
      <c r="B5491" s="15"/>
    </row>
    <row r="5492" spans="1:2" x14ac:dyDescent="0.25">
      <c r="A5492" s="14"/>
      <c r="B5492" s="15"/>
    </row>
    <row r="5493" spans="1:2" x14ac:dyDescent="0.25">
      <c r="A5493" s="14"/>
      <c r="B5493" s="15"/>
    </row>
    <row r="5494" spans="1:2" x14ac:dyDescent="0.25">
      <c r="A5494" s="14"/>
      <c r="B5494" s="15"/>
    </row>
    <row r="5495" spans="1:2" x14ac:dyDescent="0.25">
      <c r="A5495" s="14"/>
      <c r="B5495" s="15"/>
    </row>
    <row r="5496" spans="1:2" x14ac:dyDescent="0.25">
      <c r="A5496" s="14"/>
      <c r="B5496" s="15"/>
    </row>
    <row r="5497" spans="1:2" x14ac:dyDescent="0.25">
      <c r="A5497" s="14"/>
      <c r="B5497" s="15"/>
    </row>
    <row r="5498" spans="1:2" x14ac:dyDescent="0.25">
      <c r="A5498" s="14"/>
      <c r="B5498" s="15"/>
    </row>
    <row r="5499" spans="1:2" x14ac:dyDescent="0.25">
      <c r="A5499" s="14"/>
      <c r="B5499" s="15"/>
    </row>
    <row r="5500" spans="1:2" x14ac:dyDescent="0.25">
      <c r="A5500" s="14"/>
      <c r="B5500" s="15"/>
    </row>
    <row r="5501" spans="1:2" x14ac:dyDescent="0.25">
      <c r="A5501" s="14"/>
      <c r="B5501" s="15"/>
    </row>
    <row r="5502" spans="1:2" x14ac:dyDescent="0.25">
      <c r="A5502" s="14"/>
      <c r="B5502" s="15"/>
    </row>
    <row r="5503" spans="1:2" x14ac:dyDescent="0.25">
      <c r="A5503" s="14"/>
      <c r="B5503" s="15"/>
    </row>
    <row r="5504" spans="1:2" x14ac:dyDescent="0.25">
      <c r="A5504" s="14"/>
      <c r="B5504" s="15"/>
    </row>
    <row r="5505" spans="1:2" x14ac:dyDescent="0.25">
      <c r="A5505" s="14"/>
      <c r="B5505" s="15"/>
    </row>
    <row r="5506" spans="1:2" x14ac:dyDescent="0.25">
      <c r="A5506" s="14"/>
      <c r="B5506" s="15"/>
    </row>
    <row r="5507" spans="1:2" x14ac:dyDescent="0.25">
      <c r="A5507" s="14"/>
      <c r="B5507" s="15"/>
    </row>
    <row r="5508" spans="1:2" x14ac:dyDescent="0.25">
      <c r="A5508" s="14"/>
      <c r="B5508" s="15"/>
    </row>
    <row r="5509" spans="1:2" x14ac:dyDescent="0.25">
      <c r="A5509" s="14"/>
      <c r="B5509" s="15"/>
    </row>
    <row r="5510" spans="1:2" x14ac:dyDescent="0.25">
      <c r="A5510" s="14"/>
      <c r="B5510" s="15"/>
    </row>
    <row r="5511" spans="1:2" x14ac:dyDescent="0.25">
      <c r="A5511" s="14"/>
      <c r="B5511" s="15"/>
    </row>
    <row r="5512" spans="1:2" x14ac:dyDescent="0.25">
      <c r="A5512" s="14"/>
      <c r="B5512" s="15"/>
    </row>
    <row r="5513" spans="1:2" x14ac:dyDescent="0.25">
      <c r="A5513" s="14"/>
      <c r="B5513" s="15"/>
    </row>
    <row r="5514" spans="1:2" x14ac:dyDescent="0.25">
      <c r="A5514" s="14"/>
      <c r="B5514" s="15"/>
    </row>
    <row r="5515" spans="1:2" x14ac:dyDescent="0.25">
      <c r="A5515" s="14"/>
      <c r="B5515" s="15"/>
    </row>
    <row r="5516" spans="1:2" x14ac:dyDescent="0.25">
      <c r="A5516" s="14"/>
      <c r="B5516" s="15"/>
    </row>
    <row r="5517" spans="1:2" x14ac:dyDescent="0.25">
      <c r="A5517" s="14"/>
      <c r="B5517" s="15"/>
    </row>
    <row r="5518" spans="1:2" x14ac:dyDescent="0.25">
      <c r="A5518" s="14"/>
      <c r="B5518" s="15"/>
    </row>
    <row r="5519" spans="1:2" x14ac:dyDescent="0.25">
      <c r="A5519" s="14"/>
      <c r="B5519" s="15"/>
    </row>
    <row r="5520" spans="1:2" x14ac:dyDescent="0.25">
      <c r="A5520" s="14"/>
      <c r="B5520" s="15"/>
    </row>
    <row r="5521" spans="1:2" x14ac:dyDescent="0.25">
      <c r="A5521" s="14"/>
      <c r="B5521" s="15"/>
    </row>
    <row r="5522" spans="1:2" x14ac:dyDescent="0.25">
      <c r="A5522" s="14"/>
      <c r="B5522" s="15"/>
    </row>
    <row r="5523" spans="1:2" x14ac:dyDescent="0.25">
      <c r="A5523" s="14"/>
      <c r="B5523" s="15"/>
    </row>
    <row r="5524" spans="1:2" x14ac:dyDescent="0.25">
      <c r="A5524" s="14"/>
      <c r="B5524" s="15"/>
    </row>
    <row r="5525" spans="1:2" x14ac:dyDescent="0.25">
      <c r="A5525" s="14"/>
      <c r="B5525" s="15"/>
    </row>
    <row r="5526" spans="1:2" x14ac:dyDescent="0.25">
      <c r="A5526" s="14"/>
      <c r="B5526" s="15"/>
    </row>
    <row r="5527" spans="1:2" x14ac:dyDescent="0.25">
      <c r="A5527" s="14"/>
      <c r="B5527" s="15"/>
    </row>
    <row r="5528" spans="1:2" x14ac:dyDescent="0.25">
      <c r="A5528" s="14"/>
      <c r="B5528" s="15"/>
    </row>
    <row r="5529" spans="1:2" x14ac:dyDescent="0.25">
      <c r="A5529" s="14"/>
      <c r="B5529" s="15"/>
    </row>
    <row r="5530" spans="1:2" x14ac:dyDescent="0.25">
      <c r="A5530" s="14"/>
      <c r="B5530" s="15"/>
    </row>
    <row r="5531" spans="1:2" x14ac:dyDescent="0.25">
      <c r="A5531" s="14"/>
      <c r="B5531" s="15"/>
    </row>
    <row r="5532" spans="1:2" x14ac:dyDescent="0.25">
      <c r="A5532" s="14"/>
      <c r="B5532" s="15"/>
    </row>
    <row r="5533" spans="1:2" x14ac:dyDescent="0.25">
      <c r="A5533" s="14"/>
      <c r="B5533" s="15"/>
    </row>
    <row r="5534" spans="1:2" x14ac:dyDescent="0.25">
      <c r="A5534" s="14"/>
      <c r="B5534" s="15"/>
    </row>
    <row r="5535" spans="1:2" x14ac:dyDescent="0.25">
      <c r="A5535" s="14"/>
      <c r="B5535" s="15"/>
    </row>
    <row r="5536" spans="1:2" x14ac:dyDescent="0.25">
      <c r="A5536" s="14"/>
      <c r="B5536" s="15"/>
    </row>
    <row r="5537" spans="1:2" x14ac:dyDescent="0.25">
      <c r="A5537" s="14"/>
      <c r="B5537" s="15"/>
    </row>
    <row r="5538" spans="1:2" x14ac:dyDescent="0.25">
      <c r="A5538" s="14"/>
      <c r="B5538" s="15"/>
    </row>
    <row r="5539" spans="1:2" x14ac:dyDescent="0.25">
      <c r="A5539" s="14"/>
      <c r="B5539" s="15"/>
    </row>
    <row r="5540" spans="1:2" x14ac:dyDescent="0.25">
      <c r="A5540" s="14"/>
      <c r="B5540" s="15"/>
    </row>
    <row r="5541" spans="1:2" x14ac:dyDescent="0.25">
      <c r="A5541" s="14"/>
      <c r="B5541" s="15"/>
    </row>
    <row r="5542" spans="1:2" x14ac:dyDescent="0.25">
      <c r="A5542" s="14"/>
      <c r="B5542" s="15"/>
    </row>
    <row r="5543" spans="1:2" x14ac:dyDescent="0.25">
      <c r="A5543" s="14"/>
      <c r="B5543" s="15"/>
    </row>
    <row r="5544" spans="1:2" x14ac:dyDescent="0.25">
      <c r="A5544" s="14"/>
      <c r="B5544" s="15"/>
    </row>
    <row r="5545" spans="1:2" x14ac:dyDescent="0.25">
      <c r="A5545" s="14"/>
      <c r="B5545" s="15"/>
    </row>
    <row r="5546" spans="1:2" x14ac:dyDescent="0.25">
      <c r="A5546" s="14"/>
      <c r="B5546" s="15"/>
    </row>
    <row r="5547" spans="1:2" x14ac:dyDescent="0.25">
      <c r="A5547" s="14"/>
      <c r="B5547" s="15"/>
    </row>
    <row r="5548" spans="1:2" x14ac:dyDescent="0.25">
      <c r="A5548" s="14"/>
      <c r="B5548" s="15"/>
    </row>
    <row r="5549" spans="1:2" x14ac:dyDescent="0.25">
      <c r="A5549" s="14"/>
      <c r="B5549" s="15"/>
    </row>
    <row r="5550" spans="1:2" x14ac:dyDescent="0.25">
      <c r="A5550" s="14"/>
      <c r="B5550" s="15"/>
    </row>
    <row r="5551" spans="1:2" x14ac:dyDescent="0.25">
      <c r="A5551" s="14"/>
      <c r="B5551" s="15"/>
    </row>
    <row r="5552" spans="1:2" x14ac:dyDescent="0.25">
      <c r="A5552" s="14"/>
      <c r="B5552" s="15"/>
    </row>
    <row r="5553" spans="1:2" x14ac:dyDescent="0.25">
      <c r="A5553" s="14"/>
      <c r="B5553" s="15"/>
    </row>
    <row r="5554" spans="1:2" x14ac:dyDescent="0.25">
      <c r="A5554" s="14"/>
      <c r="B5554" s="15"/>
    </row>
    <row r="5555" spans="1:2" x14ac:dyDescent="0.25">
      <c r="A5555" s="14"/>
      <c r="B5555" s="15"/>
    </row>
    <row r="5556" spans="1:2" x14ac:dyDescent="0.25">
      <c r="A5556" s="14"/>
      <c r="B5556" s="15"/>
    </row>
    <row r="5557" spans="1:2" x14ac:dyDescent="0.25">
      <c r="A5557" s="14"/>
      <c r="B5557" s="15"/>
    </row>
    <row r="5558" spans="1:2" x14ac:dyDescent="0.25">
      <c r="A5558" s="14"/>
      <c r="B5558" s="15"/>
    </row>
    <row r="5559" spans="1:2" x14ac:dyDescent="0.25">
      <c r="A5559" s="14"/>
      <c r="B5559" s="15"/>
    </row>
    <row r="5560" spans="1:2" x14ac:dyDescent="0.25">
      <c r="A5560" s="14"/>
      <c r="B5560" s="15"/>
    </row>
    <row r="5561" spans="1:2" x14ac:dyDescent="0.25">
      <c r="A5561" s="14"/>
      <c r="B5561" s="15"/>
    </row>
    <row r="5562" spans="1:2" x14ac:dyDescent="0.25">
      <c r="A5562" s="14"/>
      <c r="B5562" s="15"/>
    </row>
    <row r="5563" spans="1:2" x14ac:dyDescent="0.25">
      <c r="A5563" s="14"/>
      <c r="B5563" s="15"/>
    </row>
    <row r="5564" spans="1:2" x14ac:dyDescent="0.25">
      <c r="A5564" s="14"/>
      <c r="B5564" s="15"/>
    </row>
    <row r="5565" spans="1:2" x14ac:dyDescent="0.25">
      <c r="A5565" s="14"/>
      <c r="B5565" s="15"/>
    </row>
    <row r="5566" spans="1:2" x14ac:dyDescent="0.25">
      <c r="A5566" s="14"/>
      <c r="B5566" s="15"/>
    </row>
    <row r="5567" spans="1:2" x14ac:dyDescent="0.25">
      <c r="A5567" s="14"/>
      <c r="B5567" s="15"/>
    </row>
    <row r="5568" spans="1:2" x14ac:dyDescent="0.25">
      <c r="A5568" s="14"/>
      <c r="B5568" s="15"/>
    </row>
    <row r="5569" spans="1:2" x14ac:dyDescent="0.25">
      <c r="A5569" s="14"/>
      <c r="B5569" s="15"/>
    </row>
    <row r="5570" spans="1:2" x14ac:dyDescent="0.25">
      <c r="A5570" s="14"/>
      <c r="B5570" s="15"/>
    </row>
    <row r="5571" spans="1:2" x14ac:dyDescent="0.25">
      <c r="A5571" s="14"/>
      <c r="B5571" s="15"/>
    </row>
    <row r="5572" spans="1:2" x14ac:dyDescent="0.25">
      <c r="A5572" s="14"/>
      <c r="B5572" s="15"/>
    </row>
    <row r="5573" spans="1:2" x14ac:dyDescent="0.25">
      <c r="A5573" s="14"/>
      <c r="B5573" s="15"/>
    </row>
    <row r="5574" spans="1:2" x14ac:dyDescent="0.25">
      <c r="A5574" s="14"/>
      <c r="B5574" s="15"/>
    </row>
    <row r="5575" spans="1:2" x14ac:dyDescent="0.25">
      <c r="A5575" s="14"/>
      <c r="B5575" s="15"/>
    </row>
    <row r="5576" spans="1:2" x14ac:dyDescent="0.25">
      <c r="A5576" s="14"/>
      <c r="B5576" s="15"/>
    </row>
    <row r="5577" spans="1:2" x14ac:dyDescent="0.25">
      <c r="A5577" s="14"/>
      <c r="B5577" s="15"/>
    </row>
    <row r="5578" spans="1:2" x14ac:dyDescent="0.25">
      <c r="A5578" s="14"/>
      <c r="B5578" s="15"/>
    </row>
    <row r="5579" spans="1:2" x14ac:dyDescent="0.25">
      <c r="A5579" s="14"/>
      <c r="B5579" s="15"/>
    </row>
    <row r="5580" spans="1:2" x14ac:dyDescent="0.25">
      <c r="A5580" s="14"/>
      <c r="B5580" s="15"/>
    </row>
    <row r="5581" spans="1:2" x14ac:dyDescent="0.25">
      <c r="A5581" s="14"/>
      <c r="B5581" s="15"/>
    </row>
    <row r="5582" spans="1:2" x14ac:dyDescent="0.25">
      <c r="A5582" s="14"/>
      <c r="B5582" s="15"/>
    </row>
    <row r="5583" spans="1:2" x14ac:dyDescent="0.25">
      <c r="A5583" s="14"/>
      <c r="B5583" s="15"/>
    </row>
    <row r="5584" spans="1:2" x14ac:dyDescent="0.25">
      <c r="A5584" s="14"/>
      <c r="B5584" s="15"/>
    </row>
    <row r="5585" spans="1:2" x14ac:dyDescent="0.25">
      <c r="A5585" s="14"/>
      <c r="B5585" s="15"/>
    </row>
    <row r="5586" spans="1:2" x14ac:dyDescent="0.25">
      <c r="A5586" s="14"/>
      <c r="B5586" s="15"/>
    </row>
    <row r="5587" spans="1:2" x14ac:dyDescent="0.25">
      <c r="A5587" s="14"/>
      <c r="B5587" s="15"/>
    </row>
    <row r="5588" spans="1:2" x14ac:dyDescent="0.25">
      <c r="A5588" s="14"/>
      <c r="B5588" s="15"/>
    </row>
    <row r="5589" spans="1:2" x14ac:dyDescent="0.25">
      <c r="A5589" s="14"/>
      <c r="B5589" s="15"/>
    </row>
    <row r="5590" spans="1:2" x14ac:dyDescent="0.25">
      <c r="A5590" s="14"/>
      <c r="B5590" s="15"/>
    </row>
    <row r="5591" spans="1:2" x14ac:dyDescent="0.25">
      <c r="A5591" s="14"/>
      <c r="B5591" s="15"/>
    </row>
    <row r="5592" spans="1:2" x14ac:dyDescent="0.25">
      <c r="A5592" s="14"/>
      <c r="B5592" s="15"/>
    </row>
    <row r="5593" spans="1:2" x14ac:dyDescent="0.25">
      <c r="A5593" s="14"/>
      <c r="B5593" s="15"/>
    </row>
    <row r="5594" spans="1:2" x14ac:dyDescent="0.25">
      <c r="A5594" s="14"/>
      <c r="B5594" s="15"/>
    </row>
    <row r="5595" spans="1:2" x14ac:dyDescent="0.25">
      <c r="A5595" s="14"/>
      <c r="B5595" s="15"/>
    </row>
    <row r="5596" spans="1:2" x14ac:dyDescent="0.25">
      <c r="A5596" s="14"/>
      <c r="B5596" s="15"/>
    </row>
    <row r="5597" spans="1:2" x14ac:dyDescent="0.25">
      <c r="A5597" s="14"/>
      <c r="B5597" s="15"/>
    </row>
    <row r="5598" spans="1:2" x14ac:dyDescent="0.25">
      <c r="A5598" s="14"/>
      <c r="B5598" s="15"/>
    </row>
    <row r="5599" spans="1:2" x14ac:dyDescent="0.25">
      <c r="A5599" s="14"/>
      <c r="B5599" s="15"/>
    </row>
    <row r="5600" spans="1:2" x14ac:dyDescent="0.25">
      <c r="A5600" s="14"/>
      <c r="B5600" s="15"/>
    </row>
    <row r="5601" spans="1:2" x14ac:dyDescent="0.25">
      <c r="A5601" s="14"/>
      <c r="B5601" s="15"/>
    </row>
    <row r="5602" spans="1:2" x14ac:dyDescent="0.25">
      <c r="A5602" s="14"/>
      <c r="B5602" s="15"/>
    </row>
    <row r="5603" spans="1:2" x14ac:dyDescent="0.25">
      <c r="A5603" s="14"/>
      <c r="B5603" s="15"/>
    </row>
    <row r="5604" spans="1:2" x14ac:dyDescent="0.25">
      <c r="A5604" s="14"/>
      <c r="B5604" s="15"/>
    </row>
    <row r="5605" spans="1:2" x14ac:dyDescent="0.25">
      <c r="A5605" s="14"/>
      <c r="B5605" s="15"/>
    </row>
    <row r="5606" spans="1:2" x14ac:dyDescent="0.25">
      <c r="A5606" s="14"/>
      <c r="B5606" s="15"/>
    </row>
    <row r="5607" spans="1:2" x14ac:dyDescent="0.25">
      <c r="A5607" s="14"/>
      <c r="B5607" s="15"/>
    </row>
    <row r="5608" spans="1:2" x14ac:dyDescent="0.25">
      <c r="A5608" s="14"/>
      <c r="B5608" s="15"/>
    </row>
    <row r="5609" spans="1:2" x14ac:dyDescent="0.25">
      <c r="A5609" s="14"/>
      <c r="B5609" s="15"/>
    </row>
    <row r="5610" spans="1:2" x14ac:dyDescent="0.25">
      <c r="A5610" s="14"/>
      <c r="B5610" s="15"/>
    </row>
    <row r="5611" spans="1:2" x14ac:dyDescent="0.25">
      <c r="A5611" s="14"/>
      <c r="B5611" s="15"/>
    </row>
    <row r="5612" spans="1:2" x14ac:dyDescent="0.25">
      <c r="A5612" s="14"/>
      <c r="B5612" s="15"/>
    </row>
    <row r="5613" spans="1:2" x14ac:dyDescent="0.25">
      <c r="A5613" s="14"/>
      <c r="B5613" s="15"/>
    </row>
    <row r="5614" spans="1:2" x14ac:dyDescent="0.25">
      <c r="A5614" s="14"/>
      <c r="B5614" s="15"/>
    </row>
    <row r="5615" spans="1:2" x14ac:dyDescent="0.25">
      <c r="A5615" s="14"/>
      <c r="B5615" s="15"/>
    </row>
    <row r="5616" spans="1:2" x14ac:dyDescent="0.25">
      <c r="A5616" s="14"/>
      <c r="B5616" s="15"/>
    </row>
    <row r="5617" spans="1:2" x14ac:dyDescent="0.25">
      <c r="A5617" s="14"/>
      <c r="B5617" s="15"/>
    </row>
    <row r="5618" spans="1:2" x14ac:dyDescent="0.25">
      <c r="A5618" s="14"/>
      <c r="B5618" s="15"/>
    </row>
    <row r="5619" spans="1:2" x14ac:dyDescent="0.25">
      <c r="A5619" s="14"/>
      <c r="B5619" s="15"/>
    </row>
    <row r="5620" spans="1:2" x14ac:dyDescent="0.25">
      <c r="A5620" s="14"/>
      <c r="B5620" s="15"/>
    </row>
    <row r="5621" spans="1:2" x14ac:dyDescent="0.25">
      <c r="A5621" s="14"/>
      <c r="B5621" s="15"/>
    </row>
    <row r="5622" spans="1:2" x14ac:dyDescent="0.25">
      <c r="A5622" s="14"/>
      <c r="B5622" s="15"/>
    </row>
    <row r="5623" spans="1:2" x14ac:dyDescent="0.25">
      <c r="A5623" s="14"/>
      <c r="B5623" s="15"/>
    </row>
    <row r="5624" spans="1:2" x14ac:dyDescent="0.25">
      <c r="A5624" s="14"/>
      <c r="B5624" s="15"/>
    </row>
    <row r="5625" spans="1:2" x14ac:dyDescent="0.25">
      <c r="A5625" s="14"/>
      <c r="B5625" s="15"/>
    </row>
    <row r="5626" spans="1:2" x14ac:dyDescent="0.25">
      <c r="A5626" s="14"/>
      <c r="B5626" s="15"/>
    </row>
    <row r="5627" spans="1:2" x14ac:dyDescent="0.25">
      <c r="A5627" s="14"/>
      <c r="B5627" s="15"/>
    </row>
    <row r="5628" spans="1:2" x14ac:dyDescent="0.25">
      <c r="A5628" s="14"/>
      <c r="B5628" s="15"/>
    </row>
    <row r="5629" spans="1:2" x14ac:dyDescent="0.25">
      <c r="A5629" s="14"/>
      <c r="B5629" s="15"/>
    </row>
    <row r="5630" spans="1:2" x14ac:dyDescent="0.25">
      <c r="A5630" s="14"/>
      <c r="B5630" s="15"/>
    </row>
    <row r="5631" spans="1:2" x14ac:dyDescent="0.25">
      <c r="A5631" s="14"/>
      <c r="B5631" s="15"/>
    </row>
    <row r="5632" spans="1:2" x14ac:dyDescent="0.25">
      <c r="A5632" s="14"/>
      <c r="B5632" s="15"/>
    </row>
    <row r="5633" spans="1:2" x14ac:dyDescent="0.25">
      <c r="A5633" s="14"/>
      <c r="B5633" s="15"/>
    </row>
    <row r="5634" spans="1:2" x14ac:dyDescent="0.25">
      <c r="A5634" s="14"/>
      <c r="B5634" s="15"/>
    </row>
    <row r="5635" spans="1:2" x14ac:dyDescent="0.25">
      <c r="A5635" s="14"/>
      <c r="B5635" s="15"/>
    </row>
    <row r="5636" spans="1:2" x14ac:dyDescent="0.25">
      <c r="A5636" s="14"/>
      <c r="B5636" s="15"/>
    </row>
    <row r="5637" spans="1:2" x14ac:dyDescent="0.25">
      <c r="A5637" s="14"/>
      <c r="B5637" s="15"/>
    </row>
    <row r="5638" spans="1:2" x14ac:dyDescent="0.25">
      <c r="A5638" s="14"/>
      <c r="B5638" s="15"/>
    </row>
    <row r="5639" spans="1:2" x14ac:dyDescent="0.25">
      <c r="A5639" s="14"/>
      <c r="B5639" s="15"/>
    </row>
    <row r="5640" spans="1:2" x14ac:dyDescent="0.25">
      <c r="A5640" s="14"/>
      <c r="B5640" s="15"/>
    </row>
    <row r="5641" spans="1:2" x14ac:dyDescent="0.25">
      <c r="A5641" s="14"/>
      <c r="B5641" s="15"/>
    </row>
    <row r="5642" spans="1:2" x14ac:dyDescent="0.25">
      <c r="A5642" s="14"/>
      <c r="B5642" s="15"/>
    </row>
    <row r="5643" spans="1:2" x14ac:dyDescent="0.25">
      <c r="A5643" s="14"/>
      <c r="B5643" s="15"/>
    </row>
    <row r="5644" spans="1:2" x14ac:dyDescent="0.25">
      <c r="A5644" s="14"/>
      <c r="B5644" s="15"/>
    </row>
    <row r="5645" spans="1:2" x14ac:dyDescent="0.25">
      <c r="A5645" s="14"/>
      <c r="B5645" s="15"/>
    </row>
    <row r="5646" spans="1:2" x14ac:dyDescent="0.25">
      <c r="A5646" s="14"/>
      <c r="B5646" s="15"/>
    </row>
    <row r="5647" spans="1:2" x14ac:dyDescent="0.25">
      <c r="A5647" s="14"/>
      <c r="B5647" s="15"/>
    </row>
    <row r="5648" spans="1:2" x14ac:dyDescent="0.25">
      <c r="A5648" s="14"/>
      <c r="B5648" s="15"/>
    </row>
    <row r="5649" spans="1:2" x14ac:dyDescent="0.25">
      <c r="A5649" s="14"/>
      <c r="B5649" s="15"/>
    </row>
    <row r="5650" spans="1:2" x14ac:dyDescent="0.25">
      <c r="A5650" s="14"/>
      <c r="B5650" s="15"/>
    </row>
    <row r="5651" spans="1:2" x14ac:dyDescent="0.25">
      <c r="A5651" s="14"/>
      <c r="B5651" s="15"/>
    </row>
    <row r="5652" spans="1:2" x14ac:dyDescent="0.25">
      <c r="A5652" s="14"/>
      <c r="B5652" s="15"/>
    </row>
    <row r="5653" spans="1:2" x14ac:dyDescent="0.25">
      <c r="A5653" s="14"/>
      <c r="B5653" s="15"/>
    </row>
    <row r="5654" spans="1:2" x14ac:dyDescent="0.25">
      <c r="A5654" s="14"/>
      <c r="B5654" s="15"/>
    </row>
    <row r="5655" spans="1:2" x14ac:dyDescent="0.25">
      <c r="A5655" s="14"/>
      <c r="B5655" s="15"/>
    </row>
    <row r="5656" spans="1:2" x14ac:dyDescent="0.25">
      <c r="A5656" s="14"/>
      <c r="B5656" s="15"/>
    </row>
    <row r="5657" spans="1:2" x14ac:dyDescent="0.25">
      <c r="A5657" s="14"/>
      <c r="B5657" s="15"/>
    </row>
    <row r="5658" spans="1:2" x14ac:dyDescent="0.25">
      <c r="A5658" s="14"/>
      <c r="B5658" s="15"/>
    </row>
    <row r="5659" spans="1:2" x14ac:dyDescent="0.25">
      <c r="A5659" s="14"/>
      <c r="B5659" s="15"/>
    </row>
    <row r="5660" spans="1:2" x14ac:dyDescent="0.25">
      <c r="A5660" s="14"/>
      <c r="B5660" s="15"/>
    </row>
    <row r="5661" spans="1:2" x14ac:dyDescent="0.25">
      <c r="A5661" s="14"/>
      <c r="B5661" s="15"/>
    </row>
    <row r="5662" spans="1:2" x14ac:dyDescent="0.25">
      <c r="A5662" s="14"/>
      <c r="B5662" s="15"/>
    </row>
    <row r="5663" spans="1:2" x14ac:dyDescent="0.25">
      <c r="A5663" s="14"/>
      <c r="B5663" s="15"/>
    </row>
    <row r="5664" spans="1:2" x14ac:dyDescent="0.25">
      <c r="A5664" s="14"/>
      <c r="B5664" s="15"/>
    </row>
    <row r="5665" spans="1:2" x14ac:dyDescent="0.25">
      <c r="A5665" s="14"/>
      <c r="B5665" s="15"/>
    </row>
    <row r="5666" spans="1:2" x14ac:dyDescent="0.25">
      <c r="A5666" s="14"/>
      <c r="B5666" s="15"/>
    </row>
    <row r="5667" spans="1:2" x14ac:dyDescent="0.25">
      <c r="A5667" s="14"/>
      <c r="B5667" s="15"/>
    </row>
    <row r="5668" spans="1:2" x14ac:dyDescent="0.25">
      <c r="A5668" s="14"/>
      <c r="B5668" s="15"/>
    </row>
    <row r="5669" spans="1:2" x14ac:dyDescent="0.25">
      <c r="A5669" s="14"/>
      <c r="B5669" s="15"/>
    </row>
    <row r="5670" spans="1:2" x14ac:dyDescent="0.25">
      <c r="A5670" s="14"/>
      <c r="B5670" s="15"/>
    </row>
    <row r="5671" spans="1:2" x14ac:dyDescent="0.25">
      <c r="A5671" s="14"/>
      <c r="B5671" s="15"/>
    </row>
    <row r="5672" spans="1:2" x14ac:dyDescent="0.25">
      <c r="A5672" s="14"/>
      <c r="B5672" s="15"/>
    </row>
    <row r="5673" spans="1:2" x14ac:dyDescent="0.25">
      <c r="A5673" s="14"/>
      <c r="B5673" s="15"/>
    </row>
    <row r="5674" spans="1:2" x14ac:dyDescent="0.25">
      <c r="A5674" s="14"/>
      <c r="B5674" s="15"/>
    </row>
    <row r="5675" spans="1:2" x14ac:dyDescent="0.25">
      <c r="A5675" s="14"/>
      <c r="B5675" s="15"/>
    </row>
    <row r="5676" spans="1:2" x14ac:dyDescent="0.25">
      <c r="A5676" s="14"/>
      <c r="B5676" s="15"/>
    </row>
    <row r="5677" spans="1:2" x14ac:dyDescent="0.25">
      <c r="A5677" s="14"/>
      <c r="B5677" s="15"/>
    </row>
    <row r="5678" spans="1:2" x14ac:dyDescent="0.25">
      <c r="A5678" s="14"/>
      <c r="B5678" s="15"/>
    </row>
    <row r="5679" spans="1:2" x14ac:dyDescent="0.25">
      <c r="A5679" s="14"/>
      <c r="B5679" s="15"/>
    </row>
    <row r="5680" spans="1:2" x14ac:dyDescent="0.25">
      <c r="A5680" s="14"/>
      <c r="B5680" s="15"/>
    </row>
    <row r="5681" spans="1:2" x14ac:dyDescent="0.25">
      <c r="A5681" s="14"/>
      <c r="B5681" s="15"/>
    </row>
    <row r="5682" spans="1:2" x14ac:dyDescent="0.25">
      <c r="A5682" s="14"/>
      <c r="B5682" s="15"/>
    </row>
    <row r="5683" spans="1:2" x14ac:dyDescent="0.25">
      <c r="A5683" s="14"/>
      <c r="B5683" s="15"/>
    </row>
    <row r="5684" spans="1:2" x14ac:dyDescent="0.25">
      <c r="A5684" s="14"/>
      <c r="B5684" s="15"/>
    </row>
    <row r="5685" spans="1:2" x14ac:dyDescent="0.25">
      <c r="A5685" s="14"/>
      <c r="B5685" s="15"/>
    </row>
    <row r="5686" spans="1:2" x14ac:dyDescent="0.25">
      <c r="A5686" s="14"/>
      <c r="B5686" s="15"/>
    </row>
    <row r="5687" spans="1:2" x14ac:dyDescent="0.25">
      <c r="A5687" s="14"/>
      <c r="B5687" s="15"/>
    </row>
    <row r="5688" spans="1:2" x14ac:dyDescent="0.25">
      <c r="A5688" s="14"/>
      <c r="B5688" s="15"/>
    </row>
    <row r="5689" spans="1:2" x14ac:dyDescent="0.25">
      <c r="A5689" s="14"/>
      <c r="B5689" s="15"/>
    </row>
    <row r="5690" spans="1:2" x14ac:dyDescent="0.25">
      <c r="A5690" s="14"/>
      <c r="B5690" s="15"/>
    </row>
    <row r="5691" spans="1:2" x14ac:dyDescent="0.25">
      <c r="A5691" s="14"/>
      <c r="B5691" s="15"/>
    </row>
    <row r="5692" spans="1:2" x14ac:dyDescent="0.25">
      <c r="A5692" s="14"/>
      <c r="B5692" s="15"/>
    </row>
    <row r="5693" spans="1:2" x14ac:dyDescent="0.25">
      <c r="A5693" s="14"/>
      <c r="B5693" s="15"/>
    </row>
    <row r="5694" spans="1:2" x14ac:dyDescent="0.25">
      <c r="A5694" s="14"/>
      <c r="B5694" s="15"/>
    </row>
    <row r="5695" spans="1:2" x14ac:dyDescent="0.25">
      <c r="A5695" s="14"/>
      <c r="B5695" s="15"/>
    </row>
    <row r="5696" spans="1:2" x14ac:dyDescent="0.25">
      <c r="A5696" s="14"/>
      <c r="B5696" s="15"/>
    </row>
    <row r="5697" spans="1:2" x14ac:dyDescent="0.25">
      <c r="A5697" s="14"/>
      <c r="B5697" s="15"/>
    </row>
    <row r="5698" spans="1:2" x14ac:dyDescent="0.25">
      <c r="A5698" s="14"/>
      <c r="B5698" s="15"/>
    </row>
    <row r="5699" spans="1:2" x14ac:dyDescent="0.25">
      <c r="A5699" s="14"/>
      <c r="B5699" s="15"/>
    </row>
    <row r="5700" spans="1:2" x14ac:dyDescent="0.25">
      <c r="A5700" s="14"/>
      <c r="B5700" s="15"/>
    </row>
    <row r="5701" spans="1:2" x14ac:dyDescent="0.25">
      <c r="A5701" s="14"/>
      <c r="B5701" s="15"/>
    </row>
    <row r="5702" spans="1:2" x14ac:dyDescent="0.25">
      <c r="A5702" s="14"/>
      <c r="B5702" s="15"/>
    </row>
    <row r="5703" spans="1:2" x14ac:dyDescent="0.25">
      <c r="A5703" s="14"/>
      <c r="B5703" s="15"/>
    </row>
    <row r="5704" spans="1:2" x14ac:dyDescent="0.25">
      <c r="A5704" s="14"/>
      <c r="B5704" s="15"/>
    </row>
    <row r="5705" spans="1:2" x14ac:dyDescent="0.25">
      <c r="A5705" s="14"/>
      <c r="B5705" s="15"/>
    </row>
    <row r="5706" spans="1:2" x14ac:dyDescent="0.25">
      <c r="A5706" s="14"/>
      <c r="B5706" s="15"/>
    </row>
    <row r="5707" spans="1:2" x14ac:dyDescent="0.25">
      <c r="A5707" s="14"/>
      <c r="B5707" s="15"/>
    </row>
    <row r="5708" spans="1:2" x14ac:dyDescent="0.25">
      <c r="A5708" s="14"/>
      <c r="B5708" s="15"/>
    </row>
    <row r="5709" spans="1:2" x14ac:dyDescent="0.25">
      <c r="A5709" s="14"/>
      <c r="B5709" s="15"/>
    </row>
    <row r="5710" spans="1:2" x14ac:dyDescent="0.25">
      <c r="A5710" s="14"/>
      <c r="B5710" s="15"/>
    </row>
    <row r="5711" spans="1:2" x14ac:dyDescent="0.25">
      <c r="A5711" s="14"/>
      <c r="B5711" s="15"/>
    </row>
    <row r="5712" spans="1:2" x14ac:dyDescent="0.25">
      <c r="A5712" s="14"/>
      <c r="B5712" s="15"/>
    </row>
    <row r="5713" spans="1:2" x14ac:dyDescent="0.25">
      <c r="A5713" s="14"/>
      <c r="B5713" s="15"/>
    </row>
    <row r="5714" spans="1:2" x14ac:dyDescent="0.25">
      <c r="A5714" s="14"/>
      <c r="B5714" s="15"/>
    </row>
    <row r="5715" spans="1:2" x14ac:dyDescent="0.25">
      <c r="A5715" s="14"/>
      <c r="B5715" s="15"/>
    </row>
    <row r="5716" spans="1:2" x14ac:dyDescent="0.25">
      <c r="A5716" s="14"/>
      <c r="B5716" s="15"/>
    </row>
    <row r="5717" spans="1:2" x14ac:dyDescent="0.25">
      <c r="A5717" s="14"/>
      <c r="B5717" s="15"/>
    </row>
    <row r="5718" spans="1:2" x14ac:dyDescent="0.25">
      <c r="A5718" s="14"/>
      <c r="B5718" s="15"/>
    </row>
    <row r="5719" spans="1:2" x14ac:dyDescent="0.25">
      <c r="A5719" s="14"/>
      <c r="B5719" s="15"/>
    </row>
    <row r="5720" spans="1:2" x14ac:dyDescent="0.25">
      <c r="A5720" s="14"/>
      <c r="B5720" s="15"/>
    </row>
    <row r="5721" spans="1:2" x14ac:dyDescent="0.25">
      <c r="A5721" s="14"/>
      <c r="B5721" s="15"/>
    </row>
    <row r="5722" spans="1:2" x14ac:dyDescent="0.25">
      <c r="A5722" s="14"/>
      <c r="B5722" s="15"/>
    </row>
    <row r="5723" spans="1:2" x14ac:dyDescent="0.25">
      <c r="A5723" s="14"/>
      <c r="B5723" s="15"/>
    </row>
    <row r="5724" spans="1:2" x14ac:dyDescent="0.25">
      <c r="A5724" s="14"/>
      <c r="B5724" s="15"/>
    </row>
    <row r="5725" spans="1:2" x14ac:dyDescent="0.25">
      <c r="A5725" s="14"/>
      <c r="B5725" s="15"/>
    </row>
    <row r="5726" spans="1:2" x14ac:dyDescent="0.25">
      <c r="A5726" s="14"/>
      <c r="B5726" s="15"/>
    </row>
    <row r="5727" spans="1:2" x14ac:dyDescent="0.25">
      <c r="A5727" s="14"/>
      <c r="B5727" s="15"/>
    </row>
    <row r="5728" spans="1:2" x14ac:dyDescent="0.25">
      <c r="A5728" s="14"/>
      <c r="B5728" s="15"/>
    </row>
    <row r="5729" spans="1:2" x14ac:dyDescent="0.25">
      <c r="A5729" s="14"/>
      <c r="B5729" s="15"/>
    </row>
    <row r="5730" spans="1:2" x14ac:dyDescent="0.25">
      <c r="A5730" s="14"/>
      <c r="B5730" s="15"/>
    </row>
    <row r="5731" spans="1:2" x14ac:dyDescent="0.25">
      <c r="A5731" s="14"/>
      <c r="B5731" s="15"/>
    </row>
    <row r="5732" spans="1:2" x14ac:dyDescent="0.25">
      <c r="A5732" s="14"/>
      <c r="B5732" s="15"/>
    </row>
    <row r="5733" spans="1:2" x14ac:dyDescent="0.25">
      <c r="A5733" s="14"/>
      <c r="B5733" s="15"/>
    </row>
    <row r="5734" spans="1:2" x14ac:dyDescent="0.25">
      <c r="A5734" s="14"/>
      <c r="B5734" s="15"/>
    </row>
    <row r="5735" spans="1:2" x14ac:dyDescent="0.25">
      <c r="A5735" s="14"/>
      <c r="B5735" s="15"/>
    </row>
    <row r="5736" spans="1:2" x14ac:dyDescent="0.25">
      <c r="A5736" s="14"/>
      <c r="B5736" s="15"/>
    </row>
    <row r="5737" spans="1:2" x14ac:dyDescent="0.25">
      <c r="A5737" s="14"/>
      <c r="B5737" s="15"/>
    </row>
    <row r="5738" spans="1:2" x14ac:dyDescent="0.25">
      <c r="A5738" s="14"/>
      <c r="B5738" s="15"/>
    </row>
    <row r="5739" spans="1:2" x14ac:dyDescent="0.25">
      <c r="A5739" s="14"/>
      <c r="B5739" s="15"/>
    </row>
    <row r="5740" spans="1:2" x14ac:dyDescent="0.25">
      <c r="A5740" s="14"/>
      <c r="B5740" s="15"/>
    </row>
    <row r="5741" spans="1:2" x14ac:dyDescent="0.25">
      <c r="A5741" s="14"/>
      <c r="B5741" s="15"/>
    </row>
    <row r="5742" spans="1:2" x14ac:dyDescent="0.25">
      <c r="A5742" s="14"/>
      <c r="B5742" s="15"/>
    </row>
    <row r="5743" spans="1:2" x14ac:dyDescent="0.25">
      <c r="A5743" s="14"/>
      <c r="B5743" s="15"/>
    </row>
    <row r="5744" spans="1:2" x14ac:dyDescent="0.25">
      <c r="A5744" s="14"/>
      <c r="B5744" s="15"/>
    </row>
    <row r="5745" spans="1:2" x14ac:dyDescent="0.25">
      <c r="A5745" s="14"/>
      <c r="B5745" s="15"/>
    </row>
    <row r="5746" spans="1:2" x14ac:dyDescent="0.25">
      <c r="A5746" s="14"/>
      <c r="B5746" s="15"/>
    </row>
    <row r="5747" spans="1:2" x14ac:dyDescent="0.25">
      <c r="A5747" s="14"/>
      <c r="B5747" s="15"/>
    </row>
    <row r="5748" spans="1:2" x14ac:dyDescent="0.25">
      <c r="A5748" s="14"/>
      <c r="B5748" s="15"/>
    </row>
    <row r="5749" spans="1:2" x14ac:dyDescent="0.25">
      <c r="A5749" s="14"/>
      <c r="B5749" s="15"/>
    </row>
    <row r="5750" spans="1:2" x14ac:dyDescent="0.25">
      <c r="A5750" s="14"/>
      <c r="B5750" s="15"/>
    </row>
    <row r="5751" spans="1:2" x14ac:dyDescent="0.25">
      <c r="A5751" s="14"/>
      <c r="B5751" s="15"/>
    </row>
    <row r="5752" spans="1:2" x14ac:dyDescent="0.25">
      <c r="A5752" s="14"/>
      <c r="B5752" s="15"/>
    </row>
    <row r="5753" spans="1:2" x14ac:dyDescent="0.25">
      <c r="A5753" s="14"/>
      <c r="B5753" s="15"/>
    </row>
    <row r="5754" spans="1:2" x14ac:dyDescent="0.25">
      <c r="A5754" s="14"/>
      <c r="B5754" s="15"/>
    </row>
    <row r="5755" spans="1:2" x14ac:dyDescent="0.25">
      <c r="A5755" s="14"/>
      <c r="B5755" s="15"/>
    </row>
    <row r="5756" spans="1:2" x14ac:dyDescent="0.25">
      <c r="A5756" s="14"/>
      <c r="B5756" s="15"/>
    </row>
    <row r="5757" spans="1:2" x14ac:dyDescent="0.25">
      <c r="A5757" s="14"/>
      <c r="B5757" s="15"/>
    </row>
    <row r="5758" spans="1:2" x14ac:dyDescent="0.25">
      <c r="A5758" s="14"/>
      <c r="B5758" s="15"/>
    </row>
    <row r="5759" spans="1:2" x14ac:dyDescent="0.25">
      <c r="A5759" s="14"/>
      <c r="B5759" s="15"/>
    </row>
    <row r="5760" spans="1:2" x14ac:dyDescent="0.25">
      <c r="A5760" s="14"/>
      <c r="B5760" s="15"/>
    </row>
    <row r="5761" spans="1:2" x14ac:dyDescent="0.25">
      <c r="A5761" s="14"/>
      <c r="B5761" s="15"/>
    </row>
    <row r="5762" spans="1:2" x14ac:dyDescent="0.25">
      <c r="A5762" s="14"/>
      <c r="B5762" s="15"/>
    </row>
    <row r="5763" spans="1:2" x14ac:dyDescent="0.25">
      <c r="A5763" s="14"/>
      <c r="B5763" s="15"/>
    </row>
    <row r="5764" spans="1:2" x14ac:dyDescent="0.25">
      <c r="A5764" s="14"/>
      <c r="B5764" s="15"/>
    </row>
    <row r="5765" spans="1:2" x14ac:dyDescent="0.25">
      <c r="A5765" s="14"/>
      <c r="B5765" s="15"/>
    </row>
    <row r="5766" spans="1:2" x14ac:dyDescent="0.25">
      <c r="A5766" s="14"/>
      <c r="B5766" s="15"/>
    </row>
    <row r="5767" spans="1:2" x14ac:dyDescent="0.25">
      <c r="A5767" s="14"/>
      <c r="B5767" s="15"/>
    </row>
    <row r="5768" spans="1:2" x14ac:dyDescent="0.25">
      <c r="A5768" s="14"/>
      <c r="B5768" s="15"/>
    </row>
    <row r="5769" spans="1:2" x14ac:dyDescent="0.25">
      <c r="A5769" s="14"/>
      <c r="B5769" s="15"/>
    </row>
    <row r="5770" spans="1:2" x14ac:dyDescent="0.25">
      <c r="A5770" s="14"/>
      <c r="B5770" s="15"/>
    </row>
    <row r="5771" spans="1:2" x14ac:dyDescent="0.25">
      <c r="A5771" s="14"/>
      <c r="B5771" s="15"/>
    </row>
    <row r="5772" spans="1:2" x14ac:dyDescent="0.25">
      <c r="A5772" s="14"/>
      <c r="B5772" s="15"/>
    </row>
    <row r="5773" spans="1:2" x14ac:dyDescent="0.25">
      <c r="A5773" s="14"/>
      <c r="B5773" s="15"/>
    </row>
    <row r="5774" spans="1:2" x14ac:dyDescent="0.25">
      <c r="A5774" s="14"/>
      <c r="B5774" s="15"/>
    </row>
    <row r="5775" spans="1:2" x14ac:dyDescent="0.25">
      <c r="A5775" s="14"/>
      <c r="B5775" s="15"/>
    </row>
    <row r="5776" spans="1:2" x14ac:dyDescent="0.25">
      <c r="A5776" s="14"/>
      <c r="B5776" s="15"/>
    </row>
    <row r="5777" spans="1:2" x14ac:dyDescent="0.25">
      <c r="A5777" s="14"/>
      <c r="B5777" s="15"/>
    </row>
    <row r="5778" spans="1:2" x14ac:dyDescent="0.25">
      <c r="A5778" s="14"/>
      <c r="B5778" s="15"/>
    </row>
    <row r="5779" spans="1:2" x14ac:dyDescent="0.25">
      <c r="A5779" s="14"/>
      <c r="B5779" s="15"/>
    </row>
    <row r="5780" spans="1:2" x14ac:dyDescent="0.25">
      <c r="A5780" s="14"/>
      <c r="B5780" s="15"/>
    </row>
    <row r="5781" spans="1:2" x14ac:dyDescent="0.25">
      <c r="A5781" s="14"/>
      <c r="B5781" s="15"/>
    </row>
    <row r="5782" spans="1:2" x14ac:dyDescent="0.25">
      <c r="A5782" s="14"/>
      <c r="B5782" s="15"/>
    </row>
    <row r="5783" spans="1:2" x14ac:dyDescent="0.25">
      <c r="A5783" s="14"/>
      <c r="B5783" s="15"/>
    </row>
    <row r="5784" spans="1:2" x14ac:dyDescent="0.25">
      <c r="A5784" s="14"/>
      <c r="B5784" s="15"/>
    </row>
    <row r="5785" spans="1:2" x14ac:dyDescent="0.25">
      <c r="A5785" s="14"/>
      <c r="B5785" s="15"/>
    </row>
    <row r="5786" spans="1:2" x14ac:dyDescent="0.25">
      <c r="A5786" s="14"/>
      <c r="B5786" s="15"/>
    </row>
    <row r="5787" spans="1:2" x14ac:dyDescent="0.25">
      <c r="A5787" s="14"/>
      <c r="B5787" s="15"/>
    </row>
    <row r="5788" spans="1:2" x14ac:dyDescent="0.25">
      <c r="A5788" s="14"/>
      <c r="B5788" s="15"/>
    </row>
    <row r="5789" spans="1:2" x14ac:dyDescent="0.25">
      <c r="A5789" s="14"/>
      <c r="B5789" s="15"/>
    </row>
    <row r="5790" spans="1:2" x14ac:dyDescent="0.25">
      <c r="A5790" s="14"/>
      <c r="B5790" s="15"/>
    </row>
    <row r="5791" spans="1:2" x14ac:dyDescent="0.25">
      <c r="A5791" s="14"/>
      <c r="B5791" s="15"/>
    </row>
    <row r="5792" spans="1:2" x14ac:dyDescent="0.25">
      <c r="A5792" s="14"/>
      <c r="B5792" s="15"/>
    </row>
    <row r="5793" spans="1:2" x14ac:dyDescent="0.25">
      <c r="A5793" s="14"/>
      <c r="B5793" s="15"/>
    </row>
    <row r="5794" spans="1:2" x14ac:dyDescent="0.25">
      <c r="A5794" s="14"/>
      <c r="B5794" s="15"/>
    </row>
    <row r="5795" spans="1:2" x14ac:dyDescent="0.25">
      <c r="A5795" s="14"/>
      <c r="B5795" s="15"/>
    </row>
    <row r="5796" spans="1:2" x14ac:dyDescent="0.25">
      <c r="A5796" s="14"/>
      <c r="B5796" s="15"/>
    </row>
    <row r="5797" spans="1:2" x14ac:dyDescent="0.25">
      <c r="A5797" s="14"/>
      <c r="B5797" s="15"/>
    </row>
    <row r="5798" spans="1:2" x14ac:dyDescent="0.25">
      <c r="A5798" s="14"/>
      <c r="B5798" s="15"/>
    </row>
    <row r="5799" spans="1:2" x14ac:dyDescent="0.25">
      <c r="A5799" s="14"/>
      <c r="B5799" s="15"/>
    </row>
    <row r="5800" spans="1:2" x14ac:dyDescent="0.25">
      <c r="A5800" s="14"/>
      <c r="B5800" s="15"/>
    </row>
    <row r="5801" spans="1:2" x14ac:dyDescent="0.25">
      <c r="A5801" s="14"/>
      <c r="B5801" s="15"/>
    </row>
    <row r="5802" spans="1:2" x14ac:dyDescent="0.25">
      <c r="A5802" s="14"/>
      <c r="B5802" s="15"/>
    </row>
    <row r="5803" spans="1:2" x14ac:dyDescent="0.25">
      <c r="A5803" s="14"/>
      <c r="B5803" s="15"/>
    </row>
    <row r="5804" spans="1:2" x14ac:dyDescent="0.25">
      <c r="A5804" s="14"/>
      <c r="B5804" s="15"/>
    </row>
    <row r="5805" spans="1:2" x14ac:dyDescent="0.25">
      <c r="A5805" s="14"/>
      <c r="B5805" s="15"/>
    </row>
    <row r="5806" spans="1:2" x14ac:dyDescent="0.25">
      <c r="A5806" s="14"/>
      <c r="B5806" s="15"/>
    </row>
    <row r="5807" spans="1:2" x14ac:dyDescent="0.25">
      <c r="A5807" s="14"/>
      <c r="B5807" s="15"/>
    </row>
    <row r="5808" spans="1:2" x14ac:dyDescent="0.25">
      <c r="A5808" s="14"/>
      <c r="B5808" s="15"/>
    </row>
    <row r="5809" spans="1:2" x14ac:dyDescent="0.25">
      <c r="A5809" s="14"/>
      <c r="B5809" s="15"/>
    </row>
    <row r="5810" spans="1:2" x14ac:dyDescent="0.25">
      <c r="A5810" s="14"/>
      <c r="B5810" s="15"/>
    </row>
    <row r="5811" spans="1:2" x14ac:dyDescent="0.25">
      <c r="A5811" s="14"/>
      <c r="B5811" s="15"/>
    </row>
    <row r="5812" spans="1:2" x14ac:dyDescent="0.25">
      <c r="A5812" s="14"/>
      <c r="B5812" s="15"/>
    </row>
    <row r="5813" spans="1:2" x14ac:dyDescent="0.25">
      <c r="A5813" s="14"/>
      <c r="B5813" s="15"/>
    </row>
    <row r="5814" spans="1:2" x14ac:dyDescent="0.25">
      <c r="A5814" s="14"/>
      <c r="B5814" s="15"/>
    </row>
    <row r="5815" spans="1:2" x14ac:dyDescent="0.25">
      <c r="A5815" s="14"/>
      <c r="B5815" s="15"/>
    </row>
    <row r="5816" spans="1:2" x14ac:dyDescent="0.25">
      <c r="A5816" s="14"/>
      <c r="B5816" s="15"/>
    </row>
    <row r="5817" spans="1:2" x14ac:dyDescent="0.25">
      <c r="A5817" s="14"/>
      <c r="B5817" s="15"/>
    </row>
    <row r="5818" spans="1:2" x14ac:dyDescent="0.25">
      <c r="A5818" s="14"/>
      <c r="B5818" s="15"/>
    </row>
    <row r="5819" spans="1:2" x14ac:dyDescent="0.25">
      <c r="A5819" s="14"/>
      <c r="B5819" s="15"/>
    </row>
    <row r="5820" spans="1:2" x14ac:dyDescent="0.25">
      <c r="A5820" s="14"/>
      <c r="B5820" s="15"/>
    </row>
    <row r="5821" spans="1:2" x14ac:dyDescent="0.25">
      <c r="A5821" s="14"/>
      <c r="B5821" s="15"/>
    </row>
    <row r="5822" spans="1:2" x14ac:dyDescent="0.25">
      <c r="A5822" s="14"/>
      <c r="B5822" s="15"/>
    </row>
    <row r="5823" spans="1:2" x14ac:dyDescent="0.25">
      <c r="A5823" s="14"/>
      <c r="B5823" s="15"/>
    </row>
    <row r="5824" spans="1:2" x14ac:dyDescent="0.25">
      <c r="A5824" s="14"/>
      <c r="B5824" s="15"/>
    </row>
    <row r="5825" spans="1:2" x14ac:dyDescent="0.25">
      <c r="A5825" s="14"/>
      <c r="B5825" s="15"/>
    </row>
    <row r="5826" spans="1:2" x14ac:dyDescent="0.25">
      <c r="A5826" s="14"/>
      <c r="B5826" s="15"/>
    </row>
    <row r="5827" spans="1:2" x14ac:dyDescent="0.25">
      <c r="A5827" s="14"/>
      <c r="B5827" s="15"/>
    </row>
    <row r="5828" spans="1:2" x14ac:dyDescent="0.25">
      <c r="A5828" s="14"/>
      <c r="B5828" s="15"/>
    </row>
    <row r="5829" spans="1:2" x14ac:dyDescent="0.25">
      <c r="A5829" s="14"/>
      <c r="B5829" s="15"/>
    </row>
    <row r="5830" spans="1:2" x14ac:dyDescent="0.25">
      <c r="A5830" s="14"/>
      <c r="B5830" s="15"/>
    </row>
    <row r="5831" spans="1:2" x14ac:dyDescent="0.25">
      <c r="A5831" s="14"/>
      <c r="B5831" s="15"/>
    </row>
    <row r="5832" spans="1:2" x14ac:dyDescent="0.25">
      <c r="A5832" s="14"/>
      <c r="B5832" s="15"/>
    </row>
    <row r="5833" spans="1:2" x14ac:dyDescent="0.25">
      <c r="A5833" s="14"/>
      <c r="B5833" s="15"/>
    </row>
    <row r="5834" spans="1:2" x14ac:dyDescent="0.25">
      <c r="A5834" s="14"/>
      <c r="B5834" s="15"/>
    </row>
    <row r="5835" spans="1:2" x14ac:dyDescent="0.25">
      <c r="A5835" s="14"/>
      <c r="B5835" s="15"/>
    </row>
    <row r="5836" spans="1:2" x14ac:dyDescent="0.25">
      <c r="A5836" s="14"/>
      <c r="B5836" s="15"/>
    </row>
    <row r="5837" spans="1:2" x14ac:dyDescent="0.25">
      <c r="A5837" s="14"/>
      <c r="B5837" s="15"/>
    </row>
    <row r="5838" spans="1:2" x14ac:dyDescent="0.25">
      <c r="A5838" s="14"/>
      <c r="B5838" s="15"/>
    </row>
    <row r="5839" spans="1:2" x14ac:dyDescent="0.25">
      <c r="A5839" s="14"/>
      <c r="B5839" s="15"/>
    </row>
    <row r="5840" spans="1:2" x14ac:dyDescent="0.25">
      <c r="A5840" s="14"/>
      <c r="B5840" s="15"/>
    </row>
    <row r="5841" spans="1:2" x14ac:dyDescent="0.25">
      <c r="A5841" s="14"/>
      <c r="B5841" s="15"/>
    </row>
    <row r="5842" spans="1:2" x14ac:dyDescent="0.25">
      <c r="A5842" s="14"/>
      <c r="B5842" s="15"/>
    </row>
    <row r="5843" spans="1:2" x14ac:dyDescent="0.25">
      <c r="A5843" s="14"/>
      <c r="B5843" s="15"/>
    </row>
    <row r="5844" spans="1:2" x14ac:dyDescent="0.25">
      <c r="A5844" s="14"/>
      <c r="B5844" s="15"/>
    </row>
    <row r="5845" spans="1:2" x14ac:dyDescent="0.25">
      <c r="A5845" s="14"/>
      <c r="B5845" s="15"/>
    </row>
    <row r="5846" spans="1:2" x14ac:dyDescent="0.25">
      <c r="A5846" s="14"/>
      <c r="B5846" s="15"/>
    </row>
    <row r="5847" spans="1:2" x14ac:dyDescent="0.25">
      <c r="A5847" s="14"/>
      <c r="B5847" s="15"/>
    </row>
    <row r="5848" spans="1:2" x14ac:dyDescent="0.25">
      <c r="A5848" s="14"/>
      <c r="B5848" s="15"/>
    </row>
    <row r="5849" spans="1:2" x14ac:dyDescent="0.25">
      <c r="A5849" s="14"/>
      <c r="B5849" s="15"/>
    </row>
    <row r="5850" spans="1:2" x14ac:dyDescent="0.25">
      <c r="A5850" s="14"/>
      <c r="B5850" s="15"/>
    </row>
    <row r="5851" spans="1:2" x14ac:dyDescent="0.25">
      <c r="A5851" s="14"/>
      <c r="B5851" s="15"/>
    </row>
    <row r="5852" spans="1:2" x14ac:dyDescent="0.25">
      <c r="A5852" s="14"/>
      <c r="B5852" s="15"/>
    </row>
    <row r="5853" spans="1:2" x14ac:dyDescent="0.25">
      <c r="A5853" s="14"/>
      <c r="B5853" s="15"/>
    </row>
    <row r="5854" spans="1:2" x14ac:dyDescent="0.25">
      <c r="A5854" s="14"/>
      <c r="B5854" s="15"/>
    </row>
    <row r="5855" spans="1:2" x14ac:dyDescent="0.25">
      <c r="A5855" s="14"/>
      <c r="B5855" s="15"/>
    </row>
    <row r="5856" spans="1:2" x14ac:dyDescent="0.25">
      <c r="A5856" s="14"/>
      <c r="B5856" s="15"/>
    </row>
    <row r="5857" spans="1:2" x14ac:dyDescent="0.25">
      <c r="A5857" s="14"/>
      <c r="B5857" s="15"/>
    </row>
    <row r="5858" spans="1:2" x14ac:dyDescent="0.25">
      <c r="A5858" s="14"/>
      <c r="B5858" s="15"/>
    </row>
    <row r="5859" spans="1:2" x14ac:dyDescent="0.25">
      <c r="A5859" s="14"/>
      <c r="B5859" s="15"/>
    </row>
    <row r="5860" spans="1:2" x14ac:dyDescent="0.25">
      <c r="A5860" s="14"/>
      <c r="B5860" s="15"/>
    </row>
    <row r="5861" spans="1:2" x14ac:dyDescent="0.25">
      <c r="A5861" s="14"/>
      <c r="B5861" s="15"/>
    </row>
    <row r="5862" spans="1:2" x14ac:dyDescent="0.25">
      <c r="A5862" s="14"/>
      <c r="B5862" s="15"/>
    </row>
    <row r="5863" spans="1:2" x14ac:dyDescent="0.25">
      <c r="A5863" s="14"/>
      <c r="B5863" s="15"/>
    </row>
    <row r="5864" spans="1:2" x14ac:dyDescent="0.25">
      <c r="A5864" s="14"/>
      <c r="B5864" s="15"/>
    </row>
    <row r="5865" spans="1:2" x14ac:dyDescent="0.25">
      <c r="A5865" s="14"/>
      <c r="B5865" s="15"/>
    </row>
    <row r="5866" spans="1:2" x14ac:dyDescent="0.25">
      <c r="A5866" s="14"/>
      <c r="B5866" s="15"/>
    </row>
    <row r="5867" spans="1:2" x14ac:dyDescent="0.25">
      <c r="A5867" s="14"/>
      <c r="B5867" s="15"/>
    </row>
    <row r="5868" spans="1:2" x14ac:dyDescent="0.25">
      <c r="A5868" s="14"/>
      <c r="B5868" s="15"/>
    </row>
    <row r="5869" spans="1:2" x14ac:dyDescent="0.25">
      <c r="A5869" s="14"/>
      <c r="B5869" s="15"/>
    </row>
    <row r="5870" spans="1:2" x14ac:dyDescent="0.25">
      <c r="A5870" s="14"/>
      <c r="B5870" s="15"/>
    </row>
    <row r="5871" spans="1:2" x14ac:dyDescent="0.25">
      <c r="A5871" s="14"/>
      <c r="B5871" s="15"/>
    </row>
    <row r="5872" spans="1:2" x14ac:dyDescent="0.25">
      <c r="A5872" s="14"/>
      <c r="B5872" s="15"/>
    </row>
    <row r="5873" spans="1:2" x14ac:dyDescent="0.25">
      <c r="A5873" s="14"/>
      <c r="B5873" s="15"/>
    </row>
    <row r="5874" spans="1:2" x14ac:dyDescent="0.25">
      <c r="A5874" s="14"/>
      <c r="B5874" s="15"/>
    </row>
    <row r="5875" spans="1:2" x14ac:dyDescent="0.25">
      <c r="A5875" s="14"/>
      <c r="B5875" s="15"/>
    </row>
    <row r="5876" spans="1:2" x14ac:dyDescent="0.25">
      <c r="A5876" s="14"/>
      <c r="B5876" s="15"/>
    </row>
    <row r="5877" spans="1:2" x14ac:dyDescent="0.25">
      <c r="A5877" s="14"/>
      <c r="B5877" s="15"/>
    </row>
    <row r="5878" spans="1:2" x14ac:dyDescent="0.25">
      <c r="A5878" s="14"/>
      <c r="B5878" s="15"/>
    </row>
    <row r="5879" spans="1:2" x14ac:dyDescent="0.25">
      <c r="A5879" s="14"/>
      <c r="B5879" s="15"/>
    </row>
    <row r="5880" spans="1:2" x14ac:dyDescent="0.25">
      <c r="A5880" s="14"/>
      <c r="B5880" s="15"/>
    </row>
    <row r="5881" spans="1:2" x14ac:dyDescent="0.25">
      <c r="A5881" s="14"/>
      <c r="B5881" s="15"/>
    </row>
    <row r="5882" spans="1:2" x14ac:dyDescent="0.25">
      <c r="A5882" s="14"/>
      <c r="B5882" s="15"/>
    </row>
    <row r="5883" spans="1:2" x14ac:dyDescent="0.25">
      <c r="A5883" s="14"/>
      <c r="B5883" s="15"/>
    </row>
    <row r="5884" spans="1:2" x14ac:dyDescent="0.25">
      <c r="A5884" s="14"/>
      <c r="B5884" s="15"/>
    </row>
    <row r="5885" spans="1:2" x14ac:dyDescent="0.25">
      <c r="A5885" s="14"/>
      <c r="B5885" s="15"/>
    </row>
    <row r="5886" spans="1:2" x14ac:dyDescent="0.25">
      <c r="A5886" s="14"/>
      <c r="B5886" s="15"/>
    </row>
    <row r="5887" spans="1:2" x14ac:dyDescent="0.25">
      <c r="A5887" s="14"/>
      <c r="B5887" s="15"/>
    </row>
    <row r="5888" spans="1:2" x14ac:dyDescent="0.25">
      <c r="A5888" s="14"/>
      <c r="B5888" s="15"/>
    </row>
    <row r="5889" spans="1:2" x14ac:dyDescent="0.25">
      <c r="A5889" s="14"/>
      <c r="B5889" s="15"/>
    </row>
    <row r="5890" spans="1:2" x14ac:dyDescent="0.25">
      <c r="A5890" s="14"/>
      <c r="B5890" s="15"/>
    </row>
    <row r="5891" spans="1:2" x14ac:dyDescent="0.25">
      <c r="A5891" s="14"/>
      <c r="B5891" s="15"/>
    </row>
    <row r="5892" spans="1:2" x14ac:dyDescent="0.25">
      <c r="A5892" s="14"/>
      <c r="B5892" s="15"/>
    </row>
    <row r="5893" spans="1:2" x14ac:dyDescent="0.25">
      <c r="A5893" s="14"/>
      <c r="B5893" s="15"/>
    </row>
    <row r="5894" spans="1:2" x14ac:dyDescent="0.25">
      <c r="A5894" s="14"/>
      <c r="B5894" s="15"/>
    </row>
    <row r="5895" spans="1:2" x14ac:dyDescent="0.25">
      <c r="A5895" s="14"/>
      <c r="B5895" s="15"/>
    </row>
    <row r="5896" spans="1:2" x14ac:dyDescent="0.25">
      <c r="A5896" s="14"/>
      <c r="B5896" s="15"/>
    </row>
    <row r="5897" spans="1:2" x14ac:dyDescent="0.25">
      <c r="A5897" s="14"/>
      <c r="B5897" s="15"/>
    </row>
    <row r="5898" spans="1:2" x14ac:dyDescent="0.25">
      <c r="A5898" s="14"/>
      <c r="B5898" s="15"/>
    </row>
    <row r="5899" spans="1:2" x14ac:dyDescent="0.25">
      <c r="A5899" s="14"/>
      <c r="B5899" s="15"/>
    </row>
    <row r="5900" spans="1:2" x14ac:dyDescent="0.25">
      <c r="A5900" s="14"/>
      <c r="B5900" s="15"/>
    </row>
    <row r="5901" spans="1:2" x14ac:dyDescent="0.25">
      <c r="A5901" s="14"/>
      <c r="B5901" s="15"/>
    </row>
    <row r="5902" spans="1:2" x14ac:dyDescent="0.25">
      <c r="A5902" s="14"/>
      <c r="B5902" s="15"/>
    </row>
    <row r="5903" spans="1:2" x14ac:dyDescent="0.25">
      <c r="A5903" s="14"/>
      <c r="B5903" s="15"/>
    </row>
    <row r="5904" spans="1:2" x14ac:dyDescent="0.25">
      <c r="A5904" s="14"/>
      <c r="B5904" s="15"/>
    </row>
    <row r="5905" spans="1:2" x14ac:dyDescent="0.25">
      <c r="A5905" s="14"/>
      <c r="B5905" s="15"/>
    </row>
    <row r="5906" spans="1:2" x14ac:dyDescent="0.25">
      <c r="A5906" s="14"/>
      <c r="B5906" s="15"/>
    </row>
    <row r="5907" spans="1:2" x14ac:dyDescent="0.25">
      <c r="A5907" s="14"/>
      <c r="B5907" s="15"/>
    </row>
    <row r="5908" spans="1:2" x14ac:dyDescent="0.25">
      <c r="A5908" s="14"/>
      <c r="B5908" s="15"/>
    </row>
    <row r="5909" spans="1:2" x14ac:dyDescent="0.25">
      <c r="A5909" s="14"/>
      <c r="B5909" s="15"/>
    </row>
    <row r="5910" spans="1:2" x14ac:dyDescent="0.25">
      <c r="A5910" s="14"/>
      <c r="B5910" s="15"/>
    </row>
    <row r="5911" spans="1:2" x14ac:dyDescent="0.25">
      <c r="A5911" s="14"/>
      <c r="B5911" s="15"/>
    </row>
    <row r="5912" spans="1:2" x14ac:dyDescent="0.25">
      <c r="A5912" s="14"/>
      <c r="B5912" s="15"/>
    </row>
    <row r="5913" spans="1:2" x14ac:dyDescent="0.25">
      <c r="A5913" s="14"/>
      <c r="B5913" s="15"/>
    </row>
    <row r="5914" spans="1:2" x14ac:dyDescent="0.25">
      <c r="A5914" s="14"/>
      <c r="B5914" s="15"/>
    </row>
    <row r="5915" spans="1:2" x14ac:dyDescent="0.25">
      <c r="A5915" s="14"/>
      <c r="B5915" s="15"/>
    </row>
    <row r="5916" spans="1:2" x14ac:dyDescent="0.25">
      <c r="A5916" s="14"/>
      <c r="B5916" s="15"/>
    </row>
    <row r="5917" spans="1:2" x14ac:dyDescent="0.25">
      <c r="A5917" s="14"/>
      <c r="B5917" s="15"/>
    </row>
    <row r="5918" spans="1:2" x14ac:dyDescent="0.25">
      <c r="A5918" s="14"/>
      <c r="B5918" s="15"/>
    </row>
    <row r="5919" spans="1:2" x14ac:dyDescent="0.25">
      <c r="A5919" s="14"/>
      <c r="B5919" s="15"/>
    </row>
    <row r="5920" spans="1:2" x14ac:dyDescent="0.25">
      <c r="A5920" s="14"/>
      <c r="B5920" s="15"/>
    </row>
    <row r="5921" spans="1:2" x14ac:dyDescent="0.25">
      <c r="A5921" s="14"/>
      <c r="B5921" s="15"/>
    </row>
    <row r="5922" spans="1:2" x14ac:dyDescent="0.25">
      <c r="A5922" s="14"/>
      <c r="B5922" s="15"/>
    </row>
    <row r="5923" spans="1:2" x14ac:dyDescent="0.25">
      <c r="A5923" s="14"/>
      <c r="B5923" s="15"/>
    </row>
    <row r="5924" spans="1:2" x14ac:dyDescent="0.25">
      <c r="A5924" s="14"/>
      <c r="B5924" s="15"/>
    </row>
    <row r="5925" spans="1:2" x14ac:dyDescent="0.25">
      <c r="A5925" s="14"/>
      <c r="B5925" s="15"/>
    </row>
    <row r="5926" spans="1:2" x14ac:dyDescent="0.25">
      <c r="A5926" s="14"/>
      <c r="B5926" s="15"/>
    </row>
    <row r="5927" spans="1:2" x14ac:dyDescent="0.25">
      <c r="A5927" s="14"/>
      <c r="B5927" s="15"/>
    </row>
    <row r="5928" spans="1:2" x14ac:dyDescent="0.25">
      <c r="A5928" s="14"/>
      <c r="B5928" s="15"/>
    </row>
    <row r="5929" spans="1:2" x14ac:dyDescent="0.25">
      <c r="A5929" s="14"/>
      <c r="B5929" s="15"/>
    </row>
    <row r="5930" spans="1:2" x14ac:dyDescent="0.25">
      <c r="A5930" s="14"/>
      <c r="B5930" s="15"/>
    </row>
    <row r="5931" spans="1:2" x14ac:dyDescent="0.25">
      <c r="A5931" s="14"/>
      <c r="B5931" s="15"/>
    </row>
    <row r="5932" spans="1:2" x14ac:dyDescent="0.25">
      <c r="A5932" s="14"/>
      <c r="B5932" s="15"/>
    </row>
    <row r="5933" spans="1:2" x14ac:dyDescent="0.25">
      <c r="A5933" s="14"/>
      <c r="B5933" s="15"/>
    </row>
    <row r="5934" spans="1:2" x14ac:dyDescent="0.25">
      <c r="A5934" s="14"/>
      <c r="B5934" s="15"/>
    </row>
    <row r="5935" spans="1:2" x14ac:dyDescent="0.25">
      <c r="A5935" s="14"/>
      <c r="B5935" s="15"/>
    </row>
    <row r="5936" spans="1:2" x14ac:dyDescent="0.25">
      <c r="A5936" s="14"/>
      <c r="B5936" s="15"/>
    </row>
    <row r="5937" spans="1:2" x14ac:dyDescent="0.25">
      <c r="A5937" s="14"/>
      <c r="B5937" s="15"/>
    </row>
    <row r="5938" spans="1:2" x14ac:dyDescent="0.25">
      <c r="A5938" s="14"/>
      <c r="B5938" s="15"/>
    </row>
    <row r="5939" spans="1:2" x14ac:dyDescent="0.25">
      <c r="A5939" s="14"/>
      <c r="B5939" s="15"/>
    </row>
    <row r="5940" spans="1:2" x14ac:dyDescent="0.25">
      <c r="A5940" s="14"/>
      <c r="B5940" s="15"/>
    </row>
    <row r="5941" spans="1:2" x14ac:dyDescent="0.25">
      <c r="A5941" s="14"/>
      <c r="B5941" s="15"/>
    </row>
    <row r="5942" spans="1:2" x14ac:dyDescent="0.25">
      <c r="A5942" s="14"/>
      <c r="B5942" s="15"/>
    </row>
    <row r="5943" spans="1:2" x14ac:dyDescent="0.25">
      <c r="A5943" s="14"/>
      <c r="B5943" s="15"/>
    </row>
    <row r="5944" spans="1:2" x14ac:dyDescent="0.25">
      <c r="A5944" s="14"/>
      <c r="B5944" s="15"/>
    </row>
    <row r="5945" spans="1:2" x14ac:dyDescent="0.25">
      <c r="A5945" s="14"/>
      <c r="B5945" s="15"/>
    </row>
    <row r="5946" spans="1:2" x14ac:dyDescent="0.25">
      <c r="A5946" s="14"/>
      <c r="B5946" s="15"/>
    </row>
    <row r="5947" spans="1:2" x14ac:dyDescent="0.25">
      <c r="A5947" s="14"/>
      <c r="B5947" s="15"/>
    </row>
    <row r="5948" spans="1:2" x14ac:dyDescent="0.25">
      <c r="A5948" s="14"/>
      <c r="B5948" s="15"/>
    </row>
    <row r="5949" spans="1:2" x14ac:dyDescent="0.25">
      <c r="A5949" s="14"/>
      <c r="B5949" s="15"/>
    </row>
    <row r="5950" spans="1:2" x14ac:dyDescent="0.25">
      <c r="A5950" s="14"/>
      <c r="B5950" s="15"/>
    </row>
    <row r="5951" spans="1:2" x14ac:dyDescent="0.25">
      <c r="A5951" s="14"/>
      <c r="B5951" s="15"/>
    </row>
    <row r="5952" spans="1:2" x14ac:dyDescent="0.25">
      <c r="A5952" s="14"/>
      <c r="B5952" s="15"/>
    </row>
    <row r="5953" spans="1:2" x14ac:dyDescent="0.25">
      <c r="A5953" s="14"/>
      <c r="B5953" s="15"/>
    </row>
    <row r="5954" spans="1:2" x14ac:dyDescent="0.25">
      <c r="A5954" s="14"/>
      <c r="B5954" s="15"/>
    </row>
    <row r="5955" spans="1:2" x14ac:dyDescent="0.25">
      <c r="A5955" s="14"/>
      <c r="B5955" s="15"/>
    </row>
    <row r="5956" spans="1:2" x14ac:dyDescent="0.25">
      <c r="A5956" s="14"/>
      <c r="B5956" s="15"/>
    </row>
    <row r="5957" spans="1:2" x14ac:dyDescent="0.25">
      <c r="A5957" s="14"/>
      <c r="B5957" s="15"/>
    </row>
    <row r="5958" spans="1:2" x14ac:dyDescent="0.25">
      <c r="A5958" s="14"/>
      <c r="B5958" s="15"/>
    </row>
    <row r="5959" spans="1:2" x14ac:dyDescent="0.25">
      <c r="A5959" s="14"/>
      <c r="B5959" s="15"/>
    </row>
    <row r="5960" spans="1:2" x14ac:dyDescent="0.25">
      <c r="A5960" s="14"/>
      <c r="B5960" s="15"/>
    </row>
    <row r="5961" spans="1:2" x14ac:dyDescent="0.25">
      <c r="A5961" s="14"/>
      <c r="B5961" s="15"/>
    </row>
    <row r="5962" spans="1:2" x14ac:dyDescent="0.25">
      <c r="A5962" s="14"/>
      <c r="B5962" s="15"/>
    </row>
    <row r="5963" spans="1:2" x14ac:dyDescent="0.25">
      <c r="A5963" s="14"/>
      <c r="B5963" s="15"/>
    </row>
    <row r="5964" spans="1:2" x14ac:dyDescent="0.25">
      <c r="A5964" s="14"/>
      <c r="B5964" s="15"/>
    </row>
    <row r="5965" spans="1:2" x14ac:dyDescent="0.25">
      <c r="A5965" s="14"/>
      <c r="B5965" s="15"/>
    </row>
    <row r="5966" spans="1:2" x14ac:dyDescent="0.25">
      <c r="A5966" s="14"/>
      <c r="B5966" s="15"/>
    </row>
    <row r="5967" spans="1:2" x14ac:dyDescent="0.25">
      <c r="A5967" s="14"/>
      <c r="B5967" s="15"/>
    </row>
    <row r="5968" spans="1:2" x14ac:dyDescent="0.25">
      <c r="A5968" s="14"/>
      <c r="B5968" s="15"/>
    </row>
    <row r="5969" spans="1:2" x14ac:dyDescent="0.25">
      <c r="A5969" s="14"/>
      <c r="B5969" s="15"/>
    </row>
    <row r="5970" spans="1:2" x14ac:dyDescent="0.25">
      <c r="A5970" s="14"/>
      <c r="B5970" s="15"/>
    </row>
    <row r="5971" spans="1:2" x14ac:dyDescent="0.25">
      <c r="A5971" s="14"/>
      <c r="B5971" s="15"/>
    </row>
    <row r="5972" spans="1:2" x14ac:dyDescent="0.25">
      <c r="A5972" s="14"/>
      <c r="B5972" s="15"/>
    </row>
    <row r="5973" spans="1:2" x14ac:dyDescent="0.25">
      <c r="A5973" s="14"/>
      <c r="B5973" s="15"/>
    </row>
    <row r="5974" spans="1:2" x14ac:dyDescent="0.25">
      <c r="A5974" s="14"/>
      <c r="B5974" s="15"/>
    </row>
    <row r="5975" spans="1:2" x14ac:dyDescent="0.25">
      <c r="A5975" s="14"/>
      <c r="B5975" s="15"/>
    </row>
    <row r="5976" spans="1:2" x14ac:dyDescent="0.25">
      <c r="A5976" s="14"/>
      <c r="B5976" s="15"/>
    </row>
    <row r="5977" spans="1:2" x14ac:dyDescent="0.25">
      <c r="A5977" s="14"/>
      <c r="B5977" s="15"/>
    </row>
    <row r="5978" spans="1:2" x14ac:dyDescent="0.25">
      <c r="A5978" s="14"/>
      <c r="B5978" s="15"/>
    </row>
    <row r="5979" spans="1:2" x14ac:dyDescent="0.25">
      <c r="A5979" s="14"/>
      <c r="B5979" s="15"/>
    </row>
    <row r="5980" spans="1:2" x14ac:dyDescent="0.25">
      <c r="A5980" s="14"/>
      <c r="B5980" s="15"/>
    </row>
    <row r="5981" spans="1:2" x14ac:dyDescent="0.25">
      <c r="A5981" s="14"/>
      <c r="B5981" s="15"/>
    </row>
    <row r="5982" spans="1:2" x14ac:dyDescent="0.25">
      <c r="A5982" s="14"/>
      <c r="B5982" s="15"/>
    </row>
    <row r="5983" spans="1:2" x14ac:dyDescent="0.25">
      <c r="A5983" s="14"/>
      <c r="B5983" s="15"/>
    </row>
    <row r="5984" spans="1:2" x14ac:dyDescent="0.25">
      <c r="A5984" s="14"/>
      <c r="B5984" s="15"/>
    </row>
    <row r="5985" spans="1:2" x14ac:dyDescent="0.25">
      <c r="A5985" s="14"/>
      <c r="B5985" s="15"/>
    </row>
    <row r="5986" spans="1:2" x14ac:dyDescent="0.25">
      <c r="A5986" s="14"/>
      <c r="B5986" s="15"/>
    </row>
    <row r="5987" spans="1:2" x14ac:dyDescent="0.25">
      <c r="A5987" s="14"/>
      <c r="B5987" s="15"/>
    </row>
    <row r="5988" spans="1:2" x14ac:dyDescent="0.25">
      <c r="A5988" s="14"/>
      <c r="B5988" s="15"/>
    </row>
    <row r="5989" spans="1:2" x14ac:dyDescent="0.25">
      <c r="A5989" s="14"/>
      <c r="B5989" s="15"/>
    </row>
    <row r="5990" spans="1:2" x14ac:dyDescent="0.25">
      <c r="A5990" s="14"/>
      <c r="B5990" s="15"/>
    </row>
    <row r="5991" spans="1:2" x14ac:dyDescent="0.25">
      <c r="A5991" s="14"/>
      <c r="B5991" s="15"/>
    </row>
    <row r="5992" spans="1:2" x14ac:dyDescent="0.25">
      <c r="A5992" s="14"/>
      <c r="B5992" s="15"/>
    </row>
    <row r="5993" spans="1:2" x14ac:dyDescent="0.25">
      <c r="A5993" s="14"/>
      <c r="B5993" s="15"/>
    </row>
    <row r="5994" spans="1:2" x14ac:dyDescent="0.25">
      <c r="A5994" s="14"/>
      <c r="B5994" s="15"/>
    </row>
    <row r="5995" spans="1:2" x14ac:dyDescent="0.25">
      <c r="A5995" s="14"/>
      <c r="B5995" s="15"/>
    </row>
    <row r="5996" spans="1:2" x14ac:dyDescent="0.25">
      <c r="A5996" s="14"/>
      <c r="B5996" s="15"/>
    </row>
    <row r="5997" spans="1:2" x14ac:dyDescent="0.25">
      <c r="A5997" s="14"/>
      <c r="B5997" s="15"/>
    </row>
    <row r="5998" spans="1:2" x14ac:dyDescent="0.25">
      <c r="A5998" s="14"/>
      <c r="B5998" s="15"/>
    </row>
    <row r="5999" spans="1:2" x14ac:dyDescent="0.25">
      <c r="A5999" s="14"/>
      <c r="B5999" s="15"/>
    </row>
    <row r="6000" spans="1:2" x14ac:dyDescent="0.25">
      <c r="A6000" s="14"/>
      <c r="B6000" s="15"/>
    </row>
    <row r="6001" spans="1:2" x14ac:dyDescent="0.25">
      <c r="A6001" s="14"/>
      <c r="B6001" s="15"/>
    </row>
    <row r="6002" spans="1:2" x14ac:dyDescent="0.25">
      <c r="A6002" s="14"/>
      <c r="B6002" s="15"/>
    </row>
    <row r="6003" spans="1:2" x14ac:dyDescent="0.25">
      <c r="A6003" s="14"/>
      <c r="B6003" s="15"/>
    </row>
    <row r="6004" spans="1:2" x14ac:dyDescent="0.25">
      <c r="A6004" s="14"/>
      <c r="B6004" s="15"/>
    </row>
    <row r="6005" spans="1:2" x14ac:dyDescent="0.25">
      <c r="A6005" s="14"/>
      <c r="B6005" s="15"/>
    </row>
    <row r="6006" spans="1:2" x14ac:dyDescent="0.25">
      <c r="A6006" s="14"/>
      <c r="B6006" s="15"/>
    </row>
    <row r="6007" spans="1:2" x14ac:dyDescent="0.25">
      <c r="A6007" s="14"/>
      <c r="B6007" s="15"/>
    </row>
    <row r="6008" spans="1:2" x14ac:dyDescent="0.25">
      <c r="A6008" s="14"/>
      <c r="B6008" s="15"/>
    </row>
    <row r="6009" spans="1:2" x14ac:dyDescent="0.25">
      <c r="A6009" s="14"/>
      <c r="B6009" s="15"/>
    </row>
    <row r="6010" spans="1:2" x14ac:dyDescent="0.25">
      <c r="A6010" s="14"/>
      <c r="B6010" s="15"/>
    </row>
    <row r="6011" spans="1:2" x14ac:dyDescent="0.25">
      <c r="A6011" s="14"/>
      <c r="B6011" s="15"/>
    </row>
    <row r="6012" spans="1:2" x14ac:dyDescent="0.25">
      <c r="A6012" s="14"/>
      <c r="B6012" s="15"/>
    </row>
    <row r="6013" spans="1:2" x14ac:dyDescent="0.25">
      <c r="A6013" s="14"/>
      <c r="B6013" s="15"/>
    </row>
    <row r="6014" spans="1:2" x14ac:dyDescent="0.25">
      <c r="A6014" s="14"/>
      <c r="B6014" s="15"/>
    </row>
    <row r="6015" spans="1:2" x14ac:dyDescent="0.25">
      <c r="A6015" s="14"/>
      <c r="B6015" s="15"/>
    </row>
    <row r="6016" spans="1:2" x14ac:dyDescent="0.25">
      <c r="A6016" s="14"/>
      <c r="B6016" s="15"/>
    </row>
    <row r="6017" spans="1:2" x14ac:dyDescent="0.25">
      <c r="A6017" s="14"/>
      <c r="B6017" s="15"/>
    </row>
    <row r="6018" spans="1:2" x14ac:dyDescent="0.25">
      <c r="A6018" s="14"/>
      <c r="B6018" s="15"/>
    </row>
    <row r="6019" spans="1:2" x14ac:dyDescent="0.25">
      <c r="A6019" s="14"/>
      <c r="B6019" s="15"/>
    </row>
    <row r="6020" spans="1:2" x14ac:dyDescent="0.25">
      <c r="A6020" s="14"/>
      <c r="B6020" s="15"/>
    </row>
    <row r="6021" spans="1:2" x14ac:dyDescent="0.25">
      <c r="A6021" s="14"/>
      <c r="B6021" s="15"/>
    </row>
    <row r="6022" spans="1:2" x14ac:dyDescent="0.25">
      <c r="A6022" s="14"/>
      <c r="B6022" s="15"/>
    </row>
    <row r="6023" spans="1:2" x14ac:dyDescent="0.25">
      <c r="A6023" s="14"/>
      <c r="B6023" s="15"/>
    </row>
    <row r="6024" spans="1:2" x14ac:dyDescent="0.25">
      <c r="A6024" s="14"/>
      <c r="B6024" s="15"/>
    </row>
    <row r="6025" spans="1:2" x14ac:dyDescent="0.25">
      <c r="A6025" s="14"/>
      <c r="B6025" s="15"/>
    </row>
    <row r="6026" spans="1:2" x14ac:dyDescent="0.25">
      <c r="A6026" s="14"/>
      <c r="B6026" s="15"/>
    </row>
    <row r="6027" spans="1:2" x14ac:dyDescent="0.25">
      <c r="A6027" s="14"/>
      <c r="B6027" s="15"/>
    </row>
    <row r="6028" spans="1:2" x14ac:dyDescent="0.25">
      <c r="A6028" s="14"/>
      <c r="B6028" s="15"/>
    </row>
    <row r="6029" spans="1:2" x14ac:dyDescent="0.25">
      <c r="A6029" s="14"/>
      <c r="B6029" s="15"/>
    </row>
    <row r="6030" spans="1:2" x14ac:dyDescent="0.25">
      <c r="A6030" s="14"/>
      <c r="B6030" s="15"/>
    </row>
    <row r="6031" spans="1:2" x14ac:dyDescent="0.25">
      <c r="A6031" s="14"/>
      <c r="B6031" s="15"/>
    </row>
    <row r="6032" spans="1:2" x14ac:dyDescent="0.25">
      <c r="A6032" s="14"/>
      <c r="B6032" s="15"/>
    </row>
    <row r="6033" spans="1:2" x14ac:dyDescent="0.25">
      <c r="A6033" s="14"/>
      <c r="B6033" s="15"/>
    </row>
    <row r="6034" spans="1:2" x14ac:dyDescent="0.25">
      <c r="A6034" s="14"/>
      <c r="B6034" s="15"/>
    </row>
    <row r="6035" spans="1:2" x14ac:dyDescent="0.25">
      <c r="A6035" s="14"/>
      <c r="B6035" s="15"/>
    </row>
    <row r="6036" spans="1:2" x14ac:dyDescent="0.25">
      <c r="A6036" s="14"/>
      <c r="B6036" s="15"/>
    </row>
    <row r="6037" spans="1:2" x14ac:dyDescent="0.25">
      <c r="A6037" s="14"/>
      <c r="B6037" s="15"/>
    </row>
    <row r="6038" spans="1:2" x14ac:dyDescent="0.25">
      <c r="A6038" s="14"/>
      <c r="B6038" s="15"/>
    </row>
    <row r="6039" spans="1:2" x14ac:dyDescent="0.25">
      <c r="A6039" s="14"/>
      <c r="B6039" s="15"/>
    </row>
    <row r="6040" spans="1:2" x14ac:dyDescent="0.25">
      <c r="A6040" s="14"/>
      <c r="B6040" s="15"/>
    </row>
    <row r="6041" spans="1:2" x14ac:dyDescent="0.25">
      <c r="A6041" s="14"/>
      <c r="B6041" s="15"/>
    </row>
    <row r="6042" spans="1:2" x14ac:dyDescent="0.25">
      <c r="A6042" s="14"/>
      <c r="B6042" s="15"/>
    </row>
    <row r="6043" spans="1:2" x14ac:dyDescent="0.25">
      <c r="A6043" s="14"/>
      <c r="B6043" s="15"/>
    </row>
    <row r="6044" spans="1:2" x14ac:dyDescent="0.25">
      <c r="A6044" s="14"/>
      <c r="B6044" s="15"/>
    </row>
    <row r="6045" spans="1:2" x14ac:dyDescent="0.25">
      <c r="A6045" s="14"/>
      <c r="B6045" s="15"/>
    </row>
    <row r="6046" spans="1:2" x14ac:dyDescent="0.25">
      <c r="A6046" s="14"/>
      <c r="B6046" s="15"/>
    </row>
    <row r="6047" spans="1:2" x14ac:dyDescent="0.25">
      <c r="A6047" s="14"/>
      <c r="B6047" s="15"/>
    </row>
    <row r="6048" spans="1:2" x14ac:dyDescent="0.25">
      <c r="A6048" s="14"/>
      <c r="B6048" s="15"/>
    </row>
    <row r="6049" spans="1:2" x14ac:dyDescent="0.25">
      <c r="A6049" s="14"/>
      <c r="B6049" s="15"/>
    </row>
    <row r="6050" spans="1:2" x14ac:dyDescent="0.25">
      <c r="A6050" s="14"/>
      <c r="B6050" s="15"/>
    </row>
    <row r="6051" spans="1:2" x14ac:dyDescent="0.25">
      <c r="A6051" s="14"/>
      <c r="B6051" s="15"/>
    </row>
    <row r="6052" spans="1:2" x14ac:dyDescent="0.25">
      <c r="A6052" s="14"/>
      <c r="B6052" s="15"/>
    </row>
    <row r="6053" spans="1:2" x14ac:dyDescent="0.25">
      <c r="A6053" s="14"/>
      <c r="B6053" s="15"/>
    </row>
    <row r="6054" spans="1:2" x14ac:dyDescent="0.25">
      <c r="A6054" s="14"/>
      <c r="B6054" s="15"/>
    </row>
    <row r="6055" spans="1:2" x14ac:dyDescent="0.25">
      <c r="A6055" s="14"/>
      <c r="B6055" s="15"/>
    </row>
    <row r="6056" spans="1:2" x14ac:dyDescent="0.25">
      <c r="A6056" s="14"/>
      <c r="B6056" s="15"/>
    </row>
    <row r="6057" spans="1:2" x14ac:dyDescent="0.25">
      <c r="A6057" s="14"/>
      <c r="B6057" s="15"/>
    </row>
    <row r="6058" spans="1:2" x14ac:dyDescent="0.25">
      <c r="A6058" s="14"/>
      <c r="B6058" s="15"/>
    </row>
    <row r="6059" spans="1:2" x14ac:dyDescent="0.25">
      <c r="A6059" s="14"/>
      <c r="B6059" s="15"/>
    </row>
    <row r="6060" spans="1:2" x14ac:dyDescent="0.25">
      <c r="A6060" s="14"/>
      <c r="B6060" s="15"/>
    </row>
    <row r="6061" spans="1:2" x14ac:dyDescent="0.25">
      <c r="A6061" s="14"/>
      <c r="B6061" s="15"/>
    </row>
    <row r="6062" spans="1:2" x14ac:dyDescent="0.25">
      <c r="A6062" s="14"/>
      <c r="B6062" s="15"/>
    </row>
    <row r="6063" spans="1:2" x14ac:dyDescent="0.25">
      <c r="A6063" s="14"/>
      <c r="B6063" s="15"/>
    </row>
    <row r="6064" spans="1:2" x14ac:dyDescent="0.25">
      <c r="A6064" s="14"/>
      <c r="B6064" s="15"/>
    </row>
    <row r="6065" spans="1:2" x14ac:dyDescent="0.25">
      <c r="A6065" s="14"/>
      <c r="B6065" s="15"/>
    </row>
    <row r="6066" spans="1:2" x14ac:dyDescent="0.25">
      <c r="A6066" s="14"/>
      <c r="B6066" s="15"/>
    </row>
    <row r="6067" spans="1:2" x14ac:dyDescent="0.25">
      <c r="A6067" s="14"/>
      <c r="B6067" s="15"/>
    </row>
    <row r="6068" spans="1:2" x14ac:dyDescent="0.25">
      <c r="A6068" s="14"/>
      <c r="B6068" s="15"/>
    </row>
    <row r="6069" spans="1:2" x14ac:dyDescent="0.25">
      <c r="A6069" s="14"/>
      <c r="B6069" s="15"/>
    </row>
    <row r="6070" spans="1:2" x14ac:dyDescent="0.25">
      <c r="A6070" s="14"/>
      <c r="B6070" s="15"/>
    </row>
    <row r="6071" spans="1:2" x14ac:dyDescent="0.25">
      <c r="A6071" s="14"/>
      <c r="B6071" s="15"/>
    </row>
    <row r="6072" spans="1:2" x14ac:dyDescent="0.25">
      <c r="A6072" s="14"/>
      <c r="B6072" s="15"/>
    </row>
    <row r="6073" spans="1:2" x14ac:dyDescent="0.25">
      <c r="A6073" s="14"/>
      <c r="B6073" s="15"/>
    </row>
    <row r="6074" spans="1:2" x14ac:dyDescent="0.25">
      <c r="A6074" s="14"/>
      <c r="B6074" s="15"/>
    </row>
    <row r="6075" spans="1:2" x14ac:dyDescent="0.25">
      <c r="A6075" s="14"/>
      <c r="B6075" s="15"/>
    </row>
    <row r="6076" spans="1:2" x14ac:dyDescent="0.25">
      <c r="A6076" s="14"/>
      <c r="B6076" s="15"/>
    </row>
    <row r="6077" spans="1:2" x14ac:dyDescent="0.25">
      <c r="A6077" s="14"/>
      <c r="B6077" s="15"/>
    </row>
    <row r="6078" spans="1:2" x14ac:dyDescent="0.25">
      <c r="A6078" s="14"/>
      <c r="B6078" s="15"/>
    </row>
    <row r="6079" spans="1:2" x14ac:dyDescent="0.25">
      <c r="A6079" s="14"/>
      <c r="B6079" s="15"/>
    </row>
    <row r="6080" spans="1:2" x14ac:dyDescent="0.25">
      <c r="A6080" s="14"/>
      <c r="B6080" s="15"/>
    </row>
    <row r="6081" spans="1:2" x14ac:dyDescent="0.25">
      <c r="A6081" s="14"/>
      <c r="B6081" s="15"/>
    </row>
    <row r="6082" spans="1:2" x14ac:dyDescent="0.25">
      <c r="A6082" s="14"/>
      <c r="B6082" s="15"/>
    </row>
    <row r="6083" spans="1:2" x14ac:dyDescent="0.25">
      <c r="A6083" s="14"/>
      <c r="B6083" s="15"/>
    </row>
    <row r="6084" spans="1:2" x14ac:dyDescent="0.25">
      <c r="A6084" s="14"/>
      <c r="B6084" s="15"/>
    </row>
    <row r="6085" spans="1:2" x14ac:dyDescent="0.25">
      <c r="A6085" s="14"/>
      <c r="B6085" s="15"/>
    </row>
    <row r="6086" spans="1:2" x14ac:dyDescent="0.25">
      <c r="A6086" s="14"/>
      <c r="B6086" s="15"/>
    </row>
    <row r="6087" spans="1:2" x14ac:dyDescent="0.25">
      <c r="A6087" s="14"/>
      <c r="B6087" s="15"/>
    </row>
    <row r="6088" spans="1:2" x14ac:dyDescent="0.25">
      <c r="A6088" s="14"/>
      <c r="B6088" s="15"/>
    </row>
    <row r="6089" spans="1:2" x14ac:dyDescent="0.25">
      <c r="A6089" s="14"/>
      <c r="B6089" s="15"/>
    </row>
    <row r="6090" spans="1:2" x14ac:dyDescent="0.25">
      <c r="A6090" s="14"/>
      <c r="B6090" s="15"/>
    </row>
    <row r="6091" spans="1:2" x14ac:dyDescent="0.25">
      <c r="A6091" s="14"/>
      <c r="B6091" s="15"/>
    </row>
    <row r="6092" spans="1:2" x14ac:dyDescent="0.25">
      <c r="A6092" s="14"/>
      <c r="B6092" s="15"/>
    </row>
    <row r="6093" spans="1:2" x14ac:dyDescent="0.25">
      <c r="A6093" s="14"/>
      <c r="B6093" s="15"/>
    </row>
    <row r="6094" spans="1:2" x14ac:dyDescent="0.25">
      <c r="A6094" s="14"/>
      <c r="B6094" s="15"/>
    </row>
    <row r="6095" spans="1:2" x14ac:dyDescent="0.25">
      <c r="A6095" s="14"/>
      <c r="B6095" s="15"/>
    </row>
    <row r="6096" spans="1:2" x14ac:dyDescent="0.25">
      <c r="A6096" s="14"/>
      <c r="B6096" s="15"/>
    </row>
    <row r="6097" spans="1:2" x14ac:dyDescent="0.25">
      <c r="A6097" s="14"/>
      <c r="B6097" s="15"/>
    </row>
    <row r="6098" spans="1:2" x14ac:dyDescent="0.25">
      <c r="A6098" s="14"/>
      <c r="B6098" s="15"/>
    </row>
    <row r="6099" spans="1:2" x14ac:dyDescent="0.25">
      <c r="A6099" s="14"/>
      <c r="B6099" s="15"/>
    </row>
    <row r="6100" spans="1:2" x14ac:dyDescent="0.25">
      <c r="A6100" s="14"/>
      <c r="B6100" s="15"/>
    </row>
    <row r="6101" spans="1:2" x14ac:dyDescent="0.25">
      <c r="A6101" s="14"/>
      <c r="B6101" s="15"/>
    </row>
    <row r="6102" spans="1:2" x14ac:dyDescent="0.25">
      <c r="A6102" s="14"/>
      <c r="B6102" s="15"/>
    </row>
    <row r="6103" spans="1:2" x14ac:dyDescent="0.25">
      <c r="A6103" s="14"/>
      <c r="B6103" s="15"/>
    </row>
    <row r="6104" spans="1:2" x14ac:dyDescent="0.25">
      <c r="A6104" s="14"/>
      <c r="B6104" s="15"/>
    </row>
    <row r="6105" spans="1:2" x14ac:dyDescent="0.25">
      <c r="A6105" s="14"/>
      <c r="B6105" s="15"/>
    </row>
    <row r="6106" spans="1:2" x14ac:dyDescent="0.25">
      <c r="A6106" s="14"/>
      <c r="B6106" s="15"/>
    </row>
    <row r="6107" spans="1:2" x14ac:dyDescent="0.25">
      <c r="A6107" s="14"/>
      <c r="B6107" s="15"/>
    </row>
    <row r="6108" spans="1:2" x14ac:dyDescent="0.25">
      <c r="A6108" s="14"/>
      <c r="B6108" s="15"/>
    </row>
    <row r="6109" spans="1:2" x14ac:dyDescent="0.25">
      <c r="A6109" s="14"/>
      <c r="B6109" s="15"/>
    </row>
    <row r="6110" spans="1:2" x14ac:dyDescent="0.25">
      <c r="A6110" s="14"/>
      <c r="B6110" s="15"/>
    </row>
    <row r="6111" spans="1:2" x14ac:dyDescent="0.25">
      <c r="A6111" s="14"/>
      <c r="B6111" s="15"/>
    </row>
    <row r="6112" spans="1:2" x14ac:dyDescent="0.25">
      <c r="A6112" s="14"/>
      <c r="B6112" s="15"/>
    </row>
    <row r="6113" spans="1:2" x14ac:dyDescent="0.25">
      <c r="A6113" s="14"/>
      <c r="B6113" s="15"/>
    </row>
    <row r="6114" spans="1:2" x14ac:dyDescent="0.25">
      <c r="A6114" s="14"/>
      <c r="B6114" s="15"/>
    </row>
    <row r="6115" spans="1:2" x14ac:dyDescent="0.25">
      <c r="A6115" s="14"/>
      <c r="B6115" s="15"/>
    </row>
    <row r="6116" spans="1:2" x14ac:dyDescent="0.25">
      <c r="A6116" s="14"/>
      <c r="B6116" s="15"/>
    </row>
    <row r="6117" spans="1:2" x14ac:dyDescent="0.25">
      <c r="A6117" s="14"/>
      <c r="B6117" s="15"/>
    </row>
    <row r="6118" spans="1:2" x14ac:dyDescent="0.25">
      <c r="A6118" s="14"/>
      <c r="B6118" s="15"/>
    </row>
    <row r="6119" spans="1:2" x14ac:dyDescent="0.25">
      <c r="A6119" s="14"/>
      <c r="B6119" s="15"/>
    </row>
    <row r="6120" spans="1:2" x14ac:dyDescent="0.25">
      <c r="A6120" s="14"/>
      <c r="B6120" s="15"/>
    </row>
    <row r="6121" spans="1:2" x14ac:dyDescent="0.25">
      <c r="A6121" s="14"/>
      <c r="B6121" s="15"/>
    </row>
    <row r="6122" spans="1:2" x14ac:dyDescent="0.25">
      <c r="A6122" s="14"/>
      <c r="B6122" s="15"/>
    </row>
    <row r="6123" spans="1:2" x14ac:dyDescent="0.25">
      <c r="A6123" s="14"/>
      <c r="B6123" s="15"/>
    </row>
    <row r="6124" spans="1:2" x14ac:dyDescent="0.25">
      <c r="A6124" s="14"/>
      <c r="B6124" s="15"/>
    </row>
    <row r="6125" spans="1:2" x14ac:dyDescent="0.25">
      <c r="A6125" s="14"/>
      <c r="B6125" s="15"/>
    </row>
    <row r="6126" spans="1:2" x14ac:dyDescent="0.25">
      <c r="A6126" s="14"/>
      <c r="B6126" s="15"/>
    </row>
    <row r="6127" spans="1:2" x14ac:dyDescent="0.25">
      <c r="A6127" s="14"/>
      <c r="B6127" s="15"/>
    </row>
    <row r="6128" spans="1:2" x14ac:dyDescent="0.25">
      <c r="A6128" s="14"/>
      <c r="B6128" s="15"/>
    </row>
    <row r="6129" spans="1:2" x14ac:dyDescent="0.25">
      <c r="A6129" s="14"/>
      <c r="B6129" s="15"/>
    </row>
    <row r="6130" spans="1:2" x14ac:dyDescent="0.25">
      <c r="A6130" s="14"/>
      <c r="B6130" s="15"/>
    </row>
    <row r="6131" spans="1:2" x14ac:dyDescent="0.25">
      <c r="A6131" s="14"/>
      <c r="B6131" s="15"/>
    </row>
    <row r="6132" spans="1:2" x14ac:dyDescent="0.25">
      <c r="A6132" s="14"/>
      <c r="B6132" s="15"/>
    </row>
    <row r="6133" spans="1:2" x14ac:dyDescent="0.25">
      <c r="A6133" s="14"/>
      <c r="B6133" s="15"/>
    </row>
    <row r="6134" spans="1:2" x14ac:dyDescent="0.25">
      <c r="A6134" s="14"/>
      <c r="B6134" s="15"/>
    </row>
    <row r="6135" spans="1:2" x14ac:dyDescent="0.25">
      <c r="A6135" s="14"/>
      <c r="B6135" s="15"/>
    </row>
    <row r="6136" spans="1:2" x14ac:dyDescent="0.25">
      <c r="A6136" s="14"/>
      <c r="B6136" s="15"/>
    </row>
    <row r="6137" spans="1:2" x14ac:dyDescent="0.25">
      <c r="A6137" s="14"/>
      <c r="B6137" s="15"/>
    </row>
    <row r="6138" spans="1:2" x14ac:dyDescent="0.25">
      <c r="A6138" s="14"/>
      <c r="B6138" s="15"/>
    </row>
    <row r="6139" spans="1:2" x14ac:dyDescent="0.25">
      <c r="A6139" s="14"/>
      <c r="B6139" s="15"/>
    </row>
    <row r="6140" spans="1:2" x14ac:dyDescent="0.25">
      <c r="A6140" s="14"/>
      <c r="B6140" s="15"/>
    </row>
    <row r="6141" spans="1:2" x14ac:dyDescent="0.25">
      <c r="A6141" s="14"/>
      <c r="B6141" s="15"/>
    </row>
    <row r="6142" spans="1:2" x14ac:dyDescent="0.25">
      <c r="A6142" s="14"/>
      <c r="B6142" s="15"/>
    </row>
    <row r="6143" spans="1:2" x14ac:dyDescent="0.25">
      <c r="A6143" s="14"/>
      <c r="B6143" s="15"/>
    </row>
    <row r="6144" spans="1:2" x14ac:dyDescent="0.25">
      <c r="A6144" s="14"/>
      <c r="B6144" s="15"/>
    </row>
    <row r="6145" spans="1:2" x14ac:dyDescent="0.25">
      <c r="A6145" s="14"/>
      <c r="B6145" s="15"/>
    </row>
    <row r="6146" spans="1:2" x14ac:dyDescent="0.25">
      <c r="A6146" s="14"/>
      <c r="B6146" s="15"/>
    </row>
    <row r="6147" spans="1:2" x14ac:dyDescent="0.25">
      <c r="A6147" s="14"/>
      <c r="B6147" s="15"/>
    </row>
    <row r="6148" spans="1:2" x14ac:dyDescent="0.25">
      <c r="A6148" s="14"/>
      <c r="B6148" s="15"/>
    </row>
    <row r="6149" spans="1:2" x14ac:dyDescent="0.25">
      <c r="A6149" s="14"/>
      <c r="B6149" s="15"/>
    </row>
    <row r="6150" spans="1:2" x14ac:dyDescent="0.25">
      <c r="A6150" s="14"/>
      <c r="B6150" s="15"/>
    </row>
    <row r="6151" spans="1:2" x14ac:dyDescent="0.25">
      <c r="A6151" s="14"/>
      <c r="B6151" s="15"/>
    </row>
    <row r="6152" spans="1:2" x14ac:dyDescent="0.25">
      <c r="A6152" s="14"/>
      <c r="B6152" s="15"/>
    </row>
    <row r="6153" spans="1:2" x14ac:dyDescent="0.25">
      <c r="A6153" s="14"/>
      <c r="B6153" s="15"/>
    </row>
    <row r="6154" spans="1:2" x14ac:dyDescent="0.25">
      <c r="A6154" s="14"/>
      <c r="B6154" s="15"/>
    </row>
    <row r="6155" spans="1:2" x14ac:dyDescent="0.25">
      <c r="A6155" s="14"/>
      <c r="B6155" s="15"/>
    </row>
    <row r="6156" spans="1:2" x14ac:dyDescent="0.25">
      <c r="A6156" s="14"/>
      <c r="B6156" s="15"/>
    </row>
    <row r="6157" spans="1:2" x14ac:dyDescent="0.25">
      <c r="A6157" s="14"/>
      <c r="B6157" s="15"/>
    </row>
    <row r="6158" spans="1:2" x14ac:dyDescent="0.25">
      <c r="A6158" s="14"/>
      <c r="B6158" s="15"/>
    </row>
    <row r="6159" spans="1:2" x14ac:dyDescent="0.25">
      <c r="A6159" s="14"/>
      <c r="B6159" s="15"/>
    </row>
    <row r="6160" spans="1:2" x14ac:dyDescent="0.25">
      <c r="A6160" s="14"/>
      <c r="B6160" s="15"/>
    </row>
    <row r="6161" spans="1:2" x14ac:dyDescent="0.25">
      <c r="A6161" s="14"/>
      <c r="B6161" s="15"/>
    </row>
    <row r="6162" spans="1:2" x14ac:dyDescent="0.25">
      <c r="A6162" s="14"/>
      <c r="B6162" s="15"/>
    </row>
    <row r="6163" spans="1:2" x14ac:dyDescent="0.25">
      <c r="A6163" s="14"/>
      <c r="B6163" s="15"/>
    </row>
    <row r="6164" spans="1:2" x14ac:dyDescent="0.25">
      <c r="A6164" s="14"/>
      <c r="B6164" s="15"/>
    </row>
    <row r="6165" spans="1:2" x14ac:dyDescent="0.25">
      <c r="A6165" s="14"/>
      <c r="B6165" s="15"/>
    </row>
    <row r="6166" spans="1:2" x14ac:dyDescent="0.25">
      <c r="A6166" s="14"/>
      <c r="B6166" s="15"/>
    </row>
    <row r="6167" spans="1:2" x14ac:dyDescent="0.25">
      <c r="A6167" s="14"/>
      <c r="B6167" s="15"/>
    </row>
    <row r="6168" spans="1:2" x14ac:dyDescent="0.25">
      <c r="A6168" s="14"/>
      <c r="B6168" s="15"/>
    </row>
    <row r="6169" spans="1:2" x14ac:dyDescent="0.25">
      <c r="A6169" s="14"/>
      <c r="B6169" s="15"/>
    </row>
    <row r="6170" spans="1:2" x14ac:dyDescent="0.25">
      <c r="A6170" s="14"/>
      <c r="B6170" s="15"/>
    </row>
    <row r="6171" spans="1:2" x14ac:dyDescent="0.25">
      <c r="A6171" s="14"/>
      <c r="B6171" s="15"/>
    </row>
    <row r="6172" spans="1:2" x14ac:dyDescent="0.25">
      <c r="A6172" s="14"/>
      <c r="B6172" s="15"/>
    </row>
    <row r="6173" spans="1:2" x14ac:dyDescent="0.25">
      <c r="A6173" s="14"/>
      <c r="B6173" s="15"/>
    </row>
    <row r="6174" spans="1:2" x14ac:dyDescent="0.25">
      <c r="A6174" s="14"/>
      <c r="B6174" s="15"/>
    </row>
    <row r="6175" spans="1:2" x14ac:dyDescent="0.25">
      <c r="A6175" s="14"/>
      <c r="B6175" s="15"/>
    </row>
    <row r="6176" spans="1:2" x14ac:dyDescent="0.25">
      <c r="A6176" s="14"/>
      <c r="B6176" s="15"/>
    </row>
    <row r="6177" spans="1:2" x14ac:dyDescent="0.25">
      <c r="A6177" s="14"/>
      <c r="B6177" s="15"/>
    </row>
    <row r="6178" spans="1:2" x14ac:dyDescent="0.25">
      <c r="A6178" s="14"/>
      <c r="B6178" s="15"/>
    </row>
    <row r="6179" spans="1:2" x14ac:dyDescent="0.25">
      <c r="A6179" s="14"/>
      <c r="B6179" s="15"/>
    </row>
    <row r="6180" spans="1:2" x14ac:dyDescent="0.25">
      <c r="A6180" s="14"/>
      <c r="B6180" s="15"/>
    </row>
    <row r="6181" spans="1:2" x14ac:dyDescent="0.25">
      <c r="A6181" s="14"/>
      <c r="B6181" s="15"/>
    </row>
    <row r="6182" spans="1:2" x14ac:dyDescent="0.25">
      <c r="A6182" s="14"/>
      <c r="B6182" s="15"/>
    </row>
    <row r="6183" spans="1:2" x14ac:dyDescent="0.25">
      <c r="A6183" s="14"/>
      <c r="B6183" s="15"/>
    </row>
    <row r="6184" spans="1:2" x14ac:dyDescent="0.25">
      <c r="A6184" s="14"/>
      <c r="B6184" s="15"/>
    </row>
    <row r="6185" spans="1:2" x14ac:dyDescent="0.25">
      <c r="A6185" s="14"/>
      <c r="B6185" s="15"/>
    </row>
    <row r="6186" spans="1:2" x14ac:dyDescent="0.25">
      <c r="A6186" s="14"/>
      <c r="B6186" s="15"/>
    </row>
    <row r="6187" spans="1:2" x14ac:dyDescent="0.25">
      <c r="A6187" s="14"/>
      <c r="B6187" s="15"/>
    </row>
    <row r="6188" spans="1:2" x14ac:dyDescent="0.25">
      <c r="A6188" s="14"/>
      <c r="B6188" s="15"/>
    </row>
    <row r="6189" spans="1:2" x14ac:dyDescent="0.25">
      <c r="A6189" s="14"/>
      <c r="B6189" s="15"/>
    </row>
    <row r="6190" spans="1:2" x14ac:dyDescent="0.25">
      <c r="A6190" s="14"/>
      <c r="B6190" s="15"/>
    </row>
    <row r="6191" spans="1:2" x14ac:dyDescent="0.25">
      <c r="A6191" s="14"/>
      <c r="B6191" s="15"/>
    </row>
    <row r="6192" spans="1:2" x14ac:dyDescent="0.25">
      <c r="A6192" s="14"/>
      <c r="B6192" s="15"/>
    </row>
    <row r="6193" spans="1:2" x14ac:dyDescent="0.25">
      <c r="A6193" s="14"/>
      <c r="B6193" s="15"/>
    </row>
    <row r="6194" spans="1:2" x14ac:dyDescent="0.25">
      <c r="A6194" s="14"/>
      <c r="B6194" s="15"/>
    </row>
    <row r="6195" spans="1:2" x14ac:dyDescent="0.25">
      <c r="A6195" s="14"/>
      <c r="B6195" s="15"/>
    </row>
    <row r="6196" spans="1:2" x14ac:dyDescent="0.25">
      <c r="A6196" s="14"/>
      <c r="B6196" s="15"/>
    </row>
    <row r="6197" spans="1:2" x14ac:dyDescent="0.25">
      <c r="A6197" s="14"/>
      <c r="B6197" s="15"/>
    </row>
    <row r="6198" spans="1:2" x14ac:dyDescent="0.25">
      <c r="A6198" s="14"/>
      <c r="B6198" s="15"/>
    </row>
    <row r="6199" spans="1:2" x14ac:dyDescent="0.25">
      <c r="A6199" s="14"/>
      <c r="B6199" s="15"/>
    </row>
    <row r="6200" spans="1:2" x14ac:dyDescent="0.25">
      <c r="A6200" s="14"/>
      <c r="B6200" s="15"/>
    </row>
    <row r="6201" spans="1:2" x14ac:dyDescent="0.25">
      <c r="A6201" s="14"/>
      <c r="B6201" s="15"/>
    </row>
    <row r="6202" spans="1:2" x14ac:dyDescent="0.25">
      <c r="A6202" s="14"/>
      <c r="B6202" s="15"/>
    </row>
    <row r="6203" spans="1:2" x14ac:dyDescent="0.25">
      <c r="A6203" s="14"/>
      <c r="B6203" s="15"/>
    </row>
    <row r="6204" spans="1:2" x14ac:dyDescent="0.25">
      <c r="A6204" s="14"/>
      <c r="B6204" s="15"/>
    </row>
    <row r="6205" spans="1:2" x14ac:dyDescent="0.25">
      <c r="A6205" s="14"/>
      <c r="B6205" s="15"/>
    </row>
    <row r="6206" spans="1:2" x14ac:dyDescent="0.25">
      <c r="A6206" s="14"/>
      <c r="B6206" s="15"/>
    </row>
    <row r="6207" spans="1:2" x14ac:dyDescent="0.25">
      <c r="A6207" s="14"/>
      <c r="B6207" s="15"/>
    </row>
    <row r="6208" spans="1:2" x14ac:dyDescent="0.25">
      <c r="A6208" s="14"/>
      <c r="B6208" s="15"/>
    </row>
    <row r="6209" spans="1:2" x14ac:dyDescent="0.25">
      <c r="A6209" s="14"/>
      <c r="B6209" s="15"/>
    </row>
    <row r="6210" spans="1:2" x14ac:dyDescent="0.25">
      <c r="A6210" s="14"/>
      <c r="B6210" s="15"/>
    </row>
    <row r="6211" spans="1:2" x14ac:dyDescent="0.25">
      <c r="A6211" s="14"/>
      <c r="B6211" s="15"/>
    </row>
    <row r="6212" spans="1:2" x14ac:dyDescent="0.25">
      <c r="A6212" s="14"/>
      <c r="B6212" s="15"/>
    </row>
    <row r="6213" spans="1:2" x14ac:dyDescent="0.25">
      <c r="A6213" s="14"/>
      <c r="B6213" s="15"/>
    </row>
    <row r="6214" spans="1:2" x14ac:dyDescent="0.25">
      <c r="A6214" s="14"/>
      <c r="B6214" s="15"/>
    </row>
    <row r="6215" spans="1:2" x14ac:dyDescent="0.25">
      <c r="A6215" s="14"/>
      <c r="B6215" s="15"/>
    </row>
    <row r="6216" spans="1:2" x14ac:dyDescent="0.25">
      <c r="A6216" s="14"/>
      <c r="B6216" s="15"/>
    </row>
    <row r="6217" spans="1:2" x14ac:dyDescent="0.25">
      <c r="A6217" s="14"/>
      <c r="B6217" s="15"/>
    </row>
    <row r="6218" spans="1:2" x14ac:dyDescent="0.25">
      <c r="A6218" s="14"/>
      <c r="B6218" s="15"/>
    </row>
    <row r="6219" spans="1:2" x14ac:dyDescent="0.25">
      <c r="A6219" s="14"/>
      <c r="B6219" s="15"/>
    </row>
    <row r="6220" spans="1:2" x14ac:dyDescent="0.25">
      <c r="A6220" s="14"/>
      <c r="B6220" s="15"/>
    </row>
    <row r="6221" spans="1:2" x14ac:dyDescent="0.25">
      <c r="A6221" s="14"/>
      <c r="B6221" s="15"/>
    </row>
    <row r="6222" spans="1:2" x14ac:dyDescent="0.25">
      <c r="A6222" s="14"/>
      <c r="B6222" s="15"/>
    </row>
    <row r="6223" spans="1:2" x14ac:dyDescent="0.25">
      <c r="A6223" s="14"/>
      <c r="B6223" s="15"/>
    </row>
    <row r="6224" spans="1:2" x14ac:dyDescent="0.25">
      <c r="A6224" s="14"/>
      <c r="B6224" s="15"/>
    </row>
    <row r="6225" spans="1:2" x14ac:dyDescent="0.25">
      <c r="A6225" s="14"/>
      <c r="B6225" s="15"/>
    </row>
    <row r="6226" spans="1:2" x14ac:dyDescent="0.25">
      <c r="A6226" s="14"/>
      <c r="B6226" s="15"/>
    </row>
    <row r="6227" spans="1:2" x14ac:dyDescent="0.25">
      <c r="A6227" s="14"/>
      <c r="B6227" s="15"/>
    </row>
    <row r="6228" spans="1:2" x14ac:dyDescent="0.25">
      <c r="A6228" s="14"/>
      <c r="B6228" s="15"/>
    </row>
    <row r="6229" spans="1:2" x14ac:dyDescent="0.25">
      <c r="A6229" s="14"/>
      <c r="B6229" s="15"/>
    </row>
    <row r="6230" spans="1:2" x14ac:dyDescent="0.25">
      <c r="A6230" s="14"/>
      <c r="B6230" s="15"/>
    </row>
    <row r="6231" spans="1:2" x14ac:dyDescent="0.25">
      <c r="A6231" s="14"/>
      <c r="B6231" s="15"/>
    </row>
    <row r="6232" spans="1:2" x14ac:dyDescent="0.25">
      <c r="A6232" s="14"/>
      <c r="B6232" s="15"/>
    </row>
    <row r="6233" spans="1:2" x14ac:dyDescent="0.25">
      <c r="A6233" s="14"/>
      <c r="B6233" s="15"/>
    </row>
    <row r="6234" spans="1:2" x14ac:dyDescent="0.25">
      <c r="A6234" s="14"/>
      <c r="B6234" s="15"/>
    </row>
    <row r="6235" spans="1:2" x14ac:dyDescent="0.25">
      <c r="A6235" s="14"/>
      <c r="B6235" s="15"/>
    </row>
    <row r="6236" spans="1:2" x14ac:dyDescent="0.25">
      <c r="A6236" s="14"/>
      <c r="B6236" s="15"/>
    </row>
    <row r="6237" spans="1:2" x14ac:dyDescent="0.25">
      <c r="A6237" s="14"/>
      <c r="B6237" s="15"/>
    </row>
    <row r="6238" spans="1:2" x14ac:dyDescent="0.25">
      <c r="A6238" s="14"/>
      <c r="B6238" s="15"/>
    </row>
    <row r="6239" spans="1:2" x14ac:dyDescent="0.25">
      <c r="A6239" s="14"/>
      <c r="B6239" s="15"/>
    </row>
    <row r="6240" spans="1:2" x14ac:dyDescent="0.25">
      <c r="A6240" s="14"/>
      <c r="B6240" s="15"/>
    </row>
    <row r="6241" spans="1:2" x14ac:dyDescent="0.25">
      <c r="A6241" s="14"/>
      <c r="B6241" s="15"/>
    </row>
    <row r="6242" spans="1:2" x14ac:dyDescent="0.25">
      <c r="A6242" s="14"/>
      <c r="B6242" s="15"/>
    </row>
    <row r="6243" spans="1:2" x14ac:dyDescent="0.25">
      <c r="A6243" s="14"/>
      <c r="B6243" s="15"/>
    </row>
    <row r="6244" spans="1:2" x14ac:dyDescent="0.25">
      <c r="A6244" s="14"/>
      <c r="B6244" s="15"/>
    </row>
    <row r="6245" spans="1:2" x14ac:dyDescent="0.25">
      <c r="A6245" s="14"/>
      <c r="B6245" s="15"/>
    </row>
    <row r="6246" spans="1:2" x14ac:dyDescent="0.25">
      <c r="A6246" s="14"/>
      <c r="B6246" s="15"/>
    </row>
    <row r="6247" spans="1:2" x14ac:dyDescent="0.25">
      <c r="A6247" s="14"/>
      <c r="B6247" s="15"/>
    </row>
    <row r="6248" spans="1:2" x14ac:dyDescent="0.25">
      <c r="A6248" s="14"/>
      <c r="B6248" s="15"/>
    </row>
    <row r="6249" spans="1:2" x14ac:dyDescent="0.25">
      <c r="A6249" s="14"/>
      <c r="B6249" s="15"/>
    </row>
    <row r="6250" spans="1:2" x14ac:dyDescent="0.25">
      <c r="A6250" s="14"/>
      <c r="B6250" s="15"/>
    </row>
    <row r="6251" spans="1:2" x14ac:dyDescent="0.25">
      <c r="A6251" s="14"/>
      <c r="B6251" s="15"/>
    </row>
    <row r="6252" spans="1:2" x14ac:dyDescent="0.25">
      <c r="A6252" s="14"/>
      <c r="B6252" s="15"/>
    </row>
    <row r="6253" spans="1:2" x14ac:dyDescent="0.25">
      <c r="A6253" s="14"/>
      <c r="B6253" s="15"/>
    </row>
    <row r="6254" spans="1:2" x14ac:dyDescent="0.25">
      <c r="A6254" s="14"/>
      <c r="B6254" s="15"/>
    </row>
    <row r="6255" spans="1:2" x14ac:dyDescent="0.25">
      <c r="A6255" s="14"/>
      <c r="B6255" s="15"/>
    </row>
    <row r="6256" spans="1:2" x14ac:dyDescent="0.25">
      <c r="A6256" s="14"/>
      <c r="B6256" s="15"/>
    </row>
    <row r="6257" spans="1:2" x14ac:dyDescent="0.25">
      <c r="A6257" s="14"/>
      <c r="B6257" s="15"/>
    </row>
    <row r="6258" spans="1:2" x14ac:dyDescent="0.25">
      <c r="A6258" s="14"/>
      <c r="B6258" s="15"/>
    </row>
    <row r="6259" spans="1:2" x14ac:dyDescent="0.25">
      <c r="A6259" s="14"/>
      <c r="B6259" s="15"/>
    </row>
    <row r="6260" spans="1:2" x14ac:dyDescent="0.25">
      <c r="A6260" s="14"/>
      <c r="B6260" s="15"/>
    </row>
    <row r="6261" spans="1:2" x14ac:dyDescent="0.25">
      <c r="A6261" s="14"/>
      <c r="B6261" s="15"/>
    </row>
    <row r="6262" spans="1:2" x14ac:dyDescent="0.25">
      <c r="A6262" s="14"/>
      <c r="B6262" s="15"/>
    </row>
    <row r="6263" spans="1:2" x14ac:dyDescent="0.25">
      <c r="A6263" s="14"/>
      <c r="B6263" s="15"/>
    </row>
    <row r="6264" spans="1:2" x14ac:dyDescent="0.25">
      <c r="A6264" s="14"/>
      <c r="B6264" s="15"/>
    </row>
    <row r="6265" spans="1:2" x14ac:dyDescent="0.25">
      <c r="A6265" s="14"/>
      <c r="B6265" s="15"/>
    </row>
    <row r="6266" spans="1:2" x14ac:dyDescent="0.25">
      <c r="A6266" s="14"/>
      <c r="B6266" s="15"/>
    </row>
    <row r="6267" spans="1:2" x14ac:dyDescent="0.25">
      <c r="A6267" s="14"/>
      <c r="B6267" s="15"/>
    </row>
    <row r="6268" spans="1:2" x14ac:dyDescent="0.25">
      <c r="A6268" s="14"/>
      <c r="B6268" s="15"/>
    </row>
    <row r="6269" spans="1:2" x14ac:dyDescent="0.25">
      <c r="A6269" s="14"/>
      <c r="B6269" s="15"/>
    </row>
    <row r="6270" spans="1:2" x14ac:dyDescent="0.25">
      <c r="A6270" s="14"/>
      <c r="B6270" s="15"/>
    </row>
    <row r="6271" spans="1:2" x14ac:dyDescent="0.25">
      <c r="A6271" s="14"/>
      <c r="B6271" s="15"/>
    </row>
    <row r="6272" spans="1:2" x14ac:dyDescent="0.25">
      <c r="A6272" s="14"/>
      <c r="B6272" s="15"/>
    </row>
    <row r="6273" spans="1:2" x14ac:dyDescent="0.25">
      <c r="A6273" s="14"/>
      <c r="B6273" s="15"/>
    </row>
    <row r="6274" spans="1:2" x14ac:dyDescent="0.25">
      <c r="A6274" s="14"/>
      <c r="B6274" s="15"/>
    </row>
    <row r="6275" spans="1:2" x14ac:dyDescent="0.25">
      <c r="A6275" s="14"/>
      <c r="B6275" s="15"/>
    </row>
    <row r="6276" spans="1:2" x14ac:dyDescent="0.25">
      <c r="A6276" s="14"/>
      <c r="B6276" s="15"/>
    </row>
    <row r="6277" spans="1:2" x14ac:dyDescent="0.25">
      <c r="A6277" s="14"/>
      <c r="B6277" s="15"/>
    </row>
    <row r="6278" spans="1:2" x14ac:dyDescent="0.25">
      <c r="A6278" s="14"/>
      <c r="B6278" s="15"/>
    </row>
    <row r="6279" spans="1:2" x14ac:dyDescent="0.25">
      <c r="A6279" s="14"/>
      <c r="B6279" s="15"/>
    </row>
    <row r="6280" spans="1:2" x14ac:dyDescent="0.25">
      <c r="A6280" s="14"/>
      <c r="B6280" s="15"/>
    </row>
    <row r="6281" spans="1:2" x14ac:dyDescent="0.25">
      <c r="A6281" s="14"/>
      <c r="B6281" s="15"/>
    </row>
    <row r="6282" spans="1:2" x14ac:dyDescent="0.25">
      <c r="A6282" s="14"/>
      <c r="B6282" s="15"/>
    </row>
    <row r="6283" spans="1:2" x14ac:dyDescent="0.25">
      <c r="A6283" s="14"/>
      <c r="B6283" s="15"/>
    </row>
    <row r="6284" spans="1:2" x14ac:dyDescent="0.25">
      <c r="A6284" s="14"/>
      <c r="B6284" s="15"/>
    </row>
    <row r="6285" spans="1:2" x14ac:dyDescent="0.25">
      <c r="A6285" s="14"/>
      <c r="B6285" s="15"/>
    </row>
    <row r="6286" spans="1:2" x14ac:dyDescent="0.25">
      <c r="A6286" s="14"/>
      <c r="B6286" s="15"/>
    </row>
    <row r="6287" spans="1:2" x14ac:dyDescent="0.25">
      <c r="A6287" s="14"/>
      <c r="B6287" s="15"/>
    </row>
    <row r="6288" spans="1:2" x14ac:dyDescent="0.25">
      <c r="A6288" s="14"/>
      <c r="B6288" s="15"/>
    </row>
    <row r="6289" spans="1:2" x14ac:dyDescent="0.25">
      <c r="A6289" s="14"/>
      <c r="B6289" s="15"/>
    </row>
    <row r="6290" spans="1:2" x14ac:dyDescent="0.25">
      <c r="A6290" s="14"/>
      <c r="B6290" s="15"/>
    </row>
    <row r="6291" spans="1:2" x14ac:dyDescent="0.25">
      <c r="A6291" s="14"/>
      <c r="B6291" s="15"/>
    </row>
    <row r="6292" spans="1:2" x14ac:dyDescent="0.25">
      <c r="A6292" s="14"/>
      <c r="B6292" s="15"/>
    </row>
    <row r="6293" spans="1:2" x14ac:dyDescent="0.25">
      <c r="A6293" s="14"/>
      <c r="B6293" s="15"/>
    </row>
    <row r="6294" spans="1:2" x14ac:dyDescent="0.25">
      <c r="A6294" s="14"/>
      <c r="B6294" s="15"/>
    </row>
    <row r="6295" spans="1:2" x14ac:dyDescent="0.25">
      <c r="A6295" s="14"/>
      <c r="B6295" s="15"/>
    </row>
    <row r="6296" spans="1:2" x14ac:dyDescent="0.25">
      <c r="A6296" s="14"/>
      <c r="B6296" s="15"/>
    </row>
    <row r="6297" spans="1:2" x14ac:dyDescent="0.25">
      <c r="A6297" s="14"/>
      <c r="B6297" s="15"/>
    </row>
    <row r="6298" spans="1:2" x14ac:dyDescent="0.25">
      <c r="A6298" s="14"/>
      <c r="B6298" s="15"/>
    </row>
    <row r="6299" spans="1:2" x14ac:dyDescent="0.25">
      <c r="A6299" s="14"/>
      <c r="B6299" s="15"/>
    </row>
    <row r="6300" spans="1:2" x14ac:dyDescent="0.25">
      <c r="A6300" s="14"/>
      <c r="B6300" s="15"/>
    </row>
    <row r="6301" spans="1:2" x14ac:dyDescent="0.25">
      <c r="A6301" s="14"/>
      <c r="B6301" s="15"/>
    </row>
    <row r="6302" spans="1:2" x14ac:dyDescent="0.25">
      <c r="A6302" s="14"/>
      <c r="B6302" s="15"/>
    </row>
    <row r="6303" spans="1:2" x14ac:dyDescent="0.25">
      <c r="A6303" s="14"/>
      <c r="B6303" s="15"/>
    </row>
    <row r="6304" spans="1:2" x14ac:dyDescent="0.25">
      <c r="A6304" s="14"/>
      <c r="B6304" s="15"/>
    </row>
    <row r="6305" spans="1:2" x14ac:dyDescent="0.25">
      <c r="A6305" s="14"/>
      <c r="B6305" s="15"/>
    </row>
    <row r="6306" spans="1:2" x14ac:dyDescent="0.25">
      <c r="A6306" s="14"/>
      <c r="B6306" s="15"/>
    </row>
    <row r="6307" spans="1:2" x14ac:dyDescent="0.25">
      <c r="A6307" s="14"/>
      <c r="B6307" s="15"/>
    </row>
    <row r="6308" spans="1:2" x14ac:dyDescent="0.25">
      <c r="A6308" s="14"/>
      <c r="B6308" s="15"/>
    </row>
    <row r="6309" spans="1:2" x14ac:dyDescent="0.25">
      <c r="A6309" s="14"/>
      <c r="B6309" s="15"/>
    </row>
    <row r="6310" spans="1:2" x14ac:dyDescent="0.25">
      <c r="A6310" s="14"/>
      <c r="B6310" s="15"/>
    </row>
    <row r="6311" spans="1:2" x14ac:dyDescent="0.25">
      <c r="A6311" s="14"/>
      <c r="B6311" s="15"/>
    </row>
    <row r="6312" spans="1:2" x14ac:dyDescent="0.25">
      <c r="A6312" s="14"/>
      <c r="B6312" s="15"/>
    </row>
    <row r="6313" spans="1:2" x14ac:dyDescent="0.25">
      <c r="A6313" s="14"/>
      <c r="B6313" s="15"/>
    </row>
    <row r="6314" spans="1:2" x14ac:dyDescent="0.25">
      <c r="A6314" s="14"/>
      <c r="B6314" s="15"/>
    </row>
    <row r="6315" spans="1:2" x14ac:dyDescent="0.25">
      <c r="A6315" s="14"/>
      <c r="B6315" s="15"/>
    </row>
    <row r="6316" spans="1:2" x14ac:dyDescent="0.25">
      <c r="A6316" s="14"/>
      <c r="B6316" s="15"/>
    </row>
    <row r="6317" spans="1:2" x14ac:dyDescent="0.25">
      <c r="A6317" s="14"/>
      <c r="B6317" s="15"/>
    </row>
    <row r="6318" spans="1:2" x14ac:dyDescent="0.25">
      <c r="A6318" s="14"/>
      <c r="B6318" s="15"/>
    </row>
    <row r="6319" spans="1:2" x14ac:dyDescent="0.25">
      <c r="A6319" s="14"/>
      <c r="B6319" s="15"/>
    </row>
    <row r="6320" spans="1:2" x14ac:dyDescent="0.25">
      <c r="A6320" s="14"/>
      <c r="B6320" s="15"/>
    </row>
    <row r="6321" spans="1:2" x14ac:dyDescent="0.25">
      <c r="A6321" s="14"/>
      <c r="B6321" s="15"/>
    </row>
    <row r="6322" spans="1:2" x14ac:dyDescent="0.25">
      <c r="A6322" s="14"/>
      <c r="B6322" s="15"/>
    </row>
    <row r="6323" spans="1:2" x14ac:dyDescent="0.25">
      <c r="A6323" s="14"/>
      <c r="B6323" s="15"/>
    </row>
    <row r="6324" spans="1:2" x14ac:dyDescent="0.25">
      <c r="A6324" s="14"/>
      <c r="B6324" s="15"/>
    </row>
    <row r="6325" spans="1:2" x14ac:dyDescent="0.25">
      <c r="A6325" s="14"/>
      <c r="B6325" s="15"/>
    </row>
    <row r="6326" spans="1:2" x14ac:dyDescent="0.25">
      <c r="A6326" s="14"/>
      <c r="B6326" s="15"/>
    </row>
    <row r="6327" spans="1:2" x14ac:dyDescent="0.25">
      <c r="A6327" s="14"/>
      <c r="B6327" s="15"/>
    </row>
    <row r="6328" spans="1:2" x14ac:dyDescent="0.25">
      <c r="A6328" s="14"/>
      <c r="B6328" s="15"/>
    </row>
    <row r="6329" spans="1:2" x14ac:dyDescent="0.25">
      <c r="A6329" s="14"/>
      <c r="B6329" s="15"/>
    </row>
    <row r="6330" spans="1:2" x14ac:dyDescent="0.25">
      <c r="A6330" s="14"/>
      <c r="B6330" s="15"/>
    </row>
    <row r="6331" spans="1:2" x14ac:dyDescent="0.25">
      <c r="A6331" s="14"/>
      <c r="B6331" s="15"/>
    </row>
    <row r="6332" spans="1:2" x14ac:dyDescent="0.25">
      <c r="A6332" s="14"/>
      <c r="B6332" s="15"/>
    </row>
    <row r="6333" spans="1:2" x14ac:dyDescent="0.25">
      <c r="A6333" s="14"/>
      <c r="B6333" s="15"/>
    </row>
    <row r="6334" spans="1:2" x14ac:dyDescent="0.25">
      <c r="A6334" s="14"/>
      <c r="B6334" s="15"/>
    </row>
    <row r="6335" spans="1:2" x14ac:dyDescent="0.25">
      <c r="A6335" s="14"/>
      <c r="B6335" s="15"/>
    </row>
    <row r="6336" spans="1:2" x14ac:dyDescent="0.25">
      <c r="A6336" s="14"/>
      <c r="B6336" s="15"/>
    </row>
    <row r="6337" spans="1:2" x14ac:dyDescent="0.25">
      <c r="A6337" s="14"/>
      <c r="B6337" s="15"/>
    </row>
    <row r="6338" spans="1:2" x14ac:dyDescent="0.25">
      <c r="A6338" s="14"/>
      <c r="B6338" s="15"/>
    </row>
    <row r="6339" spans="1:2" x14ac:dyDescent="0.25">
      <c r="A6339" s="14"/>
      <c r="B6339" s="15"/>
    </row>
    <row r="6340" spans="1:2" x14ac:dyDescent="0.25">
      <c r="A6340" s="14"/>
      <c r="B6340" s="15"/>
    </row>
    <row r="6341" spans="1:2" x14ac:dyDescent="0.25">
      <c r="A6341" s="14"/>
      <c r="B6341" s="15"/>
    </row>
    <row r="6342" spans="1:2" x14ac:dyDescent="0.25">
      <c r="A6342" s="14"/>
      <c r="B6342" s="15"/>
    </row>
    <row r="6343" spans="1:2" x14ac:dyDescent="0.25">
      <c r="A6343" s="14"/>
      <c r="B6343" s="15"/>
    </row>
    <row r="6344" spans="1:2" x14ac:dyDescent="0.25">
      <c r="A6344" s="14"/>
      <c r="B6344" s="15"/>
    </row>
    <row r="6345" spans="1:2" x14ac:dyDescent="0.25">
      <c r="A6345" s="14"/>
      <c r="B6345" s="15"/>
    </row>
    <row r="6346" spans="1:2" x14ac:dyDescent="0.25">
      <c r="A6346" s="14"/>
      <c r="B6346" s="15"/>
    </row>
    <row r="6347" spans="1:2" x14ac:dyDescent="0.25">
      <c r="A6347" s="14"/>
      <c r="B6347" s="15"/>
    </row>
    <row r="6348" spans="1:2" x14ac:dyDescent="0.25">
      <c r="A6348" s="14"/>
      <c r="B6348" s="15"/>
    </row>
    <row r="6349" spans="1:2" x14ac:dyDescent="0.25">
      <c r="A6349" s="14"/>
      <c r="B6349" s="15"/>
    </row>
    <row r="6350" spans="1:2" x14ac:dyDescent="0.25">
      <c r="A6350" s="14"/>
      <c r="B6350" s="15"/>
    </row>
    <row r="6351" spans="1:2" x14ac:dyDescent="0.25">
      <c r="A6351" s="14"/>
      <c r="B6351" s="15"/>
    </row>
    <row r="6352" spans="1:2" x14ac:dyDescent="0.25">
      <c r="A6352" s="14"/>
      <c r="B6352" s="15"/>
    </row>
    <row r="6353" spans="1:2" x14ac:dyDescent="0.25">
      <c r="A6353" s="14"/>
      <c r="B6353" s="15"/>
    </row>
    <row r="6354" spans="1:2" x14ac:dyDescent="0.25">
      <c r="A6354" s="14"/>
      <c r="B6354" s="15"/>
    </row>
    <row r="6355" spans="1:2" x14ac:dyDescent="0.25">
      <c r="A6355" s="14"/>
      <c r="B6355" s="15"/>
    </row>
    <row r="6356" spans="1:2" x14ac:dyDescent="0.25">
      <c r="A6356" s="14"/>
      <c r="B6356" s="15"/>
    </row>
    <row r="6357" spans="1:2" x14ac:dyDescent="0.25">
      <c r="A6357" s="14"/>
      <c r="B6357" s="15"/>
    </row>
    <row r="6358" spans="1:2" x14ac:dyDescent="0.25">
      <c r="A6358" s="14"/>
      <c r="B6358" s="15"/>
    </row>
    <row r="6359" spans="1:2" x14ac:dyDescent="0.25">
      <c r="A6359" s="14"/>
      <c r="B6359" s="15"/>
    </row>
    <row r="6360" spans="1:2" x14ac:dyDescent="0.25">
      <c r="A6360" s="14"/>
      <c r="B6360" s="15"/>
    </row>
    <row r="6361" spans="1:2" x14ac:dyDescent="0.25">
      <c r="A6361" s="14"/>
      <c r="B6361" s="15"/>
    </row>
    <row r="6362" spans="1:2" x14ac:dyDescent="0.25">
      <c r="A6362" s="14"/>
      <c r="B6362" s="15"/>
    </row>
    <row r="6363" spans="1:2" x14ac:dyDescent="0.25">
      <c r="A6363" s="14"/>
      <c r="B6363" s="15"/>
    </row>
    <row r="6364" spans="1:2" x14ac:dyDescent="0.25">
      <c r="A6364" s="14"/>
      <c r="B6364" s="15"/>
    </row>
    <row r="6365" spans="1:2" x14ac:dyDescent="0.25">
      <c r="A6365" s="14"/>
      <c r="B6365" s="15"/>
    </row>
    <row r="6366" spans="1:2" x14ac:dyDescent="0.25">
      <c r="A6366" s="14"/>
      <c r="B6366" s="15"/>
    </row>
    <row r="6367" spans="1:2" x14ac:dyDescent="0.25">
      <c r="A6367" s="14"/>
      <c r="B6367" s="15"/>
    </row>
    <row r="6368" spans="1:2" x14ac:dyDescent="0.25">
      <c r="A6368" s="14"/>
      <c r="B6368" s="15"/>
    </row>
    <row r="6369" spans="1:2" x14ac:dyDescent="0.25">
      <c r="A6369" s="14"/>
      <c r="B6369" s="15"/>
    </row>
    <row r="6370" spans="1:2" x14ac:dyDescent="0.25">
      <c r="A6370" s="14"/>
      <c r="B6370" s="15"/>
    </row>
    <row r="6371" spans="1:2" x14ac:dyDescent="0.25">
      <c r="A6371" s="14"/>
      <c r="B6371" s="15"/>
    </row>
    <row r="6372" spans="1:2" x14ac:dyDescent="0.25">
      <c r="A6372" s="14"/>
      <c r="B6372" s="15"/>
    </row>
    <row r="6373" spans="1:2" x14ac:dyDescent="0.25">
      <c r="A6373" s="14"/>
      <c r="B6373" s="15"/>
    </row>
    <row r="6374" spans="1:2" x14ac:dyDescent="0.25">
      <c r="A6374" s="14"/>
      <c r="B6374" s="15"/>
    </row>
    <row r="6375" spans="1:2" x14ac:dyDescent="0.25">
      <c r="A6375" s="14"/>
      <c r="B6375" s="15"/>
    </row>
    <row r="6376" spans="1:2" x14ac:dyDescent="0.25">
      <c r="A6376" s="14"/>
      <c r="B6376" s="15"/>
    </row>
    <row r="6377" spans="1:2" x14ac:dyDescent="0.25">
      <c r="A6377" s="14"/>
      <c r="B6377" s="15"/>
    </row>
    <row r="6378" spans="1:2" x14ac:dyDescent="0.25">
      <c r="A6378" s="14"/>
      <c r="B6378" s="15"/>
    </row>
    <row r="6379" spans="1:2" x14ac:dyDescent="0.25">
      <c r="A6379" s="14"/>
      <c r="B6379" s="15"/>
    </row>
    <row r="6380" spans="1:2" x14ac:dyDescent="0.25">
      <c r="A6380" s="14"/>
      <c r="B6380" s="15"/>
    </row>
    <row r="6381" spans="1:2" x14ac:dyDescent="0.25">
      <c r="A6381" s="14"/>
      <c r="B6381" s="15"/>
    </row>
    <row r="6382" spans="1:2" x14ac:dyDescent="0.25">
      <c r="A6382" s="14"/>
      <c r="B6382" s="15"/>
    </row>
    <row r="6383" spans="1:2" x14ac:dyDescent="0.25">
      <c r="A6383" s="14"/>
      <c r="B6383" s="15"/>
    </row>
    <row r="6384" spans="1:2" x14ac:dyDescent="0.25">
      <c r="A6384" s="14"/>
      <c r="B6384" s="15"/>
    </row>
    <row r="6385" spans="1:2" x14ac:dyDescent="0.25">
      <c r="A6385" s="14"/>
      <c r="B6385" s="15"/>
    </row>
    <row r="6386" spans="1:2" x14ac:dyDescent="0.25">
      <c r="A6386" s="14"/>
      <c r="B6386" s="15"/>
    </row>
    <row r="6387" spans="1:2" x14ac:dyDescent="0.25">
      <c r="A6387" s="14"/>
      <c r="B6387" s="15"/>
    </row>
    <row r="6388" spans="1:2" x14ac:dyDescent="0.25">
      <c r="A6388" s="14"/>
      <c r="B6388" s="15"/>
    </row>
    <row r="6389" spans="1:2" x14ac:dyDescent="0.25">
      <c r="A6389" s="14"/>
      <c r="B6389" s="15"/>
    </row>
    <row r="6390" spans="1:2" x14ac:dyDescent="0.25">
      <c r="A6390" s="14"/>
      <c r="B6390" s="15"/>
    </row>
    <row r="6391" spans="1:2" x14ac:dyDescent="0.25">
      <c r="A6391" s="14"/>
      <c r="B6391" s="15"/>
    </row>
    <row r="6392" spans="1:2" x14ac:dyDescent="0.25">
      <c r="A6392" s="14"/>
      <c r="B6392" s="15"/>
    </row>
    <row r="6393" spans="1:2" x14ac:dyDescent="0.25">
      <c r="A6393" s="14"/>
      <c r="B6393" s="15"/>
    </row>
    <row r="6394" spans="1:2" x14ac:dyDescent="0.25">
      <c r="A6394" s="14"/>
      <c r="B6394" s="15"/>
    </row>
    <row r="6395" spans="1:2" x14ac:dyDescent="0.25">
      <c r="A6395" s="14"/>
      <c r="B6395" s="15"/>
    </row>
    <row r="6396" spans="1:2" x14ac:dyDescent="0.25">
      <c r="A6396" s="14"/>
      <c r="B6396" s="15"/>
    </row>
    <row r="6397" spans="1:2" x14ac:dyDescent="0.25">
      <c r="A6397" s="14"/>
      <c r="B6397" s="15"/>
    </row>
    <row r="6398" spans="1:2" x14ac:dyDescent="0.25">
      <c r="A6398" s="14"/>
      <c r="B6398" s="15"/>
    </row>
    <row r="6399" spans="1:2" x14ac:dyDescent="0.25">
      <c r="A6399" s="14"/>
      <c r="B6399" s="15"/>
    </row>
    <row r="6400" spans="1:2" x14ac:dyDescent="0.25">
      <c r="A6400" s="14"/>
      <c r="B6400" s="15"/>
    </row>
    <row r="6401" spans="1:2" x14ac:dyDescent="0.25">
      <c r="A6401" s="14"/>
      <c r="B6401" s="15"/>
    </row>
    <row r="6402" spans="1:2" x14ac:dyDescent="0.25">
      <c r="A6402" s="14"/>
      <c r="B6402" s="15"/>
    </row>
    <row r="6403" spans="1:2" x14ac:dyDescent="0.25">
      <c r="A6403" s="14"/>
      <c r="B6403" s="15"/>
    </row>
    <row r="6404" spans="1:2" x14ac:dyDescent="0.25">
      <c r="A6404" s="14"/>
      <c r="B6404" s="15"/>
    </row>
    <row r="6405" spans="1:2" x14ac:dyDescent="0.25">
      <c r="A6405" s="14"/>
      <c r="B6405" s="15"/>
    </row>
    <row r="6406" spans="1:2" x14ac:dyDescent="0.25">
      <c r="A6406" s="14"/>
      <c r="B6406" s="15"/>
    </row>
    <row r="6407" spans="1:2" x14ac:dyDescent="0.25">
      <c r="A6407" s="14"/>
      <c r="B6407" s="15"/>
    </row>
    <row r="6408" spans="1:2" x14ac:dyDescent="0.25">
      <c r="A6408" s="14"/>
      <c r="B6408" s="15"/>
    </row>
    <row r="6409" spans="1:2" x14ac:dyDescent="0.25">
      <c r="A6409" s="14"/>
      <c r="B6409" s="15"/>
    </row>
    <row r="6410" spans="1:2" x14ac:dyDescent="0.25">
      <c r="A6410" s="14"/>
      <c r="B6410" s="15"/>
    </row>
    <row r="6411" spans="1:2" x14ac:dyDescent="0.25">
      <c r="A6411" s="14"/>
      <c r="B6411" s="15"/>
    </row>
    <row r="6412" spans="1:2" x14ac:dyDescent="0.25">
      <c r="A6412" s="14"/>
      <c r="B6412" s="15"/>
    </row>
    <row r="6413" spans="1:2" x14ac:dyDescent="0.25">
      <c r="A6413" s="14"/>
      <c r="B6413" s="15"/>
    </row>
    <row r="6414" spans="1:2" x14ac:dyDescent="0.25">
      <c r="A6414" s="14"/>
      <c r="B6414" s="15"/>
    </row>
    <row r="6415" spans="1:2" x14ac:dyDescent="0.25">
      <c r="A6415" s="14"/>
      <c r="B6415" s="15"/>
    </row>
    <row r="6416" spans="1:2" x14ac:dyDescent="0.25">
      <c r="A6416" s="14"/>
      <c r="B6416" s="15"/>
    </row>
    <row r="6417" spans="1:2" x14ac:dyDescent="0.25">
      <c r="A6417" s="14"/>
      <c r="B6417" s="15"/>
    </row>
    <row r="6418" spans="1:2" x14ac:dyDescent="0.25">
      <c r="A6418" s="14"/>
      <c r="B6418" s="15"/>
    </row>
    <row r="6419" spans="1:2" x14ac:dyDescent="0.25">
      <c r="A6419" s="14"/>
      <c r="B6419" s="15"/>
    </row>
    <row r="6420" spans="1:2" x14ac:dyDescent="0.25">
      <c r="A6420" s="14"/>
      <c r="B6420" s="15"/>
    </row>
    <row r="6421" spans="1:2" x14ac:dyDescent="0.25">
      <c r="A6421" s="14"/>
      <c r="B6421" s="15"/>
    </row>
    <row r="6422" spans="1:2" x14ac:dyDescent="0.25">
      <c r="A6422" s="14"/>
      <c r="B6422" s="15"/>
    </row>
    <row r="6423" spans="1:2" x14ac:dyDescent="0.25">
      <c r="A6423" s="14"/>
      <c r="B6423" s="15"/>
    </row>
    <row r="6424" spans="1:2" x14ac:dyDescent="0.25">
      <c r="A6424" s="14"/>
      <c r="B6424" s="15"/>
    </row>
    <row r="6425" spans="1:2" x14ac:dyDescent="0.25">
      <c r="A6425" s="14"/>
      <c r="B6425" s="15"/>
    </row>
    <row r="6426" spans="1:2" x14ac:dyDescent="0.25">
      <c r="A6426" s="14"/>
      <c r="B6426" s="15"/>
    </row>
    <row r="6427" spans="1:2" x14ac:dyDescent="0.25">
      <c r="A6427" s="14"/>
      <c r="B6427" s="15"/>
    </row>
    <row r="6428" spans="1:2" x14ac:dyDescent="0.25">
      <c r="A6428" s="14"/>
      <c r="B6428" s="15"/>
    </row>
    <row r="6429" spans="1:2" x14ac:dyDescent="0.25">
      <c r="A6429" s="14"/>
      <c r="B6429" s="15"/>
    </row>
    <row r="6430" spans="1:2" x14ac:dyDescent="0.25">
      <c r="A6430" s="14"/>
      <c r="B6430" s="15"/>
    </row>
    <row r="6431" spans="1:2" x14ac:dyDescent="0.25">
      <c r="A6431" s="14"/>
      <c r="B6431" s="15"/>
    </row>
    <row r="6432" spans="1:2" x14ac:dyDescent="0.25">
      <c r="A6432" s="14"/>
      <c r="B6432" s="15"/>
    </row>
    <row r="6433" spans="1:2" x14ac:dyDescent="0.25">
      <c r="A6433" s="14"/>
      <c r="B6433" s="15"/>
    </row>
    <row r="6434" spans="1:2" x14ac:dyDescent="0.25">
      <c r="A6434" s="14"/>
      <c r="B6434" s="15"/>
    </row>
    <row r="6435" spans="1:2" x14ac:dyDescent="0.25">
      <c r="A6435" s="14"/>
      <c r="B6435" s="15"/>
    </row>
    <row r="6436" spans="1:2" x14ac:dyDescent="0.25">
      <c r="A6436" s="14"/>
      <c r="B6436" s="15"/>
    </row>
    <row r="6437" spans="1:2" x14ac:dyDescent="0.25">
      <c r="A6437" s="14"/>
      <c r="B6437" s="15"/>
    </row>
    <row r="6438" spans="1:2" x14ac:dyDescent="0.25">
      <c r="A6438" s="14"/>
      <c r="B6438" s="15"/>
    </row>
    <row r="6439" spans="1:2" x14ac:dyDescent="0.25">
      <c r="A6439" s="14"/>
      <c r="B6439" s="15"/>
    </row>
    <row r="6440" spans="1:2" x14ac:dyDescent="0.25">
      <c r="A6440" s="14"/>
      <c r="B6440" s="15"/>
    </row>
    <row r="6441" spans="1:2" x14ac:dyDescent="0.25">
      <c r="A6441" s="14"/>
      <c r="B6441" s="15"/>
    </row>
    <row r="6442" spans="1:2" x14ac:dyDescent="0.25">
      <c r="A6442" s="14"/>
      <c r="B6442" s="15"/>
    </row>
    <row r="6443" spans="1:2" x14ac:dyDescent="0.25">
      <c r="A6443" s="14"/>
      <c r="B6443" s="15"/>
    </row>
    <row r="6444" spans="1:2" x14ac:dyDescent="0.25">
      <c r="A6444" s="14"/>
      <c r="B6444" s="15"/>
    </row>
    <row r="6445" spans="1:2" x14ac:dyDescent="0.25">
      <c r="A6445" s="14"/>
      <c r="B6445" s="15"/>
    </row>
    <row r="6446" spans="1:2" x14ac:dyDescent="0.25">
      <c r="A6446" s="14"/>
      <c r="B6446" s="15"/>
    </row>
    <row r="6447" spans="1:2" x14ac:dyDescent="0.25">
      <c r="A6447" s="14"/>
      <c r="B6447" s="15"/>
    </row>
    <row r="6448" spans="1:2" x14ac:dyDescent="0.25">
      <c r="A6448" s="14"/>
      <c r="B6448" s="15"/>
    </row>
    <row r="6449" spans="1:2" x14ac:dyDescent="0.25">
      <c r="A6449" s="14"/>
      <c r="B6449" s="15"/>
    </row>
    <row r="6450" spans="1:2" x14ac:dyDescent="0.25">
      <c r="A6450" s="14"/>
      <c r="B6450" s="15"/>
    </row>
    <row r="6451" spans="1:2" x14ac:dyDescent="0.25">
      <c r="A6451" s="14"/>
      <c r="B6451" s="15"/>
    </row>
    <row r="6452" spans="1:2" x14ac:dyDescent="0.25">
      <c r="A6452" s="14"/>
      <c r="B6452" s="15"/>
    </row>
    <row r="6453" spans="1:2" x14ac:dyDescent="0.25">
      <c r="A6453" s="14"/>
      <c r="B6453" s="15"/>
    </row>
    <row r="6454" spans="1:2" x14ac:dyDescent="0.25">
      <c r="A6454" s="14"/>
      <c r="B6454" s="15"/>
    </row>
    <row r="6455" spans="1:2" x14ac:dyDescent="0.25">
      <c r="A6455" s="14"/>
      <c r="B6455" s="15"/>
    </row>
    <row r="6456" spans="1:2" x14ac:dyDescent="0.25">
      <c r="A6456" s="14"/>
      <c r="B6456" s="15"/>
    </row>
    <row r="6457" spans="1:2" x14ac:dyDescent="0.25">
      <c r="A6457" s="14"/>
      <c r="B6457" s="15"/>
    </row>
    <row r="6458" spans="1:2" x14ac:dyDescent="0.25">
      <c r="A6458" s="14"/>
      <c r="B6458" s="15"/>
    </row>
    <row r="6459" spans="1:2" x14ac:dyDescent="0.25">
      <c r="A6459" s="14"/>
      <c r="B6459" s="15"/>
    </row>
    <row r="6460" spans="1:2" x14ac:dyDescent="0.25">
      <c r="A6460" s="14"/>
      <c r="B6460" s="15"/>
    </row>
    <row r="6461" spans="1:2" x14ac:dyDescent="0.25">
      <c r="A6461" s="14"/>
      <c r="B6461" s="15"/>
    </row>
    <row r="6462" spans="1:2" x14ac:dyDescent="0.25">
      <c r="A6462" s="14"/>
      <c r="B6462" s="15"/>
    </row>
    <row r="6463" spans="1:2" x14ac:dyDescent="0.25">
      <c r="A6463" s="14"/>
      <c r="B6463" s="15"/>
    </row>
    <row r="6464" spans="1:2" x14ac:dyDescent="0.25">
      <c r="A6464" s="14"/>
      <c r="B6464" s="15"/>
    </row>
    <row r="6465" spans="1:2" x14ac:dyDescent="0.25">
      <c r="A6465" s="14"/>
      <c r="B6465" s="15"/>
    </row>
    <row r="6466" spans="1:2" x14ac:dyDescent="0.25">
      <c r="A6466" s="14"/>
      <c r="B6466" s="15"/>
    </row>
    <row r="6467" spans="1:2" x14ac:dyDescent="0.25">
      <c r="A6467" s="14"/>
      <c r="B6467" s="15"/>
    </row>
    <row r="6468" spans="1:2" x14ac:dyDescent="0.25">
      <c r="A6468" s="14"/>
      <c r="B6468" s="15"/>
    </row>
    <row r="6469" spans="1:2" x14ac:dyDescent="0.25">
      <c r="A6469" s="14"/>
      <c r="B6469" s="15"/>
    </row>
    <row r="6470" spans="1:2" x14ac:dyDescent="0.25">
      <c r="A6470" s="14"/>
      <c r="B6470" s="15"/>
    </row>
    <row r="6471" spans="1:2" x14ac:dyDescent="0.25">
      <c r="A6471" s="14"/>
      <c r="B6471" s="15"/>
    </row>
    <row r="6472" spans="1:2" x14ac:dyDescent="0.25">
      <c r="A6472" s="14"/>
      <c r="B6472" s="15"/>
    </row>
    <row r="6473" spans="1:2" x14ac:dyDescent="0.25">
      <c r="A6473" s="14"/>
      <c r="B6473" s="15"/>
    </row>
    <row r="6474" spans="1:2" x14ac:dyDescent="0.25">
      <c r="A6474" s="14"/>
      <c r="B6474" s="15"/>
    </row>
    <row r="6475" spans="1:2" x14ac:dyDescent="0.25">
      <c r="A6475" s="14"/>
      <c r="B6475" s="15"/>
    </row>
    <row r="6476" spans="1:2" x14ac:dyDescent="0.25">
      <c r="A6476" s="14"/>
      <c r="B6476" s="15"/>
    </row>
    <row r="6477" spans="1:2" x14ac:dyDescent="0.25">
      <c r="A6477" s="14"/>
      <c r="B6477" s="15"/>
    </row>
    <row r="6478" spans="1:2" x14ac:dyDescent="0.25">
      <c r="A6478" s="14"/>
      <c r="B6478" s="15"/>
    </row>
    <row r="6479" spans="1:2" x14ac:dyDescent="0.25">
      <c r="A6479" s="14"/>
      <c r="B6479" s="15"/>
    </row>
    <row r="6480" spans="1:2" x14ac:dyDescent="0.25">
      <c r="A6480" s="14"/>
      <c r="B6480" s="15"/>
    </row>
    <row r="6481" spans="1:2" x14ac:dyDescent="0.25">
      <c r="A6481" s="14"/>
      <c r="B6481" s="15"/>
    </row>
    <row r="6482" spans="1:2" x14ac:dyDescent="0.25">
      <c r="A6482" s="14"/>
      <c r="B6482" s="15"/>
    </row>
    <row r="6483" spans="1:2" x14ac:dyDescent="0.25">
      <c r="A6483" s="14"/>
      <c r="B6483" s="15"/>
    </row>
    <row r="6484" spans="1:2" x14ac:dyDescent="0.25">
      <c r="A6484" s="14"/>
      <c r="B6484" s="15"/>
    </row>
    <row r="6485" spans="1:2" x14ac:dyDescent="0.25">
      <c r="A6485" s="14"/>
      <c r="B6485" s="15"/>
    </row>
    <row r="6486" spans="1:2" x14ac:dyDescent="0.25">
      <c r="A6486" s="14"/>
      <c r="B6486" s="15"/>
    </row>
    <row r="6487" spans="1:2" x14ac:dyDescent="0.25">
      <c r="A6487" s="14"/>
      <c r="B6487" s="15"/>
    </row>
    <row r="6488" spans="1:2" x14ac:dyDescent="0.25">
      <c r="A6488" s="14"/>
      <c r="B6488" s="15"/>
    </row>
    <row r="6489" spans="1:2" x14ac:dyDescent="0.25">
      <c r="A6489" s="14"/>
      <c r="B6489" s="15"/>
    </row>
    <row r="6490" spans="1:2" x14ac:dyDescent="0.25">
      <c r="A6490" s="14"/>
      <c r="B6490" s="15"/>
    </row>
    <row r="6491" spans="1:2" x14ac:dyDescent="0.25">
      <c r="A6491" s="14"/>
      <c r="B6491" s="15"/>
    </row>
    <row r="6492" spans="1:2" x14ac:dyDescent="0.25">
      <c r="A6492" s="14"/>
      <c r="B6492" s="15"/>
    </row>
    <row r="6493" spans="1:2" x14ac:dyDescent="0.25">
      <c r="A6493" s="14"/>
      <c r="B6493" s="15"/>
    </row>
    <row r="6494" spans="1:2" x14ac:dyDescent="0.25">
      <c r="A6494" s="14"/>
      <c r="B6494" s="15"/>
    </row>
    <row r="6495" spans="1:2" x14ac:dyDescent="0.25">
      <c r="A6495" s="14"/>
      <c r="B6495" s="15"/>
    </row>
    <row r="6496" spans="1:2" x14ac:dyDescent="0.25">
      <c r="A6496" s="14"/>
      <c r="B6496" s="15"/>
    </row>
    <row r="6497" spans="1:2" x14ac:dyDescent="0.25">
      <c r="A6497" s="14"/>
      <c r="B6497" s="15"/>
    </row>
    <row r="6498" spans="1:2" x14ac:dyDescent="0.25">
      <c r="A6498" s="14"/>
      <c r="B6498" s="15"/>
    </row>
    <row r="6499" spans="1:2" x14ac:dyDescent="0.25">
      <c r="A6499" s="14"/>
      <c r="B6499" s="15"/>
    </row>
    <row r="6500" spans="1:2" x14ac:dyDescent="0.25">
      <c r="A6500" s="14"/>
      <c r="B6500" s="15"/>
    </row>
    <row r="6501" spans="1:2" x14ac:dyDescent="0.25">
      <c r="A6501" s="14"/>
      <c r="B6501" s="15"/>
    </row>
    <row r="6502" spans="1:2" x14ac:dyDescent="0.25">
      <c r="A6502" s="14"/>
      <c r="B6502" s="15"/>
    </row>
    <row r="6503" spans="1:2" x14ac:dyDescent="0.25">
      <c r="A6503" s="14"/>
      <c r="B6503" s="15"/>
    </row>
    <row r="6504" spans="1:2" x14ac:dyDescent="0.25">
      <c r="A6504" s="14"/>
      <c r="B6504" s="15"/>
    </row>
    <row r="6505" spans="1:2" x14ac:dyDescent="0.25">
      <c r="A6505" s="14"/>
      <c r="B6505" s="15"/>
    </row>
    <row r="6506" spans="1:2" x14ac:dyDescent="0.25">
      <c r="A6506" s="14"/>
      <c r="B6506" s="15"/>
    </row>
    <row r="6507" spans="1:2" x14ac:dyDescent="0.25">
      <c r="A6507" s="14"/>
      <c r="B6507" s="15"/>
    </row>
    <row r="6508" spans="1:2" x14ac:dyDescent="0.25">
      <c r="A6508" s="14"/>
      <c r="B6508" s="15"/>
    </row>
    <row r="6509" spans="1:2" x14ac:dyDescent="0.25">
      <c r="A6509" s="14"/>
      <c r="B6509" s="15"/>
    </row>
    <row r="6510" spans="1:2" x14ac:dyDescent="0.25">
      <c r="A6510" s="14"/>
      <c r="B6510" s="15"/>
    </row>
    <row r="6511" spans="1:2" x14ac:dyDescent="0.25">
      <c r="A6511" s="14"/>
      <c r="B6511" s="15"/>
    </row>
    <row r="6512" spans="1:2" x14ac:dyDescent="0.25">
      <c r="A6512" s="14"/>
      <c r="B6512" s="15"/>
    </row>
    <row r="6513" spans="1:2" x14ac:dyDescent="0.25">
      <c r="A6513" s="14"/>
      <c r="B6513" s="15"/>
    </row>
    <row r="6514" spans="1:2" x14ac:dyDescent="0.25">
      <c r="A6514" s="14"/>
      <c r="B6514" s="15"/>
    </row>
    <row r="6515" spans="1:2" x14ac:dyDescent="0.25">
      <c r="A6515" s="14"/>
      <c r="B6515" s="15"/>
    </row>
    <row r="6516" spans="1:2" x14ac:dyDescent="0.25">
      <c r="A6516" s="14"/>
      <c r="B6516" s="15"/>
    </row>
    <row r="6517" spans="1:2" x14ac:dyDescent="0.25">
      <c r="A6517" s="14"/>
      <c r="B6517" s="15"/>
    </row>
    <row r="6518" spans="1:2" x14ac:dyDescent="0.25">
      <c r="A6518" s="14"/>
      <c r="B6518" s="15"/>
    </row>
    <row r="6519" spans="1:2" x14ac:dyDescent="0.25">
      <c r="A6519" s="14"/>
      <c r="B6519" s="15"/>
    </row>
    <row r="6520" spans="1:2" x14ac:dyDescent="0.25">
      <c r="A6520" s="14"/>
      <c r="B6520" s="15"/>
    </row>
    <row r="6521" spans="1:2" x14ac:dyDescent="0.25">
      <c r="A6521" s="14"/>
      <c r="B6521" s="15"/>
    </row>
    <row r="6522" spans="1:2" x14ac:dyDescent="0.25">
      <c r="A6522" s="14"/>
      <c r="B6522" s="15"/>
    </row>
    <row r="6523" spans="1:2" x14ac:dyDescent="0.25">
      <c r="A6523" s="14"/>
      <c r="B6523" s="15"/>
    </row>
    <row r="6524" spans="1:2" x14ac:dyDescent="0.25">
      <c r="A6524" s="14"/>
      <c r="B6524" s="15"/>
    </row>
    <row r="6525" spans="1:2" x14ac:dyDescent="0.25">
      <c r="A6525" s="14"/>
      <c r="B6525" s="15"/>
    </row>
    <row r="6526" spans="1:2" x14ac:dyDescent="0.25">
      <c r="A6526" s="14"/>
      <c r="B6526" s="15"/>
    </row>
    <row r="6527" spans="1:2" x14ac:dyDescent="0.25">
      <c r="A6527" s="14"/>
      <c r="B6527" s="15"/>
    </row>
    <row r="6528" spans="1:2" x14ac:dyDescent="0.25">
      <c r="A6528" s="14"/>
      <c r="B6528" s="15"/>
    </row>
    <row r="6529" spans="1:2" x14ac:dyDescent="0.25">
      <c r="A6529" s="14"/>
      <c r="B6529" s="15"/>
    </row>
    <row r="6530" spans="1:2" x14ac:dyDescent="0.25">
      <c r="A6530" s="14"/>
      <c r="B6530" s="15"/>
    </row>
    <row r="6531" spans="1:2" x14ac:dyDescent="0.25">
      <c r="A6531" s="14"/>
      <c r="B6531" s="15"/>
    </row>
    <row r="6532" spans="1:2" x14ac:dyDescent="0.25">
      <c r="A6532" s="14"/>
      <c r="B6532" s="15"/>
    </row>
    <row r="6533" spans="1:2" x14ac:dyDescent="0.25">
      <c r="A6533" s="14"/>
      <c r="B6533" s="15"/>
    </row>
    <row r="6534" spans="1:2" x14ac:dyDescent="0.25">
      <c r="A6534" s="14"/>
      <c r="B6534" s="15"/>
    </row>
    <row r="6535" spans="1:2" x14ac:dyDescent="0.25">
      <c r="A6535" s="14"/>
      <c r="B6535" s="15"/>
    </row>
    <row r="6536" spans="1:2" x14ac:dyDescent="0.25">
      <c r="A6536" s="14"/>
      <c r="B6536" s="15"/>
    </row>
    <row r="6537" spans="1:2" x14ac:dyDescent="0.25">
      <c r="A6537" s="14"/>
      <c r="B6537" s="15"/>
    </row>
    <row r="6538" spans="1:2" x14ac:dyDescent="0.25">
      <c r="A6538" s="14"/>
      <c r="B6538" s="15"/>
    </row>
    <row r="6539" spans="1:2" x14ac:dyDescent="0.25">
      <c r="A6539" s="14"/>
      <c r="B6539" s="15"/>
    </row>
    <row r="6540" spans="1:2" x14ac:dyDescent="0.25">
      <c r="A6540" s="14"/>
      <c r="B6540" s="15"/>
    </row>
    <row r="6541" spans="1:2" x14ac:dyDescent="0.25">
      <c r="A6541" s="14"/>
      <c r="B6541" s="15"/>
    </row>
    <row r="6542" spans="1:2" x14ac:dyDescent="0.25">
      <c r="A6542" s="14"/>
      <c r="B6542" s="15"/>
    </row>
    <row r="6543" spans="1:2" x14ac:dyDescent="0.25">
      <c r="A6543" s="14"/>
      <c r="B6543" s="15"/>
    </row>
    <row r="6544" spans="1:2" x14ac:dyDescent="0.25">
      <c r="A6544" s="14"/>
      <c r="B6544" s="15"/>
    </row>
    <row r="6545" spans="1:2" x14ac:dyDescent="0.25">
      <c r="A6545" s="14"/>
      <c r="B6545" s="15"/>
    </row>
    <row r="6546" spans="1:2" x14ac:dyDescent="0.25">
      <c r="A6546" s="14"/>
      <c r="B6546" s="15"/>
    </row>
    <row r="6547" spans="1:2" x14ac:dyDescent="0.25">
      <c r="A6547" s="14"/>
      <c r="B6547" s="15"/>
    </row>
    <row r="6548" spans="1:2" x14ac:dyDescent="0.25">
      <c r="A6548" s="14"/>
      <c r="B6548" s="15"/>
    </row>
    <row r="6549" spans="1:2" x14ac:dyDescent="0.25">
      <c r="A6549" s="14"/>
      <c r="B6549" s="15"/>
    </row>
    <row r="6550" spans="1:2" x14ac:dyDescent="0.25">
      <c r="A6550" s="14"/>
      <c r="B6550" s="15"/>
    </row>
    <row r="6551" spans="1:2" x14ac:dyDescent="0.25">
      <c r="A6551" s="14"/>
      <c r="B6551" s="15"/>
    </row>
    <row r="6552" spans="1:2" x14ac:dyDescent="0.25">
      <c r="A6552" s="14"/>
      <c r="B6552" s="15"/>
    </row>
    <row r="6553" spans="1:2" x14ac:dyDescent="0.25">
      <c r="A6553" s="14"/>
      <c r="B6553" s="15"/>
    </row>
    <row r="6554" spans="1:2" x14ac:dyDescent="0.25">
      <c r="A6554" s="14"/>
      <c r="B6554" s="15"/>
    </row>
    <row r="6555" spans="1:2" x14ac:dyDescent="0.25">
      <c r="A6555" s="14"/>
      <c r="B6555" s="15"/>
    </row>
    <row r="6556" spans="1:2" x14ac:dyDescent="0.25">
      <c r="A6556" s="14"/>
      <c r="B6556" s="15"/>
    </row>
    <row r="6557" spans="1:2" x14ac:dyDescent="0.25">
      <c r="A6557" s="14"/>
      <c r="B6557" s="15"/>
    </row>
    <row r="6558" spans="1:2" x14ac:dyDescent="0.25">
      <c r="A6558" s="14"/>
      <c r="B6558" s="15"/>
    </row>
    <row r="6559" spans="1:2" x14ac:dyDescent="0.25">
      <c r="A6559" s="14"/>
      <c r="B6559" s="15"/>
    </row>
    <row r="6560" spans="1:2" x14ac:dyDescent="0.25">
      <c r="A6560" s="14"/>
      <c r="B6560" s="15"/>
    </row>
    <row r="6561" spans="1:2" x14ac:dyDescent="0.25">
      <c r="A6561" s="14"/>
      <c r="B6561" s="15"/>
    </row>
    <row r="6562" spans="1:2" x14ac:dyDescent="0.25">
      <c r="A6562" s="14"/>
      <c r="B6562" s="15"/>
    </row>
    <row r="6563" spans="1:2" x14ac:dyDescent="0.25">
      <c r="A6563" s="14"/>
      <c r="B6563" s="15"/>
    </row>
    <row r="6564" spans="1:2" x14ac:dyDescent="0.25">
      <c r="A6564" s="14"/>
      <c r="B6564" s="15"/>
    </row>
    <row r="6565" spans="1:2" x14ac:dyDescent="0.25">
      <c r="A6565" s="14"/>
      <c r="B6565" s="15"/>
    </row>
    <row r="6566" spans="1:2" x14ac:dyDescent="0.25">
      <c r="A6566" s="14"/>
      <c r="B6566" s="15"/>
    </row>
    <row r="6567" spans="1:2" x14ac:dyDescent="0.25">
      <c r="A6567" s="14"/>
      <c r="B6567" s="15"/>
    </row>
    <row r="6568" spans="1:2" x14ac:dyDescent="0.25">
      <c r="A6568" s="14"/>
      <c r="B6568" s="15"/>
    </row>
    <row r="6569" spans="1:2" x14ac:dyDescent="0.25">
      <c r="A6569" s="14"/>
      <c r="B6569" s="15"/>
    </row>
    <row r="6570" spans="1:2" x14ac:dyDescent="0.25">
      <c r="A6570" s="14"/>
      <c r="B6570" s="15"/>
    </row>
    <row r="6571" spans="1:2" x14ac:dyDescent="0.25">
      <c r="A6571" s="14"/>
      <c r="B6571" s="15"/>
    </row>
    <row r="6572" spans="1:2" x14ac:dyDescent="0.25">
      <c r="A6572" s="14"/>
      <c r="B6572" s="15"/>
    </row>
    <row r="6573" spans="1:2" x14ac:dyDescent="0.25">
      <c r="A6573" s="14"/>
      <c r="B6573" s="15"/>
    </row>
    <row r="6574" spans="1:2" x14ac:dyDescent="0.25">
      <c r="A6574" s="14"/>
      <c r="B6574" s="15"/>
    </row>
    <row r="6575" spans="1:2" x14ac:dyDescent="0.25">
      <c r="A6575" s="14"/>
      <c r="B6575" s="15"/>
    </row>
    <row r="6576" spans="1:2" x14ac:dyDescent="0.25">
      <c r="A6576" s="14"/>
      <c r="B6576" s="15"/>
    </row>
    <row r="6577" spans="1:2" x14ac:dyDescent="0.25">
      <c r="A6577" s="14"/>
      <c r="B6577" s="15"/>
    </row>
    <row r="6578" spans="1:2" x14ac:dyDescent="0.25">
      <c r="A6578" s="14"/>
      <c r="B6578" s="15"/>
    </row>
    <row r="6579" spans="1:2" x14ac:dyDescent="0.25">
      <c r="A6579" s="14"/>
      <c r="B6579" s="15"/>
    </row>
    <row r="6580" spans="1:2" x14ac:dyDescent="0.25">
      <c r="A6580" s="14"/>
      <c r="B6580" s="15"/>
    </row>
    <row r="6581" spans="1:2" x14ac:dyDescent="0.25">
      <c r="A6581" s="14"/>
      <c r="B6581" s="15"/>
    </row>
    <row r="6582" spans="1:2" x14ac:dyDescent="0.25">
      <c r="A6582" s="14"/>
      <c r="B6582" s="15"/>
    </row>
    <row r="6583" spans="1:2" x14ac:dyDescent="0.25">
      <c r="A6583" s="14"/>
      <c r="B6583" s="15"/>
    </row>
    <row r="6584" spans="1:2" x14ac:dyDescent="0.25">
      <c r="A6584" s="14"/>
      <c r="B6584" s="15"/>
    </row>
    <row r="6585" spans="1:2" x14ac:dyDescent="0.25">
      <c r="A6585" s="14"/>
      <c r="B6585" s="15"/>
    </row>
    <row r="6586" spans="1:2" x14ac:dyDescent="0.25">
      <c r="A6586" s="14"/>
      <c r="B6586" s="15"/>
    </row>
    <row r="6587" spans="1:2" x14ac:dyDescent="0.25">
      <c r="A6587" s="14"/>
      <c r="B6587" s="15"/>
    </row>
    <row r="6588" spans="1:2" x14ac:dyDescent="0.25">
      <c r="A6588" s="14"/>
      <c r="B6588" s="15"/>
    </row>
    <row r="6589" spans="1:2" x14ac:dyDescent="0.25">
      <c r="A6589" s="14"/>
      <c r="B6589" s="15"/>
    </row>
    <row r="6590" spans="1:2" x14ac:dyDescent="0.25">
      <c r="A6590" s="14"/>
      <c r="B6590" s="15"/>
    </row>
    <row r="6591" spans="1:2" x14ac:dyDescent="0.25">
      <c r="A6591" s="14"/>
      <c r="B6591" s="15"/>
    </row>
    <row r="6592" spans="1:2" x14ac:dyDescent="0.25">
      <c r="A6592" s="14"/>
      <c r="B6592" s="15"/>
    </row>
    <row r="6593" spans="1:2" x14ac:dyDescent="0.25">
      <c r="A6593" s="14"/>
      <c r="B6593" s="15"/>
    </row>
    <row r="6594" spans="1:2" x14ac:dyDescent="0.25">
      <c r="A6594" s="14"/>
      <c r="B6594" s="15"/>
    </row>
    <row r="6595" spans="1:2" x14ac:dyDescent="0.25">
      <c r="A6595" s="14"/>
      <c r="B6595" s="15"/>
    </row>
    <row r="6596" spans="1:2" x14ac:dyDescent="0.25">
      <c r="A6596" s="14"/>
      <c r="B6596" s="15"/>
    </row>
    <row r="6597" spans="1:2" x14ac:dyDescent="0.25">
      <c r="A6597" s="14"/>
      <c r="B6597" s="15"/>
    </row>
    <row r="6598" spans="1:2" x14ac:dyDescent="0.25">
      <c r="A6598" s="14"/>
      <c r="B6598" s="15"/>
    </row>
    <row r="6599" spans="1:2" x14ac:dyDescent="0.25">
      <c r="A6599" s="14"/>
      <c r="B6599" s="15"/>
    </row>
    <row r="6600" spans="1:2" x14ac:dyDescent="0.25">
      <c r="A6600" s="14"/>
      <c r="B6600" s="15"/>
    </row>
    <row r="6601" spans="1:2" x14ac:dyDescent="0.25">
      <c r="A6601" s="14"/>
      <c r="B6601" s="15"/>
    </row>
    <row r="6602" spans="1:2" x14ac:dyDescent="0.25">
      <c r="A6602" s="14"/>
      <c r="B6602" s="15"/>
    </row>
    <row r="6603" spans="1:2" x14ac:dyDescent="0.25">
      <c r="A6603" s="14"/>
      <c r="B6603" s="15"/>
    </row>
    <row r="6604" spans="1:2" x14ac:dyDescent="0.25">
      <c r="A6604" s="14"/>
      <c r="B6604" s="15"/>
    </row>
    <row r="6605" spans="1:2" x14ac:dyDescent="0.25">
      <c r="A6605" s="14"/>
      <c r="B6605" s="15"/>
    </row>
    <row r="6606" spans="1:2" x14ac:dyDescent="0.25">
      <c r="A6606" s="14"/>
      <c r="B6606" s="15"/>
    </row>
    <row r="6607" spans="1:2" x14ac:dyDescent="0.25">
      <c r="A6607" s="14"/>
      <c r="B6607" s="15"/>
    </row>
    <row r="6608" spans="1:2" x14ac:dyDescent="0.25">
      <c r="A6608" s="14"/>
      <c r="B6608" s="15"/>
    </row>
    <row r="6609" spans="1:2" x14ac:dyDescent="0.25">
      <c r="A6609" s="14"/>
      <c r="B6609" s="15"/>
    </row>
    <row r="6610" spans="1:2" x14ac:dyDescent="0.25">
      <c r="A6610" s="14"/>
      <c r="B6610" s="15"/>
    </row>
    <row r="6611" spans="1:2" x14ac:dyDescent="0.25">
      <c r="A6611" s="14"/>
      <c r="B6611" s="15"/>
    </row>
    <row r="6612" spans="1:2" x14ac:dyDescent="0.25">
      <c r="A6612" s="14"/>
      <c r="B6612" s="15"/>
    </row>
    <row r="6613" spans="1:2" x14ac:dyDescent="0.25">
      <c r="A6613" s="14"/>
      <c r="B6613" s="15"/>
    </row>
    <row r="6614" spans="1:2" x14ac:dyDescent="0.25">
      <c r="A6614" s="14"/>
      <c r="B6614" s="15"/>
    </row>
    <row r="6615" spans="1:2" x14ac:dyDescent="0.25">
      <c r="A6615" s="14"/>
      <c r="B6615" s="15"/>
    </row>
    <row r="6616" spans="1:2" x14ac:dyDescent="0.25">
      <c r="A6616" s="14"/>
      <c r="B6616" s="15"/>
    </row>
    <row r="6617" spans="1:2" x14ac:dyDescent="0.25">
      <c r="A6617" s="14"/>
      <c r="B6617" s="15"/>
    </row>
    <row r="6618" spans="1:2" x14ac:dyDescent="0.25">
      <c r="A6618" s="14"/>
      <c r="B6618" s="15"/>
    </row>
    <row r="6619" spans="1:2" x14ac:dyDescent="0.25">
      <c r="A6619" s="14"/>
      <c r="B6619" s="15"/>
    </row>
    <row r="6620" spans="1:2" x14ac:dyDescent="0.25">
      <c r="A6620" s="14"/>
      <c r="B6620" s="15"/>
    </row>
    <row r="6621" spans="1:2" x14ac:dyDescent="0.25">
      <c r="A6621" s="14"/>
      <c r="B6621" s="15"/>
    </row>
    <row r="6622" spans="1:2" x14ac:dyDescent="0.25">
      <c r="A6622" s="14"/>
      <c r="B6622" s="15"/>
    </row>
    <row r="6623" spans="1:2" x14ac:dyDescent="0.25">
      <c r="A6623" s="14"/>
      <c r="B6623" s="15"/>
    </row>
    <row r="6624" spans="1:2" x14ac:dyDescent="0.25">
      <c r="A6624" s="14"/>
      <c r="B6624" s="15"/>
    </row>
    <row r="6625" spans="1:2" x14ac:dyDescent="0.25">
      <c r="A6625" s="14"/>
      <c r="B6625" s="15"/>
    </row>
    <row r="6626" spans="1:2" x14ac:dyDescent="0.25">
      <c r="A6626" s="14"/>
      <c r="B6626" s="15"/>
    </row>
    <row r="6627" spans="1:2" x14ac:dyDescent="0.25">
      <c r="A6627" s="14"/>
      <c r="B6627" s="15"/>
    </row>
    <row r="6628" spans="1:2" x14ac:dyDescent="0.25">
      <c r="A6628" s="14"/>
      <c r="B6628" s="15"/>
    </row>
    <row r="6629" spans="1:2" x14ac:dyDescent="0.25">
      <c r="A6629" s="14"/>
      <c r="B6629" s="15"/>
    </row>
    <row r="6630" spans="1:2" x14ac:dyDescent="0.25">
      <c r="A6630" s="14"/>
      <c r="B6630" s="15"/>
    </row>
    <row r="6631" spans="1:2" x14ac:dyDescent="0.25">
      <c r="A6631" s="14"/>
      <c r="B6631" s="15"/>
    </row>
    <row r="6632" spans="1:2" x14ac:dyDescent="0.25">
      <c r="A6632" s="14"/>
      <c r="B6632" s="15"/>
    </row>
    <row r="6633" spans="1:2" x14ac:dyDescent="0.25">
      <c r="A6633" s="14"/>
      <c r="B6633" s="15"/>
    </row>
    <row r="6634" spans="1:2" x14ac:dyDescent="0.25">
      <c r="A6634" s="14"/>
      <c r="B6634" s="15"/>
    </row>
    <row r="6635" spans="1:2" x14ac:dyDescent="0.25">
      <c r="A6635" s="14"/>
      <c r="B6635" s="15"/>
    </row>
    <row r="6636" spans="1:2" x14ac:dyDescent="0.25">
      <c r="A6636" s="14"/>
      <c r="B6636" s="15"/>
    </row>
    <row r="6637" spans="1:2" x14ac:dyDescent="0.25">
      <c r="A6637" s="14"/>
      <c r="B6637" s="15"/>
    </row>
    <row r="6638" spans="1:2" x14ac:dyDescent="0.25">
      <c r="A6638" s="14"/>
      <c r="B6638" s="15"/>
    </row>
    <row r="6639" spans="1:2" x14ac:dyDescent="0.25">
      <c r="A6639" s="14"/>
      <c r="B6639" s="15"/>
    </row>
    <row r="6640" spans="1:2" x14ac:dyDescent="0.25">
      <c r="A6640" s="14"/>
      <c r="B6640" s="15"/>
    </row>
    <row r="6641" spans="1:2" x14ac:dyDescent="0.25">
      <c r="A6641" s="14"/>
      <c r="B6641" s="15"/>
    </row>
    <row r="6642" spans="1:2" x14ac:dyDescent="0.25">
      <c r="A6642" s="14"/>
      <c r="B6642" s="15"/>
    </row>
    <row r="6643" spans="1:2" x14ac:dyDescent="0.25">
      <c r="A6643" s="14"/>
      <c r="B6643" s="15"/>
    </row>
    <row r="6644" spans="1:2" x14ac:dyDescent="0.25">
      <c r="A6644" s="14"/>
      <c r="B6644" s="15"/>
    </row>
    <row r="6645" spans="1:2" x14ac:dyDescent="0.25">
      <c r="A6645" s="14"/>
      <c r="B6645" s="15"/>
    </row>
    <row r="6646" spans="1:2" x14ac:dyDescent="0.25">
      <c r="A6646" s="14"/>
      <c r="B6646" s="15"/>
    </row>
    <row r="6647" spans="1:2" x14ac:dyDescent="0.25">
      <c r="A6647" s="14"/>
      <c r="B6647" s="15"/>
    </row>
    <row r="6648" spans="1:2" x14ac:dyDescent="0.25">
      <c r="A6648" s="14"/>
      <c r="B6648" s="15"/>
    </row>
    <row r="6649" spans="1:2" x14ac:dyDescent="0.25">
      <c r="A6649" s="14"/>
      <c r="B6649" s="15"/>
    </row>
    <row r="6650" spans="1:2" x14ac:dyDescent="0.25">
      <c r="A6650" s="14"/>
      <c r="B6650" s="15"/>
    </row>
    <row r="6651" spans="1:2" x14ac:dyDescent="0.25">
      <c r="A6651" s="14"/>
      <c r="B6651" s="15"/>
    </row>
    <row r="6652" spans="1:2" x14ac:dyDescent="0.25">
      <c r="A6652" s="14"/>
      <c r="B6652" s="15"/>
    </row>
    <row r="6653" spans="1:2" x14ac:dyDescent="0.25">
      <c r="A6653" s="14"/>
      <c r="B6653" s="15"/>
    </row>
    <row r="6654" spans="1:2" x14ac:dyDescent="0.25">
      <c r="A6654" s="14"/>
      <c r="B6654" s="15"/>
    </row>
    <row r="6655" spans="1:2" x14ac:dyDescent="0.25">
      <c r="A6655" s="14"/>
      <c r="B6655" s="15"/>
    </row>
    <row r="6656" spans="1:2" x14ac:dyDescent="0.25">
      <c r="A6656" s="14"/>
      <c r="B6656" s="15"/>
    </row>
    <row r="6657" spans="1:2" x14ac:dyDescent="0.25">
      <c r="A6657" s="14"/>
      <c r="B6657" s="15"/>
    </row>
    <row r="6658" spans="1:2" x14ac:dyDescent="0.25">
      <c r="A6658" s="14"/>
      <c r="B6658" s="15"/>
    </row>
    <row r="6659" spans="1:2" x14ac:dyDescent="0.25">
      <c r="A6659" s="14"/>
      <c r="B6659" s="15"/>
    </row>
    <row r="6660" spans="1:2" x14ac:dyDescent="0.25">
      <c r="A6660" s="14"/>
      <c r="B6660" s="15"/>
    </row>
    <row r="6661" spans="1:2" x14ac:dyDescent="0.25">
      <c r="A6661" s="14"/>
      <c r="B6661" s="15"/>
    </row>
    <row r="6662" spans="1:2" x14ac:dyDescent="0.25">
      <c r="A6662" s="14"/>
      <c r="B6662" s="15"/>
    </row>
    <row r="6663" spans="1:2" x14ac:dyDescent="0.25">
      <c r="A6663" s="14"/>
      <c r="B6663" s="15"/>
    </row>
    <row r="6664" spans="1:2" x14ac:dyDescent="0.25">
      <c r="A6664" s="14"/>
      <c r="B6664" s="15"/>
    </row>
    <row r="6665" spans="1:2" x14ac:dyDescent="0.25">
      <c r="A6665" s="14"/>
      <c r="B6665" s="15"/>
    </row>
    <row r="6666" spans="1:2" x14ac:dyDescent="0.25">
      <c r="A6666" s="14"/>
      <c r="B6666" s="15"/>
    </row>
    <row r="6667" spans="1:2" x14ac:dyDescent="0.25">
      <c r="A6667" s="14"/>
      <c r="B6667" s="15"/>
    </row>
    <row r="6668" spans="1:2" x14ac:dyDescent="0.25">
      <c r="A6668" s="14"/>
      <c r="B6668" s="15"/>
    </row>
    <row r="6669" spans="1:2" x14ac:dyDescent="0.25">
      <c r="A6669" s="14"/>
      <c r="B6669" s="15"/>
    </row>
    <row r="6670" spans="1:2" x14ac:dyDescent="0.25">
      <c r="A6670" s="14"/>
      <c r="B6670" s="15"/>
    </row>
    <row r="6671" spans="1:2" x14ac:dyDescent="0.25">
      <c r="A6671" s="14"/>
      <c r="B6671" s="15"/>
    </row>
    <row r="6672" spans="1:2" x14ac:dyDescent="0.25">
      <c r="A6672" s="14"/>
      <c r="B6672" s="15"/>
    </row>
    <row r="6673" spans="1:2" x14ac:dyDescent="0.25">
      <c r="A6673" s="14"/>
      <c r="B6673" s="15"/>
    </row>
    <row r="6674" spans="1:2" x14ac:dyDescent="0.25">
      <c r="A6674" s="14"/>
      <c r="B6674" s="15"/>
    </row>
    <row r="6675" spans="1:2" x14ac:dyDescent="0.25">
      <c r="A6675" s="14"/>
      <c r="B6675" s="15"/>
    </row>
    <row r="6676" spans="1:2" x14ac:dyDescent="0.25">
      <c r="A6676" s="14"/>
      <c r="B6676" s="15"/>
    </row>
    <row r="6677" spans="1:2" x14ac:dyDescent="0.25">
      <c r="A6677" s="14"/>
      <c r="B6677" s="15"/>
    </row>
    <row r="6678" spans="1:2" x14ac:dyDescent="0.25">
      <c r="A6678" s="14"/>
      <c r="B6678" s="15"/>
    </row>
    <row r="6679" spans="1:2" x14ac:dyDescent="0.25">
      <c r="A6679" s="14"/>
      <c r="B6679" s="15"/>
    </row>
    <row r="6680" spans="1:2" x14ac:dyDescent="0.25">
      <c r="A6680" s="14"/>
      <c r="B6680" s="15"/>
    </row>
    <row r="6681" spans="1:2" x14ac:dyDescent="0.25">
      <c r="A6681" s="14"/>
      <c r="B6681" s="15"/>
    </row>
    <row r="6682" spans="1:2" x14ac:dyDescent="0.25">
      <c r="A6682" s="14"/>
      <c r="B6682" s="15"/>
    </row>
    <row r="6683" spans="1:2" x14ac:dyDescent="0.25">
      <c r="A6683" s="14"/>
      <c r="B6683" s="15"/>
    </row>
    <row r="6684" spans="1:2" x14ac:dyDescent="0.25">
      <c r="A6684" s="14"/>
      <c r="B6684" s="15"/>
    </row>
    <row r="6685" spans="1:2" x14ac:dyDescent="0.25">
      <c r="A6685" s="14"/>
      <c r="B6685" s="15"/>
    </row>
    <row r="6686" spans="1:2" x14ac:dyDescent="0.25">
      <c r="A6686" s="14"/>
      <c r="B6686" s="15"/>
    </row>
    <row r="6687" spans="1:2" x14ac:dyDescent="0.25">
      <c r="A6687" s="14"/>
      <c r="B6687" s="15"/>
    </row>
    <row r="6688" spans="1:2" x14ac:dyDescent="0.25">
      <c r="A6688" s="14"/>
      <c r="B6688" s="15"/>
    </row>
    <row r="6689" spans="1:2" x14ac:dyDescent="0.25">
      <c r="A6689" s="14"/>
      <c r="B6689" s="15"/>
    </row>
    <row r="6690" spans="1:2" x14ac:dyDescent="0.25">
      <c r="A6690" s="14"/>
      <c r="B6690" s="15"/>
    </row>
    <row r="6691" spans="1:2" x14ac:dyDescent="0.25">
      <c r="A6691" s="14"/>
      <c r="B6691" s="15"/>
    </row>
    <row r="6692" spans="1:2" x14ac:dyDescent="0.25">
      <c r="A6692" s="14"/>
      <c r="B6692" s="15"/>
    </row>
    <row r="6693" spans="1:2" x14ac:dyDescent="0.25">
      <c r="A6693" s="14"/>
      <c r="B6693" s="15"/>
    </row>
    <row r="6694" spans="1:2" x14ac:dyDescent="0.25">
      <c r="A6694" s="14"/>
      <c r="B6694" s="15"/>
    </row>
    <row r="6695" spans="1:2" x14ac:dyDescent="0.25">
      <c r="A6695" s="14"/>
      <c r="B6695" s="15"/>
    </row>
    <row r="6696" spans="1:2" x14ac:dyDescent="0.25">
      <c r="A6696" s="14"/>
      <c r="B6696" s="15"/>
    </row>
    <row r="6697" spans="1:2" x14ac:dyDescent="0.25">
      <c r="A6697" s="14"/>
      <c r="B6697" s="15"/>
    </row>
    <row r="6698" spans="1:2" x14ac:dyDescent="0.25">
      <c r="A6698" s="14"/>
      <c r="B6698" s="15"/>
    </row>
    <row r="6699" spans="1:2" x14ac:dyDescent="0.25">
      <c r="A6699" s="14"/>
      <c r="B6699" s="15"/>
    </row>
    <row r="6700" spans="1:2" x14ac:dyDescent="0.25">
      <c r="A6700" s="14"/>
      <c r="B6700" s="15"/>
    </row>
    <row r="6701" spans="1:2" x14ac:dyDescent="0.25">
      <c r="A6701" s="14"/>
      <c r="B6701" s="15"/>
    </row>
    <row r="6702" spans="1:2" x14ac:dyDescent="0.25">
      <c r="A6702" s="14"/>
      <c r="B6702" s="15"/>
    </row>
    <row r="6703" spans="1:2" x14ac:dyDescent="0.25">
      <c r="A6703" s="14"/>
      <c r="B6703" s="15"/>
    </row>
    <row r="6704" spans="1:2" x14ac:dyDescent="0.25">
      <c r="A6704" s="14"/>
      <c r="B6704" s="15"/>
    </row>
    <row r="6705" spans="1:2" x14ac:dyDescent="0.25">
      <c r="A6705" s="14"/>
      <c r="B6705" s="15"/>
    </row>
    <row r="6706" spans="1:2" x14ac:dyDescent="0.25">
      <c r="A6706" s="14"/>
      <c r="B6706" s="15"/>
    </row>
    <row r="6707" spans="1:2" x14ac:dyDescent="0.25">
      <c r="A6707" s="14"/>
      <c r="B6707" s="15"/>
    </row>
    <row r="6708" spans="1:2" x14ac:dyDescent="0.25">
      <c r="A6708" s="14"/>
      <c r="B6708" s="15"/>
    </row>
    <row r="6709" spans="1:2" x14ac:dyDescent="0.25">
      <c r="A6709" s="14"/>
      <c r="B6709" s="15"/>
    </row>
    <row r="6710" spans="1:2" x14ac:dyDescent="0.25">
      <c r="A6710" s="14"/>
      <c r="B6710" s="15"/>
    </row>
    <row r="6711" spans="1:2" x14ac:dyDescent="0.25">
      <c r="A6711" s="14"/>
      <c r="B6711" s="15"/>
    </row>
    <row r="6712" spans="1:2" x14ac:dyDescent="0.25">
      <c r="A6712" s="14"/>
      <c r="B6712" s="15"/>
    </row>
    <row r="6713" spans="1:2" x14ac:dyDescent="0.25">
      <c r="A6713" s="14"/>
      <c r="B6713" s="15"/>
    </row>
    <row r="6714" spans="1:2" x14ac:dyDescent="0.25">
      <c r="A6714" s="14"/>
      <c r="B6714" s="15"/>
    </row>
    <row r="6715" spans="1:2" x14ac:dyDescent="0.25">
      <c r="A6715" s="14"/>
      <c r="B6715" s="15"/>
    </row>
    <row r="6716" spans="1:2" x14ac:dyDescent="0.25">
      <c r="A6716" s="14"/>
      <c r="B6716" s="15"/>
    </row>
    <row r="6717" spans="1:2" x14ac:dyDescent="0.25">
      <c r="A6717" s="14"/>
      <c r="B6717" s="15"/>
    </row>
    <row r="6718" spans="1:2" x14ac:dyDescent="0.25">
      <c r="A6718" s="14"/>
      <c r="B6718" s="15"/>
    </row>
    <row r="6719" spans="1:2" x14ac:dyDescent="0.25">
      <c r="A6719" s="14"/>
      <c r="B6719" s="15"/>
    </row>
    <row r="6720" spans="1:2" x14ac:dyDescent="0.25">
      <c r="A6720" s="14"/>
      <c r="B6720" s="15"/>
    </row>
    <row r="6721" spans="1:2" x14ac:dyDescent="0.25">
      <c r="A6721" s="14"/>
      <c r="B6721" s="15"/>
    </row>
    <row r="6722" spans="1:2" x14ac:dyDescent="0.25">
      <c r="A6722" s="14"/>
      <c r="B6722" s="15"/>
    </row>
    <row r="6723" spans="1:2" x14ac:dyDescent="0.25">
      <c r="A6723" s="14"/>
      <c r="B6723" s="15"/>
    </row>
    <row r="6724" spans="1:2" x14ac:dyDescent="0.25">
      <c r="A6724" s="14"/>
      <c r="B6724" s="15"/>
    </row>
    <row r="6725" spans="1:2" x14ac:dyDescent="0.25">
      <c r="A6725" s="14"/>
      <c r="B6725" s="15"/>
    </row>
    <row r="6726" spans="1:2" x14ac:dyDescent="0.25">
      <c r="A6726" s="14"/>
      <c r="B6726" s="15"/>
    </row>
    <row r="6727" spans="1:2" x14ac:dyDescent="0.25">
      <c r="A6727" s="14"/>
      <c r="B6727" s="15"/>
    </row>
    <row r="6728" spans="1:2" x14ac:dyDescent="0.25">
      <c r="A6728" s="14"/>
      <c r="B6728" s="15"/>
    </row>
    <row r="6729" spans="1:2" x14ac:dyDescent="0.25">
      <c r="A6729" s="14"/>
      <c r="B6729" s="15"/>
    </row>
    <row r="6730" spans="1:2" x14ac:dyDescent="0.25">
      <c r="A6730" s="14"/>
      <c r="B6730" s="15"/>
    </row>
    <row r="6731" spans="1:2" x14ac:dyDescent="0.25">
      <c r="A6731" s="14"/>
      <c r="B6731" s="15"/>
    </row>
    <row r="6732" spans="1:2" x14ac:dyDescent="0.25">
      <c r="A6732" s="14"/>
      <c r="B6732" s="15"/>
    </row>
    <row r="6733" spans="1:2" x14ac:dyDescent="0.25">
      <c r="A6733" s="14"/>
      <c r="B6733" s="15"/>
    </row>
    <row r="6734" spans="1:2" x14ac:dyDescent="0.25">
      <c r="A6734" s="14"/>
      <c r="B6734" s="15"/>
    </row>
    <row r="6735" spans="1:2" x14ac:dyDescent="0.25">
      <c r="A6735" s="14"/>
      <c r="B6735" s="15"/>
    </row>
    <row r="6736" spans="1:2" x14ac:dyDescent="0.25">
      <c r="A6736" s="14"/>
      <c r="B6736" s="15"/>
    </row>
    <row r="6737" spans="1:2" x14ac:dyDescent="0.25">
      <c r="A6737" s="14"/>
      <c r="B6737" s="15"/>
    </row>
    <row r="6738" spans="1:2" x14ac:dyDescent="0.25">
      <c r="A6738" s="14"/>
      <c r="B6738" s="15"/>
    </row>
    <row r="6739" spans="1:2" x14ac:dyDescent="0.25">
      <c r="A6739" s="14"/>
      <c r="B6739" s="15"/>
    </row>
    <row r="6740" spans="1:2" x14ac:dyDescent="0.25">
      <c r="A6740" s="14"/>
      <c r="B6740" s="15"/>
    </row>
    <row r="6741" spans="1:2" x14ac:dyDescent="0.25">
      <c r="A6741" s="14"/>
      <c r="B6741" s="15"/>
    </row>
    <row r="6742" spans="1:2" x14ac:dyDescent="0.25">
      <c r="A6742" s="14"/>
      <c r="B6742" s="15"/>
    </row>
    <row r="6743" spans="1:2" x14ac:dyDescent="0.25">
      <c r="A6743" s="14"/>
      <c r="B6743" s="15"/>
    </row>
    <row r="6744" spans="1:2" x14ac:dyDescent="0.25">
      <c r="A6744" s="14"/>
      <c r="B6744" s="15"/>
    </row>
    <row r="6745" spans="1:2" x14ac:dyDescent="0.25">
      <c r="A6745" s="14"/>
      <c r="B6745" s="15"/>
    </row>
    <row r="6746" spans="1:2" x14ac:dyDescent="0.25">
      <c r="A6746" s="14"/>
      <c r="B6746" s="15"/>
    </row>
    <row r="6747" spans="1:2" x14ac:dyDescent="0.25">
      <c r="A6747" s="14"/>
      <c r="B6747" s="15"/>
    </row>
    <row r="6748" spans="1:2" x14ac:dyDescent="0.25">
      <c r="A6748" s="14"/>
      <c r="B6748" s="15"/>
    </row>
    <row r="6749" spans="1:2" x14ac:dyDescent="0.25">
      <c r="A6749" s="14"/>
      <c r="B6749" s="15"/>
    </row>
    <row r="6750" spans="1:2" x14ac:dyDescent="0.25">
      <c r="A6750" s="14"/>
      <c r="B6750" s="15"/>
    </row>
    <row r="6751" spans="1:2" x14ac:dyDescent="0.25">
      <c r="A6751" s="14"/>
      <c r="B6751" s="15"/>
    </row>
    <row r="6752" spans="1:2" x14ac:dyDescent="0.25">
      <c r="A6752" s="14"/>
      <c r="B6752" s="15"/>
    </row>
    <row r="6753" spans="1:2" x14ac:dyDescent="0.25">
      <c r="A6753" s="14"/>
      <c r="B6753" s="15"/>
    </row>
    <row r="6754" spans="1:2" x14ac:dyDescent="0.25">
      <c r="A6754" s="14"/>
      <c r="B6754" s="15"/>
    </row>
    <row r="6755" spans="1:2" x14ac:dyDescent="0.25">
      <c r="A6755" s="14"/>
      <c r="B6755" s="15"/>
    </row>
    <row r="6756" spans="1:2" x14ac:dyDescent="0.25">
      <c r="A6756" s="14"/>
      <c r="B6756" s="15"/>
    </row>
    <row r="6757" spans="1:2" x14ac:dyDescent="0.25">
      <c r="A6757" s="14"/>
      <c r="B6757" s="15"/>
    </row>
    <row r="6758" spans="1:2" x14ac:dyDescent="0.25">
      <c r="A6758" s="14"/>
      <c r="B6758" s="15"/>
    </row>
    <row r="6759" spans="1:2" x14ac:dyDescent="0.25">
      <c r="A6759" s="14"/>
      <c r="B6759" s="15"/>
    </row>
    <row r="6760" spans="1:2" x14ac:dyDescent="0.25">
      <c r="A6760" s="14"/>
      <c r="B6760" s="15"/>
    </row>
    <row r="6761" spans="1:2" x14ac:dyDescent="0.25">
      <c r="A6761" s="14"/>
      <c r="B6761" s="15"/>
    </row>
    <row r="6762" spans="1:2" x14ac:dyDescent="0.25">
      <c r="A6762" s="14"/>
      <c r="B6762" s="15"/>
    </row>
    <row r="6763" spans="1:2" x14ac:dyDescent="0.25">
      <c r="A6763" s="14"/>
      <c r="B6763" s="15"/>
    </row>
    <row r="6764" spans="1:2" x14ac:dyDescent="0.25">
      <c r="A6764" s="14"/>
      <c r="B6764" s="15"/>
    </row>
    <row r="6765" spans="1:2" x14ac:dyDescent="0.25">
      <c r="A6765" s="14"/>
      <c r="B6765" s="15"/>
    </row>
    <row r="6766" spans="1:2" x14ac:dyDescent="0.25">
      <c r="A6766" s="14"/>
      <c r="B6766" s="15"/>
    </row>
    <row r="6767" spans="1:2" x14ac:dyDescent="0.25">
      <c r="A6767" s="14"/>
      <c r="B6767" s="15"/>
    </row>
    <row r="6768" spans="1:2" x14ac:dyDescent="0.25">
      <c r="A6768" s="14"/>
      <c r="B6768" s="15"/>
    </row>
    <row r="6769" spans="1:2" x14ac:dyDescent="0.25">
      <c r="A6769" s="14"/>
      <c r="B6769" s="15"/>
    </row>
    <row r="6770" spans="1:2" x14ac:dyDescent="0.25">
      <c r="A6770" s="14"/>
      <c r="B6770" s="15"/>
    </row>
    <row r="6771" spans="1:2" x14ac:dyDescent="0.25">
      <c r="A6771" s="14"/>
      <c r="B6771" s="15"/>
    </row>
    <row r="6772" spans="1:2" x14ac:dyDescent="0.25">
      <c r="A6772" s="14"/>
      <c r="B6772" s="15"/>
    </row>
    <row r="6773" spans="1:2" x14ac:dyDescent="0.25">
      <c r="A6773" s="14"/>
      <c r="B6773" s="15"/>
    </row>
    <row r="6774" spans="1:2" x14ac:dyDescent="0.25">
      <c r="A6774" s="14"/>
      <c r="B6774" s="15"/>
    </row>
    <row r="6775" spans="1:2" x14ac:dyDescent="0.25">
      <c r="A6775" s="14"/>
      <c r="B6775" s="15"/>
    </row>
    <row r="6776" spans="1:2" x14ac:dyDescent="0.25">
      <c r="A6776" s="14"/>
      <c r="B6776" s="15"/>
    </row>
    <row r="6777" spans="1:2" x14ac:dyDescent="0.25">
      <c r="A6777" s="14"/>
      <c r="B6777" s="15"/>
    </row>
    <row r="6778" spans="1:2" x14ac:dyDescent="0.25">
      <c r="A6778" s="14"/>
      <c r="B6778" s="15"/>
    </row>
    <row r="6779" spans="1:2" x14ac:dyDescent="0.25">
      <c r="A6779" s="14"/>
      <c r="B6779" s="15"/>
    </row>
    <row r="6780" spans="1:2" x14ac:dyDescent="0.25">
      <c r="A6780" s="14"/>
      <c r="B6780" s="15"/>
    </row>
    <row r="6781" spans="1:2" x14ac:dyDescent="0.25">
      <c r="A6781" s="14"/>
      <c r="B6781" s="15"/>
    </row>
    <row r="6782" spans="1:2" x14ac:dyDescent="0.25">
      <c r="A6782" s="14"/>
      <c r="B6782" s="15"/>
    </row>
    <row r="6783" spans="1:2" x14ac:dyDescent="0.25">
      <c r="A6783" s="14"/>
      <c r="B6783" s="15"/>
    </row>
    <row r="6784" spans="1:2" x14ac:dyDescent="0.25">
      <c r="A6784" s="14"/>
      <c r="B6784" s="15"/>
    </row>
    <row r="6785" spans="1:2" x14ac:dyDescent="0.25">
      <c r="A6785" s="14"/>
      <c r="B6785" s="15"/>
    </row>
    <row r="6786" spans="1:2" x14ac:dyDescent="0.25">
      <c r="A6786" s="14"/>
      <c r="B6786" s="15"/>
    </row>
    <row r="6787" spans="1:2" x14ac:dyDescent="0.25">
      <c r="A6787" s="14"/>
      <c r="B6787" s="15"/>
    </row>
    <row r="6788" spans="1:2" x14ac:dyDescent="0.25">
      <c r="A6788" s="14"/>
      <c r="B6788" s="15"/>
    </row>
    <row r="6789" spans="1:2" x14ac:dyDescent="0.25">
      <c r="A6789" s="14"/>
      <c r="B6789" s="15"/>
    </row>
    <row r="6790" spans="1:2" x14ac:dyDescent="0.25">
      <c r="A6790" s="14"/>
      <c r="B6790" s="15"/>
    </row>
    <row r="6791" spans="1:2" x14ac:dyDescent="0.25">
      <c r="A6791" s="14"/>
      <c r="B6791" s="15"/>
    </row>
    <row r="6792" spans="1:2" x14ac:dyDescent="0.25">
      <c r="A6792" s="14"/>
      <c r="B6792" s="15"/>
    </row>
    <row r="6793" spans="1:2" x14ac:dyDescent="0.25">
      <c r="A6793" s="14"/>
      <c r="B6793" s="15"/>
    </row>
    <row r="6794" spans="1:2" x14ac:dyDescent="0.25">
      <c r="A6794" s="14"/>
      <c r="B6794" s="15"/>
    </row>
    <row r="6795" spans="1:2" x14ac:dyDescent="0.25">
      <c r="A6795" s="14"/>
      <c r="B6795" s="15"/>
    </row>
    <row r="6796" spans="1:2" x14ac:dyDescent="0.25">
      <c r="A6796" s="14"/>
      <c r="B6796" s="15"/>
    </row>
    <row r="6797" spans="1:2" x14ac:dyDescent="0.25">
      <c r="A6797" s="14"/>
      <c r="B6797" s="15"/>
    </row>
    <row r="6798" spans="1:2" x14ac:dyDescent="0.25">
      <c r="A6798" s="14"/>
      <c r="B6798" s="15"/>
    </row>
    <row r="6799" spans="1:2" x14ac:dyDescent="0.25">
      <c r="A6799" s="14"/>
      <c r="B6799" s="15"/>
    </row>
    <row r="6800" spans="1:2" x14ac:dyDescent="0.25">
      <c r="A6800" s="14"/>
      <c r="B6800" s="15"/>
    </row>
    <row r="6801" spans="1:2" x14ac:dyDescent="0.25">
      <c r="A6801" s="14"/>
      <c r="B6801" s="15"/>
    </row>
    <row r="6802" spans="1:2" x14ac:dyDescent="0.25">
      <c r="A6802" s="14"/>
      <c r="B6802" s="15"/>
    </row>
    <row r="6803" spans="1:2" x14ac:dyDescent="0.25">
      <c r="A6803" s="14"/>
      <c r="B6803" s="15"/>
    </row>
    <row r="6804" spans="1:2" x14ac:dyDescent="0.25">
      <c r="A6804" s="14"/>
      <c r="B6804" s="15"/>
    </row>
    <row r="6805" spans="1:2" x14ac:dyDescent="0.25">
      <c r="A6805" s="14"/>
      <c r="B6805" s="15"/>
    </row>
    <row r="6806" spans="1:2" x14ac:dyDescent="0.25">
      <c r="A6806" s="14"/>
      <c r="B6806" s="15"/>
    </row>
    <row r="6807" spans="1:2" x14ac:dyDescent="0.25">
      <c r="A6807" s="14"/>
      <c r="B6807" s="15"/>
    </row>
    <row r="6808" spans="1:2" x14ac:dyDescent="0.25">
      <c r="A6808" s="14"/>
      <c r="B6808" s="15"/>
    </row>
    <row r="6809" spans="1:2" x14ac:dyDescent="0.25">
      <c r="A6809" s="14"/>
      <c r="B6809" s="15"/>
    </row>
    <row r="6810" spans="1:2" x14ac:dyDescent="0.25">
      <c r="A6810" s="14"/>
      <c r="B6810" s="15"/>
    </row>
    <row r="6811" spans="1:2" x14ac:dyDescent="0.25">
      <c r="A6811" s="14"/>
      <c r="B6811" s="15"/>
    </row>
    <row r="6812" spans="1:2" x14ac:dyDescent="0.25">
      <c r="A6812" s="14"/>
      <c r="B6812" s="15"/>
    </row>
    <row r="6813" spans="1:2" x14ac:dyDescent="0.25">
      <c r="A6813" s="14"/>
      <c r="B6813" s="15"/>
    </row>
    <row r="6814" spans="1:2" x14ac:dyDescent="0.25">
      <c r="A6814" s="14"/>
      <c r="B6814" s="15"/>
    </row>
    <row r="6815" spans="1:2" x14ac:dyDescent="0.25">
      <c r="A6815" s="14"/>
      <c r="B6815" s="15"/>
    </row>
    <row r="6816" spans="1:2" x14ac:dyDescent="0.25">
      <c r="A6816" s="14"/>
      <c r="B6816" s="15"/>
    </row>
    <row r="6817" spans="1:2" x14ac:dyDescent="0.25">
      <c r="A6817" s="14"/>
      <c r="B6817" s="15"/>
    </row>
    <row r="6818" spans="1:2" x14ac:dyDescent="0.25">
      <c r="A6818" s="14"/>
      <c r="B6818" s="15"/>
    </row>
    <row r="6819" spans="1:2" x14ac:dyDescent="0.25">
      <c r="A6819" s="14"/>
      <c r="B6819" s="15"/>
    </row>
    <row r="6820" spans="1:2" x14ac:dyDescent="0.25">
      <c r="A6820" s="14"/>
      <c r="B6820" s="15"/>
    </row>
    <row r="6821" spans="1:2" x14ac:dyDescent="0.25">
      <c r="A6821" s="14"/>
      <c r="B6821" s="15"/>
    </row>
    <row r="6822" spans="1:2" x14ac:dyDescent="0.25">
      <c r="A6822" s="14"/>
      <c r="B6822" s="15"/>
    </row>
    <row r="6823" spans="1:2" x14ac:dyDescent="0.25">
      <c r="A6823" s="14"/>
      <c r="B6823" s="15"/>
    </row>
    <row r="6824" spans="1:2" x14ac:dyDescent="0.25">
      <c r="A6824" s="14"/>
      <c r="B6824" s="15"/>
    </row>
    <row r="6825" spans="1:2" x14ac:dyDescent="0.25">
      <c r="A6825" s="14"/>
      <c r="B6825" s="15"/>
    </row>
    <row r="6826" spans="1:2" x14ac:dyDescent="0.25">
      <c r="A6826" s="14"/>
      <c r="B6826" s="15"/>
    </row>
    <row r="6827" spans="1:2" x14ac:dyDescent="0.25">
      <c r="A6827" s="14"/>
      <c r="B6827" s="15"/>
    </row>
    <row r="6828" spans="1:2" x14ac:dyDescent="0.25">
      <c r="A6828" s="14"/>
      <c r="B6828" s="15"/>
    </row>
    <row r="6829" spans="1:2" x14ac:dyDescent="0.25">
      <c r="A6829" s="14"/>
      <c r="B6829" s="15"/>
    </row>
    <row r="6830" spans="1:2" x14ac:dyDescent="0.25">
      <c r="A6830" s="14"/>
      <c r="B6830" s="15"/>
    </row>
    <row r="6831" spans="1:2" x14ac:dyDescent="0.25">
      <c r="A6831" s="14"/>
      <c r="B6831" s="15"/>
    </row>
    <row r="6832" spans="1:2" x14ac:dyDescent="0.25">
      <c r="A6832" s="14"/>
      <c r="B6832" s="15"/>
    </row>
    <row r="6833" spans="1:2" x14ac:dyDescent="0.25">
      <c r="A6833" s="14"/>
      <c r="B6833" s="15"/>
    </row>
    <row r="6834" spans="1:2" x14ac:dyDescent="0.25">
      <c r="A6834" s="14"/>
      <c r="B6834" s="15"/>
    </row>
    <row r="6835" spans="1:2" x14ac:dyDescent="0.25">
      <c r="A6835" s="14"/>
      <c r="B6835" s="15"/>
    </row>
    <row r="6836" spans="1:2" x14ac:dyDescent="0.25">
      <c r="A6836" s="14"/>
      <c r="B6836" s="15"/>
    </row>
    <row r="6837" spans="1:2" x14ac:dyDescent="0.25">
      <c r="A6837" s="14"/>
      <c r="B6837" s="15"/>
    </row>
    <row r="6838" spans="1:2" x14ac:dyDescent="0.25">
      <c r="A6838" s="14"/>
      <c r="B6838" s="15"/>
    </row>
    <row r="6839" spans="1:2" x14ac:dyDescent="0.25">
      <c r="A6839" s="14"/>
      <c r="B6839" s="15"/>
    </row>
    <row r="6840" spans="1:2" x14ac:dyDescent="0.25">
      <c r="A6840" s="14"/>
      <c r="B6840" s="15"/>
    </row>
    <row r="6841" spans="1:2" x14ac:dyDescent="0.25">
      <c r="A6841" s="14"/>
      <c r="B6841" s="15"/>
    </row>
    <row r="6842" spans="1:2" x14ac:dyDescent="0.25">
      <c r="A6842" s="14"/>
      <c r="B6842" s="15"/>
    </row>
    <row r="6843" spans="1:2" x14ac:dyDescent="0.25">
      <c r="A6843" s="14"/>
      <c r="B6843" s="15"/>
    </row>
    <row r="6844" spans="1:2" x14ac:dyDescent="0.25">
      <c r="A6844" s="14"/>
      <c r="B6844" s="15"/>
    </row>
    <row r="6845" spans="1:2" x14ac:dyDescent="0.25">
      <c r="A6845" s="14"/>
      <c r="B6845" s="15"/>
    </row>
    <row r="6846" spans="1:2" x14ac:dyDescent="0.25">
      <c r="A6846" s="14"/>
      <c r="B6846" s="15"/>
    </row>
    <row r="6847" spans="1:2" x14ac:dyDescent="0.25">
      <c r="A6847" s="14"/>
      <c r="B6847" s="15"/>
    </row>
    <row r="6848" spans="1:2" x14ac:dyDescent="0.25">
      <c r="A6848" s="14"/>
      <c r="B6848" s="15"/>
    </row>
    <row r="6849" spans="1:2" x14ac:dyDescent="0.25">
      <c r="A6849" s="14"/>
      <c r="B6849" s="15"/>
    </row>
    <row r="6850" spans="1:2" x14ac:dyDescent="0.25">
      <c r="A6850" s="14"/>
      <c r="B6850" s="15"/>
    </row>
    <row r="6851" spans="1:2" x14ac:dyDescent="0.25">
      <c r="A6851" s="14"/>
      <c r="B6851" s="15"/>
    </row>
    <row r="6852" spans="1:2" x14ac:dyDescent="0.25">
      <c r="A6852" s="14"/>
      <c r="B6852" s="15"/>
    </row>
    <row r="6853" spans="1:2" x14ac:dyDescent="0.25">
      <c r="A6853" s="14"/>
      <c r="B6853" s="15"/>
    </row>
    <row r="6854" spans="1:2" x14ac:dyDescent="0.25">
      <c r="A6854" s="14"/>
      <c r="B6854" s="15"/>
    </row>
    <row r="6855" spans="1:2" x14ac:dyDescent="0.25">
      <c r="A6855" s="14"/>
      <c r="B6855" s="15"/>
    </row>
    <row r="6856" spans="1:2" x14ac:dyDescent="0.25">
      <c r="A6856" s="14"/>
      <c r="B6856" s="15"/>
    </row>
    <row r="6857" spans="1:2" x14ac:dyDescent="0.25">
      <c r="A6857" s="14"/>
      <c r="B6857" s="15"/>
    </row>
    <row r="6858" spans="1:2" x14ac:dyDescent="0.25">
      <c r="A6858" s="14"/>
      <c r="B6858" s="15"/>
    </row>
    <row r="6859" spans="1:2" x14ac:dyDescent="0.25">
      <c r="A6859" s="14"/>
      <c r="B6859" s="15"/>
    </row>
    <row r="6860" spans="1:2" x14ac:dyDescent="0.25">
      <c r="A6860" s="14"/>
      <c r="B6860" s="15"/>
    </row>
    <row r="6861" spans="1:2" x14ac:dyDescent="0.25">
      <c r="A6861" s="14"/>
      <c r="B6861" s="15"/>
    </row>
    <row r="6862" spans="1:2" x14ac:dyDescent="0.25">
      <c r="A6862" s="14"/>
      <c r="B6862" s="15"/>
    </row>
    <row r="6863" spans="1:2" x14ac:dyDescent="0.25">
      <c r="A6863" s="14"/>
      <c r="B6863" s="15"/>
    </row>
    <row r="6864" spans="1:2" x14ac:dyDescent="0.25">
      <c r="A6864" s="14"/>
      <c r="B6864" s="15"/>
    </row>
    <row r="6865" spans="1:2" x14ac:dyDescent="0.25">
      <c r="A6865" s="14"/>
      <c r="B6865" s="15"/>
    </row>
    <row r="6866" spans="1:2" x14ac:dyDescent="0.25">
      <c r="A6866" s="14"/>
      <c r="B6866" s="15"/>
    </row>
    <row r="6867" spans="1:2" x14ac:dyDescent="0.25">
      <c r="A6867" s="14"/>
      <c r="B6867" s="15"/>
    </row>
    <row r="6868" spans="1:2" x14ac:dyDescent="0.25">
      <c r="A6868" s="14"/>
      <c r="B6868" s="15"/>
    </row>
    <row r="6869" spans="1:2" x14ac:dyDescent="0.25">
      <c r="A6869" s="14"/>
      <c r="B6869" s="15"/>
    </row>
    <row r="6870" spans="1:2" x14ac:dyDescent="0.25">
      <c r="A6870" s="14"/>
      <c r="B6870" s="15"/>
    </row>
    <row r="6871" spans="1:2" x14ac:dyDescent="0.25">
      <c r="A6871" s="14"/>
      <c r="B6871" s="15"/>
    </row>
    <row r="6872" spans="1:2" x14ac:dyDescent="0.25">
      <c r="A6872" s="14"/>
      <c r="B6872" s="15"/>
    </row>
    <row r="6873" spans="1:2" x14ac:dyDescent="0.25">
      <c r="A6873" s="14"/>
      <c r="B6873" s="15"/>
    </row>
    <row r="6874" spans="1:2" x14ac:dyDescent="0.25">
      <c r="A6874" s="14"/>
      <c r="B6874" s="15"/>
    </row>
    <row r="6875" spans="1:2" x14ac:dyDescent="0.25">
      <c r="A6875" s="14"/>
      <c r="B6875" s="15"/>
    </row>
    <row r="6876" spans="1:2" x14ac:dyDescent="0.25">
      <c r="A6876" s="14"/>
      <c r="B6876" s="15"/>
    </row>
    <row r="6877" spans="1:2" x14ac:dyDescent="0.25">
      <c r="A6877" s="14"/>
      <c r="B6877" s="15"/>
    </row>
    <row r="6878" spans="1:2" x14ac:dyDescent="0.25">
      <c r="A6878" s="14"/>
      <c r="B6878" s="15"/>
    </row>
    <row r="6879" spans="1:2" x14ac:dyDescent="0.25">
      <c r="A6879" s="14"/>
      <c r="B6879" s="15"/>
    </row>
    <row r="6880" spans="1:2" x14ac:dyDescent="0.25">
      <c r="A6880" s="14"/>
      <c r="B6880" s="15"/>
    </row>
    <row r="6881" spans="1:2" x14ac:dyDescent="0.25">
      <c r="A6881" s="14"/>
      <c r="B6881" s="15"/>
    </row>
    <row r="6882" spans="1:2" x14ac:dyDescent="0.25">
      <c r="A6882" s="14"/>
      <c r="B6882" s="15"/>
    </row>
    <row r="6883" spans="1:2" x14ac:dyDescent="0.25">
      <c r="A6883" s="14"/>
      <c r="B6883" s="15"/>
    </row>
    <row r="6884" spans="1:2" x14ac:dyDescent="0.25">
      <c r="A6884" s="14"/>
      <c r="B6884" s="15"/>
    </row>
    <row r="6885" spans="1:2" x14ac:dyDescent="0.25">
      <c r="A6885" s="14"/>
      <c r="B6885" s="15"/>
    </row>
    <row r="6886" spans="1:2" x14ac:dyDescent="0.25">
      <c r="A6886" s="14"/>
      <c r="B6886" s="15"/>
    </row>
    <row r="6887" spans="1:2" x14ac:dyDescent="0.25">
      <c r="A6887" s="14"/>
      <c r="B6887" s="15"/>
    </row>
    <row r="6888" spans="1:2" x14ac:dyDescent="0.25">
      <c r="A6888" s="14"/>
      <c r="B6888" s="15"/>
    </row>
    <row r="6889" spans="1:2" x14ac:dyDescent="0.25">
      <c r="A6889" s="14"/>
      <c r="B6889" s="15"/>
    </row>
    <row r="6890" spans="1:2" x14ac:dyDescent="0.25">
      <c r="A6890" s="14"/>
      <c r="B6890" s="15"/>
    </row>
    <row r="6891" spans="1:2" x14ac:dyDescent="0.25">
      <c r="A6891" s="14"/>
      <c r="B6891" s="15"/>
    </row>
    <row r="6892" spans="1:2" x14ac:dyDescent="0.25">
      <c r="A6892" s="14"/>
      <c r="B6892" s="15"/>
    </row>
    <row r="6893" spans="1:2" x14ac:dyDescent="0.25">
      <c r="A6893" s="14"/>
      <c r="B6893" s="15"/>
    </row>
    <row r="6894" spans="1:2" x14ac:dyDescent="0.25">
      <c r="A6894" s="14"/>
      <c r="B6894" s="15"/>
    </row>
    <row r="6895" spans="1:2" x14ac:dyDescent="0.25">
      <c r="A6895" s="14"/>
      <c r="B6895" s="15"/>
    </row>
    <row r="6896" spans="1:2" x14ac:dyDescent="0.25">
      <c r="A6896" s="14"/>
      <c r="B6896" s="15"/>
    </row>
    <row r="6897" spans="1:2" x14ac:dyDescent="0.25">
      <c r="A6897" s="14"/>
      <c r="B6897" s="15"/>
    </row>
    <row r="6898" spans="1:2" x14ac:dyDescent="0.25">
      <c r="A6898" s="14"/>
      <c r="B6898" s="15"/>
    </row>
    <row r="6899" spans="1:2" x14ac:dyDescent="0.25">
      <c r="A6899" s="14"/>
      <c r="B6899" s="15"/>
    </row>
    <row r="6900" spans="1:2" x14ac:dyDescent="0.25">
      <c r="A6900" s="14"/>
      <c r="B6900" s="15"/>
    </row>
    <row r="6901" spans="1:2" x14ac:dyDescent="0.25">
      <c r="A6901" s="14"/>
      <c r="B6901" s="15"/>
    </row>
    <row r="6902" spans="1:2" x14ac:dyDescent="0.25">
      <c r="A6902" s="14"/>
      <c r="B6902" s="15"/>
    </row>
    <row r="6903" spans="1:2" x14ac:dyDescent="0.25">
      <c r="A6903" s="14"/>
      <c r="B6903" s="15"/>
    </row>
    <row r="6904" spans="1:2" x14ac:dyDescent="0.25">
      <c r="A6904" s="14"/>
      <c r="B6904" s="15"/>
    </row>
    <row r="6905" spans="1:2" x14ac:dyDescent="0.25">
      <c r="A6905" s="14"/>
      <c r="B6905" s="15"/>
    </row>
    <row r="6906" spans="1:2" x14ac:dyDescent="0.25">
      <c r="A6906" s="14"/>
      <c r="B6906" s="15"/>
    </row>
    <row r="6907" spans="1:2" x14ac:dyDescent="0.25">
      <c r="A6907" s="14"/>
      <c r="B6907" s="15"/>
    </row>
    <row r="6908" spans="1:2" x14ac:dyDescent="0.25">
      <c r="A6908" s="14"/>
      <c r="B6908" s="15"/>
    </row>
    <row r="6909" spans="1:2" x14ac:dyDescent="0.25">
      <c r="A6909" s="14"/>
      <c r="B6909" s="15"/>
    </row>
    <row r="6910" spans="1:2" x14ac:dyDescent="0.25">
      <c r="A6910" s="14"/>
      <c r="B6910" s="15"/>
    </row>
    <row r="6911" spans="1:2" x14ac:dyDescent="0.25">
      <c r="A6911" s="14"/>
      <c r="B6911" s="15"/>
    </row>
    <row r="6912" spans="1:2" x14ac:dyDescent="0.25">
      <c r="A6912" s="14"/>
      <c r="B6912" s="15"/>
    </row>
    <row r="6913" spans="1:2" x14ac:dyDescent="0.25">
      <c r="A6913" s="14"/>
      <c r="B6913" s="15"/>
    </row>
    <row r="6914" spans="1:2" x14ac:dyDescent="0.25">
      <c r="A6914" s="14"/>
      <c r="B6914" s="15"/>
    </row>
    <row r="6915" spans="1:2" x14ac:dyDescent="0.25">
      <c r="A6915" s="14"/>
      <c r="B6915" s="15"/>
    </row>
    <row r="6916" spans="1:2" x14ac:dyDescent="0.25">
      <c r="A6916" s="14"/>
      <c r="B6916" s="15"/>
    </row>
    <row r="6917" spans="1:2" x14ac:dyDescent="0.25">
      <c r="A6917" s="14"/>
      <c r="B6917" s="15"/>
    </row>
    <row r="6918" spans="1:2" x14ac:dyDescent="0.25">
      <c r="A6918" s="14"/>
      <c r="B6918" s="15"/>
    </row>
    <row r="6919" spans="1:2" x14ac:dyDescent="0.25">
      <c r="A6919" s="14"/>
      <c r="B6919" s="15"/>
    </row>
    <row r="6920" spans="1:2" x14ac:dyDescent="0.25">
      <c r="A6920" s="14"/>
      <c r="B6920" s="15"/>
    </row>
    <row r="6921" spans="1:2" x14ac:dyDescent="0.25">
      <c r="A6921" s="14"/>
      <c r="B6921" s="15"/>
    </row>
    <row r="6922" spans="1:2" x14ac:dyDescent="0.25">
      <c r="A6922" s="14"/>
      <c r="B6922" s="15"/>
    </row>
    <row r="6923" spans="1:2" x14ac:dyDescent="0.25">
      <c r="A6923" s="14"/>
      <c r="B6923" s="15"/>
    </row>
    <row r="6924" spans="1:2" x14ac:dyDescent="0.25">
      <c r="A6924" s="14"/>
      <c r="B6924" s="15"/>
    </row>
    <row r="6925" spans="1:2" x14ac:dyDescent="0.25">
      <c r="A6925" s="14"/>
      <c r="B6925" s="15"/>
    </row>
    <row r="6926" spans="1:2" x14ac:dyDescent="0.25">
      <c r="A6926" s="14"/>
      <c r="B6926" s="15"/>
    </row>
    <row r="6927" spans="1:2" x14ac:dyDescent="0.25">
      <c r="A6927" s="14"/>
      <c r="B6927" s="15"/>
    </row>
    <row r="6928" spans="1:2" x14ac:dyDescent="0.25">
      <c r="A6928" s="14"/>
      <c r="B6928" s="15"/>
    </row>
    <row r="6929" spans="1:2" x14ac:dyDescent="0.25">
      <c r="A6929" s="14"/>
      <c r="B6929" s="15"/>
    </row>
    <row r="6930" spans="1:2" x14ac:dyDescent="0.25">
      <c r="A6930" s="14"/>
      <c r="B6930" s="15"/>
    </row>
    <row r="6931" spans="1:2" x14ac:dyDescent="0.25">
      <c r="A6931" s="14"/>
      <c r="B6931" s="15"/>
    </row>
    <row r="6932" spans="1:2" x14ac:dyDescent="0.25">
      <c r="A6932" s="14"/>
      <c r="B6932" s="15"/>
    </row>
    <row r="6933" spans="1:2" x14ac:dyDescent="0.25">
      <c r="A6933" s="14"/>
      <c r="B6933" s="15"/>
    </row>
    <row r="6934" spans="1:2" x14ac:dyDescent="0.25">
      <c r="A6934" s="14"/>
      <c r="B6934" s="15"/>
    </row>
    <row r="6935" spans="1:2" x14ac:dyDescent="0.25">
      <c r="A6935" s="14"/>
      <c r="B6935" s="15"/>
    </row>
    <row r="6936" spans="1:2" x14ac:dyDescent="0.25">
      <c r="A6936" s="14"/>
      <c r="B6936" s="15"/>
    </row>
    <row r="6937" spans="1:2" x14ac:dyDescent="0.25">
      <c r="A6937" s="14"/>
      <c r="B6937" s="15"/>
    </row>
    <row r="6938" spans="1:2" x14ac:dyDescent="0.25">
      <c r="A6938" s="14"/>
      <c r="B6938" s="15"/>
    </row>
    <row r="6939" spans="1:2" x14ac:dyDescent="0.25">
      <c r="A6939" s="14"/>
      <c r="B6939" s="15"/>
    </row>
    <row r="6940" spans="1:2" x14ac:dyDescent="0.25">
      <c r="A6940" s="14"/>
      <c r="B6940" s="15"/>
    </row>
    <row r="6941" spans="1:2" x14ac:dyDescent="0.25">
      <c r="A6941" s="14"/>
      <c r="B6941" s="15"/>
    </row>
    <row r="6942" spans="1:2" x14ac:dyDescent="0.25">
      <c r="A6942" s="14"/>
      <c r="B6942" s="15"/>
    </row>
    <row r="6943" spans="1:2" x14ac:dyDescent="0.25">
      <c r="A6943" s="14"/>
      <c r="B6943" s="15"/>
    </row>
    <row r="6944" spans="1:2" x14ac:dyDescent="0.25">
      <c r="A6944" s="14"/>
      <c r="B6944" s="15"/>
    </row>
    <row r="6945" spans="1:2" x14ac:dyDescent="0.25">
      <c r="A6945" s="14"/>
      <c r="B6945" s="15"/>
    </row>
    <row r="6946" spans="1:2" x14ac:dyDescent="0.25">
      <c r="A6946" s="14"/>
      <c r="B6946" s="15"/>
    </row>
    <row r="6947" spans="1:2" x14ac:dyDescent="0.25">
      <c r="A6947" s="14"/>
      <c r="B6947" s="15"/>
    </row>
    <row r="6948" spans="1:2" x14ac:dyDescent="0.25">
      <c r="A6948" s="14"/>
      <c r="B6948" s="15"/>
    </row>
    <row r="6949" spans="1:2" x14ac:dyDescent="0.25">
      <c r="A6949" s="14"/>
      <c r="B6949" s="15"/>
    </row>
    <row r="6950" spans="1:2" x14ac:dyDescent="0.25">
      <c r="A6950" s="14"/>
      <c r="B6950" s="15"/>
    </row>
    <row r="6951" spans="1:2" x14ac:dyDescent="0.25">
      <c r="A6951" s="14"/>
      <c r="B6951" s="15"/>
    </row>
    <row r="6952" spans="1:2" x14ac:dyDescent="0.25">
      <c r="A6952" s="14"/>
      <c r="B6952" s="15"/>
    </row>
    <row r="6953" spans="1:2" x14ac:dyDescent="0.25">
      <c r="A6953" s="14"/>
      <c r="B6953" s="15"/>
    </row>
    <row r="6954" spans="1:2" x14ac:dyDescent="0.25">
      <c r="A6954" s="14"/>
      <c r="B6954" s="15"/>
    </row>
    <row r="6955" spans="1:2" x14ac:dyDescent="0.25">
      <c r="A6955" s="14"/>
      <c r="B6955" s="15"/>
    </row>
    <row r="6956" spans="1:2" x14ac:dyDescent="0.25">
      <c r="A6956" s="14"/>
      <c r="B6956" s="15"/>
    </row>
    <row r="6957" spans="1:2" x14ac:dyDescent="0.25">
      <c r="A6957" s="14"/>
      <c r="B6957" s="15"/>
    </row>
    <row r="6958" spans="1:2" x14ac:dyDescent="0.25">
      <c r="A6958" s="14"/>
      <c r="B6958" s="15"/>
    </row>
    <row r="6959" spans="1:2" x14ac:dyDescent="0.25">
      <c r="A6959" s="14"/>
      <c r="B6959" s="15"/>
    </row>
    <row r="6960" spans="1:2" x14ac:dyDescent="0.25">
      <c r="A6960" s="14"/>
      <c r="B6960" s="15"/>
    </row>
    <row r="6961" spans="1:2" x14ac:dyDescent="0.25">
      <c r="A6961" s="14"/>
      <c r="B6961" s="15"/>
    </row>
    <row r="6962" spans="1:2" x14ac:dyDescent="0.25">
      <c r="A6962" s="14"/>
      <c r="B6962" s="15"/>
    </row>
    <row r="6963" spans="1:2" x14ac:dyDescent="0.25">
      <c r="A6963" s="14"/>
      <c r="B6963" s="15"/>
    </row>
    <row r="6964" spans="1:2" x14ac:dyDescent="0.25">
      <c r="A6964" s="14"/>
      <c r="B6964" s="15"/>
    </row>
    <row r="6965" spans="1:2" x14ac:dyDescent="0.25">
      <c r="A6965" s="14"/>
      <c r="B6965" s="15"/>
    </row>
    <row r="6966" spans="1:2" x14ac:dyDescent="0.25">
      <c r="A6966" s="14"/>
      <c r="B6966" s="15"/>
    </row>
    <row r="6967" spans="1:2" x14ac:dyDescent="0.25">
      <c r="A6967" s="14"/>
      <c r="B6967" s="15"/>
    </row>
    <row r="6968" spans="1:2" x14ac:dyDescent="0.25">
      <c r="A6968" s="14"/>
      <c r="B6968" s="15"/>
    </row>
    <row r="6969" spans="1:2" x14ac:dyDescent="0.25">
      <c r="A6969" s="14"/>
      <c r="B6969" s="15"/>
    </row>
    <row r="6970" spans="1:2" x14ac:dyDescent="0.25">
      <c r="A6970" s="14"/>
      <c r="B6970" s="15"/>
    </row>
    <row r="6971" spans="1:2" x14ac:dyDescent="0.25">
      <c r="A6971" s="14"/>
      <c r="B6971" s="15"/>
    </row>
    <row r="6972" spans="1:2" x14ac:dyDescent="0.25">
      <c r="A6972" s="14"/>
      <c r="B6972" s="15"/>
    </row>
    <row r="6973" spans="1:2" x14ac:dyDescent="0.25">
      <c r="A6973" s="14"/>
      <c r="B6973" s="15"/>
    </row>
    <row r="6974" spans="1:2" x14ac:dyDescent="0.25">
      <c r="A6974" s="14"/>
      <c r="B6974" s="15"/>
    </row>
    <row r="6975" spans="1:2" x14ac:dyDescent="0.25">
      <c r="A6975" s="14"/>
      <c r="B6975" s="15"/>
    </row>
    <row r="6976" spans="1:2" x14ac:dyDescent="0.25">
      <c r="A6976" s="14"/>
      <c r="B6976" s="15"/>
    </row>
    <row r="6977" spans="1:2" x14ac:dyDescent="0.25">
      <c r="A6977" s="14"/>
      <c r="B6977" s="15"/>
    </row>
    <row r="6978" spans="1:2" x14ac:dyDescent="0.25">
      <c r="A6978" s="14"/>
      <c r="B6978" s="15"/>
    </row>
    <row r="6979" spans="1:2" x14ac:dyDescent="0.25">
      <c r="A6979" s="14"/>
      <c r="B6979" s="15"/>
    </row>
    <row r="6980" spans="1:2" x14ac:dyDescent="0.25">
      <c r="A6980" s="14"/>
      <c r="B6980" s="15"/>
    </row>
    <row r="6981" spans="1:2" x14ac:dyDescent="0.25">
      <c r="A6981" s="14"/>
      <c r="B6981" s="15"/>
    </row>
    <row r="6982" spans="1:2" x14ac:dyDescent="0.25">
      <c r="A6982" s="14"/>
      <c r="B6982" s="15"/>
    </row>
    <row r="6983" spans="1:2" x14ac:dyDescent="0.25">
      <c r="A6983" s="14"/>
      <c r="B6983" s="15"/>
    </row>
    <row r="6984" spans="1:2" x14ac:dyDescent="0.25">
      <c r="A6984" s="14"/>
      <c r="B6984" s="15"/>
    </row>
    <row r="6985" spans="1:2" x14ac:dyDescent="0.25">
      <c r="A6985" s="14"/>
      <c r="B6985" s="15"/>
    </row>
    <row r="6986" spans="1:2" x14ac:dyDescent="0.25">
      <c r="A6986" s="14"/>
      <c r="B6986" s="15"/>
    </row>
    <row r="6987" spans="1:2" x14ac:dyDescent="0.25">
      <c r="A6987" s="14"/>
      <c r="B6987" s="15"/>
    </row>
    <row r="6988" spans="1:2" x14ac:dyDescent="0.25">
      <c r="A6988" s="14"/>
      <c r="B6988" s="15"/>
    </row>
    <row r="6989" spans="1:2" x14ac:dyDescent="0.25">
      <c r="A6989" s="14"/>
      <c r="B6989" s="15"/>
    </row>
    <row r="6990" spans="1:2" x14ac:dyDescent="0.25">
      <c r="A6990" s="14"/>
      <c r="B6990" s="15"/>
    </row>
    <row r="6991" spans="1:2" x14ac:dyDescent="0.25">
      <c r="A6991" s="14"/>
      <c r="B6991" s="15"/>
    </row>
    <row r="6992" spans="1:2" x14ac:dyDescent="0.25">
      <c r="A6992" s="14"/>
      <c r="B6992" s="15"/>
    </row>
    <row r="6993" spans="1:2" x14ac:dyDescent="0.25">
      <c r="A6993" s="14"/>
      <c r="B6993" s="15"/>
    </row>
    <row r="6994" spans="1:2" x14ac:dyDescent="0.25">
      <c r="A6994" s="14"/>
      <c r="B6994" s="15"/>
    </row>
    <row r="6995" spans="1:2" x14ac:dyDescent="0.25">
      <c r="A6995" s="14"/>
      <c r="B6995" s="15"/>
    </row>
    <row r="6996" spans="1:2" x14ac:dyDescent="0.25">
      <c r="A6996" s="14"/>
      <c r="B6996" s="15"/>
    </row>
    <row r="6997" spans="1:2" x14ac:dyDescent="0.25">
      <c r="A6997" s="14"/>
      <c r="B6997" s="15"/>
    </row>
    <row r="6998" spans="1:2" x14ac:dyDescent="0.25">
      <c r="A6998" s="14"/>
      <c r="B6998" s="15"/>
    </row>
    <row r="6999" spans="1:2" x14ac:dyDescent="0.25">
      <c r="A6999" s="14"/>
      <c r="B6999" s="15"/>
    </row>
    <row r="7000" spans="1:2" x14ac:dyDescent="0.25">
      <c r="A7000" s="14"/>
      <c r="B7000" s="15"/>
    </row>
    <row r="7001" spans="1:2" x14ac:dyDescent="0.25">
      <c r="A7001" s="14"/>
      <c r="B7001" s="15"/>
    </row>
    <row r="7002" spans="1:2" x14ac:dyDescent="0.25">
      <c r="A7002" s="14"/>
      <c r="B7002" s="15"/>
    </row>
    <row r="7003" spans="1:2" x14ac:dyDescent="0.25">
      <c r="A7003" s="14"/>
      <c r="B7003" s="15"/>
    </row>
    <row r="7004" spans="1:2" x14ac:dyDescent="0.25">
      <c r="A7004" s="14"/>
      <c r="B7004" s="15"/>
    </row>
    <row r="7005" spans="1:2" x14ac:dyDescent="0.25">
      <c r="A7005" s="14"/>
      <c r="B7005" s="15"/>
    </row>
    <row r="7006" spans="1:2" x14ac:dyDescent="0.25">
      <c r="A7006" s="14"/>
      <c r="B7006" s="15"/>
    </row>
    <row r="7007" spans="1:2" x14ac:dyDescent="0.25">
      <c r="A7007" s="14"/>
      <c r="B7007" s="15"/>
    </row>
    <row r="7008" spans="1:2" x14ac:dyDescent="0.25">
      <c r="A7008" s="14"/>
      <c r="B7008" s="15"/>
    </row>
    <row r="7009" spans="1:2" x14ac:dyDescent="0.25">
      <c r="A7009" s="14"/>
      <c r="B7009" s="15"/>
    </row>
    <row r="7010" spans="1:2" x14ac:dyDescent="0.25">
      <c r="A7010" s="14"/>
      <c r="B7010" s="15"/>
    </row>
    <row r="7011" spans="1:2" x14ac:dyDescent="0.25">
      <c r="A7011" s="14"/>
      <c r="B7011" s="15"/>
    </row>
    <row r="7012" spans="1:2" x14ac:dyDescent="0.25">
      <c r="A7012" s="14"/>
      <c r="B7012" s="15"/>
    </row>
    <row r="7013" spans="1:2" x14ac:dyDescent="0.25">
      <c r="A7013" s="14"/>
      <c r="B7013" s="15"/>
    </row>
    <row r="7014" spans="1:2" x14ac:dyDescent="0.25">
      <c r="A7014" s="14"/>
      <c r="B7014" s="15"/>
    </row>
    <row r="7015" spans="1:2" x14ac:dyDescent="0.25">
      <c r="A7015" s="14"/>
      <c r="B7015" s="15"/>
    </row>
    <row r="7016" spans="1:2" x14ac:dyDescent="0.25">
      <c r="A7016" s="14"/>
      <c r="B7016" s="15"/>
    </row>
    <row r="7017" spans="1:2" x14ac:dyDescent="0.25">
      <c r="A7017" s="14"/>
      <c r="B7017" s="15"/>
    </row>
    <row r="7018" spans="1:2" x14ac:dyDescent="0.25">
      <c r="A7018" s="14"/>
      <c r="B7018" s="15"/>
    </row>
    <row r="7019" spans="1:2" x14ac:dyDescent="0.25">
      <c r="A7019" s="14"/>
      <c r="B7019" s="15"/>
    </row>
    <row r="7020" spans="1:2" x14ac:dyDescent="0.25">
      <c r="A7020" s="14"/>
      <c r="B7020" s="15"/>
    </row>
    <row r="7021" spans="1:2" x14ac:dyDescent="0.25">
      <c r="A7021" s="14"/>
      <c r="B7021" s="15"/>
    </row>
    <row r="7022" spans="1:2" x14ac:dyDescent="0.25">
      <c r="A7022" s="14"/>
      <c r="B7022" s="15"/>
    </row>
    <row r="7023" spans="1:2" x14ac:dyDescent="0.25">
      <c r="A7023" s="14"/>
      <c r="B7023" s="15"/>
    </row>
    <row r="7024" spans="1:2" x14ac:dyDescent="0.25">
      <c r="A7024" s="14"/>
      <c r="B7024" s="15"/>
    </row>
    <row r="7025" spans="1:2" x14ac:dyDescent="0.25">
      <c r="A7025" s="14"/>
      <c r="B7025" s="15"/>
    </row>
    <row r="7026" spans="1:2" x14ac:dyDescent="0.25">
      <c r="A7026" s="14"/>
      <c r="B7026" s="15"/>
    </row>
    <row r="7027" spans="1:2" x14ac:dyDescent="0.25">
      <c r="A7027" s="14"/>
      <c r="B7027" s="15"/>
    </row>
    <row r="7028" spans="1:2" x14ac:dyDescent="0.25">
      <c r="A7028" s="14"/>
      <c r="B7028" s="15"/>
    </row>
    <row r="7029" spans="1:2" x14ac:dyDescent="0.25">
      <c r="A7029" s="14"/>
      <c r="B7029" s="15"/>
    </row>
    <row r="7030" spans="1:2" x14ac:dyDescent="0.25">
      <c r="A7030" s="14"/>
      <c r="B7030" s="15"/>
    </row>
    <row r="7031" spans="1:2" x14ac:dyDescent="0.25">
      <c r="A7031" s="14"/>
      <c r="B7031" s="15"/>
    </row>
    <row r="7032" spans="1:2" x14ac:dyDescent="0.25">
      <c r="A7032" s="14"/>
      <c r="B7032" s="15"/>
    </row>
    <row r="7033" spans="1:2" x14ac:dyDescent="0.25">
      <c r="A7033" s="14"/>
      <c r="B7033" s="15"/>
    </row>
    <row r="7034" spans="1:2" x14ac:dyDescent="0.25">
      <c r="A7034" s="14"/>
      <c r="B7034" s="15"/>
    </row>
    <row r="7035" spans="1:2" x14ac:dyDescent="0.25">
      <c r="A7035" s="14"/>
      <c r="B7035" s="15"/>
    </row>
    <row r="7036" spans="1:2" x14ac:dyDescent="0.25">
      <c r="A7036" s="14"/>
      <c r="B7036" s="15"/>
    </row>
    <row r="7037" spans="1:2" x14ac:dyDescent="0.25">
      <c r="A7037" s="14"/>
      <c r="B7037" s="15"/>
    </row>
    <row r="7038" spans="1:2" x14ac:dyDescent="0.25">
      <c r="A7038" s="14"/>
      <c r="B7038" s="15"/>
    </row>
    <row r="7039" spans="1:2" x14ac:dyDescent="0.25">
      <c r="A7039" s="14"/>
      <c r="B7039" s="15"/>
    </row>
    <row r="7040" spans="1:2" x14ac:dyDescent="0.25">
      <c r="A7040" s="14"/>
      <c r="B7040" s="15"/>
    </row>
    <row r="7041" spans="1:2" x14ac:dyDescent="0.25">
      <c r="A7041" s="14"/>
      <c r="B7041" s="15"/>
    </row>
    <row r="7042" spans="1:2" x14ac:dyDescent="0.25">
      <c r="A7042" s="14"/>
      <c r="B7042" s="15"/>
    </row>
    <row r="7043" spans="1:2" x14ac:dyDescent="0.25">
      <c r="A7043" s="14"/>
      <c r="B7043" s="15"/>
    </row>
    <row r="7044" spans="1:2" x14ac:dyDescent="0.25">
      <c r="A7044" s="14"/>
      <c r="B7044" s="15"/>
    </row>
    <row r="7045" spans="1:2" x14ac:dyDescent="0.25">
      <c r="A7045" s="14"/>
      <c r="B7045" s="15"/>
    </row>
    <row r="7046" spans="1:2" x14ac:dyDescent="0.25">
      <c r="A7046" s="14"/>
      <c r="B7046" s="15"/>
    </row>
    <row r="7047" spans="1:2" x14ac:dyDescent="0.25">
      <c r="A7047" s="14"/>
      <c r="B7047" s="15"/>
    </row>
    <row r="7048" spans="1:2" x14ac:dyDescent="0.25">
      <c r="A7048" s="14"/>
      <c r="B7048" s="15"/>
    </row>
    <row r="7049" spans="1:2" x14ac:dyDescent="0.25">
      <c r="A7049" s="14"/>
      <c r="B7049" s="15"/>
    </row>
    <row r="7050" spans="1:2" x14ac:dyDescent="0.25">
      <c r="A7050" s="14"/>
      <c r="B7050" s="15"/>
    </row>
    <row r="7051" spans="1:2" x14ac:dyDescent="0.25">
      <c r="A7051" s="14"/>
      <c r="B7051" s="15"/>
    </row>
    <row r="7052" spans="1:2" x14ac:dyDescent="0.25">
      <c r="A7052" s="14"/>
      <c r="B7052" s="15"/>
    </row>
    <row r="7053" spans="1:2" x14ac:dyDescent="0.25">
      <c r="A7053" s="14"/>
      <c r="B7053" s="15"/>
    </row>
    <row r="7054" spans="1:2" x14ac:dyDescent="0.25">
      <c r="A7054" s="14"/>
      <c r="B7054" s="15"/>
    </row>
    <row r="7055" spans="1:2" x14ac:dyDescent="0.25">
      <c r="A7055" s="14"/>
      <c r="B7055" s="15"/>
    </row>
    <row r="7056" spans="1:2" x14ac:dyDescent="0.25">
      <c r="A7056" s="14"/>
      <c r="B7056" s="15"/>
    </row>
    <row r="7057" spans="1:2" x14ac:dyDescent="0.25">
      <c r="A7057" s="14"/>
      <c r="B7057" s="15"/>
    </row>
    <row r="7058" spans="1:2" x14ac:dyDescent="0.25">
      <c r="A7058" s="14"/>
      <c r="B7058" s="15"/>
    </row>
    <row r="7059" spans="1:2" x14ac:dyDescent="0.25">
      <c r="A7059" s="14"/>
      <c r="B7059" s="15"/>
    </row>
    <row r="7060" spans="1:2" x14ac:dyDescent="0.25">
      <c r="A7060" s="14"/>
      <c r="B7060" s="15"/>
    </row>
    <row r="7061" spans="1:2" x14ac:dyDescent="0.25">
      <c r="A7061" s="14"/>
      <c r="B7061" s="15"/>
    </row>
    <row r="7062" spans="1:2" x14ac:dyDescent="0.25">
      <c r="A7062" s="14"/>
      <c r="B7062" s="15"/>
    </row>
    <row r="7063" spans="1:2" x14ac:dyDescent="0.25">
      <c r="A7063" s="14"/>
      <c r="B7063" s="15"/>
    </row>
    <row r="7064" spans="1:2" x14ac:dyDescent="0.25">
      <c r="A7064" s="14"/>
      <c r="B7064" s="15"/>
    </row>
    <row r="7065" spans="1:2" x14ac:dyDescent="0.25">
      <c r="A7065" s="14"/>
      <c r="B7065" s="15"/>
    </row>
    <row r="7066" spans="1:2" x14ac:dyDescent="0.25">
      <c r="A7066" s="14"/>
      <c r="B7066" s="15"/>
    </row>
    <row r="7067" spans="1:2" x14ac:dyDescent="0.25">
      <c r="A7067" s="14"/>
      <c r="B7067" s="15"/>
    </row>
    <row r="7068" spans="1:2" x14ac:dyDescent="0.25">
      <c r="A7068" s="14"/>
      <c r="B7068" s="15"/>
    </row>
    <row r="7069" spans="1:2" x14ac:dyDescent="0.25">
      <c r="A7069" s="14"/>
      <c r="B7069" s="15"/>
    </row>
    <row r="7070" spans="1:2" x14ac:dyDescent="0.25">
      <c r="A7070" s="14"/>
      <c r="B7070" s="15"/>
    </row>
    <row r="7071" spans="1:2" x14ac:dyDescent="0.25">
      <c r="A7071" s="14"/>
      <c r="B7071" s="15"/>
    </row>
    <row r="7072" spans="1:2" x14ac:dyDescent="0.25">
      <c r="A7072" s="14"/>
      <c r="B7072" s="15"/>
    </row>
    <row r="7073" spans="1:2" x14ac:dyDescent="0.25">
      <c r="A7073" s="14"/>
      <c r="B7073" s="15"/>
    </row>
    <row r="7074" spans="1:2" x14ac:dyDescent="0.25">
      <c r="A7074" s="14"/>
      <c r="B7074" s="15"/>
    </row>
    <row r="7075" spans="1:2" x14ac:dyDescent="0.25">
      <c r="A7075" s="14"/>
      <c r="B7075" s="15"/>
    </row>
    <row r="7076" spans="1:2" x14ac:dyDescent="0.25">
      <c r="A7076" s="14"/>
      <c r="B7076" s="15"/>
    </row>
    <row r="7077" spans="1:2" x14ac:dyDescent="0.25">
      <c r="A7077" s="14"/>
      <c r="B7077" s="15"/>
    </row>
    <row r="7078" spans="1:2" x14ac:dyDescent="0.25">
      <c r="A7078" s="14"/>
      <c r="B7078" s="15"/>
    </row>
    <row r="7079" spans="1:2" x14ac:dyDescent="0.25">
      <c r="A7079" s="14"/>
      <c r="B7079" s="15"/>
    </row>
    <row r="7080" spans="1:2" x14ac:dyDescent="0.25">
      <c r="A7080" s="14"/>
      <c r="B7080" s="15"/>
    </row>
    <row r="7081" spans="1:2" x14ac:dyDescent="0.25">
      <c r="A7081" s="14"/>
      <c r="B7081" s="15"/>
    </row>
    <row r="7082" spans="1:2" x14ac:dyDescent="0.25">
      <c r="A7082" s="14"/>
      <c r="B7082" s="15"/>
    </row>
    <row r="7083" spans="1:2" x14ac:dyDescent="0.25">
      <c r="A7083" s="14"/>
      <c r="B7083" s="15"/>
    </row>
    <row r="7084" spans="1:2" x14ac:dyDescent="0.25">
      <c r="A7084" s="14"/>
      <c r="B7084" s="15"/>
    </row>
    <row r="7085" spans="1:2" x14ac:dyDescent="0.25">
      <c r="A7085" s="14"/>
      <c r="B7085" s="15"/>
    </row>
    <row r="7086" spans="1:2" x14ac:dyDescent="0.25">
      <c r="A7086" s="14"/>
      <c r="B7086" s="15"/>
    </row>
    <row r="7087" spans="1:2" x14ac:dyDescent="0.25">
      <c r="A7087" s="14"/>
      <c r="B7087" s="15"/>
    </row>
    <row r="7088" spans="1:2" x14ac:dyDescent="0.25">
      <c r="A7088" s="14"/>
      <c r="B7088" s="15"/>
    </row>
    <row r="7089" spans="1:2" x14ac:dyDescent="0.25">
      <c r="A7089" s="14"/>
      <c r="B7089" s="15"/>
    </row>
    <row r="7090" spans="1:2" x14ac:dyDescent="0.25">
      <c r="A7090" s="14"/>
      <c r="B7090" s="15"/>
    </row>
    <row r="7091" spans="1:2" x14ac:dyDescent="0.25">
      <c r="A7091" s="14"/>
      <c r="B7091" s="15"/>
    </row>
    <row r="7092" spans="1:2" x14ac:dyDescent="0.25">
      <c r="A7092" s="14"/>
      <c r="B7092" s="15"/>
    </row>
    <row r="7093" spans="1:2" x14ac:dyDescent="0.25">
      <c r="A7093" s="14"/>
      <c r="B7093" s="15"/>
    </row>
    <row r="7094" spans="1:2" x14ac:dyDescent="0.25">
      <c r="A7094" s="14"/>
      <c r="B7094" s="15"/>
    </row>
    <row r="7095" spans="1:2" x14ac:dyDescent="0.25">
      <c r="A7095" s="14"/>
      <c r="B7095" s="15"/>
    </row>
    <row r="7096" spans="1:2" x14ac:dyDescent="0.25">
      <c r="A7096" s="14"/>
      <c r="B7096" s="15"/>
    </row>
    <row r="7097" spans="1:2" x14ac:dyDescent="0.25">
      <c r="A7097" s="14"/>
      <c r="B7097" s="15"/>
    </row>
    <row r="7098" spans="1:2" x14ac:dyDescent="0.25">
      <c r="A7098" s="14"/>
      <c r="B7098" s="15"/>
    </row>
    <row r="7099" spans="1:2" x14ac:dyDescent="0.25">
      <c r="A7099" s="14"/>
      <c r="B7099" s="15"/>
    </row>
    <row r="7100" spans="1:2" x14ac:dyDescent="0.25">
      <c r="A7100" s="14"/>
      <c r="B7100" s="15"/>
    </row>
    <row r="7101" spans="1:2" x14ac:dyDescent="0.25">
      <c r="A7101" s="14"/>
      <c r="B7101" s="15"/>
    </row>
    <row r="7102" spans="1:2" x14ac:dyDescent="0.25">
      <c r="A7102" s="14"/>
      <c r="B7102" s="15"/>
    </row>
    <row r="7103" spans="1:2" x14ac:dyDescent="0.25">
      <c r="A7103" s="14"/>
      <c r="B7103" s="15"/>
    </row>
    <row r="7104" spans="1:2" x14ac:dyDescent="0.25">
      <c r="A7104" s="14"/>
      <c r="B7104" s="15"/>
    </row>
    <row r="7105" spans="1:2" x14ac:dyDescent="0.25">
      <c r="A7105" s="14"/>
      <c r="B7105" s="15"/>
    </row>
    <row r="7106" spans="1:2" x14ac:dyDescent="0.25">
      <c r="A7106" s="14"/>
      <c r="B7106" s="15"/>
    </row>
    <row r="7107" spans="1:2" x14ac:dyDescent="0.25">
      <c r="A7107" s="14"/>
      <c r="B7107" s="15"/>
    </row>
    <row r="7108" spans="1:2" x14ac:dyDescent="0.25">
      <c r="A7108" s="14"/>
      <c r="B7108" s="15"/>
    </row>
    <row r="7109" spans="1:2" x14ac:dyDescent="0.25">
      <c r="A7109" s="14"/>
      <c r="B7109" s="15"/>
    </row>
    <row r="7110" spans="1:2" x14ac:dyDescent="0.25">
      <c r="A7110" s="14"/>
      <c r="B7110" s="15"/>
    </row>
    <row r="7111" spans="1:2" x14ac:dyDescent="0.25">
      <c r="A7111" s="14"/>
      <c r="B7111" s="15"/>
    </row>
    <row r="7112" spans="1:2" x14ac:dyDescent="0.25">
      <c r="A7112" s="14"/>
      <c r="B7112" s="15"/>
    </row>
    <row r="7113" spans="1:2" x14ac:dyDescent="0.25">
      <c r="A7113" s="14"/>
      <c r="B7113" s="15"/>
    </row>
    <row r="7114" spans="1:2" x14ac:dyDescent="0.25">
      <c r="A7114" s="14"/>
      <c r="B7114" s="15"/>
    </row>
    <row r="7115" spans="1:2" x14ac:dyDescent="0.25">
      <c r="A7115" s="14"/>
      <c r="B7115" s="15"/>
    </row>
    <row r="7116" spans="1:2" x14ac:dyDescent="0.25">
      <c r="A7116" s="14"/>
      <c r="B7116" s="15"/>
    </row>
    <row r="7117" spans="1:2" x14ac:dyDescent="0.25">
      <c r="A7117" s="14"/>
      <c r="B7117" s="15"/>
    </row>
    <row r="7118" spans="1:2" x14ac:dyDescent="0.25">
      <c r="A7118" s="14"/>
      <c r="B7118" s="15"/>
    </row>
    <row r="7119" spans="1:2" x14ac:dyDescent="0.25">
      <c r="A7119" s="14"/>
      <c r="B7119" s="15"/>
    </row>
    <row r="7120" spans="1:2" x14ac:dyDescent="0.25">
      <c r="A7120" s="14"/>
      <c r="B7120" s="15"/>
    </row>
    <row r="7121" spans="1:2" x14ac:dyDescent="0.25">
      <c r="A7121" s="14"/>
      <c r="B7121" s="15"/>
    </row>
    <row r="7122" spans="1:2" x14ac:dyDescent="0.25">
      <c r="A7122" s="14"/>
      <c r="B7122" s="15"/>
    </row>
    <row r="7123" spans="1:2" x14ac:dyDescent="0.25">
      <c r="A7123" s="14"/>
      <c r="B7123" s="15"/>
    </row>
    <row r="7124" spans="1:2" x14ac:dyDescent="0.25">
      <c r="A7124" s="14"/>
      <c r="B7124" s="15"/>
    </row>
    <row r="7125" spans="1:2" x14ac:dyDescent="0.25">
      <c r="A7125" s="14"/>
      <c r="B7125" s="15"/>
    </row>
    <row r="7126" spans="1:2" x14ac:dyDescent="0.25">
      <c r="A7126" s="14"/>
      <c r="B7126" s="15"/>
    </row>
    <row r="7127" spans="1:2" x14ac:dyDescent="0.25">
      <c r="A7127" s="14"/>
      <c r="B7127" s="15"/>
    </row>
    <row r="7128" spans="1:2" x14ac:dyDescent="0.25">
      <c r="A7128" s="14"/>
      <c r="B7128" s="15"/>
    </row>
    <row r="7129" spans="1:2" x14ac:dyDescent="0.25">
      <c r="A7129" s="14"/>
      <c r="B7129" s="15"/>
    </row>
    <row r="7130" spans="1:2" x14ac:dyDescent="0.25">
      <c r="A7130" s="14"/>
      <c r="B7130" s="15"/>
    </row>
    <row r="7131" spans="1:2" x14ac:dyDescent="0.25">
      <c r="A7131" s="14"/>
      <c r="B7131" s="15"/>
    </row>
    <row r="7132" spans="1:2" x14ac:dyDescent="0.25">
      <c r="A7132" s="14"/>
      <c r="B7132" s="15"/>
    </row>
    <row r="7133" spans="1:2" x14ac:dyDescent="0.25">
      <c r="A7133" s="14"/>
      <c r="B7133" s="15"/>
    </row>
    <row r="7134" spans="1:2" x14ac:dyDescent="0.25">
      <c r="A7134" s="14"/>
      <c r="B7134" s="15"/>
    </row>
    <row r="7135" spans="1:2" x14ac:dyDescent="0.25">
      <c r="A7135" s="14"/>
      <c r="B7135" s="15"/>
    </row>
    <row r="7136" spans="1:2" x14ac:dyDescent="0.25">
      <c r="A7136" s="14"/>
      <c r="B7136" s="15"/>
    </row>
    <row r="7137" spans="1:2" x14ac:dyDescent="0.25">
      <c r="A7137" s="14"/>
      <c r="B7137" s="15"/>
    </row>
    <row r="7138" spans="1:2" x14ac:dyDescent="0.25">
      <c r="A7138" s="14"/>
      <c r="B7138" s="15"/>
    </row>
    <row r="7139" spans="1:2" x14ac:dyDescent="0.25">
      <c r="A7139" s="14"/>
      <c r="B7139" s="15"/>
    </row>
    <row r="7140" spans="1:2" x14ac:dyDescent="0.25">
      <c r="A7140" s="14"/>
      <c r="B7140" s="15"/>
    </row>
    <row r="7141" spans="1:2" x14ac:dyDescent="0.25">
      <c r="A7141" s="14"/>
      <c r="B7141" s="15"/>
    </row>
    <row r="7142" spans="1:2" x14ac:dyDescent="0.25">
      <c r="A7142" s="14"/>
      <c r="B7142" s="15"/>
    </row>
    <row r="7143" spans="1:2" x14ac:dyDescent="0.25">
      <c r="A7143" s="14"/>
      <c r="B7143" s="15"/>
    </row>
    <row r="7144" spans="1:2" x14ac:dyDescent="0.25">
      <c r="A7144" s="14"/>
      <c r="B7144" s="15"/>
    </row>
    <row r="7145" spans="1:2" x14ac:dyDescent="0.25">
      <c r="A7145" s="14"/>
      <c r="B7145" s="15"/>
    </row>
    <row r="7146" spans="1:2" x14ac:dyDescent="0.25">
      <c r="A7146" s="14"/>
      <c r="B7146" s="15"/>
    </row>
    <row r="7147" spans="1:2" x14ac:dyDescent="0.25">
      <c r="A7147" s="14"/>
      <c r="B7147" s="15"/>
    </row>
    <row r="7148" spans="1:2" x14ac:dyDescent="0.25">
      <c r="A7148" s="14"/>
      <c r="B7148" s="15"/>
    </row>
    <row r="7149" spans="1:2" x14ac:dyDescent="0.25">
      <c r="A7149" s="14"/>
      <c r="B7149" s="15"/>
    </row>
    <row r="7150" spans="1:2" x14ac:dyDescent="0.25">
      <c r="A7150" s="14"/>
      <c r="B7150" s="15"/>
    </row>
    <row r="7151" spans="1:2" x14ac:dyDescent="0.25">
      <c r="A7151" s="14"/>
      <c r="B7151" s="15"/>
    </row>
    <row r="7152" spans="1:2" x14ac:dyDescent="0.25">
      <c r="A7152" s="14"/>
      <c r="B7152" s="15"/>
    </row>
    <row r="7153" spans="1:2" x14ac:dyDescent="0.25">
      <c r="A7153" s="14"/>
      <c r="B7153" s="15"/>
    </row>
    <row r="7154" spans="1:2" x14ac:dyDescent="0.25">
      <c r="A7154" s="14"/>
      <c r="B7154" s="15"/>
    </row>
    <row r="7155" spans="1:2" x14ac:dyDescent="0.25">
      <c r="A7155" s="14"/>
      <c r="B7155" s="15"/>
    </row>
    <row r="7156" spans="1:2" x14ac:dyDescent="0.25">
      <c r="A7156" s="14"/>
      <c r="B7156" s="15"/>
    </row>
    <row r="7157" spans="1:2" x14ac:dyDescent="0.25">
      <c r="A7157" s="14"/>
      <c r="B7157" s="15"/>
    </row>
    <row r="7158" spans="1:2" x14ac:dyDescent="0.25">
      <c r="A7158" s="14"/>
      <c r="B7158" s="15"/>
    </row>
    <row r="7159" spans="1:2" x14ac:dyDescent="0.25">
      <c r="A7159" s="14"/>
      <c r="B7159" s="15"/>
    </row>
    <row r="7160" spans="1:2" x14ac:dyDescent="0.25">
      <c r="A7160" s="14"/>
      <c r="B7160" s="15"/>
    </row>
    <row r="7161" spans="1:2" x14ac:dyDescent="0.25">
      <c r="A7161" s="14"/>
      <c r="B7161" s="15"/>
    </row>
    <row r="7162" spans="1:2" x14ac:dyDescent="0.25">
      <c r="A7162" s="14"/>
      <c r="B7162" s="15"/>
    </row>
    <row r="7163" spans="1:2" x14ac:dyDescent="0.25">
      <c r="A7163" s="14"/>
      <c r="B7163" s="15"/>
    </row>
    <row r="7164" spans="1:2" x14ac:dyDescent="0.25">
      <c r="A7164" s="14"/>
      <c r="B7164" s="15"/>
    </row>
    <row r="7165" spans="1:2" x14ac:dyDescent="0.25">
      <c r="A7165" s="14"/>
      <c r="B7165" s="15"/>
    </row>
    <row r="7166" spans="1:2" x14ac:dyDescent="0.25">
      <c r="A7166" s="14"/>
      <c r="B7166" s="15"/>
    </row>
    <row r="7167" spans="1:2" x14ac:dyDescent="0.25">
      <c r="A7167" s="14"/>
      <c r="B7167" s="15"/>
    </row>
    <row r="7168" spans="1:2" x14ac:dyDescent="0.25">
      <c r="A7168" s="14"/>
      <c r="B7168" s="15"/>
    </row>
    <row r="7169" spans="1:2" x14ac:dyDescent="0.25">
      <c r="A7169" s="14"/>
      <c r="B7169" s="15"/>
    </row>
    <row r="7170" spans="1:2" x14ac:dyDescent="0.25">
      <c r="A7170" s="14"/>
      <c r="B7170" s="15"/>
    </row>
    <row r="7171" spans="1:2" x14ac:dyDescent="0.25">
      <c r="A7171" s="14"/>
      <c r="B7171" s="15"/>
    </row>
    <row r="7172" spans="1:2" x14ac:dyDescent="0.25">
      <c r="A7172" s="14"/>
      <c r="B7172" s="15"/>
    </row>
    <row r="7173" spans="1:2" x14ac:dyDescent="0.25">
      <c r="A7173" s="14"/>
      <c r="B7173" s="15"/>
    </row>
    <row r="7174" spans="1:2" x14ac:dyDescent="0.25">
      <c r="A7174" s="14"/>
      <c r="B7174" s="15"/>
    </row>
    <row r="7175" spans="1:2" x14ac:dyDescent="0.25">
      <c r="A7175" s="14"/>
      <c r="B7175" s="15"/>
    </row>
    <row r="7176" spans="1:2" x14ac:dyDescent="0.25">
      <c r="A7176" s="14"/>
      <c r="B7176" s="15"/>
    </row>
    <row r="7177" spans="1:2" x14ac:dyDescent="0.25">
      <c r="A7177" s="14"/>
      <c r="B7177" s="15"/>
    </row>
    <row r="7178" spans="1:2" x14ac:dyDescent="0.25">
      <c r="A7178" s="14"/>
      <c r="B7178" s="15"/>
    </row>
    <row r="7179" spans="1:2" x14ac:dyDescent="0.25">
      <c r="A7179" s="14"/>
      <c r="B7179" s="15"/>
    </row>
    <row r="7180" spans="1:2" x14ac:dyDescent="0.25">
      <c r="A7180" s="14"/>
      <c r="B7180" s="15"/>
    </row>
    <row r="7181" spans="1:2" x14ac:dyDescent="0.25">
      <c r="A7181" s="14"/>
      <c r="B7181" s="15"/>
    </row>
    <row r="7182" spans="1:2" x14ac:dyDescent="0.25">
      <c r="A7182" s="14"/>
      <c r="B7182" s="15"/>
    </row>
    <row r="7183" spans="1:2" x14ac:dyDescent="0.25">
      <c r="A7183" s="14"/>
      <c r="B7183" s="15"/>
    </row>
    <row r="7184" spans="1:2" x14ac:dyDescent="0.25">
      <c r="A7184" s="14"/>
      <c r="B7184" s="15"/>
    </row>
    <row r="7185" spans="1:2" x14ac:dyDescent="0.25">
      <c r="A7185" s="14"/>
      <c r="B7185" s="15"/>
    </row>
    <row r="7186" spans="1:2" x14ac:dyDescent="0.25">
      <c r="A7186" s="14"/>
      <c r="B7186" s="15"/>
    </row>
    <row r="7187" spans="1:2" x14ac:dyDescent="0.25">
      <c r="A7187" s="14"/>
      <c r="B7187" s="15"/>
    </row>
    <row r="7188" spans="1:2" x14ac:dyDescent="0.25">
      <c r="A7188" s="14"/>
      <c r="B7188" s="15"/>
    </row>
    <row r="7189" spans="1:2" x14ac:dyDescent="0.25">
      <c r="A7189" s="14"/>
      <c r="B7189" s="15"/>
    </row>
    <row r="7190" spans="1:2" x14ac:dyDescent="0.25">
      <c r="A7190" s="14"/>
      <c r="B7190" s="15"/>
    </row>
    <row r="7191" spans="1:2" x14ac:dyDescent="0.25">
      <c r="A7191" s="14"/>
      <c r="B7191" s="15"/>
    </row>
    <row r="7192" spans="1:2" x14ac:dyDescent="0.25">
      <c r="A7192" s="14"/>
      <c r="B7192" s="15"/>
    </row>
    <row r="7193" spans="1:2" x14ac:dyDescent="0.25">
      <c r="A7193" s="14"/>
      <c r="B7193" s="15"/>
    </row>
    <row r="7194" spans="1:2" x14ac:dyDescent="0.25">
      <c r="A7194" s="14"/>
      <c r="B7194" s="15"/>
    </row>
    <row r="7195" spans="1:2" x14ac:dyDescent="0.25">
      <c r="A7195" s="14"/>
      <c r="B7195" s="15"/>
    </row>
    <row r="7196" spans="1:2" x14ac:dyDescent="0.25">
      <c r="A7196" s="14"/>
      <c r="B7196" s="15"/>
    </row>
    <row r="7197" spans="1:2" x14ac:dyDescent="0.25">
      <c r="A7197" s="14"/>
      <c r="B7197" s="15"/>
    </row>
    <row r="7198" spans="1:2" x14ac:dyDescent="0.25">
      <c r="A7198" s="14"/>
      <c r="B7198" s="15"/>
    </row>
    <row r="7199" spans="1:2" x14ac:dyDescent="0.25">
      <c r="A7199" s="14"/>
      <c r="B7199" s="15"/>
    </row>
    <row r="7200" spans="1:2" x14ac:dyDescent="0.25">
      <c r="A7200" s="14"/>
      <c r="B7200" s="15"/>
    </row>
    <row r="7201" spans="1:2" x14ac:dyDescent="0.25">
      <c r="A7201" s="14"/>
      <c r="B7201" s="15"/>
    </row>
    <row r="7202" spans="1:2" x14ac:dyDescent="0.25">
      <c r="A7202" s="14"/>
      <c r="B7202" s="15"/>
    </row>
    <row r="7203" spans="1:2" x14ac:dyDescent="0.25">
      <c r="A7203" s="14"/>
      <c r="B7203" s="15"/>
    </row>
    <row r="7204" spans="1:2" x14ac:dyDescent="0.25">
      <c r="A7204" s="14"/>
      <c r="B7204" s="15"/>
    </row>
    <row r="7205" spans="1:2" x14ac:dyDescent="0.25">
      <c r="A7205" s="14"/>
      <c r="B7205" s="15"/>
    </row>
    <row r="7206" spans="1:2" x14ac:dyDescent="0.25">
      <c r="A7206" s="14"/>
      <c r="B7206" s="15"/>
    </row>
    <row r="7207" spans="1:2" x14ac:dyDescent="0.25">
      <c r="A7207" s="14"/>
      <c r="B7207" s="15"/>
    </row>
    <row r="7208" spans="1:2" x14ac:dyDescent="0.25">
      <c r="A7208" s="14"/>
      <c r="B7208" s="15"/>
    </row>
    <row r="7209" spans="1:2" x14ac:dyDescent="0.25">
      <c r="A7209" s="14"/>
      <c r="B7209" s="15"/>
    </row>
    <row r="7210" spans="1:2" x14ac:dyDescent="0.25">
      <c r="A7210" s="14"/>
      <c r="B7210" s="15"/>
    </row>
    <row r="7211" spans="1:2" x14ac:dyDescent="0.25">
      <c r="A7211" s="14"/>
      <c r="B7211" s="15"/>
    </row>
    <row r="7212" spans="1:2" x14ac:dyDescent="0.25">
      <c r="A7212" s="14"/>
      <c r="B7212" s="15"/>
    </row>
    <row r="7213" spans="1:2" x14ac:dyDescent="0.25">
      <c r="A7213" s="14"/>
      <c r="B7213" s="15"/>
    </row>
    <row r="7214" spans="1:2" x14ac:dyDescent="0.25">
      <c r="A7214" s="14"/>
      <c r="B7214" s="15"/>
    </row>
    <row r="7215" spans="1:2" x14ac:dyDescent="0.25">
      <c r="A7215" s="14"/>
      <c r="B7215" s="15"/>
    </row>
    <row r="7216" spans="1:2" x14ac:dyDescent="0.25">
      <c r="A7216" s="14"/>
      <c r="B7216" s="15"/>
    </row>
    <row r="7217" spans="1:2" x14ac:dyDescent="0.25">
      <c r="A7217" s="14"/>
      <c r="B7217" s="15"/>
    </row>
    <row r="7218" spans="1:2" x14ac:dyDescent="0.25">
      <c r="A7218" s="14"/>
      <c r="B7218" s="15"/>
    </row>
    <row r="7219" spans="1:2" x14ac:dyDescent="0.25">
      <c r="A7219" s="14"/>
      <c r="B7219" s="15"/>
    </row>
    <row r="7220" spans="1:2" x14ac:dyDescent="0.25">
      <c r="A7220" s="14"/>
      <c r="B7220" s="15"/>
    </row>
    <row r="7221" spans="1:2" x14ac:dyDescent="0.25">
      <c r="A7221" s="14"/>
      <c r="B7221" s="15"/>
    </row>
    <row r="7222" spans="1:2" x14ac:dyDescent="0.25">
      <c r="A7222" s="14"/>
      <c r="B7222" s="15"/>
    </row>
    <row r="7223" spans="1:2" x14ac:dyDescent="0.25">
      <c r="A7223" s="14"/>
      <c r="B7223" s="15"/>
    </row>
    <row r="7224" spans="1:2" x14ac:dyDescent="0.25">
      <c r="A7224" s="14"/>
      <c r="B7224" s="15"/>
    </row>
    <row r="7225" spans="1:2" x14ac:dyDescent="0.25">
      <c r="A7225" s="14"/>
      <c r="B7225" s="15"/>
    </row>
    <row r="7226" spans="1:2" x14ac:dyDescent="0.25">
      <c r="A7226" s="14"/>
      <c r="B7226" s="15"/>
    </row>
    <row r="7227" spans="1:2" x14ac:dyDescent="0.25">
      <c r="A7227" s="14"/>
      <c r="B7227" s="15"/>
    </row>
    <row r="7228" spans="1:2" x14ac:dyDescent="0.25">
      <c r="A7228" s="14"/>
      <c r="B7228" s="15"/>
    </row>
    <row r="7229" spans="1:2" x14ac:dyDescent="0.25">
      <c r="A7229" s="14"/>
      <c r="B7229" s="15"/>
    </row>
    <row r="7230" spans="1:2" x14ac:dyDescent="0.25">
      <c r="A7230" s="14"/>
      <c r="B7230" s="15"/>
    </row>
    <row r="7231" spans="1:2" x14ac:dyDescent="0.25">
      <c r="A7231" s="14"/>
      <c r="B7231" s="15"/>
    </row>
    <row r="7232" spans="1:2" x14ac:dyDescent="0.25">
      <c r="A7232" s="14"/>
      <c r="B7232" s="15"/>
    </row>
    <row r="7233" spans="1:2" x14ac:dyDescent="0.25">
      <c r="A7233" s="14"/>
      <c r="B7233" s="15"/>
    </row>
    <row r="7234" spans="1:2" x14ac:dyDescent="0.25">
      <c r="A7234" s="14"/>
      <c r="B7234" s="15"/>
    </row>
    <row r="7235" spans="1:2" x14ac:dyDescent="0.25">
      <c r="A7235" s="14"/>
      <c r="B7235" s="15"/>
    </row>
    <row r="7236" spans="1:2" x14ac:dyDescent="0.25">
      <c r="A7236" s="14"/>
      <c r="B7236" s="15"/>
    </row>
    <row r="7237" spans="1:2" x14ac:dyDescent="0.25">
      <c r="A7237" s="14"/>
      <c r="B7237" s="15"/>
    </row>
    <row r="7238" spans="1:2" x14ac:dyDescent="0.25">
      <c r="A7238" s="14"/>
      <c r="B7238" s="15"/>
    </row>
    <row r="7239" spans="1:2" x14ac:dyDescent="0.25">
      <c r="A7239" s="14"/>
      <c r="B7239" s="15"/>
    </row>
    <row r="7240" spans="1:2" x14ac:dyDescent="0.25">
      <c r="A7240" s="14"/>
      <c r="B7240" s="15"/>
    </row>
    <row r="7241" spans="1:2" x14ac:dyDescent="0.25">
      <c r="A7241" s="14"/>
      <c r="B7241" s="15"/>
    </row>
    <row r="7242" spans="1:2" x14ac:dyDescent="0.25">
      <c r="A7242" s="14"/>
      <c r="B7242" s="15"/>
    </row>
    <row r="7243" spans="1:2" x14ac:dyDescent="0.25">
      <c r="A7243" s="14"/>
      <c r="B7243" s="15"/>
    </row>
    <row r="7244" spans="1:2" x14ac:dyDescent="0.25">
      <c r="A7244" s="14"/>
      <c r="B7244" s="15"/>
    </row>
    <row r="7245" spans="1:2" x14ac:dyDescent="0.25">
      <c r="A7245" s="14"/>
      <c r="B7245" s="15"/>
    </row>
    <row r="7246" spans="1:2" x14ac:dyDescent="0.25">
      <c r="A7246" s="14"/>
      <c r="B7246" s="15"/>
    </row>
    <row r="7247" spans="1:2" x14ac:dyDescent="0.25">
      <c r="A7247" s="14"/>
      <c r="B7247" s="15"/>
    </row>
    <row r="7248" spans="1:2" x14ac:dyDescent="0.25">
      <c r="A7248" s="14"/>
      <c r="B7248" s="15"/>
    </row>
    <row r="7249" spans="1:2" x14ac:dyDescent="0.25">
      <c r="A7249" s="14"/>
      <c r="B7249" s="15"/>
    </row>
    <row r="7250" spans="1:2" x14ac:dyDescent="0.25">
      <c r="A7250" s="14"/>
      <c r="B7250" s="15"/>
    </row>
    <row r="7251" spans="1:2" x14ac:dyDescent="0.25">
      <c r="A7251" s="14"/>
      <c r="B7251" s="15"/>
    </row>
    <row r="7252" spans="1:2" x14ac:dyDescent="0.25">
      <c r="A7252" s="14"/>
      <c r="B7252" s="15"/>
    </row>
    <row r="7253" spans="1:2" x14ac:dyDescent="0.25">
      <c r="A7253" s="14"/>
      <c r="B7253" s="15"/>
    </row>
    <row r="7254" spans="1:2" x14ac:dyDescent="0.25">
      <c r="A7254" s="14"/>
      <c r="B7254" s="15"/>
    </row>
    <row r="7255" spans="1:2" x14ac:dyDescent="0.25">
      <c r="A7255" s="14"/>
      <c r="B7255" s="15"/>
    </row>
    <row r="7256" spans="1:2" x14ac:dyDescent="0.25">
      <c r="A7256" s="14"/>
      <c r="B7256" s="15"/>
    </row>
    <row r="7257" spans="1:2" x14ac:dyDescent="0.25">
      <c r="A7257" s="14"/>
      <c r="B7257" s="15"/>
    </row>
    <row r="7258" spans="1:2" x14ac:dyDescent="0.25">
      <c r="A7258" s="14"/>
      <c r="B7258" s="15"/>
    </row>
    <row r="7259" spans="1:2" x14ac:dyDescent="0.25">
      <c r="A7259" s="14"/>
      <c r="B7259" s="15"/>
    </row>
    <row r="7260" spans="1:2" x14ac:dyDescent="0.25">
      <c r="A7260" s="14"/>
      <c r="B7260" s="15"/>
    </row>
    <row r="7261" spans="1:2" x14ac:dyDescent="0.25">
      <c r="A7261" s="14"/>
      <c r="B7261" s="15"/>
    </row>
    <row r="7262" spans="1:2" x14ac:dyDescent="0.25">
      <c r="A7262" s="14"/>
      <c r="B7262" s="15"/>
    </row>
    <row r="7263" spans="1:2" x14ac:dyDescent="0.25">
      <c r="A7263" s="14"/>
      <c r="B7263" s="15"/>
    </row>
    <row r="7264" spans="1:2" x14ac:dyDescent="0.25">
      <c r="A7264" s="14"/>
      <c r="B7264" s="15"/>
    </row>
    <row r="7265" spans="1:2" x14ac:dyDescent="0.25">
      <c r="A7265" s="14"/>
      <c r="B7265" s="15"/>
    </row>
    <row r="7266" spans="1:2" x14ac:dyDescent="0.25">
      <c r="A7266" s="14"/>
      <c r="B7266" s="15"/>
    </row>
    <row r="7267" spans="1:2" x14ac:dyDescent="0.25">
      <c r="A7267" s="14"/>
      <c r="B7267" s="15"/>
    </row>
    <row r="7268" spans="1:2" x14ac:dyDescent="0.25">
      <c r="A7268" s="14"/>
      <c r="B7268" s="15"/>
    </row>
    <row r="7269" spans="1:2" x14ac:dyDescent="0.25">
      <c r="A7269" s="14"/>
      <c r="B7269" s="15"/>
    </row>
    <row r="7270" spans="1:2" x14ac:dyDescent="0.25">
      <c r="A7270" s="14"/>
      <c r="B7270" s="15"/>
    </row>
    <row r="7271" spans="1:2" x14ac:dyDescent="0.25">
      <c r="A7271" s="14"/>
      <c r="B7271" s="15"/>
    </row>
    <row r="7272" spans="1:2" x14ac:dyDescent="0.25">
      <c r="A7272" s="14"/>
      <c r="B7272" s="15"/>
    </row>
    <row r="7273" spans="1:2" x14ac:dyDescent="0.25">
      <c r="A7273" s="14"/>
      <c r="B7273" s="15"/>
    </row>
    <row r="7274" spans="1:2" x14ac:dyDescent="0.25">
      <c r="A7274" s="14"/>
      <c r="B7274" s="15"/>
    </row>
    <row r="7275" spans="1:2" x14ac:dyDescent="0.25">
      <c r="A7275" s="14"/>
      <c r="B7275" s="15"/>
    </row>
    <row r="7276" spans="1:2" x14ac:dyDescent="0.25">
      <c r="A7276" s="14"/>
      <c r="B7276" s="15"/>
    </row>
    <row r="7277" spans="1:2" x14ac:dyDescent="0.25">
      <c r="A7277" s="14"/>
      <c r="B7277" s="15"/>
    </row>
    <row r="7278" spans="1:2" x14ac:dyDescent="0.25">
      <c r="A7278" s="14"/>
      <c r="B7278" s="15"/>
    </row>
    <row r="7279" spans="1:2" x14ac:dyDescent="0.25">
      <c r="A7279" s="14"/>
      <c r="B7279" s="15"/>
    </row>
    <row r="7280" spans="1:2" x14ac:dyDescent="0.25">
      <c r="A7280" s="14"/>
      <c r="B7280" s="15"/>
    </row>
    <row r="7281" spans="1:2" x14ac:dyDescent="0.25">
      <c r="A7281" s="14"/>
      <c r="B7281" s="15"/>
    </row>
    <row r="7282" spans="1:2" x14ac:dyDescent="0.25">
      <c r="A7282" s="14"/>
      <c r="B7282" s="15"/>
    </row>
    <row r="7283" spans="1:2" x14ac:dyDescent="0.25">
      <c r="A7283" s="14"/>
      <c r="B7283" s="15"/>
    </row>
    <row r="7284" spans="1:2" x14ac:dyDescent="0.25">
      <c r="A7284" s="14"/>
      <c r="B7284" s="15"/>
    </row>
    <row r="7285" spans="1:2" x14ac:dyDescent="0.25">
      <c r="A7285" s="14"/>
      <c r="B7285" s="15"/>
    </row>
    <row r="7286" spans="1:2" x14ac:dyDescent="0.25">
      <c r="A7286" s="14"/>
      <c r="B7286" s="15"/>
    </row>
    <row r="7287" spans="1:2" x14ac:dyDescent="0.25">
      <c r="A7287" s="14"/>
      <c r="B7287" s="15"/>
    </row>
    <row r="7288" spans="1:2" x14ac:dyDescent="0.25">
      <c r="A7288" s="14"/>
      <c r="B7288" s="15"/>
    </row>
    <row r="7289" spans="1:2" x14ac:dyDescent="0.25">
      <c r="A7289" s="14"/>
      <c r="B7289" s="15"/>
    </row>
    <row r="7290" spans="1:2" x14ac:dyDescent="0.25">
      <c r="A7290" s="14"/>
      <c r="B7290" s="15"/>
    </row>
    <row r="7291" spans="1:2" x14ac:dyDescent="0.25">
      <c r="A7291" s="14"/>
      <c r="B7291" s="15"/>
    </row>
    <row r="7292" spans="1:2" x14ac:dyDescent="0.25">
      <c r="A7292" s="14"/>
      <c r="B7292" s="15"/>
    </row>
    <row r="7293" spans="1:2" x14ac:dyDescent="0.25">
      <c r="A7293" s="14"/>
      <c r="B7293" s="15"/>
    </row>
    <row r="7294" spans="1:2" x14ac:dyDescent="0.25">
      <c r="A7294" s="14"/>
      <c r="B7294" s="15"/>
    </row>
    <row r="7295" spans="1:2" x14ac:dyDescent="0.25">
      <c r="A7295" s="14"/>
      <c r="B7295" s="15"/>
    </row>
    <row r="7296" spans="1:2" x14ac:dyDescent="0.25">
      <c r="A7296" s="14"/>
      <c r="B7296" s="15"/>
    </row>
    <row r="7297" spans="1:2" x14ac:dyDescent="0.25">
      <c r="A7297" s="14"/>
      <c r="B7297" s="15"/>
    </row>
    <row r="7298" spans="1:2" x14ac:dyDescent="0.25">
      <c r="A7298" s="14"/>
      <c r="B7298" s="15"/>
    </row>
    <row r="7299" spans="1:2" x14ac:dyDescent="0.25">
      <c r="A7299" s="14"/>
      <c r="B7299" s="15"/>
    </row>
    <row r="7300" spans="1:2" x14ac:dyDescent="0.25">
      <c r="A7300" s="14"/>
      <c r="B7300" s="15"/>
    </row>
    <row r="7301" spans="1:2" x14ac:dyDescent="0.25">
      <c r="A7301" s="14"/>
      <c r="B7301" s="15"/>
    </row>
    <row r="7302" spans="1:2" x14ac:dyDescent="0.25">
      <c r="A7302" s="14"/>
      <c r="B7302" s="15"/>
    </row>
    <row r="7303" spans="1:2" x14ac:dyDescent="0.25">
      <c r="A7303" s="14"/>
      <c r="B7303" s="15"/>
    </row>
    <row r="7304" spans="1:2" x14ac:dyDescent="0.25">
      <c r="A7304" s="14"/>
      <c r="B7304" s="15"/>
    </row>
    <row r="7305" spans="1:2" x14ac:dyDescent="0.25">
      <c r="A7305" s="14"/>
      <c r="B7305" s="15"/>
    </row>
    <row r="7306" spans="1:2" x14ac:dyDescent="0.25">
      <c r="A7306" s="14"/>
      <c r="B7306" s="15"/>
    </row>
    <row r="7307" spans="1:2" x14ac:dyDescent="0.25">
      <c r="A7307" s="14"/>
      <c r="B7307" s="15"/>
    </row>
    <row r="7308" spans="1:2" x14ac:dyDescent="0.25">
      <c r="A7308" s="14"/>
      <c r="B7308" s="15"/>
    </row>
    <row r="7309" spans="1:2" x14ac:dyDescent="0.25">
      <c r="A7309" s="14"/>
      <c r="B7309" s="15"/>
    </row>
    <row r="7310" spans="1:2" x14ac:dyDescent="0.25">
      <c r="A7310" s="14"/>
      <c r="B7310" s="15"/>
    </row>
    <row r="7311" spans="1:2" x14ac:dyDescent="0.25">
      <c r="A7311" s="14"/>
      <c r="B7311" s="15"/>
    </row>
    <row r="7312" spans="1:2" x14ac:dyDescent="0.25">
      <c r="A7312" s="14"/>
      <c r="B7312" s="15"/>
    </row>
    <row r="7313" spans="1:2" x14ac:dyDescent="0.25">
      <c r="A7313" s="14"/>
      <c r="B7313" s="15"/>
    </row>
    <row r="7314" spans="1:2" x14ac:dyDescent="0.25">
      <c r="A7314" s="14"/>
      <c r="B7314" s="15"/>
    </row>
    <row r="7315" spans="1:2" x14ac:dyDescent="0.25">
      <c r="A7315" s="14"/>
      <c r="B7315" s="15"/>
    </row>
    <row r="7316" spans="1:2" x14ac:dyDescent="0.25">
      <c r="A7316" s="14"/>
      <c r="B7316" s="15"/>
    </row>
    <row r="7317" spans="1:2" x14ac:dyDescent="0.25">
      <c r="A7317" s="14"/>
      <c r="B7317" s="15"/>
    </row>
    <row r="7318" spans="1:2" x14ac:dyDescent="0.25">
      <c r="A7318" s="14"/>
      <c r="B7318" s="15"/>
    </row>
    <row r="7319" spans="1:2" x14ac:dyDescent="0.25">
      <c r="A7319" s="14"/>
      <c r="B7319" s="15"/>
    </row>
    <row r="7320" spans="1:2" x14ac:dyDescent="0.25">
      <c r="A7320" s="14"/>
      <c r="B7320" s="15"/>
    </row>
    <row r="7321" spans="1:2" x14ac:dyDescent="0.25">
      <c r="A7321" s="14"/>
      <c r="B7321" s="15"/>
    </row>
    <row r="7322" spans="1:2" x14ac:dyDescent="0.25">
      <c r="A7322" s="14"/>
      <c r="B7322" s="15"/>
    </row>
    <row r="7323" spans="1:2" x14ac:dyDescent="0.25">
      <c r="A7323" s="14"/>
      <c r="B7323" s="15"/>
    </row>
    <row r="7324" spans="1:2" x14ac:dyDescent="0.25">
      <c r="A7324" s="14"/>
      <c r="B7324" s="15"/>
    </row>
    <row r="7325" spans="1:2" x14ac:dyDescent="0.25">
      <c r="A7325" s="14"/>
      <c r="B7325" s="15"/>
    </row>
    <row r="7326" spans="1:2" x14ac:dyDescent="0.25">
      <c r="A7326" s="14"/>
      <c r="B7326" s="15"/>
    </row>
    <row r="7327" spans="1:2" x14ac:dyDescent="0.25">
      <c r="A7327" s="14"/>
      <c r="B7327" s="15"/>
    </row>
    <row r="7328" spans="1:2" x14ac:dyDescent="0.25">
      <c r="A7328" s="14"/>
      <c r="B7328" s="15"/>
    </row>
    <row r="7329" spans="1:2" x14ac:dyDescent="0.25">
      <c r="A7329" s="14"/>
      <c r="B7329" s="15"/>
    </row>
    <row r="7330" spans="1:2" x14ac:dyDescent="0.25">
      <c r="A7330" s="14"/>
      <c r="B7330" s="15"/>
    </row>
    <row r="7331" spans="1:2" x14ac:dyDescent="0.25">
      <c r="A7331" s="14"/>
      <c r="B7331" s="15"/>
    </row>
    <row r="7332" spans="1:2" x14ac:dyDescent="0.25">
      <c r="A7332" s="14"/>
      <c r="B7332" s="15"/>
    </row>
    <row r="7333" spans="1:2" x14ac:dyDescent="0.25">
      <c r="A7333" s="14"/>
      <c r="B7333" s="15"/>
    </row>
    <row r="7334" spans="1:2" x14ac:dyDescent="0.25">
      <c r="A7334" s="14"/>
      <c r="B7334" s="15"/>
    </row>
    <row r="7335" spans="1:2" x14ac:dyDescent="0.25">
      <c r="A7335" s="14"/>
      <c r="B7335" s="15"/>
    </row>
    <row r="7336" spans="1:2" x14ac:dyDescent="0.25">
      <c r="A7336" s="14"/>
      <c r="B7336" s="15"/>
    </row>
    <row r="7337" spans="1:2" x14ac:dyDescent="0.25">
      <c r="A7337" s="14"/>
      <c r="B7337" s="15"/>
    </row>
    <row r="7338" spans="1:2" x14ac:dyDescent="0.25">
      <c r="A7338" s="14"/>
      <c r="B7338" s="15"/>
    </row>
    <row r="7339" spans="1:2" x14ac:dyDescent="0.25">
      <c r="A7339" s="14"/>
      <c r="B7339" s="15"/>
    </row>
    <row r="7340" spans="1:2" x14ac:dyDescent="0.25">
      <c r="A7340" s="14"/>
      <c r="B7340" s="15"/>
    </row>
    <row r="7341" spans="1:2" x14ac:dyDescent="0.25">
      <c r="A7341" s="14"/>
      <c r="B7341" s="15"/>
    </row>
    <row r="7342" spans="1:2" x14ac:dyDescent="0.25">
      <c r="A7342" s="14"/>
      <c r="B7342" s="15"/>
    </row>
    <row r="7343" spans="1:2" x14ac:dyDescent="0.25">
      <c r="A7343" s="14"/>
      <c r="B7343" s="15"/>
    </row>
    <row r="7344" spans="1:2" x14ac:dyDescent="0.25">
      <c r="A7344" s="14"/>
      <c r="B7344" s="15"/>
    </row>
    <row r="7345" spans="1:2" x14ac:dyDescent="0.25">
      <c r="A7345" s="14"/>
      <c r="B7345" s="15"/>
    </row>
    <row r="7346" spans="1:2" x14ac:dyDescent="0.25">
      <c r="A7346" s="14"/>
      <c r="B7346" s="15"/>
    </row>
    <row r="7347" spans="1:2" x14ac:dyDescent="0.25">
      <c r="A7347" s="14"/>
      <c r="B7347" s="15"/>
    </row>
    <row r="7348" spans="1:2" x14ac:dyDescent="0.25">
      <c r="A7348" s="14"/>
      <c r="B7348" s="15"/>
    </row>
    <row r="7349" spans="1:2" x14ac:dyDescent="0.25">
      <c r="A7349" s="14"/>
      <c r="B7349" s="15"/>
    </row>
    <row r="7350" spans="1:2" x14ac:dyDescent="0.25">
      <c r="A7350" s="14"/>
      <c r="B7350" s="15"/>
    </row>
    <row r="7351" spans="1:2" x14ac:dyDescent="0.25">
      <c r="A7351" s="14"/>
      <c r="B7351" s="15"/>
    </row>
    <row r="7352" spans="1:2" x14ac:dyDescent="0.25">
      <c r="A7352" s="14"/>
      <c r="B7352" s="15"/>
    </row>
    <row r="7353" spans="1:2" x14ac:dyDescent="0.25">
      <c r="A7353" s="14"/>
      <c r="B7353" s="15"/>
    </row>
    <row r="7354" spans="1:2" x14ac:dyDescent="0.25">
      <c r="A7354" s="14"/>
      <c r="B7354" s="15"/>
    </row>
    <row r="7355" spans="1:2" x14ac:dyDescent="0.25">
      <c r="A7355" s="14"/>
      <c r="B7355" s="15"/>
    </row>
    <row r="7356" spans="1:2" x14ac:dyDescent="0.25">
      <c r="A7356" s="14"/>
      <c r="B7356" s="15"/>
    </row>
    <row r="7357" spans="1:2" x14ac:dyDescent="0.25">
      <c r="A7357" s="14"/>
      <c r="B7357" s="15"/>
    </row>
    <row r="7358" spans="1:2" x14ac:dyDescent="0.25">
      <c r="A7358" s="14"/>
      <c r="B7358" s="15"/>
    </row>
    <row r="7359" spans="1:2" x14ac:dyDescent="0.25">
      <c r="A7359" s="14"/>
      <c r="B7359" s="15"/>
    </row>
    <row r="7360" spans="1:2" x14ac:dyDescent="0.25">
      <c r="A7360" s="14"/>
      <c r="B7360" s="15"/>
    </row>
    <row r="7361" spans="1:2" x14ac:dyDescent="0.25">
      <c r="A7361" s="14"/>
      <c r="B7361" s="15"/>
    </row>
    <row r="7362" spans="1:2" x14ac:dyDescent="0.25">
      <c r="A7362" s="14"/>
      <c r="B7362" s="15"/>
    </row>
    <row r="7363" spans="1:2" x14ac:dyDescent="0.25">
      <c r="A7363" s="14"/>
      <c r="B7363" s="15"/>
    </row>
    <row r="7364" spans="1:2" x14ac:dyDescent="0.25">
      <c r="A7364" s="14"/>
      <c r="B7364" s="15"/>
    </row>
    <row r="7365" spans="1:2" x14ac:dyDescent="0.25">
      <c r="A7365" s="14"/>
      <c r="B7365" s="15"/>
    </row>
    <row r="7366" spans="1:2" x14ac:dyDescent="0.25">
      <c r="A7366" s="14"/>
      <c r="B7366" s="15"/>
    </row>
    <row r="7367" spans="1:2" x14ac:dyDescent="0.25">
      <c r="A7367" s="14"/>
      <c r="B7367" s="15"/>
    </row>
    <row r="7368" spans="1:2" x14ac:dyDescent="0.25">
      <c r="A7368" s="14"/>
      <c r="B7368" s="15"/>
    </row>
    <row r="7369" spans="1:2" x14ac:dyDescent="0.25">
      <c r="A7369" s="14"/>
      <c r="B7369" s="15"/>
    </row>
    <row r="7370" spans="1:2" x14ac:dyDescent="0.25">
      <c r="A7370" s="14"/>
      <c r="B7370" s="15"/>
    </row>
    <row r="7371" spans="1:2" x14ac:dyDescent="0.25">
      <c r="A7371" s="14"/>
      <c r="B7371" s="15"/>
    </row>
    <row r="7372" spans="1:2" x14ac:dyDescent="0.25">
      <c r="A7372" s="14"/>
      <c r="B7372" s="15"/>
    </row>
    <row r="7373" spans="1:2" x14ac:dyDescent="0.25">
      <c r="A7373" s="14"/>
      <c r="B7373" s="15"/>
    </row>
    <row r="7374" spans="1:2" x14ac:dyDescent="0.25">
      <c r="A7374" s="14"/>
      <c r="B7374" s="15"/>
    </row>
    <row r="7375" spans="1:2" x14ac:dyDescent="0.25">
      <c r="A7375" s="14"/>
      <c r="B7375" s="15"/>
    </row>
    <row r="7376" spans="1:2" x14ac:dyDescent="0.25">
      <c r="A7376" s="14"/>
      <c r="B7376" s="15"/>
    </row>
    <row r="7377" spans="1:2" x14ac:dyDescent="0.25">
      <c r="A7377" s="14"/>
      <c r="B7377" s="15"/>
    </row>
    <row r="7378" spans="1:2" x14ac:dyDescent="0.25">
      <c r="A7378" s="14"/>
      <c r="B7378" s="15"/>
    </row>
    <row r="7379" spans="1:2" x14ac:dyDescent="0.25">
      <c r="A7379" s="14"/>
      <c r="B7379" s="15"/>
    </row>
    <row r="7380" spans="1:2" x14ac:dyDescent="0.25">
      <c r="A7380" s="14"/>
      <c r="B7380" s="15"/>
    </row>
    <row r="7381" spans="1:2" x14ac:dyDescent="0.25">
      <c r="A7381" s="14"/>
      <c r="B7381" s="15"/>
    </row>
    <row r="7382" spans="1:2" x14ac:dyDescent="0.25">
      <c r="A7382" s="14"/>
      <c r="B7382" s="15"/>
    </row>
    <row r="7383" spans="1:2" x14ac:dyDescent="0.25">
      <c r="A7383" s="14"/>
      <c r="B7383" s="15"/>
    </row>
    <row r="7384" spans="1:2" x14ac:dyDescent="0.25">
      <c r="A7384" s="14"/>
      <c r="B7384" s="15"/>
    </row>
    <row r="7385" spans="1:2" x14ac:dyDescent="0.25">
      <c r="A7385" s="14"/>
      <c r="B7385" s="15"/>
    </row>
    <row r="7386" spans="1:2" x14ac:dyDescent="0.25">
      <c r="A7386" s="14"/>
      <c r="B7386" s="15"/>
    </row>
    <row r="7387" spans="1:2" x14ac:dyDescent="0.25">
      <c r="A7387" s="14"/>
      <c r="B7387" s="15"/>
    </row>
    <row r="7388" spans="1:2" x14ac:dyDescent="0.25">
      <c r="A7388" s="14"/>
      <c r="B7388" s="15"/>
    </row>
    <row r="7389" spans="1:2" x14ac:dyDescent="0.25">
      <c r="A7389" s="14"/>
      <c r="B7389" s="15"/>
    </row>
    <row r="7390" spans="1:2" x14ac:dyDescent="0.25">
      <c r="A7390" s="14"/>
      <c r="B7390" s="15"/>
    </row>
    <row r="7391" spans="1:2" x14ac:dyDescent="0.25">
      <c r="A7391" s="14"/>
      <c r="B7391" s="15"/>
    </row>
    <row r="7392" spans="1:2" x14ac:dyDescent="0.25">
      <c r="A7392" s="14"/>
      <c r="B7392" s="15"/>
    </row>
    <row r="7393" spans="1:2" x14ac:dyDescent="0.25">
      <c r="A7393" s="14"/>
      <c r="B7393" s="15"/>
    </row>
    <row r="7394" spans="1:2" x14ac:dyDescent="0.25">
      <c r="A7394" s="14"/>
      <c r="B7394" s="15"/>
    </row>
    <row r="7395" spans="1:2" x14ac:dyDescent="0.25">
      <c r="A7395" s="14"/>
      <c r="B7395" s="15"/>
    </row>
    <row r="7396" spans="1:2" x14ac:dyDescent="0.25">
      <c r="A7396" s="14"/>
      <c r="B7396" s="15"/>
    </row>
    <row r="7397" spans="1:2" x14ac:dyDescent="0.25">
      <c r="A7397" s="14"/>
      <c r="B7397" s="15"/>
    </row>
    <row r="7398" spans="1:2" x14ac:dyDescent="0.25">
      <c r="A7398" s="14"/>
      <c r="B7398" s="15"/>
    </row>
    <row r="7399" spans="1:2" x14ac:dyDescent="0.25">
      <c r="A7399" s="14"/>
      <c r="B7399" s="15"/>
    </row>
    <row r="7400" spans="1:2" x14ac:dyDescent="0.25">
      <c r="A7400" s="14"/>
      <c r="B7400" s="15"/>
    </row>
    <row r="7401" spans="1:2" x14ac:dyDescent="0.25">
      <c r="A7401" s="14"/>
      <c r="B7401" s="15"/>
    </row>
    <row r="7402" spans="1:2" x14ac:dyDescent="0.25">
      <c r="A7402" s="14"/>
      <c r="B7402" s="15"/>
    </row>
    <row r="7403" spans="1:2" x14ac:dyDescent="0.25">
      <c r="A7403" s="14"/>
      <c r="B7403" s="15"/>
    </row>
    <row r="7404" spans="1:2" x14ac:dyDescent="0.25">
      <c r="A7404" s="14"/>
      <c r="B7404" s="15"/>
    </row>
    <row r="7405" spans="1:2" x14ac:dyDescent="0.25">
      <c r="A7405" s="14"/>
      <c r="B7405" s="15"/>
    </row>
    <row r="7406" spans="1:2" x14ac:dyDescent="0.25">
      <c r="A7406" s="14"/>
      <c r="B7406" s="15"/>
    </row>
    <row r="7407" spans="1:2" x14ac:dyDescent="0.25">
      <c r="A7407" s="14"/>
      <c r="B7407" s="15"/>
    </row>
    <row r="7408" spans="1:2" x14ac:dyDescent="0.25">
      <c r="A7408" s="14"/>
      <c r="B7408" s="15"/>
    </row>
    <row r="7409" spans="1:2" x14ac:dyDescent="0.25">
      <c r="A7409" s="14"/>
      <c r="B7409" s="15"/>
    </row>
    <row r="7410" spans="1:2" x14ac:dyDescent="0.25">
      <c r="A7410" s="14"/>
      <c r="B7410" s="15"/>
    </row>
    <row r="7411" spans="1:2" x14ac:dyDescent="0.25">
      <c r="A7411" s="14"/>
      <c r="B7411" s="15"/>
    </row>
    <row r="7412" spans="1:2" x14ac:dyDescent="0.25">
      <c r="A7412" s="14"/>
      <c r="B7412" s="15"/>
    </row>
    <row r="7413" spans="1:2" x14ac:dyDescent="0.25">
      <c r="A7413" s="14"/>
      <c r="B7413" s="15"/>
    </row>
    <row r="7414" spans="1:2" x14ac:dyDescent="0.25">
      <c r="A7414" s="14"/>
      <c r="B7414" s="15"/>
    </row>
    <row r="7415" spans="1:2" x14ac:dyDescent="0.25">
      <c r="A7415" s="14"/>
      <c r="B7415" s="15"/>
    </row>
    <row r="7416" spans="1:2" x14ac:dyDescent="0.25">
      <c r="A7416" s="14"/>
      <c r="B7416" s="15"/>
    </row>
    <row r="7417" spans="1:2" x14ac:dyDescent="0.25">
      <c r="A7417" s="14"/>
      <c r="B7417" s="15"/>
    </row>
    <row r="7418" spans="1:2" x14ac:dyDescent="0.25">
      <c r="A7418" s="14"/>
      <c r="B7418" s="15"/>
    </row>
    <row r="7419" spans="1:2" x14ac:dyDescent="0.25">
      <c r="A7419" s="14"/>
      <c r="B7419" s="15"/>
    </row>
    <row r="7420" spans="1:2" x14ac:dyDescent="0.25">
      <c r="A7420" s="14"/>
      <c r="B7420" s="15"/>
    </row>
    <row r="7421" spans="1:2" x14ac:dyDescent="0.25">
      <c r="A7421" s="14"/>
      <c r="B7421" s="15"/>
    </row>
    <row r="7422" spans="1:2" x14ac:dyDescent="0.25">
      <c r="A7422" s="14"/>
      <c r="B7422" s="15"/>
    </row>
    <row r="7423" spans="1:2" x14ac:dyDescent="0.25">
      <c r="A7423" s="14"/>
      <c r="B7423" s="15"/>
    </row>
    <row r="7424" spans="1:2" x14ac:dyDescent="0.25">
      <c r="A7424" s="14"/>
      <c r="B7424" s="15"/>
    </row>
    <row r="7425" spans="1:2" x14ac:dyDescent="0.25">
      <c r="A7425" s="14"/>
      <c r="B7425" s="15"/>
    </row>
    <row r="7426" spans="1:2" x14ac:dyDescent="0.25">
      <c r="A7426" s="14"/>
      <c r="B7426" s="15"/>
    </row>
    <row r="7427" spans="1:2" x14ac:dyDescent="0.25">
      <c r="A7427" s="14"/>
      <c r="B7427" s="15"/>
    </row>
    <row r="7428" spans="1:2" x14ac:dyDescent="0.25">
      <c r="A7428" s="14"/>
      <c r="B7428" s="15"/>
    </row>
    <row r="7429" spans="1:2" x14ac:dyDescent="0.25">
      <c r="A7429" s="14"/>
      <c r="B7429" s="15"/>
    </row>
    <row r="7430" spans="1:2" x14ac:dyDescent="0.25">
      <c r="A7430" s="14"/>
      <c r="B7430" s="15"/>
    </row>
    <row r="7431" spans="1:2" x14ac:dyDescent="0.25">
      <c r="A7431" s="14"/>
      <c r="B7431" s="15"/>
    </row>
    <row r="7432" spans="1:2" x14ac:dyDescent="0.25">
      <c r="A7432" s="14"/>
      <c r="B7432" s="15"/>
    </row>
    <row r="7433" spans="1:2" x14ac:dyDescent="0.25">
      <c r="A7433" s="14"/>
      <c r="B7433" s="15"/>
    </row>
    <row r="7434" spans="1:2" x14ac:dyDescent="0.25">
      <c r="A7434" s="14"/>
      <c r="B7434" s="15"/>
    </row>
    <row r="7435" spans="1:2" x14ac:dyDescent="0.25">
      <c r="A7435" s="14"/>
      <c r="B7435" s="15"/>
    </row>
    <row r="7436" spans="1:2" x14ac:dyDescent="0.25">
      <c r="A7436" s="14"/>
      <c r="B7436" s="15"/>
    </row>
    <row r="7437" spans="1:2" x14ac:dyDescent="0.25">
      <c r="A7437" s="14"/>
      <c r="B7437" s="15"/>
    </row>
    <row r="7438" spans="1:2" x14ac:dyDescent="0.25">
      <c r="A7438" s="14"/>
      <c r="B7438" s="15"/>
    </row>
    <row r="7439" spans="1:2" x14ac:dyDescent="0.25">
      <c r="A7439" s="14"/>
      <c r="B7439" s="15"/>
    </row>
    <row r="7440" spans="1:2" x14ac:dyDescent="0.25">
      <c r="A7440" s="14"/>
      <c r="B7440" s="15"/>
    </row>
    <row r="7441" spans="1:2" x14ac:dyDescent="0.25">
      <c r="A7441" s="14"/>
      <c r="B7441" s="15"/>
    </row>
    <row r="7442" spans="1:2" x14ac:dyDescent="0.25">
      <c r="A7442" s="14"/>
      <c r="B7442" s="15"/>
    </row>
    <row r="7443" spans="1:2" x14ac:dyDescent="0.25">
      <c r="A7443" s="14"/>
      <c r="B7443" s="15"/>
    </row>
    <row r="7444" spans="1:2" x14ac:dyDescent="0.25">
      <c r="A7444" s="14"/>
      <c r="B7444" s="15"/>
    </row>
    <row r="7445" spans="1:2" x14ac:dyDescent="0.25">
      <c r="A7445" s="14"/>
      <c r="B7445" s="15"/>
    </row>
    <row r="7446" spans="1:2" x14ac:dyDescent="0.25">
      <c r="A7446" s="14"/>
      <c r="B7446" s="15"/>
    </row>
    <row r="7447" spans="1:2" x14ac:dyDescent="0.25">
      <c r="A7447" s="14"/>
      <c r="B7447" s="15"/>
    </row>
    <row r="7448" spans="1:2" x14ac:dyDescent="0.25">
      <c r="A7448" s="14"/>
      <c r="B7448" s="15"/>
    </row>
    <row r="7449" spans="1:2" x14ac:dyDescent="0.25">
      <c r="A7449" s="14"/>
      <c r="B7449" s="15"/>
    </row>
    <row r="7450" spans="1:2" x14ac:dyDescent="0.25">
      <c r="A7450" s="14"/>
      <c r="B7450" s="15"/>
    </row>
    <row r="7451" spans="1:2" x14ac:dyDescent="0.25">
      <c r="A7451" s="14"/>
      <c r="B7451" s="15"/>
    </row>
    <row r="7452" spans="1:2" x14ac:dyDescent="0.25">
      <c r="A7452" s="14"/>
      <c r="B7452" s="15"/>
    </row>
    <row r="7453" spans="1:2" x14ac:dyDescent="0.25">
      <c r="A7453" s="14"/>
      <c r="B7453" s="15"/>
    </row>
    <row r="7454" spans="1:2" x14ac:dyDescent="0.25">
      <c r="A7454" s="14"/>
      <c r="B7454" s="15"/>
    </row>
    <row r="7455" spans="1:2" x14ac:dyDescent="0.25">
      <c r="A7455" s="14"/>
      <c r="B7455" s="15"/>
    </row>
    <row r="7456" spans="1:2" x14ac:dyDescent="0.25">
      <c r="A7456" s="14"/>
      <c r="B7456" s="15"/>
    </row>
    <row r="7457" spans="1:2" x14ac:dyDescent="0.25">
      <c r="A7457" s="14"/>
      <c r="B7457" s="15"/>
    </row>
    <row r="7458" spans="1:2" x14ac:dyDescent="0.25">
      <c r="A7458" s="14"/>
      <c r="B7458" s="15"/>
    </row>
    <row r="7459" spans="1:2" x14ac:dyDescent="0.25">
      <c r="A7459" s="14"/>
      <c r="B7459" s="15"/>
    </row>
    <row r="7460" spans="1:2" x14ac:dyDescent="0.25">
      <c r="A7460" s="14"/>
      <c r="B7460" s="15"/>
    </row>
    <row r="7461" spans="1:2" x14ac:dyDescent="0.25">
      <c r="A7461" s="14"/>
      <c r="B7461" s="15"/>
    </row>
    <row r="7462" spans="1:2" x14ac:dyDescent="0.25">
      <c r="A7462" s="14"/>
      <c r="B7462" s="15"/>
    </row>
    <row r="7463" spans="1:2" x14ac:dyDescent="0.25">
      <c r="A7463" s="14"/>
      <c r="B7463" s="15"/>
    </row>
    <row r="7464" spans="1:2" x14ac:dyDescent="0.25">
      <c r="A7464" s="14"/>
      <c r="B7464" s="15"/>
    </row>
    <row r="7465" spans="1:2" x14ac:dyDescent="0.25">
      <c r="A7465" s="14"/>
      <c r="B7465" s="15"/>
    </row>
    <row r="7466" spans="1:2" x14ac:dyDescent="0.25">
      <c r="A7466" s="14"/>
      <c r="B7466" s="15"/>
    </row>
    <row r="7467" spans="1:2" x14ac:dyDescent="0.25">
      <c r="A7467" s="14"/>
      <c r="B7467" s="15"/>
    </row>
    <row r="7468" spans="1:2" x14ac:dyDescent="0.25">
      <c r="A7468" s="14"/>
      <c r="B7468" s="15"/>
    </row>
    <row r="7469" spans="1:2" x14ac:dyDescent="0.25">
      <c r="A7469" s="14"/>
      <c r="B7469" s="15"/>
    </row>
    <row r="7470" spans="1:2" x14ac:dyDescent="0.25">
      <c r="A7470" s="14"/>
      <c r="B7470" s="15"/>
    </row>
    <row r="7471" spans="1:2" x14ac:dyDescent="0.25">
      <c r="A7471" s="14"/>
      <c r="B7471" s="15"/>
    </row>
    <row r="7472" spans="1:2" x14ac:dyDescent="0.25">
      <c r="A7472" s="14"/>
      <c r="B7472" s="15"/>
    </row>
    <row r="7473" spans="1:2" x14ac:dyDescent="0.25">
      <c r="A7473" s="14"/>
      <c r="B7473" s="15"/>
    </row>
    <row r="7474" spans="1:2" x14ac:dyDescent="0.25">
      <c r="A7474" s="14"/>
      <c r="B7474" s="15"/>
    </row>
    <row r="7475" spans="1:2" x14ac:dyDescent="0.25">
      <c r="A7475" s="14"/>
      <c r="B7475" s="15"/>
    </row>
    <row r="7476" spans="1:2" x14ac:dyDescent="0.25">
      <c r="A7476" s="14"/>
      <c r="B7476" s="15"/>
    </row>
    <row r="7477" spans="1:2" x14ac:dyDescent="0.25">
      <c r="A7477" s="14"/>
      <c r="B7477" s="15"/>
    </row>
    <row r="7478" spans="1:2" x14ac:dyDescent="0.25">
      <c r="A7478" s="14"/>
      <c r="B7478" s="15"/>
    </row>
    <row r="7479" spans="1:2" x14ac:dyDescent="0.25">
      <c r="A7479" s="14"/>
      <c r="B7479" s="15"/>
    </row>
    <row r="7480" spans="1:2" x14ac:dyDescent="0.25">
      <c r="A7480" s="14"/>
      <c r="B7480" s="15"/>
    </row>
    <row r="7481" spans="1:2" x14ac:dyDescent="0.25">
      <c r="A7481" s="14"/>
      <c r="B7481" s="15"/>
    </row>
    <row r="7482" spans="1:2" x14ac:dyDescent="0.25">
      <c r="A7482" s="14"/>
      <c r="B7482" s="15"/>
    </row>
    <row r="7483" spans="1:2" x14ac:dyDescent="0.25">
      <c r="A7483" s="14"/>
      <c r="B7483" s="15"/>
    </row>
    <row r="7484" spans="1:2" x14ac:dyDescent="0.25">
      <c r="A7484" s="14"/>
      <c r="B7484" s="15"/>
    </row>
    <row r="7485" spans="1:2" x14ac:dyDescent="0.25">
      <c r="A7485" s="14"/>
      <c r="B7485" s="15"/>
    </row>
    <row r="7486" spans="1:2" x14ac:dyDescent="0.25">
      <c r="A7486" s="14"/>
      <c r="B7486" s="15"/>
    </row>
    <row r="7487" spans="1:2" x14ac:dyDescent="0.25">
      <c r="A7487" s="14"/>
      <c r="B7487" s="15"/>
    </row>
    <row r="7488" spans="1:2" x14ac:dyDescent="0.25">
      <c r="A7488" s="14"/>
      <c r="B7488" s="15"/>
    </row>
    <row r="7489" spans="1:2" x14ac:dyDescent="0.25">
      <c r="A7489" s="14"/>
      <c r="B7489" s="15"/>
    </row>
    <row r="7490" spans="1:2" x14ac:dyDescent="0.25">
      <c r="A7490" s="14"/>
      <c r="B7490" s="15"/>
    </row>
    <row r="7491" spans="1:2" x14ac:dyDescent="0.25">
      <c r="A7491" s="14"/>
      <c r="B7491" s="15"/>
    </row>
    <row r="7492" spans="1:2" x14ac:dyDescent="0.25">
      <c r="A7492" s="14"/>
      <c r="B7492" s="15"/>
    </row>
    <row r="7493" spans="1:2" x14ac:dyDescent="0.25">
      <c r="A7493" s="14"/>
      <c r="B7493" s="15"/>
    </row>
    <row r="7494" spans="1:2" x14ac:dyDescent="0.25">
      <c r="A7494" s="14"/>
      <c r="B7494" s="15"/>
    </row>
    <row r="7495" spans="1:2" x14ac:dyDescent="0.25">
      <c r="A7495" s="14"/>
      <c r="B7495" s="15"/>
    </row>
    <row r="7496" spans="1:2" x14ac:dyDescent="0.25">
      <c r="A7496" s="14"/>
      <c r="B7496" s="15"/>
    </row>
    <row r="7497" spans="1:2" x14ac:dyDescent="0.25">
      <c r="A7497" s="14"/>
      <c r="B7497" s="15"/>
    </row>
    <row r="7498" spans="1:2" x14ac:dyDescent="0.25">
      <c r="A7498" s="14"/>
      <c r="B7498" s="15"/>
    </row>
    <row r="7499" spans="1:2" x14ac:dyDescent="0.25">
      <c r="A7499" s="14"/>
      <c r="B7499" s="15"/>
    </row>
    <row r="7500" spans="1:2" x14ac:dyDescent="0.25">
      <c r="A7500" s="14"/>
      <c r="B7500" s="15"/>
    </row>
    <row r="7501" spans="1:2" x14ac:dyDescent="0.25">
      <c r="A7501" s="14"/>
      <c r="B7501" s="15"/>
    </row>
    <row r="7502" spans="1:2" x14ac:dyDescent="0.25">
      <c r="A7502" s="14"/>
      <c r="B7502" s="15"/>
    </row>
    <row r="7503" spans="1:2" x14ac:dyDescent="0.25">
      <c r="A7503" s="14"/>
      <c r="B7503" s="15"/>
    </row>
    <row r="7504" spans="1:2" x14ac:dyDescent="0.25">
      <c r="A7504" s="14"/>
      <c r="B7504" s="15"/>
    </row>
    <row r="7505" spans="1:2" x14ac:dyDescent="0.25">
      <c r="A7505" s="14"/>
      <c r="B7505" s="15"/>
    </row>
    <row r="7506" spans="1:2" x14ac:dyDescent="0.25">
      <c r="A7506" s="14"/>
      <c r="B7506" s="15"/>
    </row>
    <row r="7507" spans="1:2" x14ac:dyDescent="0.25">
      <c r="A7507" s="14"/>
      <c r="B7507" s="15"/>
    </row>
    <row r="7508" spans="1:2" x14ac:dyDescent="0.25">
      <c r="A7508" s="14"/>
      <c r="B7508" s="15"/>
    </row>
    <row r="7509" spans="1:2" x14ac:dyDescent="0.25">
      <c r="A7509" s="14"/>
      <c r="B7509" s="15"/>
    </row>
    <row r="7510" spans="1:2" x14ac:dyDescent="0.25">
      <c r="A7510" s="14"/>
      <c r="B7510" s="15"/>
    </row>
    <row r="7511" spans="1:2" x14ac:dyDescent="0.25">
      <c r="A7511" s="14"/>
      <c r="B7511" s="15"/>
    </row>
    <row r="7512" spans="1:2" x14ac:dyDescent="0.25">
      <c r="A7512" s="14"/>
      <c r="B7512" s="15"/>
    </row>
    <row r="7513" spans="1:2" x14ac:dyDescent="0.25">
      <c r="A7513" s="14"/>
      <c r="B7513" s="15"/>
    </row>
    <row r="7514" spans="1:2" x14ac:dyDescent="0.25">
      <c r="A7514" s="14"/>
      <c r="B7514" s="15"/>
    </row>
    <row r="7515" spans="1:2" x14ac:dyDescent="0.25">
      <c r="A7515" s="14"/>
      <c r="B7515" s="15"/>
    </row>
    <row r="7516" spans="1:2" x14ac:dyDescent="0.25">
      <c r="A7516" s="14"/>
      <c r="B7516" s="15"/>
    </row>
    <row r="7517" spans="1:2" x14ac:dyDescent="0.25">
      <c r="A7517" s="14"/>
      <c r="B7517" s="15"/>
    </row>
    <row r="7518" spans="1:2" x14ac:dyDescent="0.25">
      <c r="A7518" s="14"/>
      <c r="B7518" s="15"/>
    </row>
    <row r="7519" spans="1:2" x14ac:dyDescent="0.25">
      <c r="A7519" s="14"/>
      <c r="B7519" s="15"/>
    </row>
    <row r="7520" spans="1:2" x14ac:dyDescent="0.25">
      <c r="A7520" s="14"/>
      <c r="B7520" s="15"/>
    </row>
    <row r="7521" spans="1:2" x14ac:dyDescent="0.25">
      <c r="A7521" s="14"/>
      <c r="B7521" s="15"/>
    </row>
    <row r="7522" spans="1:2" x14ac:dyDescent="0.25">
      <c r="A7522" s="14"/>
      <c r="B7522" s="15"/>
    </row>
    <row r="7523" spans="1:2" x14ac:dyDescent="0.25">
      <c r="A7523" s="14"/>
      <c r="B7523" s="15"/>
    </row>
    <row r="7524" spans="1:2" x14ac:dyDescent="0.25">
      <c r="A7524" s="14"/>
      <c r="B7524" s="15"/>
    </row>
    <row r="7525" spans="1:2" x14ac:dyDescent="0.25">
      <c r="A7525" s="14"/>
      <c r="B7525" s="15"/>
    </row>
    <row r="7526" spans="1:2" x14ac:dyDescent="0.25">
      <c r="A7526" s="14"/>
      <c r="B7526" s="15"/>
    </row>
    <row r="7527" spans="1:2" x14ac:dyDescent="0.25">
      <c r="A7527" s="14"/>
      <c r="B7527" s="15"/>
    </row>
    <row r="7528" spans="1:2" x14ac:dyDescent="0.25">
      <c r="A7528" s="14"/>
      <c r="B7528" s="15"/>
    </row>
    <row r="7529" spans="1:2" x14ac:dyDescent="0.25">
      <c r="A7529" s="14"/>
      <c r="B7529" s="15"/>
    </row>
    <row r="7530" spans="1:2" x14ac:dyDescent="0.25">
      <c r="A7530" s="14"/>
      <c r="B7530" s="15"/>
    </row>
    <row r="7531" spans="1:2" x14ac:dyDescent="0.25">
      <c r="A7531" s="14"/>
      <c r="B7531" s="15"/>
    </row>
    <row r="7532" spans="1:2" x14ac:dyDescent="0.25">
      <c r="A7532" s="14"/>
      <c r="B7532" s="15"/>
    </row>
    <row r="7533" spans="1:2" x14ac:dyDescent="0.25">
      <c r="A7533" s="14"/>
      <c r="B7533" s="15"/>
    </row>
    <row r="7534" spans="1:2" x14ac:dyDescent="0.25">
      <c r="A7534" s="14"/>
      <c r="B7534" s="15"/>
    </row>
    <row r="7535" spans="1:2" x14ac:dyDescent="0.25">
      <c r="A7535" s="14"/>
      <c r="B7535" s="15"/>
    </row>
    <row r="7536" spans="1:2" x14ac:dyDescent="0.25">
      <c r="A7536" s="14"/>
      <c r="B7536" s="15"/>
    </row>
    <row r="7537" spans="1:2" x14ac:dyDescent="0.25">
      <c r="A7537" s="14"/>
      <c r="B7537" s="15"/>
    </row>
    <row r="7538" spans="1:2" x14ac:dyDescent="0.25">
      <c r="A7538" s="14"/>
      <c r="B7538" s="15"/>
    </row>
    <row r="7539" spans="1:2" x14ac:dyDescent="0.25">
      <c r="A7539" s="14"/>
      <c r="B7539" s="15"/>
    </row>
    <row r="7540" spans="1:2" x14ac:dyDescent="0.25">
      <c r="A7540" s="14"/>
      <c r="B7540" s="15"/>
    </row>
    <row r="7541" spans="1:2" x14ac:dyDescent="0.25">
      <c r="A7541" s="14"/>
      <c r="B7541" s="15"/>
    </row>
    <row r="7542" spans="1:2" x14ac:dyDescent="0.25">
      <c r="A7542" s="14"/>
      <c r="B7542" s="15"/>
    </row>
    <row r="7543" spans="1:2" x14ac:dyDescent="0.25">
      <c r="A7543" s="14"/>
      <c r="B7543" s="15"/>
    </row>
    <row r="7544" spans="1:2" x14ac:dyDescent="0.25">
      <c r="A7544" s="14"/>
      <c r="B7544" s="15"/>
    </row>
    <row r="7545" spans="1:2" x14ac:dyDescent="0.25">
      <c r="A7545" s="14"/>
      <c r="B7545" s="15"/>
    </row>
    <row r="7546" spans="1:2" x14ac:dyDescent="0.25">
      <c r="A7546" s="14"/>
      <c r="B7546" s="15"/>
    </row>
    <row r="7547" spans="1:2" x14ac:dyDescent="0.25">
      <c r="A7547" s="14"/>
      <c r="B7547" s="15"/>
    </row>
    <row r="7548" spans="1:2" x14ac:dyDescent="0.25">
      <c r="A7548" s="14"/>
      <c r="B7548" s="15"/>
    </row>
    <row r="7549" spans="1:2" x14ac:dyDescent="0.25">
      <c r="A7549" s="14"/>
      <c r="B7549" s="15"/>
    </row>
    <row r="7550" spans="1:2" x14ac:dyDescent="0.25">
      <c r="A7550" s="14"/>
      <c r="B7550" s="15"/>
    </row>
    <row r="7551" spans="1:2" x14ac:dyDescent="0.25">
      <c r="A7551" s="14"/>
      <c r="B7551" s="15"/>
    </row>
    <row r="7552" spans="1:2" x14ac:dyDescent="0.25">
      <c r="A7552" s="14"/>
      <c r="B7552" s="15"/>
    </row>
    <row r="7553" spans="1:2" x14ac:dyDescent="0.25">
      <c r="A7553" s="14"/>
      <c r="B7553" s="15"/>
    </row>
    <row r="7554" spans="1:2" x14ac:dyDescent="0.25">
      <c r="A7554" s="14"/>
      <c r="B7554" s="15"/>
    </row>
    <row r="7555" spans="1:2" x14ac:dyDescent="0.25">
      <c r="A7555" s="14"/>
      <c r="B7555" s="15"/>
    </row>
    <row r="7556" spans="1:2" x14ac:dyDescent="0.25">
      <c r="A7556" s="14"/>
      <c r="B7556" s="15"/>
    </row>
    <row r="7557" spans="1:2" x14ac:dyDescent="0.25">
      <c r="A7557" s="14"/>
      <c r="B7557" s="15"/>
    </row>
    <row r="7558" spans="1:2" x14ac:dyDescent="0.25">
      <c r="A7558" s="14"/>
      <c r="B7558" s="15"/>
    </row>
    <row r="7559" spans="1:2" x14ac:dyDescent="0.25">
      <c r="A7559" s="14"/>
      <c r="B7559" s="15"/>
    </row>
    <row r="7560" spans="1:2" x14ac:dyDescent="0.25">
      <c r="A7560" s="14"/>
      <c r="B7560" s="15"/>
    </row>
    <row r="7561" spans="1:2" x14ac:dyDescent="0.25">
      <c r="A7561" s="14"/>
      <c r="B7561" s="15"/>
    </row>
    <row r="7562" spans="1:2" x14ac:dyDescent="0.25">
      <c r="A7562" s="14"/>
      <c r="B7562" s="15"/>
    </row>
    <row r="7563" spans="1:2" x14ac:dyDescent="0.25">
      <c r="A7563" s="14"/>
      <c r="B7563" s="15"/>
    </row>
    <row r="7564" spans="1:2" x14ac:dyDescent="0.25">
      <c r="A7564" s="14"/>
      <c r="B7564" s="15"/>
    </row>
    <row r="7565" spans="1:2" x14ac:dyDescent="0.25">
      <c r="A7565" s="14"/>
      <c r="B7565" s="15"/>
    </row>
    <row r="7566" spans="1:2" x14ac:dyDescent="0.25">
      <c r="A7566" s="14"/>
      <c r="B7566" s="15"/>
    </row>
    <row r="7567" spans="1:2" x14ac:dyDescent="0.25">
      <c r="A7567" s="14"/>
      <c r="B7567" s="15"/>
    </row>
    <row r="7568" spans="1:2" x14ac:dyDescent="0.25">
      <c r="A7568" s="14"/>
      <c r="B7568" s="15"/>
    </row>
    <row r="7569" spans="1:2" x14ac:dyDescent="0.25">
      <c r="A7569" s="14"/>
      <c r="B7569" s="15"/>
    </row>
    <row r="7570" spans="1:2" x14ac:dyDescent="0.25">
      <c r="A7570" s="14"/>
      <c r="B7570" s="15"/>
    </row>
    <row r="7571" spans="1:2" x14ac:dyDescent="0.25">
      <c r="A7571" s="14"/>
      <c r="B7571" s="15"/>
    </row>
    <row r="7572" spans="1:2" x14ac:dyDescent="0.25">
      <c r="A7572" s="14"/>
      <c r="B7572" s="15"/>
    </row>
    <row r="7573" spans="1:2" x14ac:dyDescent="0.25">
      <c r="A7573" s="14"/>
      <c r="B7573" s="15"/>
    </row>
    <row r="7574" spans="1:2" x14ac:dyDescent="0.25">
      <c r="A7574" s="14"/>
      <c r="B7574" s="15"/>
    </row>
    <row r="7575" spans="1:2" x14ac:dyDescent="0.25">
      <c r="A7575" s="14"/>
      <c r="B7575" s="15"/>
    </row>
    <row r="7576" spans="1:2" x14ac:dyDescent="0.25">
      <c r="A7576" s="14"/>
      <c r="B7576" s="15"/>
    </row>
    <row r="7577" spans="1:2" x14ac:dyDescent="0.25">
      <c r="A7577" s="14"/>
      <c r="B7577" s="15"/>
    </row>
    <row r="7578" spans="1:2" x14ac:dyDescent="0.25">
      <c r="A7578" s="14"/>
      <c r="B7578" s="15"/>
    </row>
    <row r="7579" spans="1:2" x14ac:dyDescent="0.25">
      <c r="A7579" s="14"/>
      <c r="B7579" s="15"/>
    </row>
    <row r="7580" spans="1:2" x14ac:dyDescent="0.25">
      <c r="A7580" s="14"/>
      <c r="B7580" s="15"/>
    </row>
    <row r="7581" spans="1:2" x14ac:dyDescent="0.25">
      <c r="A7581" s="14"/>
      <c r="B7581" s="15"/>
    </row>
    <row r="7582" spans="1:2" x14ac:dyDescent="0.25">
      <c r="A7582" s="14"/>
      <c r="B7582" s="15"/>
    </row>
    <row r="7583" spans="1:2" x14ac:dyDescent="0.25">
      <c r="A7583" s="14"/>
      <c r="B7583" s="15"/>
    </row>
    <row r="7584" spans="1:2" x14ac:dyDescent="0.25">
      <c r="A7584" s="14"/>
      <c r="B7584" s="15"/>
    </row>
    <row r="7585" spans="1:2" x14ac:dyDescent="0.25">
      <c r="A7585" s="14"/>
      <c r="B7585" s="15"/>
    </row>
    <row r="7586" spans="1:2" x14ac:dyDescent="0.25">
      <c r="A7586" s="14"/>
      <c r="B7586" s="15"/>
    </row>
    <row r="7587" spans="1:2" x14ac:dyDescent="0.25">
      <c r="A7587" s="14"/>
      <c r="B7587" s="15"/>
    </row>
    <row r="7588" spans="1:2" x14ac:dyDescent="0.25">
      <c r="A7588" s="14"/>
      <c r="B7588" s="15"/>
    </row>
    <row r="7589" spans="1:2" x14ac:dyDescent="0.25">
      <c r="A7589" s="14"/>
      <c r="B7589" s="15"/>
    </row>
    <row r="7590" spans="1:2" x14ac:dyDescent="0.25">
      <c r="A7590" s="14"/>
      <c r="B7590" s="15"/>
    </row>
    <row r="7591" spans="1:2" x14ac:dyDescent="0.25">
      <c r="A7591" s="14"/>
      <c r="B7591" s="15"/>
    </row>
    <row r="7592" spans="1:2" x14ac:dyDescent="0.25">
      <c r="A7592" s="14"/>
      <c r="B7592" s="15"/>
    </row>
    <row r="7593" spans="1:2" x14ac:dyDescent="0.25">
      <c r="A7593" s="14"/>
      <c r="B7593" s="15"/>
    </row>
    <row r="7594" spans="1:2" x14ac:dyDescent="0.25">
      <c r="A7594" s="14"/>
      <c r="B7594" s="15"/>
    </row>
    <row r="7595" spans="1:2" x14ac:dyDescent="0.25">
      <c r="A7595" s="14"/>
      <c r="B7595" s="15"/>
    </row>
    <row r="7596" spans="1:2" x14ac:dyDescent="0.25">
      <c r="A7596" s="14"/>
      <c r="B7596" s="15"/>
    </row>
    <row r="7597" spans="1:2" x14ac:dyDescent="0.25">
      <c r="A7597" s="14"/>
      <c r="B7597" s="15"/>
    </row>
    <row r="7598" spans="1:2" x14ac:dyDescent="0.25">
      <c r="A7598" s="14"/>
      <c r="B7598" s="15"/>
    </row>
    <row r="7599" spans="1:2" x14ac:dyDescent="0.25">
      <c r="A7599" s="14"/>
      <c r="B7599" s="15"/>
    </row>
    <row r="7600" spans="1:2" x14ac:dyDescent="0.25">
      <c r="A7600" s="14"/>
      <c r="B7600" s="15"/>
    </row>
    <row r="7601" spans="1:2" x14ac:dyDescent="0.25">
      <c r="A7601" s="14"/>
      <c r="B7601" s="15"/>
    </row>
    <row r="7602" spans="1:2" x14ac:dyDescent="0.25">
      <c r="A7602" s="14"/>
      <c r="B7602" s="15"/>
    </row>
    <row r="7603" spans="1:2" x14ac:dyDescent="0.25">
      <c r="A7603" s="14"/>
      <c r="B7603" s="15"/>
    </row>
    <row r="7604" spans="1:2" x14ac:dyDescent="0.25">
      <c r="A7604" s="14"/>
      <c r="B7604" s="15"/>
    </row>
    <row r="7605" spans="1:2" x14ac:dyDescent="0.25">
      <c r="A7605" s="14"/>
      <c r="B7605" s="15"/>
    </row>
    <row r="7606" spans="1:2" x14ac:dyDescent="0.25">
      <c r="A7606" s="14"/>
      <c r="B7606" s="15"/>
    </row>
    <row r="7607" spans="1:2" x14ac:dyDescent="0.25">
      <c r="A7607" s="14"/>
      <c r="B7607" s="15"/>
    </row>
    <row r="7608" spans="1:2" x14ac:dyDescent="0.25">
      <c r="A7608" s="14"/>
      <c r="B7608" s="15"/>
    </row>
    <row r="7609" spans="1:2" x14ac:dyDescent="0.25">
      <c r="A7609" s="14"/>
      <c r="B7609" s="15"/>
    </row>
    <row r="7610" spans="1:2" x14ac:dyDescent="0.25">
      <c r="A7610" s="14"/>
      <c r="B7610" s="15"/>
    </row>
    <row r="7611" spans="1:2" x14ac:dyDescent="0.25">
      <c r="A7611" s="14"/>
      <c r="B7611" s="15"/>
    </row>
    <row r="7612" spans="1:2" x14ac:dyDescent="0.25">
      <c r="A7612" s="14"/>
      <c r="B7612" s="15"/>
    </row>
    <row r="7613" spans="1:2" x14ac:dyDescent="0.25">
      <c r="A7613" s="14"/>
      <c r="B7613" s="15"/>
    </row>
    <row r="7614" spans="1:2" x14ac:dyDescent="0.25">
      <c r="A7614" s="14"/>
      <c r="B7614" s="15"/>
    </row>
    <row r="7615" spans="1:2" x14ac:dyDescent="0.25">
      <c r="A7615" s="14"/>
      <c r="B7615" s="15"/>
    </row>
    <row r="7616" spans="1:2" x14ac:dyDescent="0.25">
      <c r="A7616" s="14"/>
      <c r="B7616" s="15"/>
    </row>
    <row r="7617" spans="1:2" x14ac:dyDescent="0.25">
      <c r="A7617" s="14"/>
      <c r="B7617" s="15"/>
    </row>
    <row r="7618" spans="1:2" x14ac:dyDescent="0.25">
      <c r="A7618" s="14"/>
      <c r="B7618" s="15"/>
    </row>
    <row r="7619" spans="1:2" x14ac:dyDescent="0.25">
      <c r="A7619" s="14"/>
      <c r="B7619" s="15"/>
    </row>
    <row r="7620" spans="1:2" x14ac:dyDescent="0.25">
      <c r="A7620" s="14"/>
      <c r="B7620" s="15"/>
    </row>
    <row r="7621" spans="1:2" x14ac:dyDescent="0.25">
      <c r="A7621" s="14"/>
      <c r="B7621" s="15"/>
    </row>
    <row r="7622" spans="1:2" x14ac:dyDescent="0.25">
      <c r="A7622" s="14"/>
      <c r="B7622" s="15"/>
    </row>
    <row r="7623" spans="1:2" x14ac:dyDescent="0.25">
      <c r="A7623" s="14"/>
      <c r="B7623" s="15"/>
    </row>
    <row r="7624" spans="1:2" x14ac:dyDescent="0.25">
      <c r="A7624" s="14"/>
      <c r="B7624" s="15"/>
    </row>
    <row r="7625" spans="1:2" x14ac:dyDescent="0.25">
      <c r="A7625" s="14"/>
      <c r="B7625" s="15"/>
    </row>
    <row r="7626" spans="1:2" x14ac:dyDescent="0.25">
      <c r="A7626" s="14"/>
      <c r="B7626" s="15"/>
    </row>
    <row r="7627" spans="1:2" x14ac:dyDescent="0.25">
      <c r="A7627" s="14"/>
      <c r="B7627" s="15"/>
    </row>
    <row r="7628" spans="1:2" x14ac:dyDescent="0.25">
      <c r="A7628" s="14"/>
      <c r="B7628" s="15"/>
    </row>
    <row r="7629" spans="1:2" x14ac:dyDescent="0.25">
      <c r="A7629" s="14"/>
      <c r="B7629" s="15"/>
    </row>
    <row r="7630" spans="1:2" x14ac:dyDescent="0.25">
      <c r="A7630" s="14"/>
      <c r="B7630" s="15"/>
    </row>
    <row r="7631" spans="1:2" x14ac:dyDescent="0.25">
      <c r="A7631" s="14"/>
      <c r="B7631" s="15"/>
    </row>
    <row r="7632" spans="1:2" x14ac:dyDescent="0.25">
      <c r="A7632" s="14"/>
      <c r="B7632" s="15"/>
    </row>
    <row r="7633" spans="1:2" x14ac:dyDescent="0.25">
      <c r="A7633" s="14"/>
      <c r="B7633" s="15"/>
    </row>
    <row r="7634" spans="1:2" x14ac:dyDescent="0.25">
      <c r="A7634" s="14"/>
      <c r="B7634" s="15"/>
    </row>
    <row r="7635" spans="1:2" x14ac:dyDescent="0.25">
      <c r="A7635" s="14"/>
      <c r="B7635" s="15"/>
    </row>
    <row r="7636" spans="1:2" x14ac:dyDescent="0.25">
      <c r="A7636" s="14"/>
      <c r="B7636" s="15"/>
    </row>
    <row r="7637" spans="1:2" x14ac:dyDescent="0.25">
      <c r="A7637" s="14"/>
      <c r="B7637" s="15"/>
    </row>
    <row r="7638" spans="1:2" x14ac:dyDescent="0.25">
      <c r="A7638" s="14"/>
      <c r="B7638" s="15"/>
    </row>
    <row r="7639" spans="1:2" x14ac:dyDescent="0.25">
      <c r="A7639" s="14"/>
      <c r="B7639" s="15"/>
    </row>
    <row r="7640" spans="1:2" x14ac:dyDescent="0.25">
      <c r="A7640" s="14"/>
      <c r="B7640" s="15"/>
    </row>
    <row r="7641" spans="1:2" x14ac:dyDescent="0.25">
      <c r="A7641" s="14"/>
      <c r="B7641" s="15"/>
    </row>
    <row r="7642" spans="1:2" x14ac:dyDescent="0.25">
      <c r="A7642" s="14"/>
      <c r="B7642" s="15"/>
    </row>
    <row r="7643" spans="1:2" x14ac:dyDescent="0.25">
      <c r="A7643" s="14"/>
      <c r="B7643" s="15"/>
    </row>
    <row r="7644" spans="1:2" x14ac:dyDescent="0.25">
      <c r="A7644" s="14"/>
      <c r="B7644" s="15"/>
    </row>
    <row r="7645" spans="1:2" x14ac:dyDescent="0.25">
      <c r="A7645" s="14"/>
      <c r="B7645" s="15"/>
    </row>
    <row r="7646" spans="1:2" x14ac:dyDescent="0.25">
      <c r="A7646" s="14"/>
      <c r="B7646" s="15"/>
    </row>
    <row r="7647" spans="1:2" x14ac:dyDescent="0.25">
      <c r="A7647" s="14"/>
      <c r="B7647" s="15"/>
    </row>
    <row r="7648" spans="1:2" x14ac:dyDescent="0.25">
      <c r="A7648" s="14"/>
      <c r="B7648" s="15"/>
    </row>
    <row r="7649" spans="1:2" x14ac:dyDescent="0.25">
      <c r="A7649" s="14"/>
      <c r="B7649" s="15"/>
    </row>
    <row r="7650" spans="1:2" x14ac:dyDescent="0.25">
      <c r="A7650" s="14"/>
      <c r="B7650" s="15"/>
    </row>
    <row r="7651" spans="1:2" x14ac:dyDescent="0.25">
      <c r="A7651" s="14"/>
      <c r="B7651" s="15"/>
    </row>
    <row r="7652" spans="1:2" x14ac:dyDescent="0.25">
      <c r="A7652" s="14"/>
      <c r="B7652" s="15"/>
    </row>
    <row r="7653" spans="1:2" x14ac:dyDescent="0.25">
      <c r="A7653" s="14"/>
      <c r="B7653" s="15"/>
    </row>
    <row r="7654" spans="1:2" x14ac:dyDescent="0.25">
      <c r="A7654" s="14"/>
      <c r="B7654" s="15"/>
    </row>
    <row r="7655" spans="1:2" x14ac:dyDescent="0.25">
      <c r="A7655" s="14"/>
      <c r="B7655" s="15"/>
    </row>
    <row r="7656" spans="1:2" x14ac:dyDescent="0.25">
      <c r="A7656" s="14"/>
      <c r="B7656" s="15"/>
    </row>
    <row r="7657" spans="1:2" x14ac:dyDescent="0.25">
      <c r="A7657" s="14"/>
      <c r="B7657" s="15"/>
    </row>
    <row r="7658" spans="1:2" x14ac:dyDescent="0.25">
      <c r="A7658" s="14"/>
      <c r="B7658" s="15"/>
    </row>
    <row r="7659" spans="1:2" x14ac:dyDescent="0.25">
      <c r="A7659" s="14"/>
      <c r="B7659" s="15"/>
    </row>
    <row r="7660" spans="1:2" x14ac:dyDescent="0.25">
      <c r="A7660" s="14"/>
      <c r="B7660" s="15"/>
    </row>
    <row r="7661" spans="1:2" x14ac:dyDescent="0.25">
      <c r="A7661" s="14"/>
      <c r="B7661" s="15"/>
    </row>
    <row r="7662" spans="1:2" x14ac:dyDescent="0.25">
      <c r="A7662" s="14"/>
      <c r="B7662" s="15"/>
    </row>
    <row r="7663" spans="1:2" x14ac:dyDescent="0.25">
      <c r="A7663" s="14"/>
      <c r="B7663" s="15"/>
    </row>
    <row r="7664" spans="1:2" x14ac:dyDescent="0.25">
      <c r="A7664" s="14"/>
      <c r="B7664" s="15"/>
    </row>
    <row r="7665" spans="1:2" x14ac:dyDescent="0.25">
      <c r="A7665" s="14"/>
      <c r="B7665" s="15"/>
    </row>
    <row r="7666" spans="1:2" x14ac:dyDescent="0.25">
      <c r="A7666" s="14"/>
      <c r="B7666" s="15"/>
    </row>
    <row r="7667" spans="1:2" x14ac:dyDescent="0.25">
      <c r="A7667" s="14"/>
      <c r="B7667" s="15"/>
    </row>
    <row r="7668" spans="1:2" x14ac:dyDescent="0.25">
      <c r="A7668" s="14"/>
      <c r="B7668" s="15"/>
    </row>
    <row r="7669" spans="1:2" x14ac:dyDescent="0.25">
      <c r="A7669" s="14"/>
      <c r="B7669" s="15"/>
    </row>
    <row r="7670" spans="1:2" x14ac:dyDescent="0.25">
      <c r="A7670" s="14"/>
      <c r="B7670" s="15"/>
    </row>
    <row r="7671" spans="1:2" x14ac:dyDescent="0.25">
      <c r="A7671" s="14"/>
      <c r="B7671" s="15"/>
    </row>
    <row r="7672" spans="1:2" x14ac:dyDescent="0.25">
      <c r="A7672" s="14"/>
      <c r="B7672" s="15"/>
    </row>
    <row r="7673" spans="1:2" x14ac:dyDescent="0.25">
      <c r="A7673" s="14"/>
      <c r="B7673" s="15"/>
    </row>
    <row r="7674" spans="1:2" x14ac:dyDescent="0.25">
      <c r="A7674" s="14"/>
      <c r="B7674" s="15"/>
    </row>
    <row r="7675" spans="1:2" x14ac:dyDescent="0.25">
      <c r="A7675" s="14"/>
      <c r="B7675" s="15"/>
    </row>
    <row r="7676" spans="1:2" x14ac:dyDescent="0.25">
      <c r="A7676" s="14"/>
      <c r="B7676" s="15"/>
    </row>
    <row r="7677" spans="1:2" x14ac:dyDescent="0.25">
      <c r="A7677" s="14"/>
      <c r="B7677" s="15"/>
    </row>
    <row r="7678" spans="1:2" x14ac:dyDescent="0.25">
      <c r="A7678" s="14"/>
      <c r="B7678" s="15"/>
    </row>
    <row r="7679" spans="1:2" x14ac:dyDescent="0.25">
      <c r="A7679" s="14"/>
      <c r="B7679" s="15"/>
    </row>
    <row r="7680" spans="1:2" x14ac:dyDescent="0.25">
      <c r="A7680" s="14"/>
      <c r="B7680" s="15"/>
    </row>
    <row r="7681" spans="1:2" x14ac:dyDescent="0.25">
      <c r="A7681" s="14"/>
      <c r="B7681" s="15"/>
    </row>
    <row r="7682" spans="1:2" x14ac:dyDescent="0.25">
      <c r="A7682" s="14"/>
      <c r="B7682" s="15"/>
    </row>
    <row r="7683" spans="1:2" x14ac:dyDescent="0.25">
      <c r="A7683" s="14"/>
      <c r="B7683" s="15"/>
    </row>
    <row r="7684" spans="1:2" x14ac:dyDescent="0.25">
      <c r="A7684" s="14"/>
      <c r="B7684" s="15"/>
    </row>
    <row r="7685" spans="1:2" x14ac:dyDescent="0.25">
      <c r="A7685" s="14"/>
      <c r="B7685" s="15"/>
    </row>
    <row r="7686" spans="1:2" x14ac:dyDescent="0.25">
      <c r="A7686" s="14"/>
      <c r="B7686" s="15"/>
    </row>
    <row r="7687" spans="1:2" x14ac:dyDescent="0.25">
      <c r="A7687" s="14"/>
      <c r="B7687" s="15"/>
    </row>
    <row r="7688" spans="1:2" x14ac:dyDescent="0.25">
      <c r="A7688" s="14"/>
      <c r="B7688" s="15"/>
    </row>
    <row r="7689" spans="1:2" x14ac:dyDescent="0.25">
      <c r="A7689" s="14"/>
      <c r="B7689" s="15"/>
    </row>
    <row r="7690" spans="1:2" x14ac:dyDescent="0.25">
      <c r="A7690" s="14"/>
      <c r="B7690" s="15"/>
    </row>
    <row r="7691" spans="1:2" x14ac:dyDescent="0.25">
      <c r="A7691" s="14"/>
      <c r="B7691" s="15"/>
    </row>
    <row r="7692" spans="1:2" x14ac:dyDescent="0.25">
      <c r="A7692" s="14"/>
      <c r="B7692" s="15"/>
    </row>
    <row r="7693" spans="1:2" x14ac:dyDescent="0.25">
      <c r="A7693" s="14"/>
      <c r="B7693" s="15"/>
    </row>
    <row r="7694" spans="1:2" x14ac:dyDescent="0.25">
      <c r="A7694" s="14"/>
      <c r="B7694" s="15"/>
    </row>
    <row r="7695" spans="1:2" x14ac:dyDescent="0.25">
      <c r="A7695" s="14"/>
      <c r="B7695" s="15"/>
    </row>
    <row r="7696" spans="1:2" x14ac:dyDescent="0.25">
      <c r="A7696" s="14"/>
      <c r="B7696" s="15"/>
    </row>
    <row r="7697" spans="1:2" x14ac:dyDescent="0.25">
      <c r="A7697" s="14"/>
      <c r="B7697" s="15"/>
    </row>
    <row r="7698" spans="1:2" x14ac:dyDescent="0.25">
      <c r="A7698" s="14"/>
      <c r="B7698" s="15"/>
    </row>
    <row r="7699" spans="1:2" x14ac:dyDescent="0.25">
      <c r="A7699" s="14"/>
      <c r="B7699" s="15"/>
    </row>
    <row r="7700" spans="1:2" x14ac:dyDescent="0.25">
      <c r="A7700" s="14"/>
      <c r="B7700" s="15"/>
    </row>
    <row r="7701" spans="1:2" x14ac:dyDescent="0.25">
      <c r="A7701" s="14"/>
      <c r="B7701" s="15"/>
    </row>
    <row r="7702" spans="1:2" x14ac:dyDescent="0.25">
      <c r="A7702" s="14"/>
      <c r="B7702" s="15"/>
    </row>
    <row r="7703" spans="1:2" x14ac:dyDescent="0.25">
      <c r="A7703" s="14"/>
      <c r="B7703" s="15"/>
    </row>
    <row r="7704" spans="1:2" x14ac:dyDescent="0.25">
      <c r="A7704" s="14"/>
      <c r="B7704" s="15"/>
    </row>
    <row r="7705" spans="1:2" x14ac:dyDescent="0.25">
      <c r="A7705" s="14"/>
      <c r="B7705" s="15"/>
    </row>
    <row r="7706" spans="1:2" x14ac:dyDescent="0.25">
      <c r="A7706" s="14"/>
      <c r="B7706" s="15"/>
    </row>
    <row r="7707" spans="1:2" x14ac:dyDescent="0.25">
      <c r="A7707" s="14"/>
      <c r="B7707" s="15"/>
    </row>
    <row r="7708" spans="1:2" x14ac:dyDescent="0.25">
      <c r="A7708" s="14"/>
      <c r="B7708" s="15"/>
    </row>
    <row r="7709" spans="1:2" x14ac:dyDescent="0.25">
      <c r="A7709" s="14"/>
      <c r="B7709" s="15"/>
    </row>
    <row r="7710" spans="1:2" x14ac:dyDescent="0.25">
      <c r="A7710" s="14"/>
      <c r="B7710" s="15"/>
    </row>
    <row r="7711" spans="1:2" x14ac:dyDescent="0.25">
      <c r="A7711" s="14"/>
      <c r="B7711" s="15"/>
    </row>
    <row r="7712" spans="1:2" x14ac:dyDescent="0.25">
      <c r="A7712" s="14"/>
      <c r="B7712" s="15"/>
    </row>
    <row r="7713" spans="1:2" x14ac:dyDescent="0.25">
      <c r="A7713" s="14"/>
      <c r="B7713" s="15"/>
    </row>
    <row r="7714" spans="1:2" x14ac:dyDescent="0.25">
      <c r="A7714" s="14"/>
      <c r="B7714" s="15"/>
    </row>
    <row r="7715" spans="1:2" x14ac:dyDescent="0.25">
      <c r="A7715" s="14"/>
      <c r="B7715" s="15"/>
    </row>
    <row r="7716" spans="1:2" x14ac:dyDescent="0.25">
      <c r="A7716" s="14"/>
      <c r="B7716" s="15"/>
    </row>
    <row r="7717" spans="1:2" x14ac:dyDescent="0.25">
      <c r="A7717" s="14"/>
      <c r="B7717" s="15"/>
    </row>
    <row r="7718" spans="1:2" x14ac:dyDescent="0.25">
      <c r="A7718" s="14"/>
      <c r="B7718" s="15"/>
    </row>
    <row r="7719" spans="1:2" x14ac:dyDescent="0.25">
      <c r="A7719" s="14"/>
      <c r="B7719" s="15"/>
    </row>
    <row r="7720" spans="1:2" x14ac:dyDescent="0.25">
      <c r="A7720" s="14"/>
      <c r="B7720" s="15"/>
    </row>
    <row r="7721" spans="1:2" x14ac:dyDescent="0.25">
      <c r="A7721" s="14"/>
      <c r="B7721" s="15"/>
    </row>
    <row r="7722" spans="1:2" x14ac:dyDescent="0.25">
      <c r="A7722" s="14"/>
      <c r="B7722" s="15"/>
    </row>
    <row r="7723" spans="1:2" x14ac:dyDescent="0.25">
      <c r="A7723" s="14"/>
      <c r="B7723" s="15"/>
    </row>
    <row r="7724" spans="1:2" x14ac:dyDescent="0.25">
      <c r="A7724" s="14"/>
      <c r="B7724" s="15"/>
    </row>
    <row r="7725" spans="1:2" x14ac:dyDescent="0.25">
      <c r="A7725" s="14"/>
      <c r="B7725" s="15"/>
    </row>
    <row r="7726" spans="1:2" x14ac:dyDescent="0.25">
      <c r="A7726" s="14"/>
      <c r="B7726" s="15"/>
    </row>
    <row r="7727" spans="1:2" x14ac:dyDescent="0.25">
      <c r="A7727" s="14"/>
      <c r="B7727" s="15"/>
    </row>
    <row r="7728" spans="1:2" x14ac:dyDescent="0.25">
      <c r="A7728" s="14"/>
      <c r="B7728" s="15"/>
    </row>
    <row r="7729" spans="1:2" x14ac:dyDescent="0.25">
      <c r="A7729" s="14"/>
      <c r="B7729" s="15"/>
    </row>
    <row r="7730" spans="1:2" x14ac:dyDescent="0.25">
      <c r="A7730" s="14"/>
      <c r="B7730" s="15"/>
    </row>
    <row r="7731" spans="1:2" x14ac:dyDescent="0.25">
      <c r="A7731" s="14"/>
      <c r="B7731" s="15"/>
    </row>
    <row r="7732" spans="1:2" x14ac:dyDescent="0.25">
      <c r="A7732" s="14"/>
      <c r="B7732" s="15"/>
    </row>
    <row r="7733" spans="1:2" x14ac:dyDescent="0.25">
      <c r="A7733" s="14"/>
      <c r="B7733" s="15"/>
    </row>
    <row r="7734" spans="1:2" x14ac:dyDescent="0.25">
      <c r="A7734" s="14"/>
      <c r="B7734" s="15"/>
    </row>
    <row r="7735" spans="1:2" x14ac:dyDescent="0.25">
      <c r="A7735" s="14"/>
      <c r="B7735" s="15"/>
    </row>
    <row r="7736" spans="1:2" x14ac:dyDescent="0.25">
      <c r="A7736" s="14"/>
      <c r="B7736" s="15"/>
    </row>
    <row r="7737" spans="1:2" x14ac:dyDescent="0.25">
      <c r="A7737" s="14"/>
      <c r="B7737" s="15"/>
    </row>
    <row r="7738" spans="1:2" x14ac:dyDescent="0.25">
      <c r="A7738" s="14"/>
      <c r="B7738" s="15"/>
    </row>
    <row r="7739" spans="1:2" x14ac:dyDescent="0.25">
      <c r="A7739" s="14"/>
      <c r="B7739" s="15"/>
    </row>
    <row r="7740" spans="1:2" x14ac:dyDescent="0.25">
      <c r="A7740" s="14"/>
      <c r="B7740" s="15"/>
    </row>
    <row r="7741" spans="1:2" x14ac:dyDescent="0.25">
      <c r="A7741" s="14"/>
      <c r="B7741" s="15"/>
    </row>
    <row r="7742" spans="1:2" x14ac:dyDescent="0.25">
      <c r="A7742" s="14"/>
      <c r="B7742" s="15"/>
    </row>
    <row r="7743" spans="1:2" x14ac:dyDescent="0.25">
      <c r="A7743" s="14"/>
      <c r="B7743" s="15"/>
    </row>
    <row r="7744" spans="1:2" x14ac:dyDescent="0.25">
      <c r="A7744" s="14"/>
      <c r="B7744" s="15"/>
    </row>
    <row r="7745" spans="1:2" x14ac:dyDescent="0.25">
      <c r="A7745" s="14"/>
      <c r="B7745" s="15"/>
    </row>
    <row r="7746" spans="1:2" x14ac:dyDescent="0.25">
      <c r="A7746" s="14"/>
      <c r="B7746" s="15"/>
    </row>
    <row r="7747" spans="1:2" x14ac:dyDescent="0.25">
      <c r="A7747" s="14"/>
      <c r="B7747" s="15"/>
    </row>
    <row r="7748" spans="1:2" x14ac:dyDescent="0.25">
      <c r="A7748" s="14"/>
      <c r="B7748" s="15"/>
    </row>
    <row r="7749" spans="1:2" x14ac:dyDescent="0.25">
      <c r="A7749" s="14"/>
      <c r="B7749" s="15"/>
    </row>
    <row r="7750" spans="1:2" x14ac:dyDescent="0.25">
      <c r="A7750" s="14"/>
      <c r="B7750" s="15"/>
    </row>
    <row r="7751" spans="1:2" x14ac:dyDescent="0.25">
      <c r="A7751" s="14"/>
      <c r="B7751" s="15"/>
    </row>
    <row r="7752" spans="1:2" x14ac:dyDescent="0.25">
      <c r="A7752" s="14"/>
      <c r="B7752" s="15"/>
    </row>
    <row r="7753" spans="1:2" x14ac:dyDescent="0.25">
      <c r="A7753" s="14"/>
      <c r="B7753" s="15"/>
    </row>
    <row r="7754" spans="1:2" x14ac:dyDescent="0.25">
      <c r="A7754" s="14"/>
      <c r="B7754" s="15"/>
    </row>
    <row r="7755" spans="1:2" x14ac:dyDescent="0.25">
      <c r="A7755" s="14"/>
      <c r="B7755" s="15"/>
    </row>
    <row r="7756" spans="1:2" x14ac:dyDescent="0.25">
      <c r="A7756" s="14"/>
      <c r="B7756" s="15"/>
    </row>
    <row r="7757" spans="1:2" x14ac:dyDescent="0.25">
      <c r="A7757" s="14"/>
      <c r="B7757" s="15"/>
    </row>
    <row r="7758" spans="1:2" x14ac:dyDescent="0.25">
      <c r="A7758" s="14"/>
      <c r="B7758" s="15"/>
    </row>
    <row r="7759" spans="1:2" x14ac:dyDescent="0.25">
      <c r="A7759" s="14"/>
      <c r="B7759" s="15"/>
    </row>
    <row r="7760" spans="1:2" x14ac:dyDescent="0.25">
      <c r="A7760" s="14"/>
      <c r="B7760" s="15"/>
    </row>
    <row r="7761" spans="1:2" x14ac:dyDescent="0.25">
      <c r="A7761" s="14"/>
      <c r="B7761" s="15"/>
    </row>
    <row r="7762" spans="1:2" x14ac:dyDescent="0.25">
      <c r="A7762" s="14"/>
      <c r="B7762" s="15"/>
    </row>
    <row r="7763" spans="1:2" x14ac:dyDescent="0.25">
      <c r="A7763" s="14"/>
      <c r="B7763" s="15"/>
    </row>
    <row r="7764" spans="1:2" x14ac:dyDescent="0.25">
      <c r="A7764" s="14"/>
      <c r="B7764" s="15"/>
    </row>
    <row r="7765" spans="1:2" x14ac:dyDescent="0.25">
      <c r="A7765" s="14"/>
      <c r="B7765" s="15"/>
    </row>
    <row r="7766" spans="1:2" x14ac:dyDescent="0.25">
      <c r="A7766" s="14"/>
      <c r="B7766" s="15"/>
    </row>
    <row r="7767" spans="1:2" x14ac:dyDescent="0.25">
      <c r="A7767" s="14"/>
      <c r="B7767" s="15"/>
    </row>
    <row r="7768" spans="1:2" x14ac:dyDescent="0.25">
      <c r="A7768" s="14"/>
      <c r="B7768" s="15"/>
    </row>
    <row r="7769" spans="1:2" x14ac:dyDescent="0.25">
      <c r="A7769" s="14"/>
      <c r="B7769" s="15"/>
    </row>
    <row r="7770" spans="1:2" x14ac:dyDescent="0.25">
      <c r="A7770" s="14"/>
      <c r="B7770" s="15"/>
    </row>
    <row r="7771" spans="1:2" x14ac:dyDescent="0.25">
      <c r="A7771" s="14"/>
      <c r="B7771" s="15"/>
    </row>
    <row r="7772" spans="1:2" x14ac:dyDescent="0.25">
      <c r="A7772" s="14"/>
      <c r="B7772" s="15"/>
    </row>
    <row r="7773" spans="1:2" x14ac:dyDescent="0.25">
      <c r="A7773" s="14"/>
      <c r="B7773" s="15"/>
    </row>
    <row r="7774" spans="1:2" x14ac:dyDescent="0.25">
      <c r="A7774" s="14"/>
      <c r="B7774" s="15"/>
    </row>
    <row r="7775" spans="1:2" x14ac:dyDescent="0.25">
      <c r="A7775" s="14"/>
      <c r="B7775" s="15"/>
    </row>
    <row r="7776" spans="1:2" x14ac:dyDescent="0.25">
      <c r="A7776" s="14"/>
      <c r="B7776" s="15"/>
    </row>
    <row r="7777" spans="1:2" x14ac:dyDescent="0.25">
      <c r="A7777" s="14"/>
      <c r="B7777" s="15"/>
    </row>
    <row r="7778" spans="1:2" x14ac:dyDescent="0.25">
      <c r="A7778" s="14"/>
      <c r="B7778" s="15"/>
    </row>
    <row r="7779" spans="1:2" x14ac:dyDescent="0.25">
      <c r="A7779" s="14"/>
      <c r="B7779" s="15"/>
    </row>
    <row r="7780" spans="1:2" x14ac:dyDescent="0.25">
      <c r="A7780" s="14"/>
      <c r="B7780" s="15"/>
    </row>
    <row r="7781" spans="1:2" x14ac:dyDescent="0.25">
      <c r="A7781" s="14"/>
      <c r="B7781" s="15"/>
    </row>
    <row r="7782" spans="1:2" x14ac:dyDescent="0.25">
      <c r="A7782" s="14"/>
      <c r="B7782" s="15"/>
    </row>
    <row r="7783" spans="1:2" x14ac:dyDescent="0.25">
      <c r="A7783" s="14"/>
      <c r="B7783" s="15"/>
    </row>
    <row r="7784" spans="1:2" x14ac:dyDescent="0.25">
      <c r="A7784" s="14"/>
      <c r="B7784" s="15"/>
    </row>
    <row r="7785" spans="1:2" x14ac:dyDescent="0.25">
      <c r="A7785" s="14"/>
      <c r="B7785" s="15"/>
    </row>
    <row r="7786" spans="1:2" x14ac:dyDescent="0.25">
      <c r="A7786" s="14"/>
      <c r="B7786" s="15"/>
    </row>
    <row r="7787" spans="1:2" x14ac:dyDescent="0.25">
      <c r="A7787" s="14"/>
      <c r="B7787" s="15"/>
    </row>
    <row r="7788" spans="1:2" x14ac:dyDescent="0.25">
      <c r="A7788" s="14"/>
      <c r="B7788" s="15"/>
    </row>
    <row r="7789" spans="1:2" x14ac:dyDescent="0.25">
      <c r="A7789" s="14"/>
      <c r="B7789" s="15"/>
    </row>
    <row r="7790" spans="1:2" x14ac:dyDescent="0.25">
      <c r="A7790" s="14"/>
      <c r="B7790" s="15"/>
    </row>
    <row r="7791" spans="1:2" x14ac:dyDescent="0.25">
      <c r="A7791" s="14"/>
      <c r="B7791" s="15"/>
    </row>
    <row r="7792" spans="1:2" x14ac:dyDescent="0.25">
      <c r="A7792" s="14"/>
      <c r="B7792" s="15"/>
    </row>
    <row r="7793" spans="1:2" x14ac:dyDescent="0.25">
      <c r="A7793" s="14"/>
      <c r="B7793" s="15"/>
    </row>
    <row r="7794" spans="1:2" x14ac:dyDescent="0.25">
      <c r="A7794" s="14"/>
      <c r="B7794" s="15"/>
    </row>
    <row r="7795" spans="1:2" x14ac:dyDescent="0.25">
      <c r="A7795" s="14"/>
      <c r="B7795" s="15"/>
    </row>
    <row r="7796" spans="1:2" x14ac:dyDescent="0.25">
      <c r="A7796" s="14"/>
      <c r="B7796" s="15"/>
    </row>
    <row r="7797" spans="1:2" x14ac:dyDescent="0.25">
      <c r="A7797" s="14"/>
      <c r="B7797" s="15"/>
    </row>
    <row r="7798" spans="1:2" x14ac:dyDescent="0.25">
      <c r="A7798" s="14"/>
      <c r="B7798" s="15"/>
    </row>
    <row r="7799" spans="1:2" x14ac:dyDescent="0.25">
      <c r="A7799" s="14"/>
      <c r="B7799" s="15"/>
    </row>
    <row r="7800" spans="1:2" x14ac:dyDescent="0.25">
      <c r="A7800" s="14"/>
      <c r="B7800" s="15"/>
    </row>
    <row r="7801" spans="1:2" x14ac:dyDescent="0.25">
      <c r="A7801" s="14"/>
      <c r="B7801" s="15"/>
    </row>
    <row r="7802" spans="1:2" x14ac:dyDescent="0.25">
      <c r="A7802" s="14"/>
      <c r="B7802" s="15"/>
    </row>
    <row r="7803" spans="1:2" x14ac:dyDescent="0.25">
      <c r="A7803" s="14"/>
      <c r="B7803" s="15"/>
    </row>
    <row r="7804" spans="1:2" x14ac:dyDescent="0.25">
      <c r="A7804" s="14"/>
      <c r="B7804" s="15"/>
    </row>
    <row r="7805" spans="1:2" x14ac:dyDescent="0.25">
      <c r="A7805" s="14"/>
      <c r="B7805" s="15"/>
    </row>
    <row r="7806" spans="1:2" x14ac:dyDescent="0.25">
      <c r="A7806" s="14"/>
      <c r="B7806" s="15"/>
    </row>
    <row r="7807" spans="1:2" x14ac:dyDescent="0.25">
      <c r="A7807" s="14"/>
      <c r="B7807" s="15"/>
    </row>
    <row r="7808" spans="1:2" x14ac:dyDescent="0.25">
      <c r="A7808" s="14"/>
      <c r="B7808" s="15"/>
    </row>
    <row r="7809" spans="1:2" x14ac:dyDescent="0.25">
      <c r="A7809" s="14"/>
      <c r="B7809" s="15"/>
    </row>
    <row r="7810" spans="1:2" x14ac:dyDescent="0.25">
      <c r="A7810" s="14"/>
      <c r="B7810" s="15"/>
    </row>
    <row r="7811" spans="1:2" x14ac:dyDescent="0.25">
      <c r="A7811" s="14"/>
      <c r="B7811" s="15"/>
    </row>
    <row r="7812" spans="1:2" x14ac:dyDescent="0.25">
      <c r="A7812" s="14"/>
      <c r="B7812" s="15"/>
    </row>
    <row r="7813" spans="1:2" x14ac:dyDescent="0.25">
      <c r="A7813" s="14"/>
      <c r="B7813" s="15"/>
    </row>
    <row r="7814" spans="1:2" x14ac:dyDescent="0.25">
      <c r="A7814" s="14"/>
      <c r="B7814" s="15"/>
    </row>
    <row r="7815" spans="1:2" x14ac:dyDescent="0.25">
      <c r="A7815" s="14"/>
      <c r="B7815" s="15"/>
    </row>
    <row r="7816" spans="1:2" x14ac:dyDescent="0.25">
      <c r="A7816" s="14"/>
      <c r="B7816" s="15"/>
    </row>
    <row r="7817" spans="1:2" x14ac:dyDescent="0.25">
      <c r="A7817" s="14"/>
      <c r="B7817" s="15"/>
    </row>
    <row r="7818" spans="1:2" x14ac:dyDescent="0.25">
      <c r="A7818" s="14"/>
      <c r="B7818" s="15"/>
    </row>
    <row r="7819" spans="1:2" x14ac:dyDescent="0.25">
      <c r="A7819" s="14"/>
      <c r="B7819" s="15"/>
    </row>
    <row r="7820" spans="1:2" x14ac:dyDescent="0.25">
      <c r="A7820" s="14"/>
      <c r="B7820" s="15"/>
    </row>
    <row r="7821" spans="1:2" x14ac:dyDescent="0.25">
      <c r="A7821" s="14"/>
      <c r="B7821" s="15"/>
    </row>
    <row r="7822" spans="1:2" x14ac:dyDescent="0.25">
      <c r="A7822" s="14"/>
      <c r="B7822" s="15"/>
    </row>
    <row r="7823" spans="1:2" x14ac:dyDescent="0.25">
      <c r="A7823" s="14"/>
      <c r="B7823" s="15"/>
    </row>
    <row r="7824" spans="1:2" x14ac:dyDescent="0.25">
      <c r="A7824" s="14"/>
      <c r="B7824" s="15"/>
    </row>
    <row r="7825" spans="1:2" x14ac:dyDescent="0.25">
      <c r="A7825" s="14"/>
      <c r="B7825" s="15"/>
    </row>
    <row r="7826" spans="1:2" x14ac:dyDescent="0.25">
      <c r="A7826" s="14"/>
      <c r="B7826" s="15"/>
    </row>
    <row r="7827" spans="1:2" x14ac:dyDescent="0.25">
      <c r="A7827" s="14"/>
      <c r="B7827" s="15"/>
    </row>
    <row r="7828" spans="1:2" x14ac:dyDescent="0.25">
      <c r="A7828" s="14"/>
      <c r="B7828" s="15"/>
    </row>
    <row r="7829" spans="1:2" x14ac:dyDescent="0.25">
      <c r="A7829" s="14"/>
      <c r="B7829" s="15"/>
    </row>
    <row r="7830" spans="1:2" x14ac:dyDescent="0.25">
      <c r="A7830" s="14"/>
      <c r="B7830" s="15"/>
    </row>
    <row r="7831" spans="1:2" x14ac:dyDescent="0.25">
      <c r="A7831" s="14"/>
      <c r="B7831" s="15"/>
    </row>
    <row r="7832" spans="1:2" x14ac:dyDescent="0.25">
      <c r="A7832" s="14"/>
      <c r="B7832" s="15"/>
    </row>
    <row r="7833" spans="1:2" x14ac:dyDescent="0.25">
      <c r="A7833" s="14"/>
      <c r="B7833" s="15"/>
    </row>
    <row r="7834" spans="1:2" x14ac:dyDescent="0.25">
      <c r="A7834" s="14"/>
      <c r="B7834" s="15"/>
    </row>
    <row r="7835" spans="1:2" x14ac:dyDescent="0.25">
      <c r="A7835" s="14"/>
      <c r="B7835" s="15"/>
    </row>
    <row r="7836" spans="1:2" x14ac:dyDescent="0.25">
      <c r="A7836" s="14"/>
      <c r="B7836" s="15"/>
    </row>
    <row r="7837" spans="1:2" x14ac:dyDescent="0.25">
      <c r="A7837" s="14"/>
      <c r="B7837" s="15"/>
    </row>
    <row r="7838" spans="1:2" x14ac:dyDescent="0.25">
      <c r="A7838" s="14"/>
      <c r="B7838" s="15"/>
    </row>
    <row r="7839" spans="1:2" x14ac:dyDescent="0.25">
      <c r="A7839" s="14"/>
      <c r="B7839" s="15"/>
    </row>
    <row r="7840" spans="1:2" x14ac:dyDescent="0.25">
      <c r="A7840" s="14"/>
      <c r="B7840" s="15"/>
    </row>
    <row r="7841" spans="1:2" x14ac:dyDescent="0.25">
      <c r="A7841" s="14"/>
      <c r="B7841" s="15"/>
    </row>
    <row r="7842" spans="1:2" x14ac:dyDescent="0.25">
      <c r="A7842" s="14"/>
      <c r="B7842" s="15"/>
    </row>
    <row r="7843" spans="1:2" x14ac:dyDescent="0.25">
      <c r="A7843" s="14"/>
      <c r="B7843" s="15"/>
    </row>
    <row r="7844" spans="1:2" x14ac:dyDescent="0.25">
      <c r="A7844" s="14"/>
      <c r="B7844" s="15"/>
    </row>
    <row r="7845" spans="1:2" x14ac:dyDescent="0.25">
      <c r="A7845" s="14"/>
      <c r="B7845" s="15"/>
    </row>
    <row r="7846" spans="1:2" x14ac:dyDescent="0.25">
      <c r="A7846" s="14"/>
      <c r="B7846" s="15"/>
    </row>
    <row r="7847" spans="1:2" x14ac:dyDescent="0.25">
      <c r="A7847" s="14"/>
      <c r="B7847" s="15"/>
    </row>
    <row r="7848" spans="1:2" x14ac:dyDescent="0.25">
      <c r="A7848" s="14"/>
      <c r="B7848" s="15"/>
    </row>
    <row r="7849" spans="1:2" x14ac:dyDescent="0.25">
      <c r="A7849" s="14"/>
      <c r="B7849" s="15"/>
    </row>
    <row r="7850" spans="1:2" x14ac:dyDescent="0.25">
      <c r="A7850" s="14"/>
      <c r="B7850" s="15"/>
    </row>
    <row r="7851" spans="1:2" x14ac:dyDescent="0.25">
      <c r="A7851" s="14"/>
      <c r="B7851" s="15"/>
    </row>
    <row r="7852" spans="1:2" x14ac:dyDescent="0.25">
      <c r="A7852" s="14"/>
      <c r="B7852" s="15"/>
    </row>
    <row r="7853" spans="1:2" x14ac:dyDescent="0.25">
      <c r="A7853" s="14"/>
      <c r="B7853" s="15"/>
    </row>
    <row r="7854" spans="1:2" x14ac:dyDescent="0.25">
      <c r="A7854" s="14"/>
      <c r="B7854" s="15"/>
    </row>
    <row r="7855" spans="1:2" x14ac:dyDescent="0.25">
      <c r="A7855" s="14"/>
      <c r="B7855" s="15"/>
    </row>
    <row r="7856" spans="1:2" x14ac:dyDescent="0.25">
      <c r="A7856" s="14"/>
      <c r="B7856" s="15"/>
    </row>
    <row r="7857" spans="1:2" x14ac:dyDescent="0.25">
      <c r="A7857" s="14"/>
      <c r="B7857" s="15"/>
    </row>
    <row r="7858" spans="1:2" x14ac:dyDescent="0.25">
      <c r="A7858" s="14"/>
      <c r="B7858" s="15"/>
    </row>
    <row r="7859" spans="1:2" x14ac:dyDescent="0.25">
      <c r="A7859" s="14"/>
      <c r="B7859" s="15"/>
    </row>
    <row r="7860" spans="1:2" x14ac:dyDescent="0.25">
      <c r="A7860" s="14"/>
      <c r="B7860" s="15"/>
    </row>
    <row r="7861" spans="1:2" x14ac:dyDescent="0.25">
      <c r="A7861" s="14"/>
      <c r="B7861" s="15"/>
    </row>
    <row r="7862" spans="1:2" x14ac:dyDescent="0.25">
      <c r="A7862" s="14"/>
      <c r="B7862" s="15"/>
    </row>
    <row r="7863" spans="1:2" x14ac:dyDescent="0.25">
      <c r="A7863" s="14"/>
      <c r="B7863" s="15"/>
    </row>
    <row r="7864" spans="1:2" x14ac:dyDescent="0.25">
      <c r="A7864" s="14"/>
      <c r="B7864" s="15"/>
    </row>
    <row r="7865" spans="1:2" x14ac:dyDescent="0.25">
      <c r="A7865" s="14"/>
      <c r="B7865" s="15"/>
    </row>
    <row r="7866" spans="1:2" x14ac:dyDescent="0.25">
      <c r="A7866" s="14"/>
      <c r="B7866" s="15"/>
    </row>
    <row r="7867" spans="1:2" x14ac:dyDescent="0.25">
      <c r="A7867" s="14"/>
      <c r="B7867" s="15"/>
    </row>
    <row r="7868" spans="1:2" x14ac:dyDescent="0.25">
      <c r="A7868" s="14"/>
      <c r="B7868" s="15"/>
    </row>
    <row r="7869" spans="1:2" x14ac:dyDescent="0.25">
      <c r="A7869" s="14"/>
      <c r="B7869" s="15"/>
    </row>
    <row r="7870" spans="1:2" x14ac:dyDescent="0.25">
      <c r="A7870" s="14"/>
      <c r="B7870" s="15"/>
    </row>
    <row r="7871" spans="1:2" x14ac:dyDescent="0.25">
      <c r="A7871" s="14"/>
      <c r="B7871" s="15"/>
    </row>
    <row r="7872" spans="1:2" x14ac:dyDescent="0.25">
      <c r="A7872" s="14"/>
      <c r="B7872" s="15"/>
    </row>
    <row r="7873" spans="1:2" x14ac:dyDescent="0.25">
      <c r="A7873" s="14"/>
      <c r="B7873" s="15"/>
    </row>
    <row r="7874" spans="1:2" x14ac:dyDescent="0.25">
      <c r="A7874" s="14"/>
      <c r="B7874" s="15"/>
    </row>
    <row r="7875" spans="1:2" x14ac:dyDescent="0.25">
      <c r="A7875" s="14"/>
      <c r="B7875" s="15"/>
    </row>
    <row r="7876" spans="1:2" x14ac:dyDescent="0.25">
      <c r="A7876" s="14"/>
      <c r="B7876" s="15"/>
    </row>
    <row r="7877" spans="1:2" x14ac:dyDescent="0.25">
      <c r="A7877" s="14"/>
      <c r="B7877" s="15"/>
    </row>
    <row r="7878" spans="1:2" x14ac:dyDescent="0.25">
      <c r="A7878" s="14"/>
      <c r="B7878" s="15"/>
    </row>
    <row r="7879" spans="1:2" x14ac:dyDescent="0.25">
      <c r="A7879" s="14"/>
      <c r="B7879" s="15"/>
    </row>
    <row r="7880" spans="1:2" x14ac:dyDescent="0.25">
      <c r="A7880" s="14"/>
      <c r="B7880" s="15"/>
    </row>
    <row r="7881" spans="1:2" x14ac:dyDescent="0.25">
      <c r="A7881" s="14"/>
      <c r="B7881" s="15"/>
    </row>
    <row r="7882" spans="1:2" x14ac:dyDescent="0.25">
      <c r="A7882" s="14"/>
      <c r="B7882" s="15"/>
    </row>
    <row r="7883" spans="1:2" x14ac:dyDescent="0.25">
      <c r="A7883" s="14"/>
      <c r="B7883" s="15"/>
    </row>
    <row r="7884" spans="1:2" x14ac:dyDescent="0.25">
      <c r="A7884" s="14"/>
      <c r="B7884" s="15"/>
    </row>
    <row r="7885" spans="1:2" x14ac:dyDescent="0.25">
      <c r="A7885" s="14"/>
      <c r="B7885" s="15"/>
    </row>
    <row r="7886" spans="1:2" x14ac:dyDescent="0.25">
      <c r="A7886" s="14"/>
      <c r="B7886" s="15"/>
    </row>
    <row r="7887" spans="1:2" x14ac:dyDescent="0.25">
      <c r="A7887" s="14"/>
      <c r="B7887" s="15"/>
    </row>
    <row r="7888" spans="1:2" x14ac:dyDescent="0.25">
      <c r="A7888" s="14"/>
      <c r="B7888" s="15"/>
    </row>
    <row r="7889" spans="1:2" x14ac:dyDescent="0.25">
      <c r="A7889" s="14"/>
      <c r="B7889" s="15"/>
    </row>
    <row r="7890" spans="1:2" x14ac:dyDescent="0.25">
      <c r="A7890" s="14"/>
      <c r="B7890" s="15"/>
    </row>
    <row r="7891" spans="1:2" x14ac:dyDescent="0.25">
      <c r="A7891" s="14"/>
      <c r="B7891" s="15"/>
    </row>
    <row r="7892" spans="1:2" x14ac:dyDescent="0.25">
      <c r="A7892" s="14"/>
      <c r="B7892" s="15"/>
    </row>
    <row r="7893" spans="1:2" x14ac:dyDescent="0.25">
      <c r="A7893" s="14"/>
      <c r="B7893" s="15"/>
    </row>
    <row r="7894" spans="1:2" x14ac:dyDescent="0.25">
      <c r="A7894" s="14"/>
      <c r="B7894" s="15"/>
    </row>
    <row r="7895" spans="1:2" x14ac:dyDescent="0.25">
      <c r="A7895" s="14"/>
      <c r="B7895" s="15"/>
    </row>
    <row r="7896" spans="1:2" x14ac:dyDescent="0.25">
      <c r="A7896" s="14"/>
      <c r="B7896" s="15"/>
    </row>
    <row r="7897" spans="1:2" x14ac:dyDescent="0.25">
      <c r="A7897" s="14"/>
      <c r="B7897" s="15"/>
    </row>
    <row r="7898" spans="1:2" x14ac:dyDescent="0.25">
      <c r="A7898" s="14"/>
      <c r="B7898" s="15"/>
    </row>
    <row r="7899" spans="1:2" x14ac:dyDescent="0.25">
      <c r="A7899" s="14"/>
      <c r="B7899" s="15"/>
    </row>
    <row r="7900" spans="1:2" x14ac:dyDescent="0.25">
      <c r="A7900" s="14"/>
      <c r="B7900" s="15"/>
    </row>
    <row r="7901" spans="1:2" x14ac:dyDescent="0.25">
      <c r="A7901" s="14"/>
      <c r="B7901" s="15"/>
    </row>
    <row r="7902" spans="1:2" x14ac:dyDescent="0.25">
      <c r="A7902" s="14"/>
      <c r="B7902" s="15"/>
    </row>
    <row r="7903" spans="1:2" x14ac:dyDescent="0.25">
      <c r="A7903" s="14"/>
      <c r="B7903" s="15"/>
    </row>
    <row r="7904" spans="1:2" x14ac:dyDescent="0.25">
      <c r="A7904" s="14"/>
      <c r="B7904" s="15"/>
    </row>
    <row r="7905" spans="1:2" x14ac:dyDescent="0.25">
      <c r="A7905" s="14"/>
      <c r="B7905" s="15"/>
    </row>
    <row r="7906" spans="1:2" x14ac:dyDescent="0.25">
      <c r="A7906" s="14"/>
      <c r="B7906" s="15"/>
    </row>
    <row r="7907" spans="1:2" x14ac:dyDescent="0.25">
      <c r="A7907" s="14"/>
      <c r="B7907" s="15"/>
    </row>
    <row r="7908" spans="1:2" x14ac:dyDescent="0.25">
      <c r="A7908" s="14"/>
      <c r="B7908" s="15"/>
    </row>
    <row r="7909" spans="1:2" x14ac:dyDescent="0.25">
      <c r="A7909" s="14"/>
      <c r="B7909" s="15"/>
    </row>
    <row r="7910" spans="1:2" x14ac:dyDescent="0.25">
      <c r="A7910" s="14"/>
      <c r="B7910" s="15"/>
    </row>
    <row r="7911" spans="1:2" x14ac:dyDescent="0.25">
      <c r="A7911" s="14"/>
      <c r="B7911" s="15"/>
    </row>
    <row r="7912" spans="1:2" x14ac:dyDescent="0.25">
      <c r="A7912" s="14"/>
      <c r="B7912" s="15"/>
    </row>
    <row r="7913" spans="1:2" x14ac:dyDescent="0.25">
      <c r="A7913" s="14"/>
      <c r="B7913" s="15"/>
    </row>
    <row r="7914" spans="1:2" x14ac:dyDescent="0.25">
      <c r="A7914" s="14"/>
      <c r="B7914" s="15"/>
    </row>
    <row r="7915" spans="1:2" x14ac:dyDescent="0.25">
      <c r="A7915" s="14"/>
      <c r="B7915" s="15"/>
    </row>
    <row r="7916" spans="1:2" x14ac:dyDescent="0.25">
      <c r="A7916" s="14"/>
      <c r="B7916" s="15"/>
    </row>
    <row r="7917" spans="1:2" x14ac:dyDescent="0.25">
      <c r="A7917" s="14"/>
      <c r="B7917" s="15"/>
    </row>
    <row r="7918" spans="1:2" x14ac:dyDescent="0.25">
      <c r="A7918" s="14"/>
      <c r="B7918" s="15"/>
    </row>
    <row r="7919" spans="1:2" x14ac:dyDescent="0.25">
      <c r="A7919" s="14"/>
      <c r="B7919" s="15"/>
    </row>
    <row r="7920" spans="1:2" x14ac:dyDescent="0.25">
      <c r="A7920" s="14"/>
      <c r="B7920" s="15"/>
    </row>
    <row r="7921" spans="1:2" x14ac:dyDescent="0.25">
      <c r="A7921" s="14"/>
      <c r="B7921" s="15"/>
    </row>
    <row r="7922" spans="1:2" x14ac:dyDescent="0.25">
      <c r="A7922" s="14"/>
      <c r="B7922" s="15"/>
    </row>
    <row r="7923" spans="1:2" x14ac:dyDescent="0.25">
      <c r="A7923" s="14"/>
      <c r="B7923" s="15"/>
    </row>
    <row r="7924" spans="1:2" x14ac:dyDescent="0.25">
      <c r="A7924" s="14"/>
      <c r="B7924" s="15"/>
    </row>
    <row r="7925" spans="1:2" x14ac:dyDescent="0.25">
      <c r="A7925" s="14"/>
      <c r="B7925" s="15"/>
    </row>
    <row r="7926" spans="1:2" x14ac:dyDescent="0.25">
      <c r="A7926" s="14"/>
      <c r="B7926" s="15"/>
    </row>
    <row r="7927" spans="1:2" x14ac:dyDescent="0.25">
      <c r="A7927" s="14"/>
      <c r="B7927" s="15"/>
    </row>
    <row r="7928" spans="1:2" x14ac:dyDescent="0.25">
      <c r="A7928" s="14"/>
      <c r="B7928" s="15"/>
    </row>
    <row r="7929" spans="1:2" x14ac:dyDescent="0.25">
      <c r="A7929" s="14"/>
      <c r="B7929" s="15"/>
    </row>
    <row r="7930" spans="1:2" x14ac:dyDescent="0.25">
      <c r="A7930" s="14"/>
      <c r="B7930" s="15"/>
    </row>
    <row r="7931" spans="1:2" x14ac:dyDescent="0.25">
      <c r="A7931" s="14"/>
      <c r="B7931" s="15"/>
    </row>
    <row r="7932" spans="1:2" x14ac:dyDescent="0.25">
      <c r="A7932" s="14"/>
      <c r="B7932" s="15"/>
    </row>
    <row r="7933" spans="1:2" x14ac:dyDescent="0.25">
      <c r="A7933" s="14"/>
      <c r="B7933" s="15"/>
    </row>
    <row r="7934" spans="1:2" x14ac:dyDescent="0.25">
      <c r="A7934" s="14"/>
      <c r="B7934" s="15"/>
    </row>
    <row r="7935" spans="1:2" x14ac:dyDescent="0.25">
      <c r="A7935" s="14"/>
      <c r="B7935" s="15"/>
    </row>
    <row r="7936" spans="1:2" x14ac:dyDescent="0.25">
      <c r="A7936" s="14"/>
      <c r="B7936" s="15"/>
    </row>
    <row r="7937" spans="1:2" x14ac:dyDescent="0.25">
      <c r="A7937" s="14"/>
      <c r="B7937" s="15"/>
    </row>
    <row r="7938" spans="1:2" x14ac:dyDescent="0.25">
      <c r="A7938" s="14"/>
      <c r="B7938" s="15"/>
    </row>
    <row r="7939" spans="1:2" x14ac:dyDescent="0.25">
      <c r="A7939" s="14"/>
      <c r="B7939" s="15"/>
    </row>
    <row r="7940" spans="1:2" x14ac:dyDescent="0.25">
      <c r="A7940" s="14"/>
      <c r="B7940" s="15"/>
    </row>
    <row r="7941" spans="1:2" x14ac:dyDescent="0.25">
      <c r="A7941" s="14"/>
      <c r="B7941" s="15"/>
    </row>
    <row r="7942" spans="1:2" x14ac:dyDescent="0.25">
      <c r="A7942" s="14"/>
      <c r="B7942" s="15"/>
    </row>
    <row r="7943" spans="1:2" x14ac:dyDescent="0.25">
      <c r="A7943" s="14"/>
      <c r="B7943" s="15"/>
    </row>
    <row r="7944" spans="1:2" x14ac:dyDescent="0.25">
      <c r="A7944" s="14"/>
      <c r="B7944" s="15"/>
    </row>
    <row r="7945" spans="1:2" x14ac:dyDescent="0.25">
      <c r="A7945" s="14"/>
      <c r="B7945" s="15"/>
    </row>
    <row r="7946" spans="1:2" x14ac:dyDescent="0.25">
      <c r="A7946" s="14"/>
      <c r="B7946" s="15"/>
    </row>
    <row r="7947" spans="1:2" x14ac:dyDescent="0.25">
      <c r="A7947" s="14"/>
      <c r="B7947" s="15"/>
    </row>
    <row r="7948" spans="1:2" x14ac:dyDescent="0.25">
      <c r="A7948" s="14"/>
      <c r="B7948" s="15"/>
    </row>
    <row r="7949" spans="1:2" x14ac:dyDescent="0.25">
      <c r="A7949" s="14"/>
      <c r="B7949" s="15"/>
    </row>
    <row r="7950" spans="1:2" x14ac:dyDescent="0.25">
      <c r="A7950" s="14"/>
      <c r="B7950" s="15"/>
    </row>
    <row r="7951" spans="1:2" x14ac:dyDescent="0.25">
      <c r="A7951" s="14"/>
      <c r="B7951" s="15"/>
    </row>
    <row r="7952" spans="1:2" x14ac:dyDescent="0.25">
      <c r="A7952" s="14"/>
      <c r="B7952" s="15"/>
    </row>
    <row r="7953" spans="1:2" x14ac:dyDescent="0.25">
      <c r="A7953" s="14"/>
      <c r="B7953" s="15"/>
    </row>
    <row r="7954" spans="1:2" x14ac:dyDescent="0.25">
      <c r="A7954" s="14"/>
      <c r="B7954" s="15"/>
    </row>
    <row r="7955" spans="1:2" x14ac:dyDescent="0.25">
      <c r="A7955" s="14"/>
      <c r="B7955" s="15"/>
    </row>
    <row r="7956" spans="1:2" x14ac:dyDescent="0.25">
      <c r="A7956" s="14"/>
      <c r="B7956" s="15"/>
    </row>
    <row r="7957" spans="1:2" x14ac:dyDescent="0.25">
      <c r="A7957" s="14"/>
      <c r="B7957" s="15"/>
    </row>
    <row r="7958" spans="1:2" x14ac:dyDescent="0.25">
      <c r="A7958" s="14"/>
      <c r="B7958" s="15"/>
    </row>
    <row r="7959" spans="1:2" x14ac:dyDescent="0.25">
      <c r="A7959" s="14"/>
      <c r="B7959" s="15"/>
    </row>
    <row r="7960" spans="1:2" x14ac:dyDescent="0.25">
      <c r="A7960" s="14"/>
      <c r="B7960" s="15"/>
    </row>
    <row r="7961" spans="1:2" x14ac:dyDescent="0.25">
      <c r="A7961" s="14"/>
      <c r="B7961" s="15"/>
    </row>
    <row r="7962" spans="1:2" x14ac:dyDescent="0.25">
      <c r="A7962" s="14"/>
      <c r="B7962" s="15"/>
    </row>
    <row r="7963" spans="1:2" x14ac:dyDescent="0.25">
      <c r="A7963" s="14"/>
      <c r="B7963" s="15"/>
    </row>
    <row r="7964" spans="1:2" x14ac:dyDescent="0.25">
      <c r="A7964" s="14"/>
      <c r="B7964" s="15"/>
    </row>
    <row r="7965" spans="1:2" x14ac:dyDescent="0.25">
      <c r="A7965" s="14"/>
      <c r="B7965" s="15"/>
    </row>
    <row r="7966" spans="1:2" x14ac:dyDescent="0.25">
      <c r="A7966" s="14"/>
      <c r="B7966" s="15"/>
    </row>
    <row r="7967" spans="1:2" x14ac:dyDescent="0.25">
      <c r="A7967" s="14"/>
      <c r="B7967" s="15"/>
    </row>
    <row r="7968" spans="1:2" x14ac:dyDescent="0.25">
      <c r="A7968" s="14"/>
      <c r="B7968" s="15"/>
    </row>
    <row r="7969" spans="1:2" x14ac:dyDescent="0.25">
      <c r="A7969" s="14"/>
      <c r="B7969" s="15"/>
    </row>
    <row r="7970" spans="1:2" x14ac:dyDescent="0.25">
      <c r="A7970" s="14"/>
      <c r="B7970" s="15"/>
    </row>
    <row r="7971" spans="1:2" x14ac:dyDescent="0.25">
      <c r="A7971" s="14"/>
      <c r="B7971" s="15"/>
    </row>
    <row r="7972" spans="1:2" x14ac:dyDescent="0.25">
      <c r="A7972" s="14"/>
      <c r="B7972" s="15"/>
    </row>
    <row r="7973" spans="1:2" x14ac:dyDescent="0.25">
      <c r="A7973" s="14"/>
      <c r="B7973" s="15"/>
    </row>
    <row r="7974" spans="1:2" x14ac:dyDescent="0.25">
      <c r="A7974" s="14"/>
      <c r="B7974" s="15"/>
    </row>
    <row r="7975" spans="1:2" x14ac:dyDescent="0.25">
      <c r="A7975" s="14"/>
      <c r="B7975" s="15"/>
    </row>
    <row r="7976" spans="1:2" x14ac:dyDescent="0.25">
      <c r="A7976" s="14"/>
      <c r="B7976" s="15"/>
    </row>
    <row r="7977" spans="1:2" x14ac:dyDescent="0.25">
      <c r="A7977" s="14"/>
      <c r="B7977" s="15"/>
    </row>
    <row r="7978" spans="1:2" x14ac:dyDescent="0.25">
      <c r="A7978" s="14"/>
      <c r="B7978" s="15"/>
    </row>
    <row r="7979" spans="1:2" x14ac:dyDescent="0.25">
      <c r="A7979" s="14"/>
      <c r="B7979" s="15"/>
    </row>
    <row r="7980" spans="1:2" x14ac:dyDescent="0.25">
      <c r="A7980" s="14"/>
      <c r="B7980" s="15"/>
    </row>
    <row r="7981" spans="1:2" x14ac:dyDescent="0.25">
      <c r="A7981" s="14"/>
      <c r="B7981" s="15"/>
    </row>
    <row r="7982" spans="1:2" x14ac:dyDescent="0.25">
      <c r="A7982" s="14"/>
      <c r="B7982" s="15"/>
    </row>
    <row r="7983" spans="1:2" x14ac:dyDescent="0.25">
      <c r="A7983" s="14"/>
      <c r="B7983" s="15"/>
    </row>
    <row r="7984" spans="1:2" x14ac:dyDescent="0.25">
      <c r="A7984" s="14"/>
      <c r="B7984" s="15"/>
    </row>
    <row r="7985" spans="1:2" x14ac:dyDescent="0.25">
      <c r="A7985" s="14"/>
      <c r="B7985" s="15"/>
    </row>
    <row r="7986" spans="1:2" x14ac:dyDescent="0.25">
      <c r="A7986" s="14"/>
      <c r="B7986" s="15"/>
    </row>
    <row r="7987" spans="1:2" x14ac:dyDescent="0.25">
      <c r="A7987" s="14"/>
      <c r="B7987" s="15"/>
    </row>
    <row r="7988" spans="1:2" x14ac:dyDescent="0.25">
      <c r="A7988" s="14"/>
      <c r="B7988" s="15"/>
    </row>
    <row r="7989" spans="1:2" x14ac:dyDescent="0.25">
      <c r="A7989" s="14"/>
      <c r="B7989" s="15"/>
    </row>
    <row r="7990" spans="1:2" x14ac:dyDescent="0.25">
      <c r="A7990" s="14"/>
      <c r="B7990" s="15"/>
    </row>
    <row r="7991" spans="1:2" x14ac:dyDescent="0.25">
      <c r="A7991" s="14"/>
      <c r="B7991" s="15"/>
    </row>
    <row r="7992" spans="1:2" x14ac:dyDescent="0.25">
      <c r="A7992" s="14"/>
      <c r="B7992" s="15"/>
    </row>
    <row r="7993" spans="1:2" x14ac:dyDescent="0.25">
      <c r="A7993" s="14"/>
      <c r="B7993" s="15"/>
    </row>
    <row r="7994" spans="1:2" x14ac:dyDescent="0.25">
      <c r="A7994" s="14"/>
      <c r="B7994" s="15"/>
    </row>
    <row r="7995" spans="1:2" x14ac:dyDescent="0.25">
      <c r="A7995" s="14"/>
      <c r="B7995" s="15"/>
    </row>
    <row r="7996" spans="1:2" x14ac:dyDescent="0.25">
      <c r="A7996" s="14"/>
      <c r="B7996" s="15"/>
    </row>
    <row r="7997" spans="1:2" x14ac:dyDescent="0.25">
      <c r="A7997" s="14"/>
      <c r="B7997" s="15"/>
    </row>
    <row r="7998" spans="1:2" x14ac:dyDescent="0.25">
      <c r="A7998" s="14"/>
      <c r="B7998" s="15"/>
    </row>
    <row r="7999" spans="1:2" x14ac:dyDescent="0.25">
      <c r="A7999" s="14"/>
      <c r="B7999" s="15"/>
    </row>
    <row r="8000" spans="1:2" x14ac:dyDescent="0.25">
      <c r="A8000" s="14"/>
      <c r="B8000" s="15"/>
    </row>
    <row r="8001" spans="1:2" x14ac:dyDescent="0.25">
      <c r="A8001" s="14"/>
      <c r="B8001" s="15"/>
    </row>
    <row r="8002" spans="1:2" x14ac:dyDescent="0.25">
      <c r="A8002" s="14"/>
      <c r="B8002" s="15"/>
    </row>
    <row r="8003" spans="1:2" x14ac:dyDescent="0.25">
      <c r="A8003" s="14"/>
      <c r="B8003" s="15"/>
    </row>
    <row r="8004" spans="1:2" x14ac:dyDescent="0.25">
      <c r="A8004" s="14"/>
      <c r="B8004" s="15"/>
    </row>
    <row r="8005" spans="1:2" x14ac:dyDescent="0.25">
      <c r="A8005" s="14"/>
      <c r="B8005" s="15"/>
    </row>
    <row r="8006" spans="1:2" x14ac:dyDescent="0.25">
      <c r="A8006" s="14"/>
      <c r="B8006" s="15"/>
    </row>
    <row r="8007" spans="1:2" x14ac:dyDescent="0.25">
      <c r="A8007" s="14"/>
      <c r="B8007" s="15"/>
    </row>
    <row r="8008" spans="1:2" x14ac:dyDescent="0.25">
      <c r="A8008" s="14"/>
      <c r="B8008" s="15"/>
    </row>
    <row r="8009" spans="1:2" x14ac:dyDescent="0.25">
      <c r="A8009" s="14"/>
      <c r="B8009" s="15"/>
    </row>
    <row r="8010" spans="1:2" x14ac:dyDescent="0.25">
      <c r="A8010" s="14"/>
      <c r="B8010" s="15"/>
    </row>
    <row r="8011" spans="1:2" x14ac:dyDescent="0.25">
      <c r="A8011" s="14"/>
      <c r="B8011" s="15"/>
    </row>
    <row r="8012" spans="1:2" x14ac:dyDescent="0.25">
      <c r="A8012" s="14"/>
      <c r="B8012" s="15"/>
    </row>
    <row r="8013" spans="1:2" x14ac:dyDescent="0.25">
      <c r="A8013" s="14"/>
      <c r="B8013" s="15"/>
    </row>
    <row r="8014" spans="1:2" x14ac:dyDescent="0.25">
      <c r="A8014" s="14"/>
      <c r="B8014" s="15"/>
    </row>
    <row r="8015" spans="1:2" x14ac:dyDescent="0.25">
      <c r="A8015" s="14"/>
      <c r="B8015" s="15"/>
    </row>
    <row r="8016" spans="1:2" x14ac:dyDescent="0.25">
      <c r="A8016" s="14"/>
      <c r="B8016" s="15"/>
    </row>
    <row r="8017" spans="1:2" x14ac:dyDescent="0.25">
      <c r="A8017" s="14"/>
      <c r="B8017" s="15"/>
    </row>
    <row r="8018" spans="1:2" x14ac:dyDescent="0.25">
      <c r="A8018" s="14"/>
      <c r="B8018" s="15"/>
    </row>
    <row r="8019" spans="1:2" x14ac:dyDescent="0.25">
      <c r="A8019" s="14"/>
      <c r="B8019" s="15"/>
    </row>
    <row r="8020" spans="1:2" x14ac:dyDescent="0.25">
      <c r="A8020" s="14"/>
      <c r="B8020" s="15"/>
    </row>
    <row r="8021" spans="1:2" x14ac:dyDescent="0.25">
      <c r="A8021" s="14"/>
      <c r="B8021" s="15"/>
    </row>
    <row r="8022" spans="1:2" x14ac:dyDescent="0.25">
      <c r="A8022" s="14"/>
      <c r="B8022" s="15"/>
    </row>
    <row r="8023" spans="1:2" x14ac:dyDescent="0.25">
      <c r="A8023" s="14"/>
      <c r="B8023" s="15"/>
    </row>
    <row r="8024" spans="1:2" x14ac:dyDescent="0.25">
      <c r="A8024" s="14"/>
      <c r="B8024" s="15"/>
    </row>
    <row r="8025" spans="1:2" x14ac:dyDescent="0.25">
      <c r="A8025" s="14"/>
      <c r="B8025" s="15"/>
    </row>
    <row r="8026" spans="1:2" x14ac:dyDescent="0.25">
      <c r="A8026" s="14"/>
      <c r="B8026" s="15"/>
    </row>
    <row r="8027" spans="1:2" x14ac:dyDescent="0.25">
      <c r="A8027" s="14"/>
      <c r="B8027" s="15"/>
    </row>
    <row r="8028" spans="1:2" x14ac:dyDescent="0.25">
      <c r="A8028" s="14"/>
      <c r="B8028" s="15"/>
    </row>
    <row r="8029" spans="1:2" x14ac:dyDescent="0.25">
      <c r="A8029" s="14"/>
      <c r="B8029" s="15"/>
    </row>
    <row r="8030" spans="1:2" x14ac:dyDescent="0.25">
      <c r="A8030" s="14"/>
      <c r="B8030" s="15"/>
    </row>
    <row r="8031" spans="1:2" x14ac:dyDescent="0.25">
      <c r="A8031" s="14"/>
      <c r="B8031" s="15"/>
    </row>
    <row r="8032" spans="1:2" x14ac:dyDescent="0.25">
      <c r="A8032" s="14"/>
      <c r="B8032" s="15"/>
    </row>
    <row r="8033" spans="1:2" x14ac:dyDescent="0.25">
      <c r="A8033" s="14"/>
      <c r="B8033" s="15"/>
    </row>
    <row r="8034" spans="1:2" x14ac:dyDescent="0.25">
      <c r="A8034" s="14"/>
      <c r="B8034" s="15"/>
    </row>
    <row r="8035" spans="1:2" x14ac:dyDescent="0.25">
      <c r="A8035" s="14"/>
      <c r="B8035" s="15"/>
    </row>
    <row r="8036" spans="1:2" x14ac:dyDescent="0.25">
      <c r="A8036" s="14"/>
      <c r="B8036" s="15"/>
    </row>
    <row r="8037" spans="1:2" x14ac:dyDescent="0.25">
      <c r="A8037" s="14"/>
      <c r="B8037" s="15"/>
    </row>
    <row r="8038" spans="1:2" x14ac:dyDescent="0.25">
      <c r="A8038" s="14"/>
      <c r="B8038" s="15"/>
    </row>
    <row r="8039" spans="1:2" x14ac:dyDescent="0.25">
      <c r="A8039" s="14"/>
      <c r="B8039" s="15"/>
    </row>
    <row r="8040" spans="1:2" x14ac:dyDescent="0.25">
      <c r="A8040" s="14"/>
      <c r="B8040" s="15"/>
    </row>
    <row r="8041" spans="1:2" x14ac:dyDescent="0.25">
      <c r="A8041" s="14"/>
      <c r="B8041" s="15"/>
    </row>
    <row r="8042" spans="1:2" x14ac:dyDescent="0.25">
      <c r="A8042" s="14"/>
      <c r="B8042" s="15"/>
    </row>
    <row r="8043" spans="1:2" x14ac:dyDescent="0.25">
      <c r="A8043" s="14"/>
      <c r="B8043" s="15"/>
    </row>
    <row r="8044" spans="1:2" x14ac:dyDescent="0.25">
      <c r="A8044" s="14"/>
      <c r="B8044" s="15"/>
    </row>
    <row r="8045" spans="1:2" x14ac:dyDescent="0.25">
      <c r="A8045" s="14"/>
      <c r="B8045" s="15"/>
    </row>
    <row r="8046" spans="1:2" x14ac:dyDescent="0.25">
      <c r="A8046" s="14"/>
      <c r="B8046" s="15"/>
    </row>
    <row r="8047" spans="1:2" x14ac:dyDescent="0.25">
      <c r="A8047" s="14"/>
      <c r="B8047" s="15"/>
    </row>
    <row r="8048" spans="1:2" x14ac:dyDescent="0.25">
      <c r="A8048" s="14"/>
      <c r="B8048" s="15"/>
    </row>
    <row r="8049" spans="1:2" x14ac:dyDescent="0.25">
      <c r="A8049" s="14"/>
      <c r="B8049" s="15"/>
    </row>
    <row r="8050" spans="1:2" x14ac:dyDescent="0.25">
      <c r="A8050" s="14"/>
      <c r="B8050" s="15"/>
    </row>
    <row r="8051" spans="1:2" x14ac:dyDescent="0.25">
      <c r="A8051" s="14"/>
      <c r="B8051" s="15"/>
    </row>
    <row r="8052" spans="1:2" x14ac:dyDescent="0.25">
      <c r="A8052" s="14"/>
      <c r="B8052" s="15"/>
    </row>
    <row r="8053" spans="1:2" x14ac:dyDescent="0.25">
      <c r="A8053" s="14"/>
      <c r="B8053" s="15"/>
    </row>
    <row r="8054" spans="1:2" x14ac:dyDescent="0.25">
      <c r="A8054" s="14"/>
      <c r="B8054" s="15"/>
    </row>
    <row r="8055" spans="1:2" x14ac:dyDescent="0.25">
      <c r="A8055" s="14"/>
      <c r="B8055" s="15"/>
    </row>
    <row r="8056" spans="1:2" x14ac:dyDescent="0.25">
      <c r="A8056" s="14"/>
      <c r="B8056" s="15"/>
    </row>
    <row r="8057" spans="1:2" x14ac:dyDescent="0.25">
      <c r="A8057" s="14"/>
      <c r="B8057" s="15"/>
    </row>
    <row r="8058" spans="1:2" x14ac:dyDescent="0.25">
      <c r="A8058" s="14"/>
      <c r="B8058" s="15"/>
    </row>
    <row r="8059" spans="1:2" x14ac:dyDescent="0.25">
      <c r="A8059" s="14"/>
      <c r="B8059" s="15"/>
    </row>
    <row r="8060" spans="1:2" x14ac:dyDescent="0.25">
      <c r="A8060" s="14"/>
      <c r="B8060" s="15"/>
    </row>
    <row r="8061" spans="1:2" x14ac:dyDescent="0.25">
      <c r="A8061" s="14"/>
      <c r="B8061" s="15"/>
    </row>
    <row r="8062" spans="1:2" x14ac:dyDescent="0.25">
      <c r="A8062" s="14"/>
      <c r="B8062" s="15"/>
    </row>
    <row r="8063" spans="1:2" x14ac:dyDescent="0.25">
      <c r="A8063" s="14"/>
      <c r="B8063" s="15"/>
    </row>
    <row r="8064" spans="1:2" x14ac:dyDescent="0.25">
      <c r="A8064" s="14"/>
      <c r="B8064" s="15"/>
    </row>
    <row r="8065" spans="1:2" x14ac:dyDescent="0.25">
      <c r="A8065" s="14"/>
      <c r="B8065" s="15"/>
    </row>
    <row r="8066" spans="1:2" x14ac:dyDescent="0.25">
      <c r="A8066" s="14"/>
      <c r="B8066" s="15"/>
    </row>
    <row r="8067" spans="1:2" x14ac:dyDescent="0.25">
      <c r="A8067" s="14"/>
      <c r="B8067" s="15"/>
    </row>
    <row r="8068" spans="1:2" x14ac:dyDescent="0.25">
      <c r="A8068" s="14"/>
      <c r="B8068" s="15"/>
    </row>
    <row r="8069" spans="1:2" x14ac:dyDescent="0.25">
      <c r="A8069" s="14"/>
      <c r="B8069" s="15"/>
    </row>
    <row r="8070" spans="1:2" x14ac:dyDescent="0.25">
      <c r="A8070" s="14"/>
      <c r="B8070" s="15"/>
    </row>
    <row r="8071" spans="1:2" x14ac:dyDescent="0.25">
      <c r="A8071" s="14"/>
      <c r="B8071" s="15"/>
    </row>
    <row r="8072" spans="1:2" x14ac:dyDescent="0.25">
      <c r="A8072" s="14"/>
      <c r="B8072" s="15"/>
    </row>
    <row r="8073" spans="1:2" x14ac:dyDescent="0.25">
      <c r="A8073" s="14"/>
      <c r="B8073" s="15"/>
    </row>
    <row r="8074" spans="1:2" x14ac:dyDescent="0.25">
      <c r="A8074" s="14"/>
      <c r="B8074" s="15"/>
    </row>
    <row r="8075" spans="1:2" x14ac:dyDescent="0.25">
      <c r="A8075" s="14"/>
      <c r="B8075" s="15"/>
    </row>
    <row r="8076" spans="1:2" x14ac:dyDescent="0.25">
      <c r="A8076" s="14"/>
      <c r="B8076" s="15"/>
    </row>
    <row r="8077" spans="1:2" x14ac:dyDescent="0.25">
      <c r="A8077" s="14"/>
      <c r="B8077" s="15"/>
    </row>
    <row r="8078" spans="1:2" x14ac:dyDescent="0.25">
      <c r="A8078" s="14"/>
      <c r="B8078" s="15"/>
    </row>
    <row r="8079" spans="1:2" x14ac:dyDescent="0.25">
      <c r="A8079" s="14"/>
      <c r="B8079" s="15"/>
    </row>
    <row r="8080" spans="1:2" x14ac:dyDescent="0.25">
      <c r="A8080" s="14"/>
      <c r="B8080" s="15"/>
    </row>
    <row r="8081" spans="1:2" x14ac:dyDescent="0.25">
      <c r="A8081" s="14"/>
      <c r="B8081" s="15"/>
    </row>
    <row r="8082" spans="1:2" x14ac:dyDescent="0.25">
      <c r="A8082" s="14"/>
      <c r="B8082" s="15"/>
    </row>
    <row r="8083" spans="1:2" x14ac:dyDescent="0.25">
      <c r="A8083" s="14"/>
      <c r="B8083" s="15"/>
    </row>
    <row r="8084" spans="1:2" x14ac:dyDescent="0.25">
      <c r="A8084" s="14"/>
      <c r="B8084" s="15"/>
    </row>
    <row r="8085" spans="1:2" x14ac:dyDescent="0.25">
      <c r="A8085" s="14"/>
      <c r="B8085" s="15"/>
    </row>
    <row r="8086" spans="1:2" x14ac:dyDescent="0.25">
      <c r="A8086" s="14"/>
      <c r="B8086" s="15"/>
    </row>
    <row r="8087" spans="1:2" x14ac:dyDescent="0.25">
      <c r="A8087" s="14"/>
      <c r="B8087" s="15"/>
    </row>
    <row r="8088" spans="1:2" x14ac:dyDescent="0.25">
      <c r="A8088" s="14"/>
      <c r="B8088" s="15"/>
    </row>
    <row r="8089" spans="1:2" x14ac:dyDescent="0.25">
      <c r="A8089" s="14"/>
      <c r="B8089" s="15"/>
    </row>
    <row r="8090" spans="1:2" x14ac:dyDescent="0.25">
      <c r="A8090" s="14"/>
      <c r="B8090" s="15"/>
    </row>
    <row r="8091" spans="1:2" x14ac:dyDescent="0.25">
      <c r="A8091" s="14"/>
      <c r="B8091" s="15"/>
    </row>
    <row r="8092" spans="1:2" x14ac:dyDescent="0.25">
      <c r="A8092" s="14"/>
      <c r="B8092" s="15"/>
    </row>
    <row r="8093" spans="1:2" x14ac:dyDescent="0.25">
      <c r="A8093" s="14"/>
      <c r="B8093" s="15"/>
    </row>
    <row r="8094" spans="1:2" x14ac:dyDescent="0.25">
      <c r="A8094" s="14"/>
      <c r="B8094" s="15"/>
    </row>
    <row r="8095" spans="1:2" x14ac:dyDescent="0.25">
      <c r="A8095" s="14"/>
      <c r="B8095" s="15"/>
    </row>
    <row r="8096" spans="1:2" x14ac:dyDescent="0.25">
      <c r="A8096" s="14"/>
      <c r="B8096" s="15"/>
    </row>
    <row r="8097" spans="1:2" x14ac:dyDescent="0.25">
      <c r="A8097" s="14"/>
      <c r="B8097" s="15"/>
    </row>
    <row r="8098" spans="1:2" x14ac:dyDescent="0.25">
      <c r="A8098" s="14"/>
      <c r="B8098" s="15"/>
    </row>
    <row r="8099" spans="1:2" x14ac:dyDescent="0.25">
      <c r="A8099" s="14"/>
      <c r="B8099" s="15"/>
    </row>
    <row r="8100" spans="1:2" x14ac:dyDescent="0.25">
      <c r="A8100" s="14"/>
      <c r="B8100" s="15"/>
    </row>
    <row r="8101" spans="1:2" x14ac:dyDescent="0.25">
      <c r="A8101" s="14"/>
      <c r="B8101" s="15"/>
    </row>
    <row r="8102" spans="1:2" x14ac:dyDescent="0.25">
      <c r="A8102" s="14"/>
      <c r="B8102" s="15"/>
    </row>
    <row r="8103" spans="1:2" x14ac:dyDescent="0.25">
      <c r="A8103" s="14"/>
      <c r="B8103" s="15"/>
    </row>
    <row r="8104" spans="1:2" x14ac:dyDescent="0.25">
      <c r="A8104" s="14"/>
      <c r="B8104" s="15"/>
    </row>
    <row r="8105" spans="1:2" x14ac:dyDescent="0.25">
      <c r="A8105" s="14"/>
      <c r="B8105" s="15"/>
    </row>
    <row r="8106" spans="1:2" x14ac:dyDescent="0.25">
      <c r="A8106" s="14"/>
      <c r="B8106" s="15"/>
    </row>
    <row r="8107" spans="1:2" x14ac:dyDescent="0.25">
      <c r="A8107" s="14"/>
      <c r="B8107" s="15"/>
    </row>
    <row r="8108" spans="1:2" x14ac:dyDescent="0.25">
      <c r="A8108" s="14"/>
      <c r="B8108" s="15"/>
    </row>
    <row r="8109" spans="1:2" x14ac:dyDescent="0.25">
      <c r="A8109" s="14"/>
      <c r="B8109" s="15"/>
    </row>
    <row r="8110" spans="1:2" x14ac:dyDescent="0.25">
      <c r="A8110" s="14"/>
      <c r="B8110" s="15"/>
    </row>
    <row r="8111" spans="1:2" x14ac:dyDescent="0.25">
      <c r="A8111" s="14"/>
      <c r="B8111" s="15"/>
    </row>
    <row r="8112" spans="1:2" x14ac:dyDescent="0.25">
      <c r="A8112" s="14"/>
      <c r="B8112" s="15"/>
    </row>
    <row r="8113" spans="1:2" x14ac:dyDescent="0.25">
      <c r="A8113" s="14"/>
      <c r="B8113" s="15"/>
    </row>
    <row r="8114" spans="1:2" x14ac:dyDescent="0.25">
      <c r="A8114" s="14"/>
      <c r="B8114" s="15"/>
    </row>
    <row r="8115" spans="1:2" x14ac:dyDescent="0.25">
      <c r="A8115" s="14"/>
      <c r="B8115" s="15"/>
    </row>
    <row r="8116" spans="1:2" x14ac:dyDescent="0.25">
      <c r="A8116" s="14"/>
      <c r="B8116" s="15"/>
    </row>
    <row r="8117" spans="1:2" x14ac:dyDescent="0.25">
      <c r="A8117" s="14"/>
      <c r="B8117" s="15"/>
    </row>
    <row r="8118" spans="1:2" x14ac:dyDescent="0.25">
      <c r="A8118" s="14"/>
      <c r="B8118" s="15"/>
    </row>
    <row r="8119" spans="1:2" x14ac:dyDescent="0.25">
      <c r="A8119" s="14"/>
      <c r="B8119" s="15"/>
    </row>
    <row r="8120" spans="1:2" x14ac:dyDescent="0.25">
      <c r="A8120" s="14"/>
      <c r="B8120" s="15"/>
    </row>
    <row r="8121" spans="1:2" x14ac:dyDescent="0.25">
      <c r="A8121" s="14"/>
      <c r="B8121" s="15"/>
    </row>
    <row r="8122" spans="1:2" x14ac:dyDescent="0.25">
      <c r="A8122" s="14"/>
      <c r="B8122" s="15"/>
    </row>
    <row r="8123" spans="1:2" x14ac:dyDescent="0.25">
      <c r="A8123" s="14"/>
      <c r="B8123" s="15"/>
    </row>
    <row r="8124" spans="1:2" x14ac:dyDescent="0.25">
      <c r="A8124" s="14"/>
      <c r="B8124" s="15"/>
    </row>
    <row r="8125" spans="1:2" x14ac:dyDescent="0.25">
      <c r="A8125" s="14"/>
      <c r="B8125" s="15"/>
    </row>
    <row r="8126" spans="1:2" x14ac:dyDescent="0.25">
      <c r="A8126" s="14"/>
      <c r="B8126" s="15"/>
    </row>
    <row r="8127" spans="1:2" x14ac:dyDescent="0.25">
      <c r="A8127" s="14"/>
      <c r="B8127" s="15"/>
    </row>
    <row r="8128" spans="1:2" x14ac:dyDescent="0.25">
      <c r="A8128" s="14"/>
      <c r="B8128" s="15"/>
    </row>
    <row r="8129" spans="1:2" x14ac:dyDescent="0.25">
      <c r="A8129" s="14"/>
      <c r="B8129" s="15"/>
    </row>
    <row r="8130" spans="1:2" x14ac:dyDescent="0.25">
      <c r="A8130" s="14"/>
      <c r="B8130" s="15"/>
    </row>
    <row r="8131" spans="1:2" x14ac:dyDescent="0.25">
      <c r="A8131" s="14"/>
      <c r="B8131" s="15"/>
    </row>
    <row r="8132" spans="1:2" x14ac:dyDescent="0.25">
      <c r="A8132" s="14"/>
      <c r="B8132" s="15"/>
    </row>
    <row r="8133" spans="1:2" x14ac:dyDescent="0.25">
      <c r="A8133" s="14"/>
      <c r="B8133" s="15"/>
    </row>
    <row r="8134" spans="1:2" x14ac:dyDescent="0.25">
      <c r="A8134" s="14"/>
      <c r="B8134" s="15"/>
    </row>
    <row r="8135" spans="1:2" x14ac:dyDescent="0.25">
      <c r="A8135" s="14"/>
      <c r="B8135" s="15"/>
    </row>
    <row r="8136" spans="1:2" x14ac:dyDescent="0.25">
      <c r="A8136" s="14"/>
      <c r="B8136" s="15"/>
    </row>
    <row r="8137" spans="1:2" x14ac:dyDescent="0.25">
      <c r="A8137" s="14"/>
      <c r="B8137" s="15"/>
    </row>
    <row r="8138" spans="1:2" x14ac:dyDescent="0.25">
      <c r="A8138" s="14"/>
      <c r="B8138" s="15"/>
    </row>
    <row r="8139" spans="1:2" x14ac:dyDescent="0.25">
      <c r="A8139" s="14"/>
      <c r="B8139" s="15"/>
    </row>
    <row r="8140" spans="1:2" x14ac:dyDescent="0.25">
      <c r="A8140" s="14"/>
      <c r="B8140" s="15"/>
    </row>
    <row r="8141" spans="1:2" x14ac:dyDescent="0.25">
      <c r="A8141" s="14"/>
      <c r="B8141" s="15"/>
    </row>
    <row r="8142" spans="1:2" x14ac:dyDescent="0.25">
      <c r="A8142" s="14"/>
      <c r="B8142" s="15"/>
    </row>
    <row r="8143" spans="1:2" x14ac:dyDescent="0.25">
      <c r="A8143" s="14"/>
      <c r="B8143" s="15"/>
    </row>
    <row r="8144" spans="1:2" x14ac:dyDescent="0.25">
      <c r="A8144" s="14"/>
      <c r="B8144" s="15"/>
    </row>
    <row r="8145" spans="1:2" x14ac:dyDescent="0.25">
      <c r="A8145" s="14"/>
      <c r="B8145" s="15"/>
    </row>
    <row r="8146" spans="1:2" x14ac:dyDescent="0.25">
      <c r="A8146" s="14"/>
      <c r="B8146" s="15"/>
    </row>
    <row r="8147" spans="1:2" x14ac:dyDescent="0.25">
      <c r="A8147" s="14"/>
      <c r="B8147" s="15"/>
    </row>
    <row r="8148" spans="1:2" x14ac:dyDescent="0.25">
      <c r="A8148" s="14"/>
      <c r="B8148" s="15"/>
    </row>
    <row r="8149" spans="1:2" x14ac:dyDescent="0.25">
      <c r="A8149" s="14"/>
      <c r="B8149" s="15"/>
    </row>
    <row r="8150" spans="1:2" x14ac:dyDescent="0.25">
      <c r="A8150" s="14"/>
      <c r="B8150" s="15"/>
    </row>
    <row r="8151" spans="1:2" x14ac:dyDescent="0.25">
      <c r="A8151" s="14"/>
      <c r="B8151" s="15"/>
    </row>
    <row r="8152" spans="1:2" x14ac:dyDescent="0.25">
      <c r="A8152" s="14"/>
      <c r="B8152" s="15"/>
    </row>
    <row r="8153" spans="1:2" x14ac:dyDescent="0.25">
      <c r="A8153" s="14"/>
      <c r="B8153" s="15"/>
    </row>
    <row r="8154" spans="1:2" x14ac:dyDescent="0.25">
      <c r="A8154" s="14"/>
      <c r="B8154" s="15"/>
    </row>
    <row r="8155" spans="1:2" x14ac:dyDescent="0.25">
      <c r="A8155" s="14"/>
      <c r="B8155" s="15"/>
    </row>
    <row r="8156" spans="1:2" x14ac:dyDescent="0.25">
      <c r="A8156" s="14"/>
      <c r="B8156" s="15"/>
    </row>
    <row r="8157" spans="1:2" x14ac:dyDescent="0.25">
      <c r="A8157" s="14"/>
      <c r="B8157" s="15"/>
    </row>
    <row r="8158" spans="1:2" x14ac:dyDescent="0.25">
      <c r="A8158" s="14"/>
      <c r="B8158" s="15"/>
    </row>
    <row r="8159" spans="1:2" x14ac:dyDescent="0.25">
      <c r="A8159" s="14"/>
      <c r="B8159" s="15"/>
    </row>
    <row r="8160" spans="1:2" x14ac:dyDescent="0.25">
      <c r="A8160" s="14"/>
      <c r="B8160" s="15"/>
    </row>
    <row r="8161" spans="1:2" x14ac:dyDescent="0.25">
      <c r="A8161" s="14"/>
      <c r="B8161" s="15"/>
    </row>
    <row r="8162" spans="1:2" x14ac:dyDescent="0.25">
      <c r="A8162" s="14"/>
      <c r="B8162" s="15"/>
    </row>
    <row r="8163" spans="1:2" x14ac:dyDescent="0.25">
      <c r="A8163" s="14"/>
      <c r="B8163" s="15"/>
    </row>
    <row r="8164" spans="1:2" x14ac:dyDescent="0.25">
      <c r="A8164" s="14"/>
      <c r="B8164" s="15"/>
    </row>
    <row r="8165" spans="1:2" x14ac:dyDescent="0.25">
      <c r="A8165" s="14"/>
      <c r="B8165" s="15"/>
    </row>
    <row r="8166" spans="1:2" x14ac:dyDescent="0.25">
      <c r="A8166" s="14"/>
      <c r="B8166" s="15"/>
    </row>
    <row r="8167" spans="1:2" x14ac:dyDescent="0.25">
      <c r="A8167" s="14"/>
      <c r="B8167" s="15"/>
    </row>
    <row r="8168" spans="1:2" x14ac:dyDescent="0.25">
      <c r="A8168" s="14"/>
      <c r="B8168" s="15"/>
    </row>
    <row r="8169" spans="1:2" x14ac:dyDescent="0.25">
      <c r="A8169" s="14"/>
      <c r="B8169" s="15"/>
    </row>
    <row r="8170" spans="1:2" x14ac:dyDescent="0.25">
      <c r="A8170" s="14"/>
      <c r="B8170" s="15"/>
    </row>
    <row r="8171" spans="1:2" x14ac:dyDescent="0.25">
      <c r="A8171" s="14"/>
      <c r="B8171" s="15"/>
    </row>
    <row r="8172" spans="1:2" x14ac:dyDescent="0.25">
      <c r="A8172" s="14"/>
      <c r="B8172" s="15"/>
    </row>
    <row r="8173" spans="1:2" x14ac:dyDescent="0.25">
      <c r="A8173" s="14"/>
      <c r="B8173" s="15"/>
    </row>
    <row r="8174" spans="1:2" x14ac:dyDescent="0.25">
      <c r="A8174" s="14"/>
      <c r="B8174" s="15"/>
    </row>
    <row r="8175" spans="1:2" x14ac:dyDescent="0.25">
      <c r="A8175" s="14"/>
      <c r="B8175" s="15"/>
    </row>
    <row r="8176" spans="1:2" x14ac:dyDescent="0.25">
      <c r="A8176" s="14"/>
      <c r="B8176" s="15"/>
    </row>
    <row r="8177" spans="1:2" x14ac:dyDescent="0.25">
      <c r="A8177" s="14"/>
      <c r="B8177" s="15"/>
    </row>
    <row r="8178" spans="1:2" x14ac:dyDescent="0.25">
      <c r="A8178" s="14"/>
      <c r="B8178" s="15"/>
    </row>
    <row r="8179" spans="1:2" x14ac:dyDescent="0.25">
      <c r="A8179" s="14"/>
      <c r="B8179" s="15"/>
    </row>
    <row r="8180" spans="1:2" x14ac:dyDescent="0.25">
      <c r="A8180" s="14"/>
      <c r="B8180" s="15"/>
    </row>
    <row r="8181" spans="1:2" x14ac:dyDescent="0.25">
      <c r="A8181" s="14"/>
      <c r="B8181" s="15"/>
    </row>
    <row r="8182" spans="1:2" x14ac:dyDescent="0.25">
      <c r="A8182" s="14"/>
      <c r="B8182" s="15"/>
    </row>
    <row r="8183" spans="1:2" x14ac:dyDescent="0.25">
      <c r="A8183" s="14"/>
      <c r="B8183" s="15"/>
    </row>
    <row r="8184" spans="1:2" x14ac:dyDescent="0.25">
      <c r="A8184" s="14"/>
      <c r="B8184" s="15"/>
    </row>
    <row r="8185" spans="1:2" x14ac:dyDescent="0.25">
      <c r="A8185" s="14"/>
      <c r="B8185" s="15"/>
    </row>
    <row r="8186" spans="1:2" x14ac:dyDescent="0.25">
      <c r="A8186" s="14"/>
      <c r="B8186" s="15"/>
    </row>
    <row r="8187" spans="1:2" x14ac:dyDescent="0.25">
      <c r="A8187" s="14"/>
      <c r="B8187" s="15"/>
    </row>
    <row r="8188" spans="1:2" x14ac:dyDescent="0.25">
      <c r="A8188" s="14"/>
      <c r="B8188" s="15"/>
    </row>
    <row r="8189" spans="1:2" x14ac:dyDescent="0.25">
      <c r="A8189" s="14"/>
      <c r="B8189" s="15"/>
    </row>
    <row r="8190" spans="1:2" x14ac:dyDescent="0.25">
      <c r="A8190" s="14"/>
      <c r="B8190" s="15"/>
    </row>
    <row r="8191" spans="1:2" x14ac:dyDescent="0.25">
      <c r="A8191" s="14"/>
      <c r="B8191" s="15"/>
    </row>
    <row r="8192" spans="1:2" x14ac:dyDescent="0.25">
      <c r="A8192" s="14"/>
      <c r="B8192" s="15"/>
    </row>
    <row r="8193" spans="1:2" x14ac:dyDescent="0.25">
      <c r="A8193" s="14"/>
      <c r="B8193" s="15"/>
    </row>
    <row r="8194" spans="1:2" x14ac:dyDescent="0.25">
      <c r="A8194" s="14"/>
      <c r="B8194" s="15"/>
    </row>
    <row r="8195" spans="1:2" x14ac:dyDescent="0.25">
      <c r="A8195" s="14"/>
      <c r="B8195" s="15"/>
    </row>
    <row r="8196" spans="1:2" x14ac:dyDescent="0.25">
      <c r="A8196" s="14"/>
      <c r="B8196" s="15"/>
    </row>
    <row r="8197" spans="1:2" x14ac:dyDescent="0.25">
      <c r="A8197" s="14"/>
      <c r="B8197" s="15"/>
    </row>
    <row r="8198" spans="1:2" x14ac:dyDescent="0.25">
      <c r="A8198" s="14"/>
      <c r="B8198" s="15"/>
    </row>
    <row r="8199" spans="1:2" x14ac:dyDescent="0.25">
      <c r="A8199" s="14"/>
      <c r="B8199" s="15"/>
    </row>
    <row r="8200" spans="1:2" x14ac:dyDescent="0.25">
      <c r="A8200" s="14"/>
      <c r="B8200" s="15"/>
    </row>
    <row r="8201" spans="1:2" x14ac:dyDescent="0.25">
      <c r="A8201" s="14"/>
      <c r="B8201" s="15"/>
    </row>
    <row r="8202" spans="1:2" x14ac:dyDescent="0.25">
      <c r="A8202" s="14"/>
      <c r="B8202" s="15"/>
    </row>
    <row r="8203" spans="1:2" x14ac:dyDescent="0.25">
      <c r="A8203" s="14"/>
      <c r="B8203" s="15"/>
    </row>
    <row r="8204" spans="1:2" x14ac:dyDescent="0.25">
      <c r="A8204" s="14"/>
      <c r="B8204" s="15"/>
    </row>
    <row r="8205" spans="1:2" x14ac:dyDescent="0.25">
      <c r="A8205" s="14"/>
      <c r="B8205" s="15"/>
    </row>
    <row r="8206" spans="1:2" x14ac:dyDescent="0.25">
      <c r="A8206" s="14"/>
      <c r="B8206" s="15"/>
    </row>
    <row r="8207" spans="1:2" x14ac:dyDescent="0.25">
      <c r="A8207" s="14"/>
      <c r="B8207" s="15"/>
    </row>
    <row r="8208" spans="1:2" x14ac:dyDescent="0.25">
      <c r="A8208" s="14"/>
      <c r="B8208" s="15"/>
    </row>
    <row r="8209" spans="1:2" x14ac:dyDescent="0.25">
      <c r="A8209" s="14"/>
      <c r="B8209" s="15"/>
    </row>
    <row r="8210" spans="1:2" x14ac:dyDescent="0.25">
      <c r="A8210" s="14"/>
      <c r="B8210" s="15"/>
    </row>
    <row r="8211" spans="1:2" x14ac:dyDescent="0.25">
      <c r="A8211" s="14"/>
      <c r="B8211" s="15"/>
    </row>
    <row r="8212" spans="1:2" x14ac:dyDescent="0.25">
      <c r="A8212" s="14"/>
      <c r="B8212" s="15"/>
    </row>
    <row r="8213" spans="1:2" x14ac:dyDescent="0.25">
      <c r="A8213" s="14"/>
      <c r="B8213" s="15"/>
    </row>
    <row r="8214" spans="1:2" x14ac:dyDescent="0.25">
      <c r="A8214" s="14"/>
      <c r="B8214" s="15"/>
    </row>
    <row r="8215" spans="1:2" x14ac:dyDescent="0.25">
      <c r="A8215" s="14"/>
      <c r="B8215" s="15"/>
    </row>
    <row r="8216" spans="1:2" x14ac:dyDescent="0.25">
      <c r="A8216" s="14"/>
      <c r="B8216" s="15"/>
    </row>
    <row r="8217" spans="1:2" x14ac:dyDescent="0.25">
      <c r="A8217" s="14"/>
      <c r="B8217" s="15"/>
    </row>
    <row r="8218" spans="1:2" x14ac:dyDescent="0.25">
      <c r="A8218" s="14"/>
      <c r="B8218" s="15"/>
    </row>
    <row r="8219" spans="1:2" x14ac:dyDescent="0.25">
      <c r="A8219" s="14"/>
      <c r="B8219" s="15"/>
    </row>
    <row r="8220" spans="1:2" x14ac:dyDescent="0.25">
      <c r="A8220" s="14"/>
      <c r="B8220" s="15"/>
    </row>
    <row r="8221" spans="1:2" x14ac:dyDescent="0.25">
      <c r="A8221" s="14"/>
      <c r="B8221" s="15"/>
    </row>
    <row r="8222" spans="1:2" x14ac:dyDescent="0.25">
      <c r="A8222" s="14"/>
      <c r="B8222" s="15"/>
    </row>
    <row r="8223" spans="1:2" x14ac:dyDescent="0.25">
      <c r="A8223" s="14"/>
      <c r="B8223" s="15"/>
    </row>
    <row r="8224" spans="1:2" x14ac:dyDescent="0.25">
      <c r="A8224" s="14"/>
      <c r="B8224" s="15"/>
    </row>
    <row r="8225" spans="1:2" x14ac:dyDescent="0.25">
      <c r="A8225" s="14"/>
      <c r="B8225" s="15"/>
    </row>
    <row r="8226" spans="1:2" x14ac:dyDescent="0.25">
      <c r="A8226" s="14"/>
      <c r="B8226" s="15"/>
    </row>
    <row r="8227" spans="1:2" x14ac:dyDescent="0.25">
      <c r="A8227" s="14"/>
      <c r="B8227" s="15"/>
    </row>
    <row r="8228" spans="1:2" x14ac:dyDescent="0.25">
      <c r="A8228" s="14"/>
      <c r="B8228" s="15"/>
    </row>
    <row r="8229" spans="1:2" x14ac:dyDescent="0.25">
      <c r="A8229" s="14"/>
      <c r="B8229" s="15"/>
    </row>
    <row r="8230" spans="1:2" x14ac:dyDescent="0.25">
      <c r="A8230" s="14"/>
      <c r="B8230" s="15"/>
    </row>
    <row r="8231" spans="1:2" x14ac:dyDescent="0.25">
      <c r="A8231" s="14"/>
      <c r="B8231" s="15"/>
    </row>
    <row r="8232" spans="1:2" x14ac:dyDescent="0.25">
      <c r="A8232" s="14"/>
      <c r="B8232" s="15"/>
    </row>
    <row r="8233" spans="1:2" x14ac:dyDescent="0.25">
      <c r="A8233" s="14"/>
      <c r="B8233" s="15"/>
    </row>
    <row r="8234" spans="1:2" x14ac:dyDescent="0.25">
      <c r="A8234" s="14"/>
      <c r="B8234" s="15"/>
    </row>
    <row r="8235" spans="1:2" x14ac:dyDescent="0.25">
      <c r="A8235" s="14"/>
      <c r="B8235" s="15"/>
    </row>
    <row r="8236" spans="1:2" x14ac:dyDescent="0.25">
      <c r="A8236" s="14"/>
      <c r="B8236" s="15"/>
    </row>
    <row r="8237" spans="1:2" x14ac:dyDescent="0.25">
      <c r="A8237" s="14"/>
      <c r="B8237" s="15"/>
    </row>
    <row r="8238" spans="1:2" x14ac:dyDescent="0.25">
      <c r="A8238" s="14"/>
      <c r="B8238" s="15"/>
    </row>
    <row r="8239" spans="1:2" x14ac:dyDescent="0.25">
      <c r="A8239" s="14"/>
      <c r="B8239" s="15"/>
    </row>
    <row r="8240" spans="1:2" x14ac:dyDescent="0.25">
      <c r="A8240" s="14"/>
      <c r="B8240" s="15"/>
    </row>
    <row r="8241" spans="1:2" x14ac:dyDescent="0.25">
      <c r="A8241" s="14"/>
      <c r="B8241" s="15"/>
    </row>
    <row r="8242" spans="1:2" x14ac:dyDescent="0.25">
      <c r="A8242" s="14"/>
      <c r="B8242" s="15"/>
    </row>
    <row r="8243" spans="1:2" x14ac:dyDescent="0.25">
      <c r="A8243" s="14"/>
      <c r="B8243" s="15"/>
    </row>
    <row r="8244" spans="1:2" x14ac:dyDescent="0.25">
      <c r="A8244" s="14"/>
      <c r="B8244" s="15"/>
    </row>
    <row r="8245" spans="1:2" x14ac:dyDescent="0.25">
      <c r="A8245" s="14"/>
      <c r="B8245" s="15"/>
    </row>
    <row r="8246" spans="1:2" x14ac:dyDescent="0.25">
      <c r="A8246" s="14"/>
      <c r="B8246" s="15"/>
    </row>
    <row r="8247" spans="1:2" x14ac:dyDescent="0.25">
      <c r="A8247" s="14"/>
      <c r="B8247" s="15"/>
    </row>
    <row r="8248" spans="1:2" x14ac:dyDescent="0.25">
      <c r="A8248" s="14"/>
      <c r="B8248" s="15"/>
    </row>
    <row r="8249" spans="1:2" x14ac:dyDescent="0.25">
      <c r="A8249" s="14"/>
      <c r="B8249" s="15"/>
    </row>
    <row r="8250" spans="1:2" x14ac:dyDescent="0.25">
      <c r="A8250" s="14"/>
      <c r="B8250" s="15"/>
    </row>
    <row r="8251" spans="1:2" x14ac:dyDescent="0.25">
      <c r="A8251" s="14"/>
      <c r="B8251" s="15"/>
    </row>
    <row r="8252" spans="1:2" x14ac:dyDescent="0.25">
      <c r="A8252" s="14"/>
      <c r="B8252" s="15"/>
    </row>
    <row r="8253" spans="1:2" x14ac:dyDescent="0.25">
      <c r="A8253" s="14"/>
      <c r="B8253" s="15"/>
    </row>
    <row r="8254" spans="1:2" x14ac:dyDescent="0.25">
      <c r="A8254" s="14"/>
      <c r="B8254" s="15"/>
    </row>
    <row r="8255" spans="1:2" x14ac:dyDescent="0.25">
      <c r="A8255" s="14"/>
      <c r="B8255" s="15"/>
    </row>
    <row r="8256" spans="1:2" x14ac:dyDescent="0.25">
      <c r="A8256" s="14"/>
      <c r="B8256" s="15"/>
    </row>
    <row r="8257" spans="1:2" x14ac:dyDescent="0.25">
      <c r="A8257" s="14"/>
      <c r="B8257" s="15"/>
    </row>
    <row r="8258" spans="1:2" x14ac:dyDescent="0.25">
      <c r="A8258" s="14"/>
      <c r="B8258" s="15"/>
    </row>
    <row r="8259" spans="1:2" x14ac:dyDescent="0.25">
      <c r="A8259" s="14"/>
      <c r="B8259" s="15"/>
    </row>
    <row r="8260" spans="1:2" x14ac:dyDescent="0.25">
      <c r="A8260" s="14"/>
      <c r="B8260" s="15"/>
    </row>
    <row r="8261" spans="1:2" x14ac:dyDescent="0.25">
      <c r="A8261" s="14"/>
      <c r="B8261" s="15"/>
    </row>
    <row r="8262" spans="1:2" x14ac:dyDescent="0.25">
      <c r="A8262" s="14"/>
      <c r="B8262" s="15"/>
    </row>
    <row r="8263" spans="1:2" x14ac:dyDescent="0.25">
      <c r="A8263" s="14"/>
      <c r="B8263" s="15"/>
    </row>
    <row r="8264" spans="1:2" x14ac:dyDescent="0.25">
      <c r="A8264" s="14"/>
      <c r="B8264" s="15"/>
    </row>
    <row r="8265" spans="1:2" x14ac:dyDescent="0.25">
      <c r="A8265" s="14"/>
      <c r="B8265" s="15"/>
    </row>
    <row r="8266" spans="1:2" x14ac:dyDescent="0.25">
      <c r="A8266" s="14"/>
      <c r="B8266" s="15"/>
    </row>
    <row r="8267" spans="1:2" x14ac:dyDescent="0.25">
      <c r="A8267" s="14"/>
      <c r="B8267" s="15"/>
    </row>
    <row r="8268" spans="1:2" x14ac:dyDescent="0.25">
      <c r="A8268" s="14"/>
      <c r="B8268" s="15"/>
    </row>
    <row r="8269" spans="1:2" x14ac:dyDescent="0.25">
      <c r="A8269" s="14"/>
      <c r="B8269" s="15"/>
    </row>
    <row r="8270" spans="1:2" x14ac:dyDescent="0.25">
      <c r="A8270" s="14"/>
      <c r="B8270" s="15"/>
    </row>
    <row r="8271" spans="1:2" x14ac:dyDescent="0.25">
      <c r="A8271" s="14"/>
      <c r="B8271" s="15"/>
    </row>
    <row r="8272" spans="1:2" x14ac:dyDescent="0.25">
      <c r="A8272" s="14"/>
      <c r="B8272" s="15"/>
    </row>
    <row r="8273" spans="1:2" x14ac:dyDescent="0.25">
      <c r="A8273" s="14"/>
      <c r="B8273" s="15"/>
    </row>
    <row r="8274" spans="1:2" x14ac:dyDescent="0.25">
      <c r="A8274" s="14"/>
      <c r="B8274" s="15"/>
    </row>
    <row r="8275" spans="1:2" x14ac:dyDescent="0.25">
      <c r="A8275" s="14"/>
      <c r="B8275" s="15"/>
    </row>
    <row r="8276" spans="1:2" x14ac:dyDescent="0.25">
      <c r="A8276" s="14"/>
      <c r="B8276" s="15"/>
    </row>
    <row r="8277" spans="1:2" x14ac:dyDescent="0.25">
      <c r="A8277" s="14"/>
      <c r="B8277" s="15"/>
    </row>
    <row r="8278" spans="1:2" x14ac:dyDescent="0.25">
      <c r="A8278" s="14"/>
      <c r="B8278" s="15"/>
    </row>
    <row r="8279" spans="1:2" x14ac:dyDescent="0.25">
      <c r="A8279" s="14"/>
      <c r="B8279" s="15"/>
    </row>
    <row r="8280" spans="1:2" x14ac:dyDescent="0.25">
      <c r="A8280" s="14"/>
      <c r="B8280" s="15"/>
    </row>
    <row r="8281" spans="1:2" x14ac:dyDescent="0.25">
      <c r="A8281" s="14"/>
      <c r="B8281" s="15"/>
    </row>
    <row r="8282" spans="1:2" x14ac:dyDescent="0.25">
      <c r="A8282" s="14"/>
      <c r="B8282" s="15"/>
    </row>
    <row r="8283" spans="1:2" x14ac:dyDescent="0.25">
      <c r="A8283" s="14"/>
      <c r="B8283" s="15"/>
    </row>
    <row r="8284" spans="1:2" x14ac:dyDescent="0.25">
      <c r="A8284" s="14"/>
      <c r="B8284" s="15"/>
    </row>
    <row r="8285" spans="1:2" x14ac:dyDescent="0.25">
      <c r="A8285" s="14"/>
      <c r="B8285" s="15"/>
    </row>
    <row r="8286" spans="1:2" x14ac:dyDescent="0.25">
      <c r="A8286" s="14"/>
      <c r="B8286" s="15"/>
    </row>
    <row r="8287" spans="1:2" x14ac:dyDescent="0.25">
      <c r="A8287" s="14"/>
      <c r="B8287" s="15"/>
    </row>
    <row r="8288" spans="1:2" x14ac:dyDescent="0.25">
      <c r="A8288" s="14"/>
      <c r="B8288" s="15"/>
    </row>
    <row r="8289" spans="1:2" x14ac:dyDescent="0.25">
      <c r="A8289" s="14"/>
      <c r="B8289" s="15"/>
    </row>
    <row r="8290" spans="1:2" x14ac:dyDescent="0.25">
      <c r="A8290" s="14"/>
      <c r="B8290" s="15"/>
    </row>
    <row r="8291" spans="1:2" x14ac:dyDescent="0.25">
      <c r="A8291" s="14"/>
      <c r="B8291" s="15"/>
    </row>
    <row r="8292" spans="1:2" x14ac:dyDescent="0.25">
      <c r="A8292" s="14"/>
      <c r="B8292" s="15"/>
    </row>
    <row r="8293" spans="1:2" x14ac:dyDescent="0.25">
      <c r="A8293" s="14"/>
      <c r="B8293" s="15"/>
    </row>
    <row r="8294" spans="1:2" x14ac:dyDescent="0.25">
      <c r="A8294" s="14"/>
      <c r="B8294" s="15"/>
    </row>
    <row r="8295" spans="1:2" x14ac:dyDescent="0.25">
      <c r="A8295" s="14"/>
      <c r="B8295" s="15"/>
    </row>
    <row r="8296" spans="1:2" x14ac:dyDescent="0.25">
      <c r="A8296" s="14"/>
      <c r="B8296" s="15"/>
    </row>
    <row r="8297" spans="1:2" x14ac:dyDescent="0.25">
      <c r="A8297" s="14"/>
      <c r="B8297" s="15"/>
    </row>
    <row r="8298" spans="1:2" x14ac:dyDescent="0.25">
      <c r="A8298" s="14"/>
      <c r="B8298" s="15"/>
    </row>
    <row r="8299" spans="1:2" x14ac:dyDescent="0.25">
      <c r="A8299" s="14"/>
      <c r="B8299" s="15"/>
    </row>
    <row r="8300" spans="1:2" x14ac:dyDescent="0.25">
      <c r="A8300" s="14"/>
      <c r="B8300" s="15"/>
    </row>
    <row r="8301" spans="1:2" x14ac:dyDescent="0.25">
      <c r="A8301" s="14"/>
      <c r="B8301" s="15"/>
    </row>
    <row r="8302" spans="1:2" x14ac:dyDescent="0.25">
      <c r="A8302" s="14"/>
      <c r="B8302" s="15"/>
    </row>
    <row r="8303" spans="1:2" x14ac:dyDescent="0.25">
      <c r="A8303" s="14"/>
      <c r="B8303" s="15"/>
    </row>
    <row r="8304" spans="1:2" x14ac:dyDescent="0.25">
      <c r="A8304" s="14"/>
      <c r="B8304" s="15"/>
    </row>
    <row r="8305" spans="1:2" x14ac:dyDescent="0.25">
      <c r="A8305" s="14"/>
      <c r="B8305" s="15"/>
    </row>
    <row r="8306" spans="1:2" x14ac:dyDescent="0.25">
      <c r="A8306" s="14"/>
      <c r="B8306" s="15"/>
    </row>
    <row r="8307" spans="1:2" x14ac:dyDescent="0.25">
      <c r="A8307" s="14"/>
      <c r="B8307" s="15"/>
    </row>
    <row r="8308" spans="1:2" x14ac:dyDescent="0.25">
      <c r="A8308" s="14"/>
      <c r="B8308" s="15"/>
    </row>
    <row r="8309" spans="1:2" x14ac:dyDescent="0.25">
      <c r="A8309" s="14"/>
      <c r="B8309" s="15"/>
    </row>
    <row r="8310" spans="1:2" x14ac:dyDescent="0.25">
      <c r="A8310" s="14"/>
      <c r="B8310" s="15"/>
    </row>
    <row r="8311" spans="1:2" x14ac:dyDescent="0.25">
      <c r="A8311" s="14"/>
      <c r="B8311" s="15"/>
    </row>
    <row r="8312" spans="1:2" x14ac:dyDescent="0.25">
      <c r="A8312" s="14"/>
      <c r="B8312" s="15"/>
    </row>
    <row r="8313" spans="1:2" x14ac:dyDescent="0.25">
      <c r="A8313" s="14"/>
      <c r="B8313" s="15"/>
    </row>
    <row r="8314" spans="1:2" x14ac:dyDescent="0.25">
      <c r="A8314" s="14"/>
      <c r="B8314" s="15"/>
    </row>
    <row r="8315" spans="1:2" x14ac:dyDescent="0.25">
      <c r="A8315" s="14"/>
      <c r="B8315" s="15"/>
    </row>
    <row r="8316" spans="1:2" x14ac:dyDescent="0.25">
      <c r="A8316" s="14"/>
      <c r="B8316" s="15"/>
    </row>
    <row r="8317" spans="1:2" x14ac:dyDescent="0.25">
      <c r="A8317" s="14"/>
      <c r="B8317" s="15"/>
    </row>
    <row r="8318" spans="1:2" x14ac:dyDescent="0.25">
      <c r="A8318" s="14"/>
      <c r="B8318" s="15"/>
    </row>
    <row r="8319" spans="1:2" x14ac:dyDescent="0.25">
      <c r="A8319" s="14"/>
      <c r="B8319" s="15"/>
    </row>
    <row r="8320" spans="1:2" x14ac:dyDescent="0.25">
      <c r="A8320" s="14"/>
      <c r="B8320" s="15"/>
    </row>
    <row r="8321" spans="1:2" x14ac:dyDescent="0.25">
      <c r="A8321" s="14"/>
      <c r="B8321" s="15"/>
    </row>
    <row r="8322" spans="1:2" x14ac:dyDescent="0.25">
      <c r="A8322" s="14"/>
      <c r="B8322" s="15"/>
    </row>
    <row r="8323" spans="1:2" x14ac:dyDescent="0.25">
      <c r="A8323" s="14"/>
      <c r="B8323" s="15"/>
    </row>
    <row r="8324" spans="1:2" x14ac:dyDescent="0.25">
      <c r="A8324" s="14"/>
      <c r="B8324" s="15"/>
    </row>
    <row r="8325" spans="1:2" x14ac:dyDescent="0.25">
      <c r="A8325" s="14"/>
      <c r="B8325" s="15"/>
    </row>
    <row r="8326" spans="1:2" x14ac:dyDescent="0.25">
      <c r="A8326" s="14"/>
      <c r="B8326" s="15"/>
    </row>
    <row r="8327" spans="1:2" x14ac:dyDescent="0.25">
      <c r="A8327" s="14"/>
      <c r="B8327" s="15"/>
    </row>
    <row r="8328" spans="1:2" x14ac:dyDescent="0.25">
      <c r="A8328" s="14"/>
      <c r="B8328" s="15"/>
    </row>
    <row r="8329" spans="1:2" x14ac:dyDescent="0.25">
      <c r="A8329" s="14"/>
      <c r="B8329" s="15"/>
    </row>
    <row r="8330" spans="1:2" x14ac:dyDescent="0.25">
      <c r="A8330" s="14"/>
      <c r="B8330" s="15"/>
    </row>
    <row r="8331" spans="1:2" x14ac:dyDescent="0.25">
      <c r="A8331" s="14"/>
      <c r="B8331" s="15"/>
    </row>
    <row r="8332" spans="1:2" x14ac:dyDescent="0.25">
      <c r="A8332" s="14"/>
      <c r="B8332" s="15"/>
    </row>
    <row r="8333" spans="1:2" x14ac:dyDescent="0.25">
      <c r="A8333" s="14"/>
      <c r="B8333" s="15"/>
    </row>
    <row r="8334" spans="1:2" x14ac:dyDescent="0.25">
      <c r="A8334" s="14"/>
      <c r="B8334" s="15"/>
    </row>
    <row r="8335" spans="1:2" x14ac:dyDescent="0.25">
      <c r="A8335" s="14"/>
      <c r="B8335" s="15"/>
    </row>
    <row r="8336" spans="1:2" x14ac:dyDescent="0.25">
      <c r="A8336" s="14"/>
      <c r="B8336" s="15"/>
    </row>
    <row r="8337" spans="1:2" x14ac:dyDescent="0.25">
      <c r="A8337" s="14"/>
      <c r="B8337" s="15"/>
    </row>
    <row r="8338" spans="1:2" x14ac:dyDescent="0.25">
      <c r="A8338" s="14"/>
      <c r="B8338" s="15"/>
    </row>
    <row r="8339" spans="1:2" x14ac:dyDescent="0.25">
      <c r="A8339" s="14"/>
      <c r="B8339" s="15"/>
    </row>
    <row r="8340" spans="1:2" x14ac:dyDescent="0.25">
      <c r="A8340" s="14"/>
      <c r="B8340" s="15"/>
    </row>
    <row r="8341" spans="1:2" x14ac:dyDescent="0.25">
      <c r="A8341" s="14"/>
      <c r="B8341" s="15"/>
    </row>
    <row r="8342" spans="1:2" x14ac:dyDescent="0.25">
      <c r="A8342" s="14"/>
      <c r="B8342" s="15"/>
    </row>
    <row r="8343" spans="1:2" x14ac:dyDescent="0.25">
      <c r="A8343" s="14"/>
      <c r="B8343" s="15"/>
    </row>
    <row r="8344" spans="1:2" x14ac:dyDescent="0.25">
      <c r="A8344" s="14"/>
      <c r="B8344" s="15"/>
    </row>
    <row r="8345" spans="1:2" x14ac:dyDescent="0.25">
      <c r="A8345" s="14"/>
      <c r="B8345" s="15"/>
    </row>
    <row r="8346" spans="1:2" x14ac:dyDescent="0.25">
      <c r="A8346" s="14"/>
      <c r="B8346" s="15"/>
    </row>
    <row r="8347" spans="1:2" x14ac:dyDescent="0.25">
      <c r="A8347" s="14"/>
      <c r="B8347" s="15"/>
    </row>
    <row r="8348" spans="1:2" x14ac:dyDescent="0.25">
      <c r="A8348" s="14"/>
      <c r="B8348" s="15"/>
    </row>
    <row r="8349" spans="1:2" x14ac:dyDescent="0.25">
      <c r="A8349" s="14"/>
      <c r="B8349" s="15"/>
    </row>
    <row r="8350" spans="1:2" x14ac:dyDescent="0.25">
      <c r="A8350" s="14"/>
      <c r="B8350" s="15"/>
    </row>
    <row r="8351" spans="1:2" x14ac:dyDescent="0.25">
      <c r="A8351" s="14"/>
      <c r="B8351" s="15"/>
    </row>
    <row r="8352" spans="1:2" x14ac:dyDescent="0.25">
      <c r="A8352" s="14"/>
      <c r="B8352" s="15"/>
    </row>
    <row r="8353" spans="1:2" x14ac:dyDescent="0.25">
      <c r="A8353" s="14"/>
      <c r="B8353" s="15"/>
    </row>
    <row r="8354" spans="1:2" x14ac:dyDescent="0.25">
      <c r="A8354" s="14"/>
      <c r="B8354" s="15"/>
    </row>
    <row r="8355" spans="1:2" x14ac:dyDescent="0.25">
      <c r="A8355" s="14"/>
      <c r="B8355" s="15"/>
    </row>
    <row r="8356" spans="1:2" x14ac:dyDescent="0.25">
      <c r="A8356" s="14"/>
      <c r="B8356" s="15"/>
    </row>
    <row r="8357" spans="1:2" x14ac:dyDescent="0.25">
      <c r="A8357" s="14"/>
      <c r="B8357" s="15"/>
    </row>
    <row r="8358" spans="1:2" x14ac:dyDescent="0.25">
      <c r="A8358" s="14"/>
      <c r="B8358" s="15"/>
    </row>
    <row r="8359" spans="1:2" x14ac:dyDescent="0.25">
      <c r="A8359" s="14"/>
      <c r="B8359" s="15"/>
    </row>
    <row r="8360" spans="1:2" x14ac:dyDescent="0.25">
      <c r="A8360" s="14"/>
      <c r="B8360" s="15"/>
    </row>
    <row r="8361" spans="1:2" x14ac:dyDescent="0.25">
      <c r="A8361" s="14"/>
      <c r="B8361" s="15"/>
    </row>
    <row r="8362" spans="1:2" x14ac:dyDescent="0.25">
      <c r="A8362" s="14"/>
      <c r="B8362" s="15"/>
    </row>
    <row r="8363" spans="1:2" x14ac:dyDescent="0.25">
      <c r="A8363" s="14"/>
      <c r="B8363" s="15"/>
    </row>
    <row r="8364" spans="1:2" x14ac:dyDescent="0.25">
      <c r="A8364" s="14"/>
      <c r="B8364" s="15"/>
    </row>
    <row r="8365" spans="1:2" x14ac:dyDescent="0.25">
      <c r="A8365" s="14"/>
      <c r="B8365" s="15"/>
    </row>
    <row r="8366" spans="1:2" x14ac:dyDescent="0.25">
      <c r="A8366" s="14"/>
      <c r="B8366" s="15"/>
    </row>
    <row r="8367" spans="1:2" x14ac:dyDescent="0.25">
      <c r="A8367" s="14"/>
      <c r="B8367" s="15"/>
    </row>
    <row r="8368" spans="1:2" x14ac:dyDescent="0.25">
      <c r="A8368" s="14"/>
      <c r="B8368" s="15"/>
    </row>
    <row r="8369" spans="1:2" x14ac:dyDescent="0.25">
      <c r="A8369" s="14"/>
      <c r="B8369" s="15"/>
    </row>
    <row r="8370" spans="1:2" x14ac:dyDescent="0.25">
      <c r="A8370" s="14"/>
      <c r="B8370" s="15"/>
    </row>
    <row r="8371" spans="1:2" x14ac:dyDescent="0.25">
      <c r="A8371" s="14"/>
      <c r="B8371" s="15"/>
    </row>
    <row r="8372" spans="1:2" x14ac:dyDescent="0.25">
      <c r="A8372" s="14"/>
      <c r="B8372" s="15"/>
    </row>
    <row r="8373" spans="1:2" x14ac:dyDescent="0.25">
      <c r="A8373" s="14"/>
      <c r="B8373" s="15"/>
    </row>
    <row r="8374" spans="1:2" x14ac:dyDescent="0.25">
      <c r="A8374" s="14"/>
      <c r="B8374" s="15"/>
    </row>
    <row r="8375" spans="1:2" x14ac:dyDescent="0.25">
      <c r="A8375" s="14"/>
      <c r="B8375" s="15"/>
    </row>
    <row r="8376" spans="1:2" x14ac:dyDescent="0.25">
      <c r="A8376" s="14"/>
      <c r="B8376" s="15"/>
    </row>
    <row r="8377" spans="1:2" x14ac:dyDescent="0.25">
      <c r="A8377" s="14"/>
      <c r="B8377" s="15"/>
    </row>
    <row r="8378" spans="1:2" x14ac:dyDescent="0.25">
      <c r="A8378" s="14"/>
      <c r="B8378" s="15"/>
    </row>
    <row r="8379" spans="1:2" x14ac:dyDescent="0.25">
      <c r="A8379" s="14"/>
      <c r="B8379" s="15"/>
    </row>
    <row r="8380" spans="1:2" x14ac:dyDescent="0.25">
      <c r="A8380" s="14"/>
      <c r="B8380" s="15"/>
    </row>
    <row r="8381" spans="1:2" x14ac:dyDescent="0.25">
      <c r="A8381" s="14"/>
      <c r="B8381" s="15"/>
    </row>
    <row r="8382" spans="1:2" x14ac:dyDescent="0.25">
      <c r="A8382" s="14"/>
      <c r="B8382" s="15"/>
    </row>
    <row r="8383" spans="1:2" x14ac:dyDescent="0.25">
      <c r="A8383" s="14"/>
      <c r="B8383" s="15"/>
    </row>
    <row r="8384" spans="1:2" x14ac:dyDescent="0.25">
      <c r="A8384" s="14"/>
      <c r="B8384" s="15"/>
    </row>
    <row r="8385" spans="1:2" x14ac:dyDescent="0.25">
      <c r="A8385" s="14"/>
      <c r="B8385" s="15"/>
    </row>
    <row r="8386" spans="1:2" x14ac:dyDescent="0.25">
      <c r="A8386" s="14"/>
      <c r="B8386" s="15"/>
    </row>
    <row r="8387" spans="1:2" x14ac:dyDescent="0.25">
      <c r="A8387" s="14"/>
      <c r="B8387" s="15"/>
    </row>
    <row r="8388" spans="1:2" x14ac:dyDescent="0.25">
      <c r="A8388" s="14"/>
      <c r="B8388" s="15"/>
    </row>
    <row r="8389" spans="1:2" x14ac:dyDescent="0.25">
      <c r="A8389" s="14"/>
      <c r="B8389" s="15"/>
    </row>
    <row r="8390" spans="1:2" x14ac:dyDescent="0.25">
      <c r="A8390" s="14"/>
      <c r="B8390" s="15"/>
    </row>
    <row r="8391" spans="1:2" x14ac:dyDescent="0.25">
      <c r="A8391" s="14"/>
      <c r="B8391" s="15"/>
    </row>
    <row r="8392" spans="1:2" x14ac:dyDescent="0.25">
      <c r="A8392" s="14"/>
      <c r="B8392" s="15"/>
    </row>
    <row r="8393" spans="1:2" x14ac:dyDescent="0.25">
      <c r="A8393" s="14"/>
      <c r="B8393" s="15"/>
    </row>
    <row r="8394" spans="1:2" x14ac:dyDescent="0.25">
      <c r="A8394" s="14"/>
      <c r="B8394" s="15"/>
    </row>
    <row r="8395" spans="1:2" x14ac:dyDescent="0.25">
      <c r="A8395" s="14"/>
      <c r="B8395" s="15"/>
    </row>
    <row r="8396" spans="1:2" x14ac:dyDescent="0.25">
      <c r="A8396" s="14"/>
      <c r="B8396" s="15"/>
    </row>
    <row r="8397" spans="1:2" x14ac:dyDescent="0.25">
      <c r="A8397" s="14"/>
      <c r="B8397" s="15"/>
    </row>
    <row r="8398" spans="1:2" x14ac:dyDescent="0.25">
      <c r="A8398" s="14"/>
      <c r="B8398" s="15"/>
    </row>
    <row r="8399" spans="1:2" x14ac:dyDescent="0.25">
      <c r="A8399" s="14"/>
      <c r="B8399" s="15"/>
    </row>
    <row r="8400" spans="1:2" x14ac:dyDescent="0.25">
      <c r="A8400" s="14"/>
      <c r="B8400" s="15"/>
    </row>
    <row r="8401" spans="1:2" x14ac:dyDescent="0.25">
      <c r="A8401" s="14"/>
      <c r="B8401" s="15"/>
    </row>
    <row r="8402" spans="1:2" x14ac:dyDescent="0.25">
      <c r="A8402" s="14"/>
      <c r="B8402" s="15"/>
    </row>
    <row r="8403" spans="1:2" x14ac:dyDescent="0.25">
      <c r="A8403" s="14"/>
      <c r="B8403" s="15"/>
    </row>
    <row r="8404" spans="1:2" x14ac:dyDescent="0.25">
      <c r="A8404" s="14"/>
      <c r="B8404" s="15"/>
    </row>
    <row r="8405" spans="1:2" x14ac:dyDescent="0.25">
      <c r="A8405" s="14"/>
      <c r="B8405" s="15"/>
    </row>
    <row r="8406" spans="1:2" x14ac:dyDescent="0.25">
      <c r="A8406" s="14"/>
      <c r="B8406" s="15"/>
    </row>
    <row r="8407" spans="1:2" x14ac:dyDescent="0.25">
      <c r="A8407" s="14"/>
      <c r="B8407" s="15"/>
    </row>
    <row r="8408" spans="1:2" x14ac:dyDescent="0.25">
      <c r="A8408" s="14"/>
      <c r="B8408" s="15"/>
    </row>
    <row r="8409" spans="1:2" x14ac:dyDescent="0.25">
      <c r="A8409" s="14"/>
      <c r="B8409" s="15"/>
    </row>
    <row r="8410" spans="1:2" x14ac:dyDescent="0.25">
      <c r="A8410" s="14"/>
      <c r="B8410" s="15"/>
    </row>
    <row r="8411" spans="1:2" x14ac:dyDescent="0.25">
      <c r="A8411" s="14"/>
      <c r="B8411" s="15"/>
    </row>
    <row r="8412" spans="1:2" x14ac:dyDescent="0.25">
      <c r="A8412" s="14"/>
      <c r="B8412" s="15"/>
    </row>
    <row r="8413" spans="1:2" x14ac:dyDescent="0.25">
      <c r="A8413" s="14"/>
      <c r="B8413" s="15"/>
    </row>
    <row r="8414" spans="1:2" x14ac:dyDescent="0.25">
      <c r="A8414" s="14"/>
      <c r="B8414" s="15"/>
    </row>
    <row r="8415" spans="1:2" x14ac:dyDescent="0.25">
      <c r="A8415" s="14"/>
      <c r="B8415" s="15"/>
    </row>
    <row r="8416" spans="1:2" x14ac:dyDescent="0.25">
      <c r="A8416" s="14"/>
      <c r="B8416" s="15"/>
    </row>
    <row r="8417" spans="1:2" x14ac:dyDescent="0.25">
      <c r="A8417" s="14"/>
      <c r="B8417" s="15"/>
    </row>
    <row r="8418" spans="1:2" x14ac:dyDescent="0.25">
      <c r="A8418" s="14"/>
      <c r="B8418" s="15"/>
    </row>
    <row r="8419" spans="1:2" x14ac:dyDescent="0.25">
      <c r="A8419" s="14"/>
      <c r="B8419" s="15"/>
    </row>
    <row r="8420" spans="1:2" x14ac:dyDescent="0.25">
      <c r="A8420" s="14"/>
      <c r="B8420" s="15"/>
    </row>
    <row r="8421" spans="1:2" x14ac:dyDescent="0.25">
      <c r="A8421" s="14"/>
      <c r="B8421" s="15"/>
    </row>
    <row r="8422" spans="1:2" x14ac:dyDescent="0.25">
      <c r="A8422" s="14"/>
      <c r="B8422" s="15"/>
    </row>
    <row r="8423" spans="1:2" x14ac:dyDescent="0.25">
      <c r="A8423" s="14"/>
      <c r="B8423" s="15"/>
    </row>
    <row r="8424" spans="1:2" x14ac:dyDescent="0.25">
      <c r="A8424" s="14"/>
      <c r="B8424" s="15"/>
    </row>
    <row r="8425" spans="1:2" x14ac:dyDescent="0.25">
      <c r="A8425" s="14"/>
      <c r="B8425" s="15"/>
    </row>
    <row r="8426" spans="1:2" x14ac:dyDescent="0.25">
      <c r="A8426" s="14"/>
      <c r="B8426" s="15"/>
    </row>
    <row r="8427" spans="1:2" x14ac:dyDescent="0.25">
      <c r="A8427" s="14"/>
      <c r="B8427" s="15"/>
    </row>
    <row r="8428" spans="1:2" x14ac:dyDescent="0.25">
      <c r="A8428" s="14"/>
      <c r="B8428" s="15"/>
    </row>
    <row r="8429" spans="1:2" x14ac:dyDescent="0.25">
      <c r="A8429" s="14"/>
      <c r="B8429" s="15"/>
    </row>
    <row r="8430" spans="1:2" x14ac:dyDescent="0.25">
      <c r="A8430" s="14"/>
      <c r="B8430" s="15"/>
    </row>
    <row r="8431" spans="1:2" x14ac:dyDescent="0.25">
      <c r="A8431" s="14"/>
      <c r="B8431" s="15"/>
    </row>
    <row r="8432" spans="1:2" x14ac:dyDescent="0.25">
      <c r="A8432" s="14"/>
      <c r="B8432" s="15"/>
    </row>
    <row r="8433" spans="1:2" x14ac:dyDescent="0.25">
      <c r="A8433" s="14"/>
      <c r="B8433" s="15"/>
    </row>
    <row r="8434" spans="1:2" x14ac:dyDescent="0.25">
      <c r="A8434" s="14"/>
      <c r="B8434" s="15"/>
    </row>
    <row r="8435" spans="1:2" x14ac:dyDescent="0.25">
      <c r="A8435" s="14"/>
      <c r="B8435" s="15"/>
    </row>
    <row r="8436" spans="1:2" x14ac:dyDescent="0.25">
      <c r="A8436" s="14"/>
      <c r="B8436" s="15"/>
    </row>
    <row r="8437" spans="1:2" x14ac:dyDescent="0.25">
      <c r="A8437" s="14"/>
      <c r="B8437" s="15"/>
    </row>
    <row r="8438" spans="1:2" x14ac:dyDescent="0.25">
      <c r="A8438" s="14"/>
      <c r="B8438" s="15"/>
    </row>
    <row r="8439" spans="1:2" x14ac:dyDescent="0.25">
      <c r="A8439" s="14"/>
      <c r="B8439" s="15"/>
    </row>
    <row r="8440" spans="1:2" x14ac:dyDescent="0.25">
      <c r="A8440" s="14"/>
      <c r="B8440" s="15"/>
    </row>
    <row r="8441" spans="1:2" x14ac:dyDescent="0.25">
      <c r="A8441" s="14"/>
      <c r="B8441" s="15"/>
    </row>
    <row r="8442" spans="1:2" x14ac:dyDescent="0.25">
      <c r="A8442" s="14"/>
      <c r="B8442" s="15"/>
    </row>
    <row r="8443" spans="1:2" x14ac:dyDescent="0.25">
      <c r="A8443" s="14"/>
      <c r="B8443" s="15"/>
    </row>
    <row r="8444" spans="1:2" x14ac:dyDescent="0.25">
      <c r="A8444" s="14"/>
      <c r="B8444" s="15"/>
    </row>
    <row r="8445" spans="1:2" x14ac:dyDescent="0.25">
      <c r="A8445" s="14"/>
      <c r="B8445" s="15"/>
    </row>
    <row r="8446" spans="1:2" x14ac:dyDescent="0.25">
      <c r="A8446" s="14"/>
      <c r="B8446" s="15"/>
    </row>
    <row r="8447" spans="1:2" x14ac:dyDescent="0.25">
      <c r="A8447" s="14"/>
      <c r="B8447" s="15"/>
    </row>
    <row r="8448" spans="1:2" x14ac:dyDescent="0.25">
      <c r="A8448" s="14"/>
      <c r="B8448" s="15"/>
    </row>
    <row r="8449" spans="1:2" x14ac:dyDescent="0.25">
      <c r="A8449" s="14"/>
      <c r="B8449" s="15"/>
    </row>
    <row r="8450" spans="1:2" x14ac:dyDescent="0.25">
      <c r="A8450" s="14"/>
      <c r="B8450" s="15"/>
    </row>
    <row r="8451" spans="1:2" x14ac:dyDescent="0.25">
      <c r="A8451" s="14"/>
      <c r="B8451" s="15"/>
    </row>
    <row r="8452" spans="1:2" x14ac:dyDescent="0.25">
      <c r="A8452" s="14"/>
      <c r="B8452" s="15"/>
    </row>
    <row r="8453" spans="1:2" x14ac:dyDescent="0.25">
      <c r="A8453" s="14"/>
      <c r="B8453" s="15"/>
    </row>
    <row r="8454" spans="1:2" x14ac:dyDescent="0.25">
      <c r="A8454" s="14"/>
      <c r="B8454" s="15"/>
    </row>
    <row r="8455" spans="1:2" x14ac:dyDescent="0.25">
      <c r="A8455" s="14"/>
      <c r="B8455" s="15"/>
    </row>
    <row r="8456" spans="1:2" x14ac:dyDescent="0.25">
      <c r="A8456" s="14"/>
      <c r="B8456" s="15"/>
    </row>
    <row r="8457" spans="1:2" x14ac:dyDescent="0.25">
      <c r="A8457" s="14"/>
      <c r="B8457" s="15"/>
    </row>
    <row r="8458" spans="1:2" x14ac:dyDescent="0.25">
      <c r="A8458" s="14"/>
      <c r="B8458" s="15"/>
    </row>
    <row r="8459" spans="1:2" x14ac:dyDescent="0.25">
      <c r="A8459" s="14"/>
      <c r="B8459" s="15"/>
    </row>
    <row r="8460" spans="1:2" x14ac:dyDescent="0.25">
      <c r="A8460" s="14"/>
      <c r="B8460" s="15"/>
    </row>
    <row r="8461" spans="1:2" x14ac:dyDescent="0.25">
      <c r="A8461" s="14"/>
      <c r="B8461" s="15"/>
    </row>
    <row r="8462" spans="1:2" x14ac:dyDescent="0.25">
      <c r="A8462" s="14"/>
      <c r="B8462" s="15"/>
    </row>
    <row r="8463" spans="1:2" x14ac:dyDescent="0.25">
      <c r="A8463" s="14"/>
      <c r="B8463" s="15"/>
    </row>
    <row r="8464" spans="1:2" x14ac:dyDescent="0.25">
      <c r="A8464" s="14"/>
      <c r="B8464" s="15"/>
    </row>
    <row r="8465" spans="1:2" x14ac:dyDescent="0.25">
      <c r="A8465" s="14"/>
      <c r="B8465" s="15"/>
    </row>
    <row r="8466" spans="1:2" x14ac:dyDescent="0.25">
      <c r="A8466" s="14"/>
      <c r="B8466" s="15"/>
    </row>
    <row r="8467" spans="1:2" x14ac:dyDescent="0.25">
      <c r="A8467" s="14"/>
      <c r="B8467" s="15"/>
    </row>
    <row r="8468" spans="1:2" x14ac:dyDescent="0.25">
      <c r="A8468" s="14"/>
      <c r="B8468" s="15"/>
    </row>
    <row r="8469" spans="1:2" x14ac:dyDescent="0.25">
      <c r="A8469" s="14"/>
      <c r="B8469" s="15"/>
    </row>
    <row r="8470" spans="1:2" x14ac:dyDescent="0.25">
      <c r="A8470" s="14"/>
      <c r="B8470" s="15"/>
    </row>
    <row r="8471" spans="1:2" x14ac:dyDescent="0.25">
      <c r="A8471" s="14"/>
      <c r="B8471" s="15"/>
    </row>
    <row r="8472" spans="1:2" x14ac:dyDescent="0.25">
      <c r="A8472" s="14"/>
      <c r="B8472" s="15"/>
    </row>
    <row r="8473" spans="1:2" x14ac:dyDescent="0.25">
      <c r="A8473" s="14"/>
      <c r="B8473" s="15"/>
    </row>
    <row r="8474" spans="1:2" x14ac:dyDescent="0.25">
      <c r="A8474" s="14"/>
      <c r="B8474" s="15"/>
    </row>
    <row r="8475" spans="1:2" x14ac:dyDescent="0.25">
      <c r="A8475" s="14"/>
      <c r="B8475" s="15"/>
    </row>
    <row r="8476" spans="1:2" x14ac:dyDescent="0.25">
      <c r="A8476" s="14"/>
      <c r="B8476" s="15"/>
    </row>
    <row r="8477" spans="1:2" x14ac:dyDescent="0.25">
      <c r="A8477" s="14"/>
      <c r="B8477" s="15"/>
    </row>
    <row r="8478" spans="1:2" x14ac:dyDescent="0.25">
      <c r="A8478" s="14"/>
      <c r="B8478" s="15"/>
    </row>
    <row r="8479" spans="1:2" x14ac:dyDescent="0.25">
      <c r="A8479" s="14"/>
      <c r="B8479" s="15"/>
    </row>
    <row r="8480" spans="1:2" x14ac:dyDescent="0.25">
      <c r="A8480" s="14"/>
      <c r="B8480" s="15"/>
    </row>
    <row r="8481" spans="1:2" x14ac:dyDescent="0.25">
      <c r="A8481" s="14"/>
      <c r="B8481" s="15"/>
    </row>
    <row r="8482" spans="1:2" x14ac:dyDescent="0.25">
      <c r="A8482" s="14"/>
      <c r="B8482" s="15"/>
    </row>
    <row r="8483" spans="1:2" x14ac:dyDescent="0.25">
      <c r="A8483" s="14"/>
      <c r="B8483" s="15"/>
    </row>
    <row r="8484" spans="1:2" x14ac:dyDescent="0.25">
      <c r="A8484" s="14"/>
      <c r="B8484" s="15"/>
    </row>
    <row r="8485" spans="1:2" x14ac:dyDescent="0.25">
      <c r="A8485" s="14"/>
      <c r="B8485" s="15"/>
    </row>
    <row r="8486" spans="1:2" x14ac:dyDescent="0.25">
      <c r="A8486" s="14"/>
      <c r="B8486" s="15"/>
    </row>
    <row r="8487" spans="1:2" x14ac:dyDescent="0.25">
      <c r="A8487" s="14"/>
      <c r="B8487" s="15"/>
    </row>
    <row r="8488" spans="1:2" x14ac:dyDescent="0.25">
      <c r="A8488" s="14"/>
      <c r="B8488" s="15"/>
    </row>
    <row r="8489" spans="1:2" x14ac:dyDescent="0.25">
      <c r="A8489" s="14"/>
      <c r="B8489" s="15"/>
    </row>
    <row r="8490" spans="1:2" x14ac:dyDescent="0.25">
      <c r="A8490" s="14"/>
      <c r="B8490" s="15"/>
    </row>
    <row r="8491" spans="1:2" x14ac:dyDescent="0.25">
      <c r="A8491" s="14"/>
      <c r="B8491" s="15"/>
    </row>
    <row r="8492" spans="1:2" x14ac:dyDescent="0.25">
      <c r="A8492" s="14"/>
      <c r="B8492" s="15"/>
    </row>
    <row r="8493" spans="1:2" x14ac:dyDescent="0.25">
      <c r="A8493" s="14"/>
      <c r="B8493" s="15"/>
    </row>
    <row r="8494" spans="1:2" x14ac:dyDescent="0.25">
      <c r="A8494" s="14"/>
      <c r="B8494" s="15"/>
    </row>
    <row r="8495" spans="1:2" x14ac:dyDescent="0.25">
      <c r="A8495" s="14"/>
      <c r="B8495" s="15"/>
    </row>
    <row r="8496" spans="1:2" x14ac:dyDescent="0.25">
      <c r="A8496" s="14"/>
      <c r="B8496" s="15"/>
    </row>
    <row r="8497" spans="1:2" x14ac:dyDescent="0.25">
      <c r="A8497" s="14"/>
      <c r="B8497" s="15"/>
    </row>
    <row r="8498" spans="1:2" x14ac:dyDescent="0.25">
      <c r="A8498" s="14"/>
      <c r="B8498" s="15"/>
    </row>
    <row r="8499" spans="1:2" x14ac:dyDescent="0.25">
      <c r="A8499" s="14"/>
      <c r="B8499" s="15"/>
    </row>
    <row r="8500" spans="1:2" x14ac:dyDescent="0.25">
      <c r="A8500" s="14"/>
      <c r="B8500" s="15"/>
    </row>
    <row r="8501" spans="1:2" x14ac:dyDescent="0.25">
      <c r="A8501" s="14"/>
      <c r="B8501" s="15"/>
    </row>
    <row r="8502" spans="1:2" x14ac:dyDescent="0.25">
      <c r="A8502" s="14"/>
      <c r="B8502" s="15"/>
    </row>
    <row r="8503" spans="1:2" x14ac:dyDescent="0.25">
      <c r="A8503" s="14"/>
      <c r="B8503" s="15"/>
    </row>
    <row r="8504" spans="1:2" x14ac:dyDescent="0.25">
      <c r="A8504" s="14"/>
      <c r="B8504" s="15"/>
    </row>
    <row r="8505" spans="1:2" x14ac:dyDescent="0.25">
      <c r="A8505" s="14"/>
      <c r="B8505" s="15"/>
    </row>
    <row r="8506" spans="1:2" x14ac:dyDescent="0.25">
      <c r="A8506" s="14"/>
      <c r="B8506" s="15"/>
    </row>
    <row r="8507" spans="1:2" x14ac:dyDescent="0.25">
      <c r="A8507" s="14"/>
      <c r="B8507" s="15"/>
    </row>
    <row r="8508" spans="1:2" x14ac:dyDescent="0.25">
      <c r="A8508" s="14"/>
      <c r="B8508" s="15"/>
    </row>
    <row r="8509" spans="1:2" x14ac:dyDescent="0.25">
      <c r="A8509" s="14"/>
      <c r="B8509" s="15"/>
    </row>
    <row r="8510" spans="1:2" x14ac:dyDescent="0.25">
      <c r="A8510" s="14"/>
      <c r="B8510" s="15"/>
    </row>
    <row r="8511" spans="1:2" x14ac:dyDescent="0.25">
      <c r="A8511" s="14"/>
      <c r="B8511" s="15"/>
    </row>
    <row r="8512" spans="1:2" x14ac:dyDescent="0.25">
      <c r="A8512" s="14"/>
      <c r="B8512" s="15"/>
    </row>
    <row r="8513" spans="1:2" x14ac:dyDescent="0.25">
      <c r="A8513" s="14"/>
      <c r="B8513" s="15"/>
    </row>
    <row r="8514" spans="1:2" x14ac:dyDescent="0.25">
      <c r="A8514" s="14"/>
      <c r="B8514" s="15"/>
    </row>
    <row r="8515" spans="1:2" x14ac:dyDescent="0.25">
      <c r="A8515" s="14"/>
      <c r="B8515" s="15"/>
    </row>
    <row r="8516" spans="1:2" x14ac:dyDescent="0.25">
      <c r="A8516" s="14"/>
      <c r="B8516" s="15"/>
    </row>
    <row r="8517" spans="1:2" x14ac:dyDescent="0.25">
      <c r="A8517" s="14"/>
      <c r="B8517" s="15"/>
    </row>
    <row r="8518" spans="1:2" x14ac:dyDescent="0.25">
      <c r="A8518" s="14"/>
      <c r="B8518" s="15"/>
    </row>
    <row r="8519" spans="1:2" x14ac:dyDescent="0.25">
      <c r="A8519" s="14"/>
      <c r="B8519" s="15"/>
    </row>
    <row r="8520" spans="1:2" x14ac:dyDescent="0.25">
      <c r="A8520" s="14"/>
      <c r="B8520" s="15"/>
    </row>
    <row r="8521" spans="1:2" x14ac:dyDescent="0.25">
      <c r="A8521" s="14"/>
      <c r="B8521" s="15"/>
    </row>
    <row r="8522" spans="1:2" x14ac:dyDescent="0.25">
      <c r="A8522" s="14"/>
      <c r="B8522" s="15"/>
    </row>
    <row r="8523" spans="1:2" x14ac:dyDescent="0.25">
      <c r="A8523" s="14"/>
      <c r="B8523" s="15"/>
    </row>
    <row r="8524" spans="1:2" x14ac:dyDescent="0.25">
      <c r="A8524" s="14"/>
      <c r="B8524" s="15"/>
    </row>
    <row r="8525" spans="1:2" x14ac:dyDescent="0.25">
      <c r="A8525" s="14"/>
      <c r="B8525" s="15"/>
    </row>
    <row r="8526" spans="1:2" x14ac:dyDescent="0.25">
      <c r="A8526" s="14"/>
      <c r="B8526" s="15"/>
    </row>
    <row r="8527" spans="1:2" x14ac:dyDescent="0.25">
      <c r="A8527" s="14"/>
      <c r="B8527" s="15"/>
    </row>
    <row r="8528" spans="1:2" x14ac:dyDescent="0.25">
      <c r="A8528" s="14"/>
      <c r="B8528" s="15"/>
    </row>
    <row r="8529" spans="1:2" x14ac:dyDescent="0.25">
      <c r="A8529" s="14"/>
      <c r="B8529" s="15"/>
    </row>
    <row r="8530" spans="1:2" x14ac:dyDescent="0.25">
      <c r="A8530" s="14"/>
      <c r="B8530" s="15"/>
    </row>
    <row r="8531" spans="1:2" x14ac:dyDescent="0.25">
      <c r="A8531" s="14"/>
      <c r="B8531" s="15"/>
    </row>
    <row r="8532" spans="1:2" x14ac:dyDescent="0.25">
      <c r="A8532" s="14"/>
      <c r="B8532" s="15"/>
    </row>
    <row r="8533" spans="1:2" x14ac:dyDescent="0.25">
      <c r="A8533" s="14"/>
      <c r="B8533" s="15"/>
    </row>
    <row r="8534" spans="1:2" x14ac:dyDescent="0.25">
      <c r="A8534" s="14"/>
      <c r="B8534" s="15"/>
    </row>
    <row r="8535" spans="1:2" x14ac:dyDescent="0.25">
      <c r="A8535" s="14"/>
      <c r="B8535" s="15"/>
    </row>
    <row r="8536" spans="1:2" x14ac:dyDescent="0.25">
      <c r="A8536" s="14"/>
      <c r="B8536" s="15"/>
    </row>
    <row r="8537" spans="1:2" x14ac:dyDescent="0.25">
      <c r="A8537" s="14"/>
      <c r="B8537" s="15"/>
    </row>
    <row r="8538" spans="1:2" x14ac:dyDescent="0.25">
      <c r="A8538" s="14"/>
      <c r="B8538" s="15"/>
    </row>
    <row r="8539" spans="1:2" x14ac:dyDescent="0.25">
      <c r="A8539" s="14"/>
      <c r="B8539" s="15"/>
    </row>
    <row r="8540" spans="1:2" x14ac:dyDescent="0.25">
      <c r="A8540" s="14"/>
      <c r="B8540" s="15"/>
    </row>
    <row r="8541" spans="1:2" x14ac:dyDescent="0.25">
      <c r="A8541" s="14"/>
      <c r="B8541" s="15"/>
    </row>
    <row r="8542" spans="1:2" x14ac:dyDescent="0.25">
      <c r="A8542" s="14"/>
      <c r="B8542" s="15"/>
    </row>
    <row r="8543" spans="1:2" x14ac:dyDescent="0.25">
      <c r="A8543" s="14"/>
      <c r="B8543" s="15"/>
    </row>
    <row r="8544" spans="1:2" x14ac:dyDescent="0.25">
      <c r="A8544" s="14"/>
      <c r="B8544" s="15"/>
    </row>
    <row r="8545" spans="1:2" x14ac:dyDescent="0.25">
      <c r="A8545" s="14"/>
      <c r="B8545" s="15"/>
    </row>
    <row r="8546" spans="1:2" x14ac:dyDescent="0.25">
      <c r="A8546" s="14"/>
      <c r="B8546" s="15"/>
    </row>
    <row r="8547" spans="1:2" x14ac:dyDescent="0.25">
      <c r="A8547" s="14"/>
      <c r="B8547" s="15"/>
    </row>
    <row r="8548" spans="1:2" x14ac:dyDescent="0.25">
      <c r="A8548" s="14"/>
      <c r="B8548" s="15"/>
    </row>
    <row r="8549" spans="1:2" x14ac:dyDescent="0.25">
      <c r="A8549" s="14"/>
      <c r="B8549" s="15"/>
    </row>
    <row r="8550" spans="1:2" x14ac:dyDescent="0.25">
      <c r="A8550" s="14"/>
      <c r="B8550" s="15"/>
    </row>
    <row r="8551" spans="1:2" x14ac:dyDescent="0.25">
      <c r="A8551" s="14"/>
      <c r="B8551" s="15"/>
    </row>
    <row r="8552" spans="1:2" x14ac:dyDescent="0.25">
      <c r="A8552" s="14"/>
      <c r="B8552" s="15"/>
    </row>
    <row r="8553" spans="1:2" x14ac:dyDescent="0.25">
      <c r="A8553" s="14"/>
      <c r="B8553" s="15"/>
    </row>
    <row r="8554" spans="1:2" x14ac:dyDescent="0.25">
      <c r="A8554" s="14"/>
      <c r="B8554" s="15"/>
    </row>
    <row r="8555" spans="1:2" x14ac:dyDescent="0.25">
      <c r="A8555" s="14"/>
      <c r="B8555" s="15"/>
    </row>
    <row r="8556" spans="1:2" x14ac:dyDescent="0.25">
      <c r="A8556" s="14"/>
      <c r="B8556" s="15"/>
    </row>
    <row r="8557" spans="1:2" x14ac:dyDescent="0.25">
      <c r="A8557" s="14"/>
      <c r="B8557" s="15"/>
    </row>
    <row r="8558" spans="1:2" x14ac:dyDescent="0.25">
      <c r="A8558" s="14"/>
      <c r="B8558" s="15"/>
    </row>
    <row r="8559" spans="1:2" x14ac:dyDescent="0.25">
      <c r="A8559" s="14"/>
      <c r="B8559" s="15"/>
    </row>
    <row r="8560" spans="1:2" x14ac:dyDescent="0.25">
      <c r="A8560" s="14"/>
      <c r="B8560" s="15"/>
    </row>
    <row r="8561" spans="1:2" x14ac:dyDescent="0.25">
      <c r="A8561" s="14"/>
      <c r="B8561" s="15"/>
    </row>
    <row r="8562" spans="1:2" x14ac:dyDescent="0.25">
      <c r="A8562" s="14"/>
      <c r="B8562" s="15"/>
    </row>
    <row r="8563" spans="1:2" x14ac:dyDescent="0.25">
      <c r="A8563" s="14"/>
      <c r="B8563" s="15"/>
    </row>
    <row r="8564" spans="1:2" x14ac:dyDescent="0.25">
      <c r="A8564" s="14"/>
      <c r="B8564" s="15"/>
    </row>
    <row r="8565" spans="1:2" x14ac:dyDescent="0.25">
      <c r="A8565" s="14"/>
      <c r="B8565" s="15"/>
    </row>
    <row r="8566" spans="1:2" x14ac:dyDescent="0.25">
      <c r="A8566" s="14"/>
      <c r="B8566" s="15"/>
    </row>
    <row r="8567" spans="1:2" x14ac:dyDescent="0.25">
      <c r="A8567" s="14"/>
      <c r="B8567" s="15"/>
    </row>
    <row r="8568" spans="1:2" x14ac:dyDescent="0.25">
      <c r="A8568" s="14"/>
      <c r="B8568" s="15"/>
    </row>
    <row r="8569" spans="1:2" x14ac:dyDescent="0.25">
      <c r="A8569" s="14"/>
      <c r="B8569" s="15"/>
    </row>
    <row r="8570" spans="1:2" x14ac:dyDescent="0.25">
      <c r="A8570" s="14"/>
      <c r="B8570" s="15"/>
    </row>
    <row r="8571" spans="1:2" x14ac:dyDescent="0.25">
      <c r="A8571" s="14"/>
      <c r="B8571" s="15"/>
    </row>
    <row r="8572" spans="1:2" x14ac:dyDescent="0.25">
      <c r="A8572" s="14"/>
      <c r="B8572" s="15"/>
    </row>
    <row r="8573" spans="1:2" x14ac:dyDescent="0.25">
      <c r="A8573" s="14"/>
      <c r="B8573" s="15"/>
    </row>
    <row r="8574" spans="1:2" x14ac:dyDescent="0.25">
      <c r="A8574" s="14"/>
      <c r="B8574" s="15"/>
    </row>
    <row r="8575" spans="1:2" x14ac:dyDescent="0.25">
      <c r="A8575" s="14"/>
      <c r="B8575" s="15"/>
    </row>
    <row r="8576" spans="1:2" x14ac:dyDescent="0.25">
      <c r="A8576" s="14"/>
      <c r="B8576" s="15"/>
    </row>
    <row r="8577" spans="1:2" x14ac:dyDescent="0.25">
      <c r="A8577" s="14"/>
      <c r="B8577" s="15"/>
    </row>
    <row r="8578" spans="1:2" x14ac:dyDescent="0.25">
      <c r="A8578" s="14"/>
      <c r="B8578" s="15"/>
    </row>
    <row r="8579" spans="1:2" x14ac:dyDescent="0.25">
      <c r="A8579" s="14"/>
      <c r="B8579" s="15"/>
    </row>
    <row r="8580" spans="1:2" x14ac:dyDescent="0.25">
      <c r="A8580" s="14"/>
      <c r="B8580" s="15"/>
    </row>
    <row r="8581" spans="1:2" x14ac:dyDescent="0.25">
      <c r="A8581" s="14"/>
      <c r="B8581" s="15"/>
    </row>
    <row r="8582" spans="1:2" x14ac:dyDescent="0.25">
      <c r="A8582" s="14"/>
      <c r="B8582" s="15"/>
    </row>
    <row r="8583" spans="1:2" x14ac:dyDescent="0.25">
      <c r="A8583" s="14"/>
      <c r="B8583" s="15"/>
    </row>
    <row r="8584" spans="1:2" x14ac:dyDescent="0.25">
      <c r="A8584" s="14"/>
      <c r="B8584" s="15"/>
    </row>
    <row r="8585" spans="1:2" x14ac:dyDescent="0.25">
      <c r="A8585" s="14"/>
      <c r="B8585" s="15"/>
    </row>
    <row r="8586" spans="1:2" x14ac:dyDescent="0.25">
      <c r="A8586" s="14"/>
      <c r="B8586" s="15"/>
    </row>
    <row r="8587" spans="1:2" x14ac:dyDescent="0.25">
      <c r="A8587" s="14"/>
      <c r="B8587" s="15"/>
    </row>
    <row r="8588" spans="1:2" x14ac:dyDescent="0.25">
      <c r="A8588" s="14"/>
      <c r="B8588" s="15"/>
    </row>
    <row r="8589" spans="1:2" x14ac:dyDescent="0.25">
      <c r="A8589" s="14"/>
      <c r="B8589" s="15"/>
    </row>
    <row r="8590" spans="1:2" x14ac:dyDescent="0.25">
      <c r="A8590" s="14"/>
      <c r="B8590" s="15"/>
    </row>
    <row r="8591" spans="1:2" x14ac:dyDescent="0.25">
      <c r="A8591" s="14"/>
      <c r="B8591" s="15"/>
    </row>
    <row r="8592" spans="1:2" x14ac:dyDescent="0.25">
      <c r="A8592" s="14"/>
      <c r="B8592" s="15"/>
    </row>
    <row r="8593" spans="1:2" x14ac:dyDescent="0.25">
      <c r="A8593" s="14"/>
      <c r="B8593" s="15"/>
    </row>
    <row r="8594" spans="1:2" x14ac:dyDescent="0.25">
      <c r="A8594" s="14"/>
      <c r="B8594" s="15"/>
    </row>
    <row r="8595" spans="1:2" x14ac:dyDescent="0.25">
      <c r="A8595" s="14"/>
      <c r="B8595" s="15"/>
    </row>
    <row r="8596" spans="1:2" x14ac:dyDescent="0.25">
      <c r="A8596" s="14"/>
      <c r="B8596" s="15"/>
    </row>
    <row r="8597" spans="1:2" x14ac:dyDescent="0.25">
      <c r="A8597" s="14"/>
      <c r="B8597" s="15"/>
    </row>
    <row r="8598" spans="1:2" x14ac:dyDescent="0.25">
      <c r="A8598" s="14"/>
      <c r="B8598" s="15"/>
    </row>
    <row r="8599" spans="1:2" x14ac:dyDescent="0.25">
      <c r="A8599" s="14"/>
      <c r="B8599" s="15"/>
    </row>
    <row r="8600" spans="1:2" x14ac:dyDescent="0.25">
      <c r="A8600" s="14"/>
      <c r="B8600" s="15"/>
    </row>
    <row r="8601" spans="1:2" x14ac:dyDescent="0.25">
      <c r="A8601" s="14"/>
      <c r="B8601" s="15"/>
    </row>
    <row r="8602" spans="1:2" x14ac:dyDescent="0.25">
      <c r="A8602" s="14"/>
      <c r="B8602" s="15"/>
    </row>
    <row r="8603" spans="1:2" x14ac:dyDescent="0.25">
      <c r="A8603" s="14"/>
      <c r="B8603" s="15"/>
    </row>
    <row r="8604" spans="1:2" x14ac:dyDescent="0.25">
      <c r="A8604" s="14"/>
      <c r="B8604" s="15"/>
    </row>
    <row r="8605" spans="1:2" x14ac:dyDescent="0.25">
      <c r="A8605" s="14"/>
      <c r="B8605" s="15"/>
    </row>
    <row r="8606" spans="1:2" x14ac:dyDescent="0.25">
      <c r="A8606" s="14"/>
      <c r="B8606" s="15"/>
    </row>
    <row r="8607" spans="1:2" x14ac:dyDescent="0.25">
      <c r="A8607" s="14"/>
      <c r="B8607" s="15"/>
    </row>
    <row r="8608" spans="1:2" x14ac:dyDescent="0.25">
      <c r="A8608" s="14"/>
      <c r="B8608" s="15"/>
    </row>
    <row r="8609" spans="1:2" x14ac:dyDescent="0.25">
      <c r="A8609" s="14"/>
      <c r="B8609" s="15"/>
    </row>
    <row r="8610" spans="1:2" x14ac:dyDescent="0.25">
      <c r="A8610" s="14"/>
      <c r="B8610" s="15"/>
    </row>
    <row r="8611" spans="1:2" x14ac:dyDescent="0.25">
      <c r="A8611" s="14"/>
      <c r="B8611" s="15"/>
    </row>
    <row r="8612" spans="1:2" x14ac:dyDescent="0.25">
      <c r="A8612" s="14"/>
      <c r="B8612" s="15"/>
    </row>
    <row r="8613" spans="1:2" x14ac:dyDescent="0.25">
      <c r="A8613" s="14"/>
      <c r="B8613" s="15"/>
    </row>
    <row r="8614" spans="1:2" x14ac:dyDescent="0.25">
      <c r="A8614" s="14"/>
      <c r="B8614" s="15"/>
    </row>
    <row r="8615" spans="1:2" x14ac:dyDescent="0.25">
      <c r="A8615" s="14"/>
      <c r="B8615" s="15"/>
    </row>
    <row r="8616" spans="1:2" x14ac:dyDescent="0.25">
      <c r="A8616" s="14"/>
      <c r="B8616" s="15"/>
    </row>
    <row r="8617" spans="1:2" x14ac:dyDescent="0.25">
      <c r="A8617" s="14"/>
      <c r="B8617" s="15"/>
    </row>
    <row r="8618" spans="1:2" x14ac:dyDescent="0.25">
      <c r="A8618" s="14"/>
      <c r="B8618" s="15"/>
    </row>
    <row r="8619" spans="1:2" x14ac:dyDescent="0.25">
      <c r="A8619" s="14"/>
      <c r="B8619" s="15"/>
    </row>
    <row r="8620" spans="1:2" x14ac:dyDescent="0.25">
      <c r="A8620" s="14"/>
      <c r="B8620" s="15"/>
    </row>
    <row r="8621" spans="1:2" x14ac:dyDescent="0.25">
      <c r="A8621" s="14"/>
      <c r="B8621" s="15"/>
    </row>
    <row r="8622" spans="1:2" x14ac:dyDescent="0.25">
      <c r="A8622" s="14"/>
      <c r="B8622" s="15"/>
    </row>
    <row r="8623" spans="1:2" x14ac:dyDescent="0.25">
      <c r="A8623" s="14"/>
      <c r="B8623" s="15"/>
    </row>
    <row r="8624" spans="1:2" x14ac:dyDescent="0.25">
      <c r="A8624" s="14"/>
      <c r="B8624" s="15"/>
    </row>
    <row r="8625" spans="1:2" x14ac:dyDescent="0.25">
      <c r="A8625" s="14"/>
      <c r="B8625" s="15"/>
    </row>
    <row r="8626" spans="1:2" x14ac:dyDescent="0.25">
      <c r="A8626" s="14"/>
      <c r="B8626" s="15"/>
    </row>
    <row r="8627" spans="1:2" x14ac:dyDescent="0.25">
      <c r="A8627" s="14"/>
      <c r="B8627" s="15"/>
    </row>
    <row r="8628" spans="1:2" x14ac:dyDescent="0.25">
      <c r="A8628" s="14"/>
      <c r="B8628" s="15"/>
    </row>
    <row r="8629" spans="1:2" x14ac:dyDescent="0.25">
      <c r="A8629" s="14"/>
      <c r="B8629" s="15"/>
    </row>
    <row r="8630" spans="1:2" x14ac:dyDescent="0.25">
      <c r="A8630" s="14"/>
      <c r="B8630" s="15"/>
    </row>
    <row r="8631" spans="1:2" x14ac:dyDescent="0.25">
      <c r="A8631" s="14"/>
      <c r="B8631" s="15"/>
    </row>
    <row r="8632" spans="1:2" x14ac:dyDescent="0.25">
      <c r="A8632" s="14"/>
      <c r="B8632" s="15"/>
    </row>
    <row r="8633" spans="1:2" x14ac:dyDescent="0.25">
      <c r="A8633" s="14"/>
      <c r="B8633" s="15"/>
    </row>
    <row r="8634" spans="1:2" x14ac:dyDescent="0.25">
      <c r="A8634" s="14"/>
      <c r="B8634" s="15"/>
    </row>
    <row r="8635" spans="1:2" x14ac:dyDescent="0.25">
      <c r="A8635" s="14"/>
      <c r="B8635" s="15"/>
    </row>
    <row r="8636" spans="1:2" x14ac:dyDescent="0.25">
      <c r="A8636" s="14"/>
      <c r="B8636" s="15"/>
    </row>
    <row r="8637" spans="1:2" x14ac:dyDescent="0.25">
      <c r="A8637" s="14"/>
      <c r="B8637" s="15"/>
    </row>
    <row r="8638" spans="1:2" x14ac:dyDescent="0.25">
      <c r="A8638" s="14"/>
      <c r="B8638" s="15"/>
    </row>
    <row r="8639" spans="1:2" x14ac:dyDescent="0.25">
      <c r="A8639" s="14"/>
      <c r="B8639" s="15"/>
    </row>
    <row r="8640" spans="1:2" x14ac:dyDescent="0.25">
      <c r="A8640" s="14"/>
      <c r="B8640" s="15"/>
    </row>
    <row r="8641" spans="1:2" x14ac:dyDescent="0.25">
      <c r="A8641" s="14"/>
      <c r="B8641" s="15"/>
    </row>
    <row r="8642" spans="1:2" x14ac:dyDescent="0.25">
      <c r="A8642" s="14"/>
      <c r="B8642" s="15"/>
    </row>
    <row r="8643" spans="1:2" x14ac:dyDescent="0.25">
      <c r="A8643" s="14"/>
      <c r="B8643" s="15"/>
    </row>
    <row r="8644" spans="1:2" x14ac:dyDescent="0.25">
      <c r="A8644" s="14"/>
      <c r="B8644" s="15"/>
    </row>
    <row r="8645" spans="1:2" x14ac:dyDescent="0.25">
      <c r="A8645" s="14"/>
      <c r="B8645" s="15"/>
    </row>
    <row r="8646" spans="1:2" x14ac:dyDescent="0.25">
      <c r="A8646" s="14"/>
      <c r="B8646" s="15"/>
    </row>
    <row r="8647" spans="1:2" x14ac:dyDescent="0.25">
      <c r="A8647" s="14"/>
      <c r="B8647" s="15"/>
    </row>
    <row r="8648" spans="1:2" x14ac:dyDescent="0.25">
      <c r="A8648" s="14"/>
      <c r="B8648" s="15"/>
    </row>
    <row r="8649" spans="1:2" x14ac:dyDescent="0.25">
      <c r="A8649" s="14"/>
      <c r="B8649" s="15"/>
    </row>
    <row r="8650" spans="1:2" x14ac:dyDescent="0.25">
      <c r="A8650" s="14"/>
      <c r="B8650" s="15"/>
    </row>
    <row r="8651" spans="1:2" x14ac:dyDescent="0.25">
      <c r="A8651" s="14"/>
      <c r="B8651" s="15"/>
    </row>
    <row r="8652" spans="1:2" x14ac:dyDescent="0.25">
      <c r="A8652" s="14"/>
      <c r="B8652" s="15"/>
    </row>
    <row r="8653" spans="1:2" x14ac:dyDescent="0.25">
      <c r="A8653" s="14"/>
      <c r="B8653" s="15"/>
    </row>
    <row r="8654" spans="1:2" x14ac:dyDescent="0.25">
      <c r="A8654" s="14"/>
      <c r="B8654" s="15"/>
    </row>
    <row r="8655" spans="1:2" x14ac:dyDescent="0.25">
      <c r="A8655" s="14"/>
      <c r="B8655" s="15"/>
    </row>
    <row r="8656" spans="1:2" x14ac:dyDescent="0.25">
      <c r="A8656" s="14"/>
      <c r="B8656" s="15"/>
    </row>
    <row r="8657" spans="1:2" x14ac:dyDescent="0.25">
      <c r="A8657" s="14"/>
      <c r="B8657" s="15"/>
    </row>
    <row r="8658" spans="1:2" x14ac:dyDescent="0.25">
      <c r="A8658" s="14"/>
      <c r="B8658" s="15"/>
    </row>
    <row r="8659" spans="1:2" x14ac:dyDescent="0.25">
      <c r="A8659" s="14"/>
      <c r="B8659" s="15"/>
    </row>
    <row r="8660" spans="1:2" x14ac:dyDescent="0.25">
      <c r="A8660" s="14"/>
      <c r="B8660" s="15"/>
    </row>
    <row r="8661" spans="1:2" x14ac:dyDescent="0.25">
      <c r="A8661" s="14"/>
      <c r="B8661" s="15"/>
    </row>
    <row r="8662" spans="1:2" x14ac:dyDescent="0.25">
      <c r="A8662" s="14"/>
      <c r="B8662" s="15"/>
    </row>
    <row r="8663" spans="1:2" x14ac:dyDescent="0.25">
      <c r="A8663" s="14"/>
      <c r="B8663" s="15"/>
    </row>
    <row r="8664" spans="1:2" x14ac:dyDescent="0.25">
      <c r="A8664" s="14"/>
      <c r="B8664" s="15"/>
    </row>
    <row r="8665" spans="1:2" x14ac:dyDescent="0.25">
      <c r="A8665" s="14"/>
      <c r="B8665" s="15"/>
    </row>
    <row r="8666" spans="1:2" x14ac:dyDescent="0.25">
      <c r="A8666" s="14"/>
      <c r="B8666" s="15"/>
    </row>
    <row r="8667" spans="1:2" x14ac:dyDescent="0.25">
      <c r="A8667" s="14"/>
      <c r="B8667" s="15"/>
    </row>
    <row r="8668" spans="1:2" x14ac:dyDescent="0.25">
      <c r="A8668" s="14"/>
      <c r="B8668" s="15"/>
    </row>
    <row r="8669" spans="1:2" x14ac:dyDescent="0.25">
      <c r="A8669" s="14"/>
      <c r="B8669" s="15"/>
    </row>
    <row r="8670" spans="1:2" x14ac:dyDescent="0.25">
      <c r="A8670" s="14"/>
      <c r="B8670" s="15"/>
    </row>
    <row r="8671" spans="1:2" x14ac:dyDescent="0.25">
      <c r="A8671" s="14"/>
      <c r="B8671" s="15"/>
    </row>
    <row r="8672" spans="1:2" x14ac:dyDescent="0.25">
      <c r="A8672" s="14"/>
      <c r="B8672" s="15"/>
    </row>
    <row r="8673" spans="1:2" x14ac:dyDescent="0.25">
      <c r="A8673" s="14"/>
      <c r="B8673" s="15"/>
    </row>
    <row r="8674" spans="1:2" x14ac:dyDescent="0.25">
      <c r="A8674" s="14"/>
      <c r="B8674" s="15"/>
    </row>
    <row r="8675" spans="1:2" x14ac:dyDescent="0.25">
      <c r="A8675" s="14"/>
      <c r="B8675" s="15"/>
    </row>
    <row r="8676" spans="1:2" x14ac:dyDescent="0.25">
      <c r="A8676" s="14"/>
      <c r="B8676" s="15"/>
    </row>
    <row r="8677" spans="1:2" x14ac:dyDescent="0.25">
      <c r="A8677" s="14"/>
      <c r="B8677" s="15"/>
    </row>
    <row r="8678" spans="1:2" x14ac:dyDescent="0.25">
      <c r="A8678" s="14"/>
      <c r="B8678" s="15"/>
    </row>
    <row r="8679" spans="1:2" x14ac:dyDescent="0.25">
      <c r="A8679" s="14"/>
      <c r="B8679" s="15"/>
    </row>
    <row r="8680" spans="1:2" x14ac:dyDescent="0.25">
      <c r="A8680" s="14"/>
      <c r="B8680" s="15"/>
    </row>
    <row r="8681" spans="1:2" x14ac:dyDescent="0.25">
      <c r="A8681" s="14"/>
      <c r="B8681" s="15"/>
    </row>
    <row r="8682" spans="1:2" x14ac:dyDescent="0.25">
      <c r="A8682" s="14"/>
      <c r="B8682" s="15"/>
    </row>
    <row r="8683" spans="1:2" x14ac:dyDescent="0.25">
      <c r="A8683" s="14"/>
      <c r="B8683" s="15"/>
    </row>
    <row r="8684" spans="1:2" x14ac:dyDescent="0.25">
      <c r="A8684" s="14"/>
      <c r="B8684" s="15"/>
    </row>
    <row r="8685" spans="1:2" x14ac:dyDescent="0.25">
      <c r="A8685" s="14"/>
      <c r="B8685" s="15"/>
    </row>
    <row r="8686" spans="1:2" x14ac:dyDescent="0.25">
      <c r="A8686" s="14"/>
      <c r="B8686" s="15"/>
    </row>
    <row r="8687" spans="1:2" x14ac:dyDescent="0.25">
      <c r="A8687" s="14"/>
      <c r="B8687" s="15"/>
    </row>
    <row r="8688" spans="1:2" x14ac:dyDescent="0.25">
      <c r="A8688" s="14"/>
      <c r="B8688" s="15"/>
    </row>
    <row r="8689" spans="1:2" x14ac:dyDescent="0.25">
      <c r="A8689" s="14"/>
      <c r="B8689" s="15"/>
    </row>
    <row r="8690" spans="1:2" x14ac:dyDescent="0.25">
      <c r="A8690" s="14"/>
      <c r="B8690" s="15"/>
    </row>
    <row r="8691" spans="1:2" x14ac:dyDescent="0.25">
      <c r="A8691" s="14"/>
      <c r="B8691" s="15"/>
    </row>
    <row r="8692" spans="1:2" x14ac:dyDescent="0.25">
      <c r="A8692" s="14"/>
      <c r="B8692" s="15"/>
    </row>
    <row r="8693" spans="1:2" x14ac:dyDescent="0.25">
      <c r="A8693" s="14"/>
      <c r="B8693" s="15"/>
    </row>
    <row r="8694" spans="1:2" x14ac:dyDescent="0.25">
      <c r="A8694" s="14"/>
      <c r="B8694" s="15"/>
    </row>
    <row r="8695" spans="1:2" x14ac:dyDescent="0.25">
      <c r="A8695" s="14"/>
      <c r="B8695" s="15"/>
    </row>
    <row r="8696" spans="1:2" x14ac:dyDescent="0.25">
      <c r="A8696" s="14"/>
      <c r="B8696" s="15"/>
    </row>
    <row r="8697" spans="1:2" x14ac:dyDescent="0.25">
      <c r="A8697" s="14"/>
      <c r="B8697" s="15"/>
    </row>
    <row r="8698" spans="1:2" x14ac:dyDescent="0.25">
      <c r="A8698" s="14"/>
      <c r="B8698" s="15"/>
    </row>
    <row r="8699" spans="1:2" x14ac:dyDescent="0.25">
      <c r="A8699" s="14"/>
      <c r="B8699" s="15"/>
    </row>
    <row r="8700" spans="1:2" x14ac:dyDescent="0.25">
      <c r="A8700" s="14"/>
      <c r="B8700" s="15"/>
    </row>
    <row r="8701" spans="1:2" x14ac:dyDescent="0.25">
      <c r="A8701" s="14"/>
      <c r="B8701" s="15"/>
    </row>
    <row r="8702" spans="1:2" x14ac:dyDescent="0.25">
      <c r="A8702" s="14"/>
      <c r="B8702" s="15"/>
    </row>
    <row r="8703" spans="1:2" x14ac:dyDescent="0.25">
      <c r="A8703" s="14"/>
      <c r="B8703" s="15"/>
    </row>
    <row r="8704" spans="1:2" x14ac:dyDescent="0.25">
      <c r="A8704" s="14"/>
      <c r="B8704" s="15"/>
    </row>
    <row r="8705" spans="1:2" x14ac:dyDescent="0.25">
      <c r="A8705" s="14"/>
      <c r="B8705" s="15"/>
    </row>
    <row r="8706" spans="1:2" x14ac:dyDescent="0.25">
      <c r="A8706" s="14"/>
      <c r="B8706" s="15"/>
    </row>
    <row r="8707" spans="1:2" x14ac:dyDescent="0.25">
      <c r="A8707" s="14"/>
      <c r="B8707" s="15"/>
    </row>
    <row r="8708" spans="1:2" x14ac:dyDescent="0.25">
      <c r="A8708" s="14"/>
      <c r="B8708" s="15"/>
    </row>
    <row r="8709" spans="1:2" x14ac:dyDescent="0.25">
      <c r="A8709" s="14"/>
      <c r="B8709" s="15"/>
    </row>
    <row r="8710" spans="1:2" x14ac:dyDescent="0.25">
      <c r="A8710" s="14"/>
      <c r="B8710" s="15"/>
    </row>
    <row r="8711" spans="1:2" x14ac:dyDescent="0.25">
      <c r="A8711" s="14"/>
      <c r="B8711" s="15"/>
    </row>
    <row r="8712" spans="1:2" x14ac:dyDescent="0.25">
      <c r="A8712" s="14"/>
      <c r="B8712" s="15"/>
    </row>
    <row r="8713" spans="1:2" x14ac:dyDescent="0.25">
      <c r="A8713" s="14"/>
      <c r="B8713" s="15"/>
    </row>
    <row r="8714" spans="1:2" x14ac:dyDescent="0.25">
      <c r="A8714" s="14"/>
      <c r="B8714" s="15"/>
    </row>
    <row r="8715" spans="1:2" x14ac:dyDescent="0.25">
      <c r="A8715" s="14"/>
      <c r="B8715" s="15"/>
    </row>
    <row r="8716" spans="1:2" x14ac:dyDescent="0.25">
      <c r="A8716" s="14"/>
      <c r="B8716" s="15"/>
    </row>
    <row r="8717" spans="1:2" x14ac:dyDescent="0.25">
      <c r="A8717" s="14"/>
      <c r="B8717" s="15"/>
    </row>
    <row r="8718" spans="1:2" x14ac:dyDescent="0.25">
      <c r="A8718" s="14"/>
      <c r="B8718" s="15"/>
    </row>
    <row r="8719" spans="1:2" x14ac:dyDescent="0.25">
      <c r="A8719" s="14"/>
      <c r="B8719" s="15"/>
    </row>
    <row r="8720" spans="1:2" x14ac:dyDescent="0.25">
      <c r="A8720" s="14"/>
      <c r="B8720" s="15"/>
    </row>
    <row r="8721" spans="1:2" x14ac:dyDescent="0.25">
      <c r="A8721" s="14"/>
      <c r="B8721" s="15"/>
    </row>
    <row r="8722" spans="1:2" x14ac:dyDescent="0.25">
      <c r="A8722" s="14"/>
      <c r="B8722" s="15"/>
    </row>
    <row r="8723" spans="1:2" x14ac:dyDescent="0.25">
      <c r="A8723" s="14"/>
      <c r="B8723" s="15"/>
    </row>
    <row r="8724" spans="1:2" x14ac:dyDescent="0.25">
      <c r="A8724" s="14"/>
      <c r="B8724" s="15"/>
    </row>
    <row r="8725" spans="1:2" x14ac:dyDescent="0.25">
      <c r="A8725" s="14"/>
      <c r="B8725" s="15"/>
    </row>
    <row r="8726" spans="1:2" x14ac:dyDescent="0.25">
      <c r="A8726" s="14"/>
      <c r="B8726" s="15"/>
    </row>
    <row r="8727" spans="1:2" x14ac:dyDescent="0.25">
      <c r="A8727" s="14"/>
      <c r="B8727" s="15"/>
    </row>
    <row r="8728" spans="1:2" x14ac:dyDescent="0.25">
      <c r="A8728" s="14"/>
      <c r="B8728" s="15"/>
    </row>
    <row r="8729" spans="1:2" x14ac:dyDescent="0.25">
      <c r="A8729" s="14"/>
      <c r="B8729" s="15"/>
    </row>
    <row r="8730" spans="1:2" x14ac:dyDescent="0.25">
      <c r="A8730" s="14"/>
      <c r="B8730" s="15"/>
    </row>
    <row r="8731" spans="1:2" x14ac:dyDescent="0.25">
      <c r="A8731" s="14"/>
      <c r="B8731" s="15"/>
    </row>
    <row r="8732" spans="1:2" x14ac:dyDescent="0.25">
      <c r="A8732" s="14"/>
      <c r="B8732" s="15"/>
    </row>
    <row r="8733" spans="1:2" x14ac:dyDescent="0.25">
      <c r="A8733" s="14"/>
      <c r="B8733" s="15"/>
    </row>
    <row r="8734" spans="1:2" x14ac:dyDescent="0.25">
      <c r="A8734" s="14"/>
      <c r="B8734" s="15"/>
    </row>
    <row r="8735" spans="1:2" x14ac:dyDescent="0.25">
      <c r="A8735" s="14"/>
      <c r="B8735" s="15"/>
    </row>
    <row r="8736" spans="1:2" x14ac:dyDescent="0.25">
      <c r="A8736" s="14"/>
      <c r="B8736" s="15"/>
    </row>
    <row r="8737" spans="1:2" x14ac:dyDescent="0.25">
      <c r="A8737" s="14"/>
      <c r="B8737" s="15"/>
    </row>
    <row r="8738" spans="1:2" x14ac:dyDescent="0.25">
      <c r="A8738" s="14"/>
      <c r="B8738" s="15"/>
    </row>
    <row r="8739" spans="1:2" x14ac:dyDescent="0.25">
      <c r="A8739" s="14"/>
      <c r="B8739" s="15"/>
    </row>
    <row r="8740" spans="1:2" x14ac:dyDescent="0.25">
      <c r="A8740" s="14"/>
      <c r="B8740" s="15"/>
    </row>
    <row r="8741" spans="1:2" x14ac:dyDescent="0.25">
      <c r="A8741" s="14"/>
      <c r="B8741" s="15"/>
    </row>
    <row r="8742" spans="1:2" x14ac:dyDescent="0.25">
      <c r="A8742" s="14"/>
      <c r="B8742" s="15"/>
    </row>
    <row r="8743" spans="1:2" x14ac:dyDescent="0.25">
      <c r="A8743" s="14"/>
      <c r="B8743" s="15"/>
    </row>
    <row r="8744" spans="1:2" x14ac:dyDescent="0.25">
      <c r="A8744" s="14"/>
      <c r="B8744" s="15"/>
    </row>
    <row r="8745" spans="1:2" x14ac:dyDescent="0.25">
      <c r="A8745" s="14"/>
      <c r="B8745" s="15"/>
    </row>
    <row r="8746" spans="1:2" x14ac:dyDescent="0.25">
      <c r="A8746" s="14"/>
      <c r="B8746" s="15"/>
    </row>
    <row r="8747" spans="1:2" x14ac:dyDescent="0.25">
      <c r="A8747" s="14"/>
      <c r="B8747" s="15"/>
    </row>
    <row r="8748" spans="1:2" x14ac:dyDescent="0.25">
      <c r="A8748" s="14"/>
      <c r="B8748" s="15"/>
    </row>
    <row r="8749" spans="1:2" x14ac:dyDescent="0.25">
      <c r="A8749" s="14"/>
      <c r="B8749" s="15"/>
    </row>
    <row r="8750" spans="1:2" x14ac:dyDescent="0.25">
      <c r="A8750" s="14"/>
      <c r="B8750" s="15"/>
    </row>
    <row r="8751" spans="1:2" x14ac:dyDescent="0.25">
      <c r="A8751" s="14"/>
      <c r="B8751" s="15"/>
    </row>
    <row r="8752" spans="1:2" x14ac:dyDescent="0.25">
      <c r="A8752" s="14"/>
      <c r="B8752" s="15"/>
    </row>
    <row r="8753" spans="1:2" x14ac:dyDescent="0.25">
      <c r="A8753" s="14"/>
      <c r="B8753" s="15"/>
    </row>
    <row r="8754" spans="1:2" x14ac:dyDescent="0.25">
      <c r="A8754" s="14"/>
      <c r="B8754" s="15"/>
    </row>
    <row r="8755" spans="1:2" x14ac:dyDescent="0.25">
      <c r="A8755" s="14"/>
      <c r="B8755" s="15"/>
    </row>
    <row r="8756" spans="1:2" x14ac:dyDescent="0.25">
      <c r="A8756" s="14"/>
      <c r="B8756" s="15"/>
    </row>
    <row r="8757" spans="1:2" x14ac:dyDescent="0.25">
      <c r="A8757" s="14"/>
      <c r="B8757" s="15"/>
    </row>
    <row r="8758" spans="1:2" x14ac:dyDescent="0.25">
      <c r="A8758" s="14"/>
      <c r="B8758" s="15"/>
    </row>
    <row r="8759" spans="1:2" x14ac:dyDescent="0.25">
      <c r="A8759" s="14"/>
      <c r="B8759" s="15"/>
    </row>
    <row r="8760" spans="1:2" x14ac:dyDescent="0.25">
      <c r="A8760" s="14"/>
      <c r="B8760" s="15"/>
    </row>
    <row r="8761" spans="1:2" x14ac:dyDescent="0.25">
      <c r="A8761" s="14"/>
      <c r="B8761" s="15"/>
    </row>
    <row r="8762" spans="1:2" x14ac:dyDescent="0.25">
      <c r="A8762" s="14"/>
      <c r="B8762" s="15"/>
    </row>
    <row r="8763" spans="1:2" x14ac:dyDescent="0.25">
      <c r="A8763" s="14"/>
      <c r="B8763" s="15"/>
    </row>
    <row r="8764" spans="1:2" x14ac:dyDescent="0.25">
      <c r="A8764" s="14"/>
      <c r="B8764" s="15"/>
    </row>
    <row r="8765" spans="1:2" x14ac:dyDescent="0.25">
      <c r="A8765" s="14"/>
      <c r="B8765" s="15"/>
    </row>
    <row r="8766" spans="1:2" x14ac:dyDescent="0.25">
      <c r="A8766" s="14"/>
      <c r="B8766" s="15"/>
    </row>
    <row r="8767" spans="1:2" x14ac:dyDescent="0.25">
      <c r="A8767" s="14"/>
      <c r="B8767" s="15"/>
    </row>
    <row r="8768" spans="1:2" x14ac:dyDescent="0.25">
      <c r="A8768" s="14"/>
      <c r="B8768" s="15"/>
    </row>
    <row r="8769" spans="1:2" x14ac:dyDescent="0.25">
      <c r="A8769" s="14"/>
      <c r="B8769" s="15"/>
    </row>
    <row r="8770" spans="1:2" x14ac:dyDescent="0.25">
      <c r="A8770" s="14"/>
      <c r="B8770" s="15"/>
    </row>
    <row r="8771" spans="1:2" x14ac:dyDescent="0.25">
      <c r="A8771" s="14"/>
      <c r="B8771" s="15"/>
    </row>
    <row r="8772" spans="1:2" x14ac:dyDescent="0.25">
      <c r="A8772" s="14"/>
      <c r="B8772" s="15"/>
    </row>
    <row r="8773" spans="1:2" x14ac:dyDescent="0.25">
      <c r="A8773" s="14"/>
      <c r="B8773" s="15"/>
    </row>
    <row r="8774" spans="1:2" x14ac:dyDescent="0.25">
      <c r="A8774" s="14"/>
      <c r="B8774" s="15"/>
    </row>
    <row r="8775" spans="1:2" x14ac:dyDescent="0.25">
      <c r="A8775" s="14"/>
      <c r="B8775" s="15"/>
    </row>
    <row r="8776" spans="1:2" x14ac:dyDescent="0.25">
      <c r="A8776" s="14"/>
      <c r="B8776" s="15"/>
    </row>
    <row r="8777" spans="1:2" x14ac:dyDescent="0.25">
      <c r="A8777" s="14"/>
      <c r="B8777" s="15"/>
    </row>
    <row r="8778" spans="1:2" x14ac:dyDescent="0.25">
      <c r="A8778" s="14"/>
      <c r="B8778" s="15"/>
    </row>
    <row r="8779" spans="1:2" x14ac:dyDescent="0.25">
      <c r="A8779" s="14"/>
      <c r="B8779" s="15"/>
    </row>
    <row r="8780" spans="1:2" x14ac:dyDescent="0.25">
      <c r="A8780" s="14"/>
      <c r="B8780" s="15"/>
    </row>
    <row r="8781" spans="1:2" x14ac:dyDescent="0.25">
      <c r="A8781" s="14"/>
      <c r="B8781" s="15"/>
    </row>
    <row r="8782" spans="1:2" x14ac:dyDescent="0.25">
      <c r="A8782" s="14"/>
      <c r="B8782" s="15"/>
    </row>
    <row r="8783" spans="1:2" x14ac:dyDescent="0.25">
      <c r="A8783" s="14"/>
      <c r="B8783" s="15"/>
    </row>
    <row r="8784" spans="1:2" x14ac:dyDescent="0.25">
      <c r="A8784" s="14"/>
      <c r="B8784" s="15"/>
    </row>
    <row r="8785" spans="1:2" x14ac:dyDescent="0.25">
      <c r="A8785" s="14"/>
      <c r="B8785" s="15"/>
    </row>
    <row r="8786" spans="1:2" x14ac:dyDescent="0.25">
      <c r="A8786" s="14"/>
      <c r="B8786" s="15"/>
    </row>
    <row r="8787" spans="1:2" x14ac:dyDescent="0.25">
      <c r="A8787" s="14"/>
      <c r="B8787" s="15"/>
    </row>
    <row r="8788" spans="1:2" x14ac:dyDescent="0.25">
      <c r="A8788" s="14"/>
      <c r="B8788" s="15"/>
    </row>
    <row r="8789" spans="1:2" x14ac:dyDescent="0.25">
      <c r="A8789" s="14"/>
      <c r="B8789" s="15"/>
    </row>
    <row r="8790" spans="1:2" x14ac:dyDescent="0.25">
      <c r="A8790" s="14"/>
      <c r="B8790" s="15"/>
    </row>
    <row r="8791" spans="1:2" x14ac:dyDescent="0.25">
      <c r="A8791" s="14"/>
      <c r="B8791" s="15"/>
    </row>
    <row r="8792" spans="1:2" x14ac:dyDescent="0.25">
      <c r="A8792" s="14"/>
      <c r="B8792" s="15"/>
    </row>
    <row r="8793" spans="1:2" x14ac:dyDescent="0.25">
      <c r="A8793" s="14"/>
      <c r="B8793" s="15"/>
    </row>
    <row r="8794" spans="1:2" x14ac:dyDescent="0.25">
      <c r="A8794" s="14"/>
      <c r="B8794" s="15"/>
    </row>
    <row r="8795" spans="1:2" x14ac:dyDescent="0.25">
      <c r="A8795" s="14"/>
      <c r="B8795" s="15"/>
    </row>
    <row r="8796" spans="1:2" x14ac:dyDescent="0.25">
      <c r="A8796" s="14"/>
      <c r="B8796" s="15"/>
    </row>
    <row r="8797" spans="1:2" x14ac:dyDescent="0.25">
      <c r="A8797" s="14"/>
      <c r="B8797" s="15"/>
    </row>
    <row r="8798" spans="1:2" x14ac:dyDescent="0.25">
      <c r="A8798" s="14"/>
      <c r="B8798" s="15"/>
    </row>
    <row r="8799" spans="1:2" x14ac:dyDescent="0.25">
      <c r="A8799" s="14"/>
      <c r="B8799" s="15"/>
    </row>
    <row r="8800" spans="1:2" x14ac:dyDescent="0.25">
      <c r="A8800" s="14"/>
      <c r="B8800" s="15"/>
    </row>
    <row r="8801" spans="1:2" x14ac:dyDescent="0.25">
      <c r="A8801" s="14"/>
      <c r="B8801" s="15"/>
    </row>
    <row r="8802" spans="1:2" x14ac:dyDescent="0.25">
      <c r="A8802" s="14"/>
      <c r="B8802" s="15"/>
    </row>
    <row r="8803" spans="1:2" x14ac:dyDescent="0.25">
      <c r="A8803" s="14"/>
      <c r="B8803" s="15"/>
    </row>
    <row r="8804" spans="1:2" x14ac:dyDescent="0.25">
      <c r="A8804" s="14"/>
      <c r="B8804" s="15"/>
    </row>
    <row r="8805" spans="1:2" x14ac:dyDescent="0.25">
      <c r="A8805" s="14"/>
      <c r="B8805" s="15"/>
    </row>
    <row r="8806" spans="1:2" x14ac:dyDescent="0.25">
      <c r="A8806" s="14"/>
      <c r="B8806" s="15"/>
    </row>
    <row r="8807" spans="1:2" x14ac:dyDescent="0.25">
      <c r="A8807" s="14"/>
      <c r="B8807" s="15"/>
    </row>
    <row r="8808" spans="1:2" x14ac:dyDescent="0.25">
      <c r="A8808" s="14"/>
      <c r="B8808" s="15"/>
    </row>
    <row r="8809" spans="1:2" x14ac:dyDescent="0.25">
      <c r="A8809" s="14"/>
      <c r="B8809" s="15"/>
    </row>
    <row r="8810" spans="1:2" x14ac:dyDescent="0.25">
      <c r="A8810" s="14"/>
      <c r="B8810" s="15"/>
    </row>
    <row r="8811" spans="1:2" x14ac:dyDescent="0.25">
      <c r="A8811" s="14"/>
      <c r="B8811" s="15"/>
    </row>
    <row r="8812" spans="1:2" x14ac:dyDescent="0.25">
      <c r="A8812" s="14"/>
      <c r="B8812" s="15"/>
    </row>
    <row r="8813" spans="1:2" x14ac:dyDescent="0.25">
      <c r="A8813" s="14"/>
      <c r="B8813" s="15"/>
    </row>
    <row r="8814" spans="1:2" x14ac:dyDescent="0.25">
      <c r="A8814" s="14"/>
      <c r="B8814" s="15"/>
    </row>
    <row r="8815" spans="1:2" x14ac:dyDescent="0.25">
      <c r="A8815" s="14"/>
      <c r="B8815" s="15"/>
    </row>
    <row r="8816" spans="1:2" x14ac:dyDescent="0.25">
      <c r="A8816" s="14"/>
      <c r="B8816" s="15"/>
    </row>
    <row r="8817" spans="1:2" x14ac:dyDescent="0.25">
      <c r="A8817" s="14"/>
      <c r="B8817" s="15"/>
    </row>
    <row r="8818" spans="1:2" x14ac:dyDescent="0.25">
      <c r="A8818" s="14"/>
      <c r="B8818" s="15"/>
    </row>
    <row r="8819" spans="1:2" x14ac:dyDescent="0.25">
      <c r="A8819" s="14"/>
      <c r="B8819" s="15"/>
    </row>
    <row r="8820" spans="1:2" x14ac:dyDescent="0.25">
      <c r="A8820" s="14"/>
      <c r="B8820" s="15"/>
    </row>
    <row r="8821" spans="1:2" x14ac:dyDescent="0.25">
      <c r="A8821" s="14"/>
      <c r="B8821" s="15"/>
    </row>
    <row r="8822" spans="1:2" x14ac:dyDescent="0.25">
      <c r="A8822" s="14"/>
      <c r="B8822" s="15"/>
    </row>
    <row r="8823" spans="1:2" x14ac:dyDescent="0.25">
      <c r="A8823" s="14"/>
      <c r="B8823" s="15"/>
    </row>
    <row r="8824" spans="1:2" x14ac:dyDescent="0.25">
      <c r="A8824" s="14"/>
      <c r="B8824" s="15"/>
    </row>
    <row r="8825" spans="1:2" x14ac:dyDescent="0.25">
      <c r="A8825" s="14"/>
      <c r="B8825" s="15"/>
    </row>
    <row r="8826" spans="1:2" x14ac:dyDescent="0.25">
      <c r="A8826" s="14"/>
      <c r="B8826" s="15"/>
    </row>
    <row r="8827" spans="1:2" x14ac:dyDescent="0.25">
      <c r="A8827" s="14"/>
      <c r="B8827" s="15"/>
    </row>
    <row r="8828" spans="1:2" x14ac:dyDescent="0.25">
      <c r="A8828" s="14"/>
      <c r="B8828" s="15"/>
    </row>
    <row r="8829" spans="1:2" x14ac:dyDescent="0.25">
      <c r="A8829" s="14"/>
      <c r="B8829" s="15"/>
    </row>
    <row r="8830" spans="1:2" x14ac:dyDescent="0.25">
      <c r="A8830" s="14"/>
      <c r="B8830" s="15"/>
    </row>
    <row r="8831" spans="1:2" x14ac:dyDescent="0.25">
      <c r="A8831" s="14"/>
      <c r="B8831" s="15"/>
    </row>
    <row r="8832" spans="1:2" x14ac:dyDescent="0.25">
      <c r="A8832" s="14"/>
      <c r="B8832" s="15"/>
    </row>
    <row r="8833" spans="1:2" x14ac:dyDescent="0.25">
      <c r="A8833" s="14"/>
      <c r="B8833" s="15"/>
    </row>
    <row r="8834" spans="1:2" x14ac:dyDescent="0.25">
      <c r="A8834" s="14"/>
      <c r="B8834" s="15"/>
    </row>
    <row r="8835" spans="1:2" x14ac:dyDescent="0.25">
      <c r="A8835" s="14"/>
      <c r="B8835" s="15"/>
    </row>
    <row r="8836" spans="1:2" x14ac:dyDescent="0.25">
      <c r="A8836" s="14"/>
      <c r="B8836" s="15"/>
    </row>
    <row r="8837" spans="1:2" x14ac:dyDescent="0.25">
      <c r="A8837" s="14"/>
      <c r="B8837" s="15"/>
    </row>
    <row r="8838" spans="1:2" x14ac:dyDescent="0.25">
      <c r="A8838" s="14"/>
      <c r="B8838" s="15"/>
    </row>
    <row r="8839" spans="1:2" x14ac:dyDescent="0.25">
      <c r="A8839" s="14"/>
      <c r="B8839" s="15"/>
    </row>
    <row r="8840" spans="1:2" x14ac:dyDescent="0.25">
      <c r="A8840" s="14"/>
      <c r="B8840" s="15"/>
    </row>
    <row r="8841" spans="1:2" x14ac:dyDescent="0.25">
      <c r="A8841" s="14"/>
      <c r="B8841" s="15"/>
    </row>
    <row r="8842" spans="1:2" x14ac:dyDescent="0.25">
      <c r="A8842" s="14"/>
      <c r="B8842" s="15"/>
    </row>
    <row r="8843" spans="1:2" x14ac:dyDescent="0.25">
      <c r="A8843" s="14"/>
      <c r="B8843" s="15"/>
    </row>
    <row r="8844" spans="1:2" x14ac:dyDescent="0.25">
      <c r="A8844" s="14"/>
      <c r="B8844" s="15"/>
    </row>
    <row r="8845" spans="1:2" x14ac:dyDescent="0.25">
      <c r="A8845" s="14"/>
      <c r="B8845" s="15"/>
    </row>
    <row r="8846" spans="1:2" x14ac:dyDescent="0.25">
      <c r="A8846" s="14"/>
      <c r="B8846" s="15"/>
    </row>
    <row r="8847" spans="1:2" x14ac:dyDescent="0.25">
      <c r="A8847" s="14"/>
      <c r="B8847" s="15"/>
    </row>
    <row r="8848" spans="1:2" x14ac:dyDescent="0.25">
      <c r="A8848" s="14"/>
      <c r="B8848" s="15"/>
    </row>
    <row r="8849" spans="1:2" x14ac:dyDescent="0.25">
      <c r="A8849" s="14"/>
      <c r="B8849" s="15"/>
    </row>
    <row r="8850" spans="1:2" x14ac:dyDescent="0.25">
      <c r="A8850" s="14"/>
      <c r="B8850" s="15"/>
    </row>
    <row r="8851" spans="1:2" x14ac:dyDescent="0.25">
      <c r="A8851" s="14"/>
      <c r="B8851" s="15"/>
    </row>
    <row r="8852" spans="1:2" x14ac:dyDescent="0.25">
      <c r="A8852" s="14"/>
      <c r="B8852" s="15"/>
    </row>
    <row r="8853" spans="1:2" x14ac:dyDescent="0.25">
      <c r="A8853" s="14"/>
      <c r="B8853" s="15"/>
    </row>
    <row r="8854" spans="1:2" x14ac:dyDescent="0.25">
      <c r="A8854" s="14"/>
      <c r="B8854" s="15"/>
    </row>
    <row r="8855" spans="1:2" x14ac:dyDescent="0.25">
      <c r="A8855" s="14"/>
      <c r="B8855" s="15"/>
    </row>
    <row r="8856" spans="1:2" x14ac:dyDescent="0.25">
      <c r="A8856" s="14"/>
      <c r="B8856" s="15"/>
    </row>
    <row r="8857" spans="1:2" x14ac:dyDescent="0.25">
      <c r="A8857" s="14"/>
      <c r="B8857" s="15"/>
    </row>
    <row r="8858" spans="1:2" x14ac:dyDescent="0.25">
      <c r="A8858" s="14"/>
      <c r="B8858" s="15"/>
    </row>
    <row r="8859" spans="1:2" x14ac:dyDescent="0.25">
      <c r="A8859" s="14"/>
      <c r="B8859" s="15"/>
    </row>
    <row r="8860" spans="1:2" x14ac:dyDescent="0.25">
      <c r="A8860" s="14"/>
      <c r="B8860" s="15"/>
    </row>
    <row r="8861" spans="1:2" x14ac:dyDescent="0.25">
      <c r="A8861" s="14"/>
      <c r="B8861" s="15"/>
    </row>
    <row r="8862" spans="1:2" x14ac:dyDescent="0.25">
      <c r="A8862" s="14"/>
      <c r="B8862" s="15"/>
    </row>
    <row r="8863" spans="1:2" x14ac:dyDescent="0.25">
      <c r="A8863" s="14"/>
      <c r="B8863" s="15"/>
    </row>
    <row r="8864" spans="1:2" x14ac:dyDescent="0.25">
      <c r="A8864" s="14"/>
      <c r="B8864" s="15"/>
    </row>
    <row r="8865" spans="1:2" x14ac:dyDescent="0.25">
      <c r="A8865" s="14"/>
      <c r="B8865" s="15"/>
    </row>
    <row r="8866" spans="1:2" x14ac:dyDescent="0.25">
      <c r="A8866" s="14"/>
      <c r="B8866" s="15"/>
    </row>
    <row r="8867" spans="1:2" x14ac:dyDescent="0.25">
      <c r="A8867" s="14"/>
      <c r="B8867" s="15"/>
    </row>
    <row r="8868" spans="1:2" x14ac:dyDescent="0.25">
      <c r="A8868" s="14"/>
      <c r="B8868" s="15"/>
    </row>
    <row r="8869" spans="1:2" x14ac:dyDescent="0.25">
      <c r="A8869" s="14"/>
      <c r="B8869" s="15"/>
    </row>
    <row r="8870" spans="1:2" x14ac:dyDescent="0.25">
      <c r="A8870" s="14"/>
      <c r="B8870" s="15"/>
    </row>
    <row r="8871" spans="1:2" x14ac:dyDescent="0.25">
      <c r="A8871" s="14"/>
      <c r="B8871" s="15"/>
    </row>
    <row r="8872" spans="1:2" x14ac:dyDescent="0.25">
      <c r="A8872" s="14"/>
      <c r="B8872" s="15"/>
    </row>
    <row r="8873" spans="1:2" x14ac:dyDescent="0.25">
      <c r="A8873" s="14"/>
      <c r="B8873" s="15"/>
    </row>
    <row r="8874" spans="1:2" x14ac:dyDescent="0.25">
      <c r="A8874" s="14"/>
      <c r="B8874" s="15"/>
    </row>
    <row r="8875" spans="1:2" x14ac:dyDescent="0.25">
      <c r="A8875" s="14"/>
      <c r="B8875" s="15"/>
    </row>
    <row r="8876" spans="1:2" x14ac:dyDescent="0.25">
      <c r="A8876" s="14"/>
      <c r="B8876" s="15"/>
    </row>
    <row r="8877" spans="1:2" x14ac:dyDescent="0.25">
      <c r="A8877" s="14"/>
      <c r="B8877" s="15"/>
    </row>
    <row r="8878" spans="1:2" x14ac:dyDescent="0.25">
      <c r="A8878" s="14"/>
      <c r="B8878" s="15"/>
    </row>
    <row r="8879" spans="1:2" x14ac:dyDescent="0.25">
      <c r="A8879" s="14"/>
      <c r="B8879" s="15"/>
    </row>
    <row r="8880" spans="1:2" x14ac:dyDescent="0.25">
      <c r="A8880" s="14"/>
      <c r="B8880" s="15"/>
    </row>
    <row r="8881" spans="1:2" x14ac:dyDescent="0.25">
      <c r="A8881" s="14"/>
      <c r="B8881" s="15"/>
    </row>
    <row r="8882" spans="1:2" x14ac:dyDescent="0.25">
      <c r="A8882" s="14"/>
      <c r="B8882" s="15"/>
    </row>
    <row r="8883" spans="1:2" x14ac:dyDescent="0.25">
      <c r="A8883" s="14"/>
      <c r="B8883" s="15"/>
    </row>
    <row r="8884" spans="1:2" x14ac:dyDescent="0.25">
      <c r="A8884" s="14"/>
      <c r="B8884" s="15"/>
    </row>
    <row r="8885" spans="1:2" x14ac:dyDescent="0.25">
      <c r="A8885" s="14"/>
      <c r="B8885" s="15"/>
    </row>
    <row r="8886" spans="1:2" x14ac:dyDescent="0.25">
      <c r="A8886" s="14"/>
      <c r="B8886" s="15"/>
    </row>
    <row r="8887" spans="1:2" x14ac:dyDescent="0.25">
      <c r="A8887" s="14"/>
      <c r="B8887" s="15"/>
    </row>
    <row r="8888" spans="1:2" x14ac:dyDescent="0.25">
      <c r="A8888" s="14"/>
      <c r="B8888" s="15"/>
    </row>
    <row r="8889" spans="1:2" x14ac:dyDescent="0.25">
      <c r="A8889" s="14"/>
      <c r="B8889" s="15"/>
    </row>
    <row r="8890" spans="1:2" x14ac:dyDescent="0.25">
      <c r="A8890" s="14"/>
      <c r="B8890" s="15"/>
    </row>
    <row r="8891" spans="1:2" x14ac:dyDescent="0.25">
      <c r="A8891" s="14"/>
      <c r="B8891" s="15"/>
    </row>
    <row r="8892" spans="1:2" x14ac:dyDescent="0.25">
      <c r="A8892" s="14"/>
      <c r="B8892" s="15"/>
    </row>
    <row r="8893" spans="1:2" x14ac:dyDescent="0.25">
      <c r="A8893" s="14"/>
      <c r="B8893" s="15"/>
    </row>
    <row r="8894" spans="1:2" x14ac:dyDescent="0.25">
      <c r="A8894" s="14"/>
      <c r="B8894" s="15"/>
    </row>
    <row r="8895" spans="1:2" x14ac:dyDescent="0.25">
      <c r="A8895" s="14"/>
      <c r="B8895" s="15"/>
    </row>
    <row r="8896" spans="1:2" x14ac:dyDescent="0.25">
      <c r="A8896" s="14"/>
      <c r="B8896" s="15"/>
    </row>
    <row r="8897" spans="1:2" x14ac:dyDescent="0.25">
      <c r="A8897" s="14"/>
      <c r="B8897" s="15"/>
    </row>
    <row r="8898" spans="1:2" x14ac:dyDescent="0.25">
      <c r="A8898" s="14"/>
      <c r="B8898" s="15"/>
    </row>
    <row r="8899" spans="1:2" x14ac:dyDescent="0.25">
      <c r="A8899" s="14"/>
      <c r="B8899" s="15"/>
    </row>
    <row r="8900" spans="1:2" x14ac:dyDescent="0.25">
      <c r="A8900" s="14"/>
      <c r="B8900" s="15"/>
    </row>
    <row r="8901" spans="1:2" x14ac:dyDescent="0.25">
      <c r="A8901" s="14"/>
      <c r="B8901" s="15"/>
    </row>
    <row r="8902" spans="1:2" x14ac:dyDescent="0.25">
      <c r="A8902" s="14"/>
      <c r="B8902" s="15"/>
    </row>
    <row r="8903" spans="1:2" x14ac:dyDescent="0.25">
      <c r="A8903" s="14"/>
      <c r="B8903" s="15"/>
    </row>
    <row r="8904" spans="1:2" x14ac:dyDescent="0.25">
      <c r="A8904" s="14"/>
      <c r="B8904" s="15"/>
    </row>
    <row r="8905" spans="1:2" x14ac:dyDescent="0.25">
      <c r="A8905" s="14"/>
      <c r="B8905" s="15"/>
    </row>
    <row r="8906" spans="1:2" x14ac:dyDescent="0.25">
      <c r="A8906" s="14"/>
      <c r="B8906" s="15"/>
    </row>
    <row r="8907" spans="1:2" x14ac:dyDescent="0.25">
      <c r="A8907" s="14"/>
      <c r="B8907" s="15"/>
    </row>
    <row r="8908" spans="1:2" x14ac:dyDescent="0.25">
      <c r="A8908" s="14"/>
      <c r="B8908" s="15"/>
    </row>
    <row r="8909" spans="1:2" x14ac:dyDescent="0.25">
      <c r="A8909" s="14"/>
      <c r="B8909" s="15"/>
    </row>
    <row r="8910" spans="1:2" x14ac:dyDescent="0.25">
      <c r="A8910" s="14"/>
      <c r="B8910" s="15"/>
    </row>
    <row r="8911" spans="1:2" x14ac:dyDescent="0.25">
      <c r="A8911" s="14"/>
      <c r="B8911" s="15"/>
    </row>
    <row r="8912" spans="1:2" x14ac:dyDescent="0.25">
      <c r="A8912" s="14"/>
      <c r="B8912" s="15"/>
    </row>
    <row r="8913" spans="1:2" x14ac:dyDescent="0.25">
      <c r="A8913" s="14"/>
      <c r="B8913" s="15"/>
    </row>
    <row r="8914" spans="1:2" x14ac:dyDescent="0.25">
      <c r="A8914" s="14"/>
      <c r="B8914" s="15"/>
    </row>
    <row r="8915" spans="1:2" x14ac:dyDescent="0.25">
      <c r="A8915" s="14"/>
      <c r="B8915" s="15"/>
    </row>
    <row r="8916" spans="1:2" x14ac:dyDescent="0.25">
      <c r="A8916" s="14"/>
      <c r="B8916" s="15"/>
    </row>
    <row r="8917" spans="1:2" x14ac:dyDescent="0.25">
      <c r="A8917" s="14"/>
      <c r="B8917" s="15"/>
    </row>
    <row r="8918" spans="1:2" x14ac:dyDescent="0.25">
      <c r="A8918" s="14"/>
      <c r="B8918" s="15"/>
    </row>
    <row r="8919" spans="1:2" x14ac:dyDescent="0.25">
      <c r="A8919" s="14"/>
      <c r="B8919" s="15"/>
    </row>
    <row r="8920" spans="1:2" x14ac:dyDescent="0.25">
      <c r="A8920" s="14"/>
      <c r="B8920" s="15"/>
    </row>
    <row r="8921" spans="1:2" x14ac:dyDescent="0.25">
      <c r="A8921" s="14"/>
      <c r="B8921" s="15"/>
    </row>
    <row r="8922" spans="1:2" x14ac:dyDescent="0.25">
      <c r="A8922" s="14"/>
      <c r="B8922" s="15"/>
    </row>
    <row r="8923" spans="1:2" x14ac:dyDescent="0.25">
      <c r="A8923" s="14"/>
      <c r="B8923" s="15"/>
    </row>
    <row r="8924" spans="1:2" x14ac:dyDescent="0.25">
      <c r="A8924" s="14"/>
      <c r="B8924" s="15"/>
    </row>
    <row r="8925" spans="1:2" x14ac:dyDescent="0.25">
      <c r="A8925" s="14"/>
      <c r="B8925" s="15"/>
    </row>
    <row r="8926" spans="1:2" x14ac:dyDescent="0.25">
      <c r="A8926" s="14"/>
      <c r="B8926" s="15"/>
    </row>
    <row r="8927" spans="1:2" x14ac:dyDescent="0.25">
      <c r="A8927" s="14"/>
      <c r="B8927" s="15"/>
    </row>
    <row r="8928" spans="1:2" x14ac:dyDescent="0.25">
      <c r="A8928" s="14"/>
      <c r="B8928" s="15"/>
    </row>
    <row r="8929" spans="1:2" x14ac:dyDescent="0.25">
      <c r="A8929" s="14"/>
      <c r="B8929" s="15"/>
    </row>
    <row r="8930" spans="1:2" x14ac:dyDescent="0.25">
      <c r="A8930" s="14"/>
      <c r="B8930" s="15"/>
    </row>
    <row r="8931" spans="1:2" x14ac:dyDescent="0.25">
      <c r="A8931" s="14"/>
      <c r="B8931" s="15"/>
    </row>
    <row r="8932" spans="1:2" x14ac:dyDescent="0.25">
      <c r="A8932" s="14"/>
      <c r="B8932" s="15"/>
    </row>
    <row r="8933" spans="1:2" x14ac:dyDescent="0.25">
      <c r="A8933" s="14"/>
      <c r="B8933" s="15"/>
    </row>
    <row r="8934" spans="1:2" x14ac:dyDescent="0.25">
      <c r="A8934" s="14"/>
      <c r="B8934" s="15"/>
    </row>
    <row r="8935" spans="1:2" x14ac:dyDescent="0.25">
      <c r="A8935" s="14"/>
      <c r="B8935" s="15"/>
    </row>
    <row r="8936" spans="1:2" x14ac:dyDescent="0.25">
      <c r="A8936" s="14"/>
      <c r="B8936" s="15"/>
    </row>
    <row r="8937" spans="1:2" x14ac:dyDescent="0.25">
      <c r="A8937" s="14"/>
      <c r="B8937" s="15"/>
    </row>
    <row r="8938" spans="1:2" x14ac:dyDescent="0.25">
      <c r="A8938" s="14"/>
      <c r="B8938" s="15"/>
    </row>
    <row r="8939" spans="1:2" x14ac:dyDescent="0.25">
      <c r="A8939" s="14"/>
      <c r="B8939" s="15"/>
    </row>
    <row r="8940" spans="1:2" x14ac:dyDescent="0.25">
      <c r="A8940" s="14"/>
      <c r="B8940" s="15"/>
    </row>
    <row r="8941" spans="1:2" x14ac:dyDescent="0.25">
      <c r="A8941" s="14"/>
      <c r="B8941" s="15"/>
    </row>
    <row r="8942" spans="1:2" x14ac:dyDescent="0.25">
      <c r="A8942" s="14"/>
      <c r="B8942" s="15"/>
    </row>
    <row r="8943" spans="1:2" x14ac:dyDescent="0.25">
      <c r="A8943" s="14"/>
      <c r="B8943" s="15"/>
    </row>
    <row r="8944" spans="1:2" x14ac:dyDescent="0.25">
      <c r="A8944" s="14"/>
      <c r="B8944" s="15"/>
    </row>
    <row r="8945" spans="1:2" x14ac:dyDescent="0.25">
      <c r="A8945" s="14"/>
      <c r="B8945" s="15"/>
    </row>
    <row r="8946" spans="1:2" x14ac:dyDescent="0.25">
      <c r="A8946" s="14"/>
      <c r="B8946" s="15"/>
    </row>
    <row r="8947" spans="1:2" x14ac:dyDescent="0.25">
      <c r="A8947" s="14"/>
      <c r="B8947" s="15"/>
    </row>
    <row r="8948" spans="1:2" x14ac:dyDescent="0.25">
      <c r="A8948" s="14"/>
      <c r="B8948" s="15"/>
    </row>
    <row r="8949" spans="1:2" x14ac:dyDescent="0.25">
      <c r="A8949" s="14"/>
      <c r="B8949" s="15"/>
    </row>
    <row r="8950" spans="1:2" x14ac:dyDescent="0.25">
      <c r="A8950" s="14"/>
      <c r="B8950" s="15"/>
    </row>
    <row r="8951" spans="1:2" x14ac:dyDescent="0.25">
      <c r="A8951" s="14"/>
      <c r="B8951" s="15"/>
    </row>
    <row r="8952" spans="1:2" x14ac:dyDescent="0.25">
      <c r="A8952" s="14"/>
      <c r="B8952" s="15"/>
    </row>
    <row r="8953" spans="1:2" x14ac:dyDescent="0.25">
      <c r="A8953" s="14"/>
      <c r="B8953" s="15"/>
    </row>
    <row r="8954" spans="1:2" x14ac:dyDescent="0.25">
      <c r="A8954" s="14"/>
      <c r="B8954" s="15"/>
    </row>
    <row r="8955" spans="1:2" x14ac:dyDescent="0.25">
      <c r="A8955" s="14"/>
      <c r="B8955" s="15"/>
    </row>
    <row r="8956" spans="1:2" x14ac:dyDescent="0.25">
      <c r="A8956" s="14"/>
      <c r="B8956" s="15"/>
    </row>
    <row r="8957" spans="1:2" x14ac:dyDescent="0.25">
      <c r="A8957" s="14"/>
      <c r="B8957" s="15"/>
    </row>
    <row r="8958" spans="1:2" x14ac:dyDescent="0.25">
      <c r="A8958" s="14"/>
      <c r="B8958" s="15"/>
    </row>
    <row r="8959" spans="1:2" x14ac:dyDescent="0.25">
      <c r="A8959" s="14"/>
      <c r="B8959" s="15"/>
    </row>
    <row r="8960" spans="1:2" x14ac:dyDescent="0.25">
      <c r="A8960" s="14"/>
      <c r="B8960" s="15"/>
    </row>
    <row r="8961" spans="1:2" x14ac:dyDescent="0.25">
      <c r="A8961" s="14"/>
      <c r="B8961" s="15"/>
    </row>
    <row r="8962" spans="1:2" x14ac:dyDescent="0.25">
      <c r="A8962" s="14"/>
      <c r="B8962" s="15"/>
    </row>
    <row r="8963" spans="1:2" x14ac:dyDescent="0.25">
      <c r="A8963" s="14"/>
      <c r="B8963" s="15"/>
    </row>
    <row r="8964" spans="1:2" x14ac:dyDescent="0.25">
      <c r="A8964" s="14"/>
      <c r="B8964" s="15"/>
    </row>
    <row r="8965" spans="1:2" x14ac:dyDescent="0.25">
      <c r="A8965" s="14"/>
      <c r="B8965" s="15"/>
    </row>
    <row r="8966" spans="1:2" x14ac:dyDescent="0.25">
      <c r="A8966" s="14"/>
      <c r="B8966" s="15"/>
    </row>
    <row r="8967" spans="1:2" x14ac:dyDescent="0.25">
      <c r="A8967" s="14"/>
      <c r="B8967" s="15"/>
    </row>
    <row r="8968" spans="1:2" x14ac:dyDescent="0.25">
      <c r="A8968" s="14"/>
      <c r="B8968" s="15"/>
    </row>
    <row r="8969" spans="1:2" x14ac:dyDescent="0.25">
      <c r="A8969" s="14"/>
      <c r="B8969" s="15"/>
    </row>
    <row r="8970" spans="1:2" x14ac:dyDescent="0.25">
      <c r="A8970" s="14"/>
      <c r="B8970" s="15"/>
    </row>
    <row r="8971" spans="1:2" x14ac:dyDescent="0.25">
      <c r="A8971" s="14"/>
      <c r="B8971" s="15"/>
    </row>
    <row r="8972" spans="1:2" x14ac:dyDescent="0.25">
      <c r="A8972" s="14"/>
      <c r="B8972" s="15"/>
    </row>
    <row r="8973" spans="1:2" x14ac:dyDescent="0.25">
      <c r="A8973" s="14"/>
      <c r="B8973" s="15"/>
    </row>
    <row r="8974" spans="1:2" x14ac:dyDescent="0.25">
      <c r="A8974" s="14"/>
      <c r="B8974" s="15"/>
    </row>
    <row r="8975" spans="1:2" x14ac:dyDescent="0.25">
      <c r="A8975" s="14"/>
      <c r="B8975" s="15"/>
    </row>
    <row r="8976" spans="1:2" x14ac:dyDescent="0.25">
      <c r="A8976" s="14"/>
      <c r="B8976" s="15"/>
    </row>
    <row r="8977" spans="1:2" x14ac:dyDescent="0.25">
      <c r="A8977" s="14"/>
      <c r="B8977" s="15"/>
    </row>
    <row r="8978" spans="1:2" x14ac:dyDescent="0.25">
      <c r="A8978" s="14"/>
      <c r="B8978" s="15"/>
    </row>
    <row r="8979" spans="1:2" x14ac:dyDescent="0.25">
      <c r="A8979" s="14"/>
      <c r="B8979" s="15"/>
    </row>
    <row r="8980" spans="1:2" x14ac:dyDescent="0.25">
      <c r="A8980" s="14"/>
      <c r="B8980" s="15"/>
    </row>
    <row r="8981" spans="1:2" x14ac:dyDescent="0.25">
      <c r="A8981" s="14"/>
      <c r="B8981" s="15"/>
    </row>
    <row r="8982" spans="1:2" x14ac:dyDescent="0.25">
      <c r="A8982" s="14"/>
      <c r="B8982" s="15"/>
    </row>
    <row r="8983" spans="1:2" x14ac:dyDescent="0.25">
      <c r="A8983" s="14"/>
      <c r="B8983" s="15"/>
    </row>
    <row r="8984" spans="1:2" x14ac:dyDescent="0.25">
      <c r="A8984" s="14"/>
      <c r="B8984" s="15"/>
    </row>
    <row r="8985" spans="1:2" x14ac:dyDescent="0.25">
      <c r="A8985" s="14"/>
      <c r="B8985" s="15"/>
    </row>
    <row r="8986" spans="1:2" x14ac:dyDescent="0.25">
      <c r="A8986" s="14"/>
      <c r="B8986" s="15"/>
    </row>
    <row r="8987" spans="1:2" x14ac:dyDescent="0.25">
      <c r="A8987" s="14"/>
      <c r="B8987" s="15"/>
    </row>
    <row r="8988" spans="1:2" x14ac:dyDescent="0.25">
      <c r="A8988" s="14"/>
      <c r="B8988" s="15"/>
    </row>
    <row r="8989" spans="1:2" x14ac:dyDescent="0.25">
      <c r="A8989" s="14"/>
      <c r="B8989" s="15"/>
    </row>
    <row r="8990" spans="1:2" x14ac:dyDescent="0.25">
      <c r="A8990" s="14"/>
      <c r="B8990" s="15"/>
    </row>
    <row r="8991" spans="1:2" x14ac:dyDescent="0.25">
      <c r="A8991" s="14"/>
      <c r="B8991" s="15"/>
    </row>
    <row r="8992" spans="1:2" x14ac:dyDescent="0.25">
      <c r="A8992" s="14"/>
      <c r="B8992" s="15"/>
    </row>
    <row r="8993" spans="1:2" x14ac:dyDescent="0.25">
      <c r="A8993" s="14"/>
      <c r="B8993" s="15"/>
    </row>
    <row r="8994" spans="1:2" x14ac:dyDescent="0.25">
      <c r="A8994" s="14"/>
      <c r="B8994" s="15"/>
    </row>
    <row r="8995" spans="1:2" x14ac:dyDescent="0.25">
      <c r="A8995" s="14"/>
      <c r="B8995" s="15"/>
    </row>
    <row r="8996" spans="1:2" x14ac:dyDescent="0.25">
      <c r="A8996" s="14"/>
      <c r="B8996" s="15"/>
    </row>
    <row r="8997" spans="1:2" x14ac:dyDescent="0.25">
      <c r="A8997" s="14"/>
      <c r="B8997" s="15"/>
    </row>
    <row r="8998" spans="1:2" x14ac:dyDescent="0.25">
      <c r="A8998" s="14"/>
      <c r="B8998" s="15"/>
    </row>
    <row r="8999" spans="1:2" x14ac:dyDescent="0.25">
      <c r="A8999" s="14"/>
      <c r="B8999" s="15"/>
    </row>
    <row r="9000" spans="1:2" x14ac:dyDescent="0.25">
      <c r="A9000" s="14"/>
      <c r="B9000" s="15"/>
    </row>
    <row r="9001" spans="1:2" x14ac:dyDescent="0.25">
      <c r="A9001" s="14"/>
      <c r="B9001" s="15"/>
    </row>
    <row r="9002" spans="1:2" x14ac:dyDescent="0.25">
      <c r="A9002" s="14"/>
      <c r="B9002" s="15"/>
    </row>
    <row r="9003" spans="1:2" x14ac:dyDescent="0.25">
      <c r="A9003" s="14"/>
      <c r="B9003" s="15"/>
    </row>
    <row r="9004" spans="1:2" x14ac:dyDescent="0.25">
      <c r="A9004" s="14"/>
      <c r="B9004" s="15"/>
    </row>
    <row r="9005" spans="1:2" x14ac:dyDescent="0.25">
      <c r="A9005" s="14"/>
      <c r="B9005" s="15"/>
    </row>
    <row r="9006" spans="1:2" x14ac:dyDescent="0.25">
      <c r="A9006" s="14"/>
      <c r="B9006" s="15"/>
    </row>
    <row r="9007" spans="1:2" x14ac:dyDescent="0.25">
      <c r="A9007" s="14"/>
      <c r="B9007" s="15"/>
    </row>
    <row r="9008" spans="1:2" x14ac:dyDescent="0.25">
      <c r="A9008" s="14"/>
      <c r="B9008" s="15"/>
    </row>
    <row r="9009" spans="1:2" x14ac:dyDescent="0.25">
      <c r="A9009" s="14"/>
      <c r="B9009" s="15"/>
    </row>
    <row r="9010" spans="1:2" x14ac:dyDescent="0.25">
      <c r="A9010" s="14"/>
      <c r="B9010" s="15"/>
    </row>
    <row r="9011" spans="1:2" x14ac:dyDescent="0.25">
      <c r="A9011" s="14"/>
      <c r="B9011" s="15"/>
    </row>
    <row r="9012" spans="1:2" x14ac:dyDescent="0.25">
      <c r="A9012" s="14"/>
      <c r="B9012" s="15"/>
    </row>
    <row r="9013" spans="1:2" x14ac:dyDescent="0.25">
      <c r="A9013" s="14"/>
      <c r="B9013" s="15"/>
    </row>
    <row r="9014" spans="1:2" x14ac:dyDescent="0.25">
      <c r="A9014" s="14"/>
      <c r="B9014" s="15"/>
    </row>
    <row r="9015" spans="1:2" x14ac:dyDescent="0.25">
      <c r="A9015" s="14"/>
      <c r="B9015" s="15"/>
    </row>
    <row r="9016" spans="1:2" x14ac:dyDescent="0.25">
      <c r="A9016" s="14"/>
      <c r="B9016" s="15"/>
    </row>
    <row r="9017" spans="1:2" x14ac:dyDescent="0.25">
      <c r="A9017" s="14"/>
      <c r="B9017" s="15"/>
    </row>
    <row r="9018" spans="1:2" x14ac:dyDescent="0.25">
      <c r="A9018" s="14"/>
      <c r="B9018" s="15"/>
    </row>
    <row r="9019" spans="1:2" x14ac:dyDescent="0.25">
      <c r="A9019" s="14"/>
      <c r="B9019" s="15"/>
    </row>
    <row r="9020" spans="1:2" x14ac:dyDescent="0.25">
      <c r="A9020" s="14"/>
      <c r="B9020" s="15"/>
    </row>
    <row r="9021" spans="1:2" x14ac:dyDescent="0.25">
      <c r="A9021" s="14"/>
      <c r="B9021" s="15"/>
    </row>
    <row r="9022" spans="1:2" x14ac:dyDescent="0.25">
      <c r="A9022" s="14"/>
      <c r="B9022" s="15"/>
    </row>
    <row r="9023" spans="1:2" x14ac:dyDescent="0.25">
      <c r="A9023" s="14"/>
      <c r="B9023" s="15"/>
    </row>
    <row r="9024" spans="1:2" x14ac:dyDescent="0.25">
      <c r="A9024" s="14"/>
      <c r="B9024" s="15"/>
    </row>
    <row r="9025" spans="1:2" x14ac:dyDescent="0.25">
      <c r="A9025" s="14"/>
      <c r="B9025" s="15"/>
    </row>
    <row r="9026" spans="1:2" x14ac:dyDescent="0.25">
      <c r="A9026" s="14"/>
      <c r="B9026" s="15"/>
    </row>
    <row r="9027" spans="1:2" x14ac:dyDescent="0.25">
      <c r="A9027" s="14"/>
      <c r="B9027" s="15"/>
    </row>
    <row r="9028" spans="1:2" x14ac:dyDescent="0.25">
      <c r="A9028" s="14"/>
      <c r="B9028" s="15"/>
    </row>
    <row r="9029" spans="1:2" x14ac:dyDescent="0.25">
      <c r="A9029" s="14"/>
      <c r="B9029" s="15"/>
    </row>
    <row r="9030" spans="1:2" x14ac:dyDescent="0.25">
      <c r="A9030" s="14"/>
      <c r="B9030" s="15"/>
    </row>
    <row r="9031" spans="1:2" x14ac:dyDescent="0.25">
      <c r="A9031" s="14"/>
      <c r="B9031" s="15"/>
    </row>
    <row r="9032" spans="1:2" x14ac:dyDescent="0.25">
      <c r="A9032" s="14"/>
      <c r="B9032" s="15"/>
    </row>
    <row r="9033" spans="1:2" x14ac:dyDescent="0.25">
      <c r="A9033" s="14"/>
      <c r="B9033" s="15"/>
    </row>
    <row r="9034" spans="1:2" x14ac:dyDescent="0.25">
      <c r="A9034" s="14"/>
      <c r="B9034" s="15"/>
    </row>
    <row r="9035" spans="1:2" x14ac:dyDescent="0.25">
      <c r="A9035" s="14"/>
      <c r="B9035" s="15"/>
    </row>
    <row r="9036" spans="1:2" x14ac:dyDescent="0.25">
      <c r="A9036" s="14"/>
      <c r="B9036" s="15"/>
    </row>
    <row r="9037" spans="1:2" x14ac:dyDescent="0.25">
      <c r="A9037" s="14"/>
      <c r="B9037" s="15"/>
    </row>
    <row r="9038" spans="1:2" x14ac:dyDescent="0.25">
      <c r="A9038" s="14"/>
      <c r="B9038" s="15"/>
    </row>
    <row r="9039" spans="1:2" x14ac:dyDescent="0.25">
      <c r="A9039" s="14"/>
      <c r="B9039" s="15"/>
    </row>
    <row r="9040" spans="1:2" x14ac:dyDescent="0.25">
      <c r="A9040" s="14"/>
      <c r="B9040" s="15"/>
    </row>
    <row r="9041" spans="1:2" x14ac:dyDescent="0.25">
      <c r="A9041" s="14"/>
      <c r="B9041" s="15"/>
    </row>
    <row r="9042" spans="1:2" x14ac:dyDescent="0.25">
      <c r="A9042" s="14"/>
      <c r="B9042" s="15"/>
    </row>
    <row r="9043" spans="1:2" x14ac:dyDescent="0.25">
      <c r="A9043" s="14"/>
      <c r="B9043" s="15"/>
    </row>
    <row r="9044" spans="1:2" x14ac:dyDescent="0.25">
      <c r="A9044" s="14"/>
      <c r="B9044" s="15"/>
    </row>
    <row r="9045" spans="1:2" x14ac:dyDescent="0.25">
      <c r="A9045" s="14"/>
      <c r="B9045" s="15"/>
    </row>
    <row r="9046" spans="1:2" x14ac:dyDescent="0.25">
      <c r="A9046" s="14"/>
      <c r="B9046" s="15"/>
    </row>
    <row r="9047" spans="1:2" x14ac:dyDescent="0.25">
      <c r="A9047" s="14"/>
      <c r="B9047" s="15"/>
    </row>
    <row r="9048" spans="1:2" x14ac:dyDescent="0.25">
      <c r="A9048" s="14"/>
      <c r="B9048" s="15"/>
    </row>
    <row r="9049" spans="1:2" x14ac:dyDescent="0.25">
      <c r="A9049" s="14"/>
      <c r="B9049" s="15"/>
    </row>
    <row r="9050" spans="1:2" x14ac:dyDescent="0.25">
      <c r="A9050" s="14"/>
      <c r="B9050" s="15"/>
    </row>
    <row r="9051" spans="1:2" x14ac:dyDescent="0.25">
      <c r="A9051" s="14"/>
      <c r="B9051" s="15"/>
    </row>
    <row r="9052" spans="1:2" x14ac:dyDescent="0.25">
      <c r="A9052" s="14"/>
      <c r="B9052" s="15"/>
    </row>
    <row r="9053" spans="1:2" x14ac:dyDescent="0.25">
      <c r="A9053" s="14"/>
      <c r="B9053" s="15"/>
    </row>
    <row r="9054" spans="1:2" x14ac:dyDescent="0.25">
      <c r="A9054" s="14"/>
      <c r="B9054" s="15"/>
    </row>
    <row r="9055" spans="1:2" x14ac:dyDescent="0.25">
      <c r="A9055" s="14"/>
      <c r="B9055" s="15"/>
    </row>
    <row r="9056" spans="1:2" x14ac:dyDescent="0.25">
      <c r="A9056" s="14"/>
      <c r="B9056" s="15"/>
    </row>
    <row r="9057" spans="1:2" x14ac:dyDescent="0.25">
      <c r="A9057" s="14"/>
      <c r="B9057" s="15"/>
    </row>
    <row r="9058" spans="1:2" x14ac:dyDescent="0.25">
      <c r="A9058" s="14"/>
      <c r="B9058" s="15"/>
    </row>
    <row r="9059" spans="1:2" x14ac:dyDescent="0.25">
      <c r="A9059" s="14"/>
      <c r="B9059" s="15"/>
    </row>
    <row r="9060" spans="1:2" x14ac:dyDescent="0.25">
      <c r="A9060" s="14"/>
      <c r="B9060" s="15"/>
    </row>
    <row r="9061" spans="1:2" x14ac:dyDescent="0.25">
      <c r="A9061" s="14"/>
      <c r="B9061" s="15"/>
    </row>
    <row r="9062" spans="1:2" x14ac:dyDescent="0.25">
      <c r="A9062" s="14"/>
      <c r="B9062" s="15"/>
    </row>
    <row r="9063" spans="1:2" x14ac:dyDescent="0.25">
      <c r="A9063" s="14"/>
      <c r="B9063" s="15"/>
    </row>
    <row r="9064" spans="1:2" x14ac:dyDescent="0.25">
      <c r="A9064" s="14"/>
      <c r="B9064" s="15"/>
    </row>
    <row r="9065" spans="1:2" x14ac:dyDescent="0.25">
      <c r="A9065" s="14"/>
      <c r="B9065" s="15"/>
    </row>
    <row r="9066" spans="1:2" x14ac:dyDescent="0.25">
      <c r="A9066" s="14"/>
      <c r="B9066" s="15"/>
    </row>
    <row r="9067" spans="1:2" x14ac:dyDescent="0.25">
      <c r="A9067" s="14"/>
      <c r="B9067" s="15"/>
    </row>
    <row r="9068" spans="1:2" x14ac:dyDescent="0.25">
      <c r="A9068" s="14"/>
      <c r="B9068" s="15"/>
    </row>
    <row r="9069" spans="1:2" x14ac:dyDescent="0.25">
      <c r="A9069" s="14"/>
      <c r="B9069" s="15"/>
    </row>
    <row r="9070" spans="1:2" x14ac:dyDescent="0.25">
      <c r="A9070" s="14"/>
      <c r="B9070" s="15"/>
    </row>
    <row r="9071" spans="1:2" x14ac:dyDescent="0.25">
      <c r="A9071" s="14"/>
      <c r="B9071" s="15"/>
    </row>
    <row r="9072" spans="1:2" x14ac:dyDescent="0.25">
      <c r="A9072" s="14"/>
      <c r="B9072" s="15"/>
    </row>
    <row r="9073" spans="1:2" x14ac:dyDescent="0.25">
      <c r="A9073" s="14"/>
      <c r="B9073" s="15"/>
    </row>
    <row r="9074" spans="1:2" x14ac:dyDescent="0.25">
      <c r="A9074" s="14"/>
      <c r="B9074" s="15"/>
    </row>
    <row r="9075" spans="1:2" x14ac:dyDescent="0.25">
      <c r="A9075" s="14"/>
      <c r="B9075" s="15"/>
    </row>
    <row r="9076" spans="1:2" x14ac:dyDescent="0.25">
      <c r="A9076" s="14"/>
      <c r="B9076" s="15"/>
    </row>
    <row r="9077" spans="1:2" x14ac:dyDescent="0.25">
      <c r="A9077" s="14"/>
      <c r="B9077" s="15"/>
    </row>
    <row r="9078" spans="1:2" x14ac:dyDescent="0.25">
      <c r="A9078" s="14"/>
      <c r="B9078" s="15"/>
    </row>
    <row r="9079" spans="1:2" x14ac:dyDescent="0.25">
      <c r="A9079" s="14"/>
      <c r="B9079" s="15"/>
    </row>
    <row r="9080" spans="1:2" x14ac:dyDescent="0.25">
      <c r="A9080" s="14"/>
      <c r="B9080" s="15"/>
    </row>
    <row r="9081" spans="1:2" x14ac:dyDescent="0.25">
      <c r="A9081" s="14"/>
      <c r="B9081" s="15"/>
    </row>
    <row r="9082" spans="1:2" x14ac:dyDescent="0.25">
      <c r="A9082" s="14"/>
      <c r="B9082" s="15"/>
    </row>
    <row r="9083" spans="1:2" x14ac:dyDescent="0.25">
      <c r="A9083" s="14"/>
      <c r="B9083" s="15"/>
    </row>
    <row r="9084" spans="1:2" x14ac:dyDescent="0.25">
      <c r="A9084" s="14"/>
      <c r="B9084" s="15"/>
    </row>
    <row r="9085" spans="1:2" x14ac:dyDescent="0.25">
      <c r="A9085" s="14"/>
      <c r="B9085" s="15"/>
    </row>
    <row r="9086" spans="1:2" x14ac:dyDescent="0.25">
      <c r="A9086" s="14"/>
      <c r="B9086" s="15"/>
    </row>
    <row r="9087" spans="1:2" x14ac:dyDescent="0.25">
      <c r="A9087" s="14"/>
      <c r="B9087" s="15"/>
    </row>
    <row r="9088" spans="1:2" x14ac:dyDescent="0.25">
      <c r="A9088" s="14"/>
      <c r="B9088" s="15"/>
    </row>
    <row r="9089" spans="1:2" x14ac:dyDescent="0.25">
      <c r="A9089" s="14"/>
      <c r="B9089" s="15"/>
    </row>
    <row r="9090" spans="1:2" x14ac:dyDescent="0.25">
      <c r="A9090" s="14"/>
      <c r="B9090" s="15"/>
    </row>
    <row r="9091" spans="1:2" x14ac:dyDescent="0.25">
      <c r="A9091" s="14"/>
      <c r="B9091" s="15"/>
    </row>
    <row r="9092" spans="1:2" x14ac:dyDescent="0.25">
      <c r="A9092" s="14"/>
      <c r="B9092" s="15"/>
    </row>
    <row r="9093" spans="1:2" x14ac:dyDescent="0.25">
      <c r="A9093" s="14"/>
      <c r="B9093" s="15"/>
    </row>
    <row r="9094" spans="1:2" x14ac:dyDescent="0.25">
      <c r="A9094" s="14"/>
      <c r="B9094" s="15"/>
    </row>
    <row r="9095" spans="1:2" x14ac:dyDescent="0.25">
      <c r="A9095" s="14"/>
      <c r="B9095" s="15"/>
    </row>
    <row r="9096" spans="1:2" x14ac:dyDescent="0.25">
      <c r="A9096" s="14"/>
      <c r="B9096" s="15"/>
    </row>
    <row r="9097" spans="1:2" x14ac:dyDescent="0.25">
      <c r="A9097" s="14"/>
      <c r="B9097" s="15"/>
    </row>
    <row r="9098" spans="1:2" x14ac:dyDescent="0.25">
      <c r="A9098" s="14"/>
      <c r="B9098" s="15"/>
    </row>
    <row r="9099" spans="1:2" x14ac:dyDescent="0.25">
      <c r="A9099" s="14"/>
      <c r="B9099" s="15"/>
    </row>
    <row r="9100" spans="1:2" x14ac:dyDescent="0.25">
      <c r="A9100" s="14"/>
      <c r="B9100" s="15"/>
    </row>
    <row r="9101" spans="1:2" x14ac:dyDescent="0.25">
      <c r="A9101" s="14"/>
      <c r="B9101" s="15"/>
    </row>
    <row r="9102" spans="1:2" x14ac:dyDescent="0.25">
      <c r="A9102" s="14"/>
      <c r="B9102" s="15"/>
    </row>
    <row r="9103" spans="1:2" x14ac:dyDescent="0.25">
      <c r="A9103" s="14"/>
      <c r="B9103" s="15"/>
    </row>
    <row r="9104" spans="1:2" x14ac:dyDescent="0.25">
      <c r="A9104" s="14"/>
      <c r="B9104" s="15"/>
    </row>
    <row r="9105" spans="1:2" x14ac:dyDescent="0.25">
      <c r="A9105" s="14"/>
      <c r="B9105" s="15"/>
    </row>
    <row r="9106" spans="1:2" x14ac:dyDescent="0.25">
      <c r="A9106" s="14"/>
      <c r="B9106" s="15"/>
    </row>
    <row r="9107" spans="1:2" x14ac:dyDescent="0.25">
      <c r="A9107" s="14"/>
      <c r="B9107" s="15"/>
    </row>
    <row r="9108" spans="1:2" x14ac:dyDescent="0.25">
      <c r="A9108" s="14"/>
      <c r="B9108" s="15"/>
    </row>
    <row r="9109" spans="1:2" x14ac:dyDescent="0.25">
      <c r="A9109" s="14"/>
      <c r="B9109" s="15"/>
    </row>
    <row r="9110" spans="1:2" x14ac:dyDescent="0.25">
      <c r="A9110" s="14"/>
      <c r="B9110" s="15"/>
    </row>
    <row r="9111" spans="1:2" x14ac:dyDescent="0.25">
      <c r="A9111" s="14"/>
      <c r="B9111" s="15"/>
    </row>
    <row r="9112" spans="1:2" x14ac:dyDescent="0.25">
      <c r="A9112" s="14"/>
      <c r="B9112" s="15"/>
    </row>
    <row r="9113" spans="1:2" x14ac:dyDescent="0.25">
      <c r="A9113" s="14"/>
      <c r="B9113" s="15"/>
    </row>
    <row r="9114" spans="1:2" x14ac:dyDescent="0.25">
      <c r="A9114" s="14"/>
      <c r="B9114" s="15"/>
    </row>
    <row r="9115" spans="1:2" x14ac:dyDescent="0.25">
      <c r="A9115" s="14"/>
      <c r="B9115" s="15"/>
    </row>
    <row r="9116" spans="1:2" x14ac:dyDescent="0.25">
      <c r="A9116" s="14"/>
      <c r="B9116" s="15"/>
    </row>
    <row r="9117" spans="1:2" x14ac:dyDescent="0.25">
      <c r="A9117" s="14"/>
      <c r="B9117" s="15"/>
    </row>
    <row r="9118" spans="1:2" x14ac:dyDescent="0.25">
      <c r="A9118" s="14"/>
      <c r="B9118" s="15"/>
    </row>
    <row r="9119" spans="1:2" x14ac:dyDescent="0.25">
      <c r="A9119" s="14"/>
      <c r="B9119" s="15"/>
    </row>
    <row r="9120" spans="1:2" x14ac:dyDescent="0.25">
      <c r="A9120" s="14"/>
      <c r="B9120" s="15"/>
    </row>
    <row r="9121" spans="1:2" x14ac:dyDescent="0.25">
      <c r="A9121" s="14"/>
      <c r="B9121" s="15"/>
    </row>
    <row r="9122" spans="1:2" x14ac:dyDescent="0.25">
      <c r="A9122" s="14"/>
      <c r="B9122" s="15"/>
    </row>
    <row r="9123" spans="1:2" x14ac:dyDescent="0.25">
      <c r="A9123" s="14"/>
      <c r="B9123" s="15"/>
    </row>
    <row r="9124" spans="1:2" x14ac:dyDescent="0.25">
      <c r="A9124" s="14"/>
      <c r="B9124" s="15"/>
    </row>
    <row r="9125" spans="1:2" x14ac:dyDescent="0.25">
      <c r="A9125" s="14"/>
      <c r="B9125" s="15"/>
    </row>
    <row r="9126" spans="1:2" x14ac:dyDescent="0.25">
      <c r="A9126" s="14"/>
      <c r="B9126" s="15"/>
    </row>
    <row r="9127" spans="1:2" x14ac:dyDescent="0.25">
      <c r="A9127" s="14"/>
      <c r="B9127" s="15"/>
    </row>
    <row r="9128" spans="1:2" x14ac:dyDescent="0.25">
      <c r="A9128" s="14"/>
      <c r="B9128" s="15"/>
    </row>
    <row r="9129" spans="1:2" x14ac:dyDescent="0.25">
      <c r="A9129" s="14"/>
      <c r="B9129" s="15"/>
    </row>
    <row r="9130" spans="1:2" x14ac:dyDescent="0.25">
      <c r="A9130" s="14"/>
      <c r="B9130" s="15"/>
    </row>
    <row r="9131" spans="1:2" x14ac:dyDescent="0.25">
      <c r="A9131" s="14"/>
      <c r="B9131" s="15"/>
    </row>
    <row r="9132" spans="1:2" x14ac:dyDescent="0.25">
      <c r="A9132" s="14"/>
      <c r="B9132" s="15"/>
    </row>
    <row r="9133" spans="1:2" x14ac:dyDescent="0.25">
      <c r="A9133" s="14"/>
      <c r="B9133" s="15"/>
    </row>
    <row r="9134" spans="1:2" x14ac:dyDescent="0.25">
      <c r="A9134" s="14"/>
      <c r="B9134" s="15"/>
    </row>
    <row r="9135" spans="1:2" x14ac:dyDescent="0.25">
      <c r="A9135" s="14"/>
      <c r="B9135" s="15"/>
    </row>
    <row r="9136" spans="1:2" x14ac:dyDescent="0.25">
      <c r="A9136" s="14"/>
      <c r="B9136" s="15"/>
    </row>
    <row r="9137" spans="1:2" x14ac:dyDescent="0.25">
      <c r="A9137" s="14"/>
      <c r="B9137" s="15"/>
    </row>
    <row r="9138" spans="1:2" x14ac:dyDescent="0.25">
      <c r="A9138" s="14"/>
      <c r="B9138" s="15"/>
    </row>
    <row r="9139" spans="1:2" x14ac:dyDescent="0.25">
      <c r="A9139" s="14"/>
      <c r="B9139" s="15"/>
    </row>
    <row r="9140" spans="1:2" x14ac:dyDescent="0.25">
      <c r="A9140" s="14"/>
      <c r="B9140" s="15"/>
    </row>
    <row r="9141" spans="1:2" x14ac:dyDescent="0.25">
      <c r="A9141" s="14"/>
      <c r="B9141" s="15"/>
    </row>
    <row r="9142" spans="1:2" x14ac:dyDescent="0.25">
      <c r="A9142" s="14"/>
      <c r="B9142" s="15"/>
    </row>
    <row r="9143" spans="1:2" x14ac:dyDescent="0.25">
      <c r="A9143" s="14"/>
      <c r="B9143" s="15"/>
    </row>
    <row r="9144" spans="1:2" x14ac:dyDescent="0.25">
      <c r="A9144" s="14"/>
      <c r="B9144" s="15"/>
    </row>
    <row r="9145" spans="1:2" x14ac:dyDescent="0.25">
      <c r="A9145" s="14"/>
      <c r="B9145" s="15"/>
    </row>
    <row r="9146" spans="1:2" x14ac:dyDescent="0.25">
      <c r="A9146" s="14"/>
      <c r="B9146" s="15"/>
    </row>
    <row r="9147" spans="1:2" x14ac:dyDescent="0.25">
      <c r="A9147" s="14"/>
      <c r="B9147" s="15"/>
    </row>
    <row r="9148" spans="1:2" x14ac:dyDescent="0.25">
      <c r="A9148" s="14"/>
      <c r="B9148" s="15"/>
    </row>
    <row r="9149" spans="1:2" x14ac:dyDescent="0.25">
      <c r="A9149" s="14"/>
      <c r="B9149" s="15"/>
    </row>
    <row r="9150" spans="1:2" x14ac:dyDescent="0.25">
      <c r="A9150" s="14"/>
      <c r="B9150" s="15"/>
    </row>
    <row r="9151" spans="1:2" x14ac:dyDescent="0.25">
      <c r="A9151" s="14"/>
      <c r="B9151" s="15"/>
    </row>
    <row r="9152" spans="1:2" x14ac:dyDescent="0.25">
      <c r="A9152" s="14"/>
      <c r="B9152" s="15"/>
    </row>
    <row r="9153" spans="1:2" x14ac:dyDescent="0.25">
      <c r="A9153" s="14"/>
      <c r="B9153" s="15"/>
    </row>
    <row r="9154" spans="1:2" x14ac:dyDescent="0.25">
      <c r="A9154" s="14"/>
      <c r="B9154" s="15"/>
    </row>
    <row r="9155" spans="1:2" x14ac:dyDescent="0.25">
      <c r="A9155" s="14"/>
      <c r="B9155" s="15"/>
    </row>
    <row r="9156" spans="1:2" x14ac:dyDescent="0.25">
      <c r="A9156" s="14"/>
      <c r="B9156" s="15"/>
    </row>
    <row r="9157" spans="1:2" x14ac:dyDescent="0.25">
      <c r="A9157" s="14"/>
      <c r="B9157" s="15"/>
    </row>
    <row r="9158" spans="1:2" x14ac:dyDescent="0.25">
      <c r="A9158" s="14"/>
      <c r="B9158" s="15"/>
    </row>
    <row r="9159" spans="1:2" x14ac:dyDescent="0.25">
      <c r="A9159" s="14"/>
      <c r="B9159" s="15"/>
    </row>
    <row r="9160" spans="1:2" x14ac:dyDescent="0.25">
      <c r="A9160" s="14"/>
      <c r="B9160" s="15"/>
    </row>
    <row r="9161" spans="1:2" x14ac:dyDescent="0.25">
      <c r="A9161" s="14"/>
      <c r="B9161" s="15"/>
    </row>
    <row r="9162" spans="1:2" x14ac:dyDescent="0.25">
      <c r="A9162" s="14"/>
      <c r="B9162" s="15"/>
    </row>
    <row r="9163" spans="1:2" x14ac:dyDescent="0.25">
      <c r="A9163" s="14"/>
      <c r="B9163" s="15"/>
    </row>
    <row r="9164" spans="1:2" x14ac:dyDescent="0.25">
      <c r="A9164" s="14"/>
      <c r="B9164" s="15"/>
    </row>
    <row r="9165" spans="1:2" x14ac:dyDescent="0.25">
      <c r="A9165" s="14"/>
      <c r="B9165" s="15"/>
    </row>
    <row r="9166" spans="1:2" x14ac:dyDescent="0.25">
      <c r="A9166" s="14"/>
      <c r="B9166" s="15"/>
    </row>
    <row r="9167" spans="1:2" x14ac:dyDescent="0.25">
      <c r="A9167" s="14"/>
      <c r="B9167" s="15"/>
    </row>
    <row r="9168" spans="1:2" x14ac:dyDescent="0.25">
      <c r="A9168" s="14"/>
      <c r="B9168" s="15"/>
    </row>
    <row r="9169" spans="1:2" x14ac:dyDescent="0.25">
      <c r="A9169" s="14"/>
      <c r="B9169" s="15"/>
    </row>
    <row r="9170" spans="1:2" x14ac:dyDescent="0.25">
      <c r="A9170" s="14"/>
      <c r="B9170" s="15"/>
    </row>
    <row r="9171" spans="1:2" x14ac:dyDescent="0.25">
      <c r="A9171" s="14"/>
      <c r="B9171" s="15"/>
    </row>
    <row r="9172" spans="1:2" x14ac:dyDescent="0.25">
      <c r="A9172" s="14"/>
      <c r="B9172" s="15"/>
    </row>
    <row r="9173" spans="1:2" x14ac:dyDescent="0.25">
      <c r="A9173" s="14"/>
      <c r="B9173" s="15"/>
    </row>
    <row r="9174" spans="1:2" x14ac:dyDescent="0.25">
      <c r="A9174" s="14"/>
      <c r="B9174" s="15"/>
    </row>
    <row r="9175" spans="1:2" x14ac:dyDescent="0.25">
      <c r="A9175" s="14"/>
      <c r="B9175" s="15"/>
    </row>
    <row r="9176" spans="1:2" x14ac:dyDescent="0.25">
      <c r="A9176" s="14"/>
      <c r="B9176" s="15"/>
    </row>
    <row r="9177" spans="1:2" x14ac:dyDescent="0.25">
      <c r="A9177" s="14"/>
      <c r="B9177" s="15"/>
    </row>
    <row r="9178" spans="1:2" x14ac:dyDescent="0.25">
      <c r="A9178" s="14"/>
      <c r="B9178" s="15"/>
    </row>
    <row r="9179" spans="1:2" x14ac:dyDescent="0.25">
      <c r="A9179" s="14"/>
      <c r="B9179" s="15"/>
    </row>
    <row r="9180" spans="1:2" x14ac:dyDescent="0.25">
      <c r="A9180" s="14"/>
      <c r="B9180" s="15"/>
    </row>
    <row r="9181" spans="1:2" x14ac:dyDescent="0.25">
      <c r="A9181" s="14"/>
      <c r="B9181" s="15"/>
    </row>
    <row r="9182" spans="1:2" x14ac:dyDescent="0.25">
      <c r="A9182" s="14"/>
      <c r="B9182" s="15"/>
    </row>
    <row r="9183" spans="1:2" x14ac:dyDescent="0.25">
      <c r="A9183" s="14"/>
      <c r="B9183" s="15"/>
    </row>
    <row r="9184" spans="1:2" x14ac:dyDescent="0.25">
      <c r="A9184" s="14"/>
      <c r="B9184" s="15"/>
    </row>
    <row r="9185" spans="1:2" x14ac:dyDescent="0.25">
      <c r="A9185" s="14"/>
      <c r="B9185" s="15"/>
    </row>
    <row r="9186" spans="1:2" x14ac:dyDescent="0.25">
      <c r="A9186" s="14"/>
      <c r="B9186" s="15"/>
    </row>
    <row r="9187" spans="1:2" x14ac:dyDescent="0.25">
      <c r="A9187" s="14"/>
      <c r="B9187" s="15"/>
    </row>
    <row r="9188" spans="1:2" x14ac:dyDescent="0.25">
      <c r="A9188" s="14"/>
      <c r="B9188" s="15"/>
    </row>
    <row r="9189" spans="1:2" x14ac:dyDescent="0.25">
      <c r="A9189" s="14"/>
      <c r="B9189" s="15"/>
    </row>
    <row r="9190" spans="1:2" x14ac:dyDescent="0.25">
      <c r="A9190" s="14"/>
      <c r="B9190" s="15"/>
    </row>
    <row r="9191" spans="1:2" x14ac:dyDescent="0.25">
      <c r="A9191" s="14"/>
      <c r="B9191" s="15"/>
    </row>
    <row r="9192" spans="1:2" x14ac:dyDescent="0.25">
      <c r="A9192" s="14"/>
      <c r="B9192" s="15"/>
    </row>
    <row r="9193" spans="1:2" x14ac:dyDescent="0.25">
      <c r="A9193" s="14"/>
      <c r="B9193" s="15"/>
    </row>
    <row r="9194" spans="1:2" x14ac:dyDescent="0.25">
      <c r="A9194" s="14"/>
      <c r="B9194" s="15"/>
    </row>
    <row r="9195" spans="1:2" x14ac:dyDescent="0.25">
      <c r="A9195" s="14"/>
      <c r="B9195" s="15"/>
    </row>
    <row r="9196" spans="1:2" x14ac:dyDescent="0.25">
      <c r="A9196" s="14"/>
      <c r="B9196" s="15"/>
    </row>
    <row r="9197" spans="1:2" x14ac:dyDescent="0.25">
      <c r="A9197" s="14"/>
      <c r="B9197" s="15"/>
    </row>
    <row r="9198" spans="1:2" x14ac:dyDescent="0.25">
      <c r="A9198" s="14"/>
      <c r="B9198" s="15"/>
    </row>
    <row r="9199" spans="1:2" x14ac:dyDescent="0.25">
      <c r="A9199" s="14"/>
      <c r="B9199" s="15"/>
    </row>
    <row r="9200" spans="1:2" x14ac:dyDescent="0.25">
      <c r="A9200" s="14"/>
      <c r="B9200" s="15"/>
    </row>
    <row r="9201" spans="1:2" x14ac:dyDescent="0.25">
      <c r="A9201" s="14"/>
      <c r="B9201" s="15"/>
    </row>
    <row r="9202" spans="1:2" x14ac:dyDescent="0.25">
      <c r="A9202" s="14"/>
      <c r="B9202" s="15"/>
    </row>
    <row r="9203" spans="1:2" x14ac:dyDescent="0.25">
      <c r="A9203" s="14"/>
      <c r="B9203" s="15"/>
    </row>
    <row r="9204" spans="1:2" x14ac:dyDescent="0.25">
      <c r="A9204" s="14"/>
      <c r="B9204" s="15"/>
    </row>
    <row r="9205" spans="1:2" x14ac:dyDescent="0.25">
      <c r="A9205" s="14"/>
      <c r="B9205" s="15"/>
    </row>
    <row r="9206" spans="1:2" x14ac:dyDescent="0.25">
      <c r="A9206" s="14"/>
      <c r="B9206" s="15"/>
    </row>
    <row r="9207" spans="1:2" x14ac:dyDescent="0.25">
      <c r="A9207" s="14"/>
      <c r="B9207" s="15"/>
    </row>
    <row r="9208" spans="1:2" x14ac:dyDescent="0.25">
      <c r="A9208" s="14"/>
      <c r="B9208" s="15"/>
    </row>
    <row r="9209" spans="1:2" x14ac:dyDescent="0.25">
      <c r="A9209" s="14"/>
      <c r="B9209" s="15"/>
    </row>
    <row r="9210" spans="1:2" x14ac:dyDescent="0.25">
      <c r="A9210" s="14"/>
      <c r="B9210" s="15"/>
    </row>
    <row r="9211" spans="1:2" x14ac:dyDescent="0.25">
      <c r="A9211" s="14"/>
      <c r="B9211" s="15"/>
    </row>
    <row r="9212" spans="1:2" x14ac:dyDescent="0.25">
      <c r="A9212" s="14"/>
      <c r="B9212" s="15"/>
    </row>
    <row r="9213" spans="1:2" x14ac:dyDescent="0.25">
      <c r="A9213" s="14"/>
      <c r="B9213" s="15"/>
    </row>
    <row r="9214" spans="1:2" x14ac:dyDescent="0.25">
      <c r="A9214" s="14"/>
      <c r="B9214" s="15"/>
    </row>
    <row r="9215" spans="1:2" x14ac:dyDescent="0.25">
      <c r="A9215" s="14"/>
      <c r="B9215" s="15"/>
    </row>
    <row r="9216" spans="1:2" x14ac:dyDescent="0.25">
      <c r="A9216" s="14"/>
      <c r="B9216" s="15"/>
    </row>
    <row r="9217" spans="1:2" x14ac:dyDescent="0.25">
      <c r="A9217" s="14"/>
      <c r="B9217" s="15"/>
    </row>
    <row r="9218" spans="1:2" x14ac:dyDescent="0.25">
      <c r="A9218" s="14"/>
      <c r="B9218" s="15"/>
    </row>
    <row r="9219" spans="1:2" x14ac:dyDescent="0.25">
      <c r="A9219" s="14"/>
      <c r="B9219" s="15"/>
    </row>
    <row r="9220" spans="1:2" x14ac:dyDescent="0.25">
      <c r="A9220" s="14"/>
      <c r="B9220" s="15"/>
    </row>
    <row r="9221" spans="1:2" x14ac:dyDescent="0.25">
      <c r="A9221" s="14"/>
      <c r="B9221" s="15"/>
    </row>
    <row r="9222" spans="1:2" x14ac:dyDescent="0.25">
      <c r="A9222" s="14"/>
      <c r="B9222" s="15"/>
    </row>
    <row r="9223" spans="1:2" x14ac:dyDescent="0.25">
      <c r="A9223" s="14"/>
      <c r="B9223" s="15"/>
    </row>
    <row r="9224" spans="1:2" x14ac:dyDescent="0.25">
      <c r="A9224" s="14"/>
      <c r="B9224" s="15"/>
    </row>
    <row r="9225" spans="1:2" x14ac:dyDescent="0.25">
      <c r="A9225" s="14"/>
      <c r="B9225" s="15"/>
    </row>
    <row r="9226" spans="1:2" x14ac:dyDescent="0.25">
      <c r="A9226" s="14"/>
      <c r="B9226" s="15"/>
    </row>
    <row r="9227" spans="1:2" x14ac:dyDescent="0.25">
      <c r="A9227" s="14"/>
      <c r="B9227" s="15"/>
    </row>
    <row r="9228" spans="1:2" x14ac:dyDescent="0.25">
      <c r="A9228" s="14"/>
      <c r="B9228" s="15"/>
    </row>
    <row r="9229" spans="1:2" x14ac:dyDescent="0.25">
      <c r="A9229" s="14"/>
      <c r="B9229" s="15"/>
    </row>
    <row r="9230" spans="1:2" x14ac:dyDescent="0.25">
      <c r="A9230" s="14"/>
      <c r="B9230" s="15"/>
    </row>
    <row r="9231" spans="1:2" x14ac:dyDescent="0.25">
      <c r="A9231" s="14"/>
      <c r="B9231" s="15"/>
    </row>
    <row r="9232" spans="1:2" x14ac:dyDescent="0.25">
      <c r="A9232" s="14"/>
      <c r="B9232" s="15"/>
    </row>
    <row r="9233" spans="1:2" x14ac:dyDescent="0.25">
      <c r="A9233" s="14"/>
      <c r="B9233" s="15"/>
    </row>
    <row r="9234" spans="1:2" x14ac:dyDescent="0.25">
      <c r="A9234" s="14"/>
      <c r="B9234" s="15"/>
    </row>
    <row r="9235" spans="1:2" x14ac:dyDescent="0.25">
      <c r="A9235" s="14"/>
      <c r="B9235" s="15"/>
    </row>
    <row r="9236" spans="1:2" x14ac:dyDescent="0.25">
      <c r="A9236" s="14"/>
      <c r="B9236" s="15"/>
    </row>
    <row r="9237" spans="1:2" x14ac:dyDescent="0.25">
      <c r="A9237" s="14"/>
      <c r="B9237" s="15"/>
    </row>
    <row r="9238" spans="1:2" x14ac:dyDescent="0.25">
      <c r="A9238" s="14"/>
      <c r="B9238" s="15"/>
    </row>
    <row r="9239" spans="1:2" x14ac:dyDescent="0.25">
      <c r="A9239" s="14"/>
      <c r="B9239" s="15"/>
    </row>
    <row r="9240" spans="1:2" x14ac:dyDescent="0.25">
      <c r="A9240" s="14"/>
      <c r="B9240" s="15"/>
    </row>
    <row r="9241" spans="1:2" x14ac:dyDescent="0.25">
      <c r="A9241" s="14"/>
      <c r="B9241" s="15"/>
    </row>
    <row r="9242" spans="1:2" x14ac:dyDescent="0.25">
      <c r="A9242" s="14"/>
      <c r="B9242" s="15"/>
    </row>
    <row r="9243" spans="1:2" x14ac:dyDescent="0.25">
      <c r="A9243" s="14"/>
      <c r="B9243" s="15"/>
    </row>
    <row r="9244" spans="1:2" x14ac:dyDescent="0.25">
      <c r="A9244" s="14"/>
      <c r="B9244" s="15"/>
    </row>
    <row r="9245" spans="1:2" x14ac:dyDescent="0.25">
      <c r="A9245" s="14"/>
      <c r="B9245" s="15"/>
    </row>
    <row r="9246" spans="1:2" x14ac:dyDescent="0.25">
      <c r="A9246" s="14"/>
      <c r="B9246" s="15"/>
    </row>
    <row r="9247" spans="1:2" x14ac:dyDescent="0.25">
      <c r="A9247" s="14"/>
      <c r="B9247" s="15"/>
    </row>
    <row r="9248" spans="1:2" x14ac:dyDescent="0.25">
      <c r="A9248" s="14"/>
      <c r="B9248" s="15"/>
    </row>
    <row r="9249" spans="1:2" x14ac:dyDescent="0.25">
      <c r="A9249" s="14"/>
      <c r="B9249" s="15"/>
    </row>
    <row r="9250" spans="1:2" x14ac:dyDescent="0.25">
      <c r="A9250" s="14"/>
      <c r="B9250" s="15"/>
    </row>
    <row r="9251" spans="1:2" x14ac:dyDescent="0.25">
      <c r="A9251" s="14"/>
      <c r="B9251" s="15"/>
    </row>
    <row r="9252" spans="1:2" x14ac:dyDescent="0.25">
      <c r="A9252" s="14"/>
      <c r="B9252" s="15"/>
    </row>
    <row r="9253" spans="1:2" x14ac:dyDescent="0.25">
      <c r="A9253" s="14"/>
      <c r="B9253" s="15"/>
    </row>
    <row r="9254" spans="1:2" x14ac:dyDescent="0.25">
      <c r="A9254" s="14"/>
      <c r="B9254" s="15"/>
    </row>
    <row r="9255" spans="1:2" x14ac:dyDescent="0.25">
      <c r="A9255" s="14"/>
      <c r="B9255" s="15"/>
    </row>
    <row r="9256" spans="1:2" x14ac:dyDescent="0.25">
      <c r="A9256" s="14"/>
      <c r="B9256" s="15"/>
    </row>
    <row r="9257" spans="1:2" x14ac:dyDescent="0.25">
      <c r="A9257" s="14"/>
      <c r="B9257" s="15"/>
    </row>
    <row r="9258" spans="1:2" x14ac:dyDescent="0.25">
      <c r="A9258" s="14"/>
      <c r="B9258" s="15"/>
    </row>
    <row r="9259" spans="1:2" x14ac:dyDescent="0.25">
      <c r="A9259" s="14"/>
      <c r="B9259" s="15"/>
    </row>
    <row r="9260" spans="1:2" x14ac:dyDescent="0.25">
      <c r="A9260" s="14"/>
      <c r="B9260" s="15"/>
    </row>
    <row r="9261" spans="1:2" x14ac:dyDescent="0.25">
      <c r="A9261" s="14"/>
      <c r="B9261" s="15"/>
    </row>
    <row r="9262" spans="1:2" x14ac:dyDescent="0.25">
      <c r="A9262" s="14"/>
      <c r="B9262" s="15"/>
    </row>
    <row r="9263" spans="1:2" x14ac:dyDescent="0.25">
      <c r="A9263" s="14"/>
      <c r="B9263" s="15"/>
    </row>
    <row r="9264" spans="1:2" x14ac:dyDescent="0.25">
      <c r="A9264" s="14"/>
      <c r="B9264" s="15"/>
    </row>
    <row r="9265" spans="1:2" x14ac:dyDescent="0.25">
      <c r="A9265" s="14"/>
      <c r="B9265" s="15"/>
    </row>
    <row r="9266" spans="1:2" x14ac:dyDescent="0.25">
      <c r="A9266" s="14"/>
      <c r="B9266" s="15"/>
    </row>
    <row r="9267" spans="1:2" x14ac:dyDescent="0.25">
      <c r="A9267" s="14"/>
      <c r="B9267" s="15"/>
    </row>
    <row r="9268" spans="1:2" x14ac:dyDescent="0.25">
      <c r="A9268" s="14"/>
      <c r="B9268" s="15"/>
    </row>
    <row r="9269" spans="1:2" x14ac:dyDescent="0.25">
      <c r="A9269" s="14"/>
      <c r="B9269" s="15"/>
    </row>
    <row r="9270" spans="1:2" x14ac:dyDescent="0.25">
      <c r="A9270" s="14"/>
      <c r="B9270" s="15"/>
    </row>
    <row r="9271" spans="1:2" x14ac:dyDescent="0.25">
      <c r="A9271" s="14"/>
      <c r="B9271" s="15"/>
    </row>
    <row r="9272" spans="1:2" x14ac:dyDescent="0.25">
      <c r="A9272" s="14"/>
      <c r="B9272" s="15"/>
    </row>
    <row r="9273" spans="1:2" x14ac:dyDescent="0.25">
      <c r="A9273" s="14"/>
      <c r="B9273" s="15"/>
    </row>
    <row r="9274" spans="1:2" x14ac:dyDescent="0.25">
      <c r="A9274" s="14"/>
      <c r="B9274" s="15"/>
    </row>
    <row r="9275" spans="1:2" x14ac:dyDescent="0.25">
      <c r="A9275" s="14"/>
      <c r="B9275" s="15"/>
    </row>
    <row r="9276" spans="1:2" x14ac:dyDescent="0.25">
      <c r="A9276" s="14"/>
      <c r="B9276" s="15"/>
    </row>
    <row r="9277" spans="1:2" x14ac:dyDescent="0.25">
      <c r="A9277" s="14"/>
      <c r="B9277" s="15"/>
    </row>
    <row r="9278" spans="1:2" x14ac:dyDescent="0.25">
      <c r="A9278" s="14"/>
      <c r="B9278" s="15"/>
    </row>
    <row r="9279" spans="1:2" x14ac:dyDescent="0.25">
      <c r="A9279" s="14"/>
      <c r="B9279" s="15"/>
    </row>
    <row r="9280" spans="1:2" x14ac:dyDescent="0.25">
      <c r="A9280" s="14"/>
      <c r="B9280" s="15"/>
    </row>
    <row r="9281" spans="1:2" x14ac:dyDescent="0.25">
      <c r="A9281" s="14"/>
      <c r="B9281" s="15"/>
    </row>
    <row r="9282" spans="1:2" x14ac:dyDescent="0.25">
      <c r="A9282" s="14"/>
      <c r="B9282" s="15"/>
    </row>
    <row r="9283" spans="1:2" x14ac:dyDescent="0.25">
      <c r="A9283" s="14"/>
      <c r="B9283" s="15"/>
    </row>
    <row r="9284" spans="1:2" x14ac:dyDescent="0.25">
      <c r="A9284" s="14"/>
      <c r="B9284" s="15"/>
    </row>
    <row r="9285" spans="1:2" x14ac:dyDescent="0.25">
      <c r="A9285" s="14"/>
      <c r="B9285" s="15"/>
    </row>
    <row r="9286" spans="1:2" x14ac:dyDescent="0.25">
      <c r="A9286" s="14"/>
      <c r="B9286" s="15"/>
    </row>
    <row r="9287" spans="1:2" x14ac:dyDescent="0.25">
      <c r="A9287" s="14"/>
      <c r="B9287" s="15"/>
    </row>
    <row r="9288" spans="1:2" x14ac:dyDescent="0.25">
      <c r="A9288" s="14"/>
      <c r="B9288" s="15"/>
    </row>
    <row r="9289" spans="1:2" x14ac:dyDescent="0.25">
      <c r="A9289" s="14"/>
      <c r="B9289" s="15"/>
    </row>
    <row r="9290" spans="1:2" x14ac:dyDescent="0.25">
      <c r="A9290" s="14"/>
      <c r="B9290" s="15"/>
    </row>
    <row r="9291" spans="1:2" x14ac:dyDescent="0.25">
      <c r="A9291" s="14"/>
      <c r="B9291" s="15"/>
    </row>
    <row r="9292" spans="1:2" x14ac:dyDescent="0.25">
      <c r="A9292" s="14"/>
      <c r="B9292" s="15"/>
    </row>
    <row r="9293" spans="1:2" x14ac:dyDescent="0.25">
      <c r="A9293" s="14"/>
      <c r="B9293" s="15"/>
    </row>
    <row r="9294" spans="1:2" x14ac:dyDescent="0.25">
      <c r="A9294" s="14"/>
      <c r="B9294" s="15"/>
    </row>
    <row r="9295" spans="1:2" x14ac:dyDescent="0.25">
      <c r="A9295" s="14"/>
      <c r="B9295" s="15"/>
    </row>
    <row r="9296" spans="1:2" x14ac:dyDescent="0.25">
      <c r="A9296" s="14"/>
      <c r="B9296" s="15"/>
    </row>
    <row r="9297" spans="1:2" x14ac:dyDescent="0.25">
      <c r="A9297" s="14"/>
      <c r="B9297" s="15"/>
    </row>
    <row r="9298" spans="1:2" x14ac:dyDescent="0.25">
      <c r="A9298" s="14"/>
      <c r="B9298" s="15"/>
    </row>
    <row r="9299" spans="1:2" x14ac:dyDescent="0.25">
      <c r="A9299" s="14"/>
      <c r="B9299" s="15"/>
    </row>
    <row r="9300" spans="1:2" x14ac:dyDescent="0.25">
      <c r="A9300" s="14"/>
      <c r="B9300" s="15"/>
    </row>
    <row r="9301" spans="1:2" x14ac:dyDescent="0.25">
      <c r="A9301" s="14"/>
      <c r="B9301" s="15"/>
    </row>
    <row r="9302" spans="1:2" x14ac:dyDescent="0.25">
      <c r="A9302" s="14"/>
      <c r="B9302" s="15"/>
    </row>
    <row r="9303" spans="1:2" x14ac:dyDescent="0.25">
      <c r="A9303" s="14"/>
      <c r="B9303" s="15"/>
    </row>
    <row r="9304" spans="1:2" x14ac:dyDescent="0.25">
      <c r="A9304" s="14"/>
      <c r="B9304" s="15"/>
    </row>
    <row r="9305" spans="1:2" x14ac:dyDescent="0.25">
      <c r="A9305" s="14"/>
      <c r="B9305" s="15"/>
    </row>
    <row r="9306" spans="1:2" x14ac:dyDescent="0.25">
      <c r="A9306" s="14"/>
      <c r="B9306" s="15"/>
    </row>
    <row r="9307" spans="1:2" x14ac:dyDescent="0.25">
      <c r="A9307" s="14"/>
      <c r="B9307" s="15"/>
    </row>
    <row r="9308" spans="1:2" x14ac:dyDescent="0.25">
      <c r="A9308" s="14"/>
      <c r="B9308" s="15"/>
    </row>
    <row r="9309" spans="1:2" x14ac:dyDescent="0.25">
      <c r="A9309" s="14"/>
      <c r="B9309" s="15"/>
    </row>
    <row r="9310" spans="1:2" x14ac:dyDescent="0.25">
      <c r="A9310" s="14"/>
      <c r="B9310" s="15"/>
    </row>
    <row r="9311" spans="1:2" x14ac:dyDescent="0.25">
      <c r="A9311" s="14"/>
      <c r="B9311" s="15"/>
    </row>
    <row r="9312" spans="1:2" x14ac:dyDescent="0.25">
      <c r="A9312" s="14"/>
      <c r="B9312" s="15"/>
    </row>
    <row r="9313" spans="1:2" x14ac:dyDescent="0.25">
      <c r="A9313" s="14"/>
      <c r="B9313" s="15"/>
    </row>
    <row r="9314" spans="1:2" x14ac:dyDescent="0.25">
      <c r="A9314" s="14"/>
      <c r="B9314" s="15"/>
    </row>
    <row r="9315" spans="1:2" x14ac:dyDescent="0.25">
      <c r="A9315" s="14"/>
      <c r="B9315" s="15"/>
    </row>
    <row r="9316" spans="1:2" x14ac:dyDescent="0.25">
      <c r="A9316" s="14"/>
      <c r="B9316" s="15"/>
    </row>
    <row r="9317" spans="1:2" x14ac:dyDescent="0.25">
      <c r="A9317" s="14"/>
      <c r="B9317" s="15"/>
    </row>
    <row r="9318" spans="1:2" x14ac:dyDescent="0.25">
      <c r="A9318" s="14"/>
      <c r="B9318" s="15"/>
    </row>
    <row r="9319" spans="1:2" x14ac:dyDescent="0.25">
      <c r="A9319" s="14"/>
      <c r="B9319" s="15"/>
    </row>
    <row r="9320" spans="1:2" x14ac:dyDescent="0.25">
      <c r="A9320" s="14"/>
      <c r="B9320" s="15"/>
    </row>
    <row r="9321" spans="1:2" x14ac:dyDescent="0.25">
      <c r="A9321" s="14"/>
      <c r="B9321" s="15"/>
    </row>
    <row r="9322" spans="1:2" x14ac:dyDescent="0.25">
      <c r="A9322" s="14"/>
      <c r="B9322" s="15"/>
    </row>
    <row r="9323" spans="1:2" x14ac:dyDescent="0.25">
      <c r="A9323" s="14"/>
      <c r="B9323" s="15"/>
    </row>
    <row r="9324" spans="1:2" x14ac:dyDescent="0.25">
      <c r="A9324" s="14"/>
      <c r="B9324" s="15"/>
    </row>
    <row r="9325" spans="1:2" x14ac:dyDescent="0.25">
      <c r="A9325" s="14"/>
      <c r="B9325" s="15"/>
    </row>
    <row r="9326" spans="1:2" x14ac:dyDescent="0.25">
      <c r="A9326" s="14"/>
      <c r="B9326" s="15"/>
    </row>
    <row r="9327" spans="1:2" x14ac:dyDescent="0.25">
      <c r="A9327" s="14"/>
      <c r="B9327" s="15"/>
    </row>
    <row r="9328" spans="1:2" x14ac:dyDescent="0.25">
      <c r="A9328" s="14"/>
      <c r="B9328" s="15"/>
    </row>
    <row r="9329" spans="1:2" x14ac:dyDescent="0.25">
      <c r="A9329" s="14"/>
      <c r="B9329" s="15"/>
    </row>
    <row r="9330" spans="1:2" x14ac:dyDescent="0.25">
      <c r="A9330" s="14"/>
      <c r="B9330" s="15"/>
    </row>
    <row r="9331" spans="1:2" x14ac:dyDescent="0.25">
      <c r="A9331" s="14"/>
      <c r="B9331" s="15"/>
    </row>
    <row r="9332" spans="1:2" x14ac:dyDescent="0.25">
      <c r="A9332" s="14"/>
      <c r="B9332" s="15"/>
    </row>
    <row r="9333" spans="1:2" x14ac:dyDescent="0.25">
      <c r="A9333" s="14"/>
      <c r="B9333" s="15"/>
    </row>
    <row r="9334" spans="1:2" x14ac:dyDescent="0.25">
      <c r="A9334" s="14"/>
      <c r="B9334" s="15"/>
    </row>
    <row r="9335" spans="1:2" x14ac:dyDescent="0.25">
      <c r="A9335" s="14"/>
      <c r="B9335" s="15"/>
    </row>
    <row r="9336" spans="1:2" x14ac:dyDescent="0.25">
      <c r="A9336" s="14"/>
      <c r="B9336" s="15"/>
    </row>
    <row r="9337" spans="1:2" x14ac:dyDescent="0.25">
      <c r="A9337" s="14"/>
      <c r="B9337" s="15"/>
    </row>
    <row r="9338" spans="1:2" x14ac:dyDescent="0.25">
      <c r="A9338" s="14"/>
      <c r="B9338" s="15"/>
    </row>
    <row r="9339" spans="1:2" x14ac:dyDescent="0.25">
      <c r="A9339" s="14"/>
      <c r="B9339" s="15"/>
    </row>
    <row r="9340" spans="1:2" x14ac:dyDescent="0.25">
      <c r="A9340" s="14"/>
      <c r="B9340" s="15"/>
    </row>
    <row r="9341" spans="1:2" x14ac:dyDescent="0.25">
      <c r="A9341" s="14"/>
      <c r="B9341" s="15"/>
    </row>
    <row r="9342" spans="1:2" x14ac:dyDescent="0.25">
      <c r="A9342" s="14"/>
      <c r="B9342" s="15"/>
    </row>
    <row r="9343" spans="1:2" x14ac:dyDescent="0.25">
      <c r="A9343" s="14"/>
      <c r="B9343" s="15"/>
    </row>
    <row r="9344" spans="1:2" x14ac:dyDescent="0.25">
      <c r="A9344" s="14"/>
      <c r="B9344" s="15"/>
    </row>
    <row r="9345" spans="1:2" x14ac:dyDescent="0.25">
      <c r="A9345" s="14"/>
      <c r="B9345" s="15"/>
    </row>
    <row r="9346" spans="1:2" x14ac:dyDescent="0.25">
      <c r="A9346" s="14"/>
      <c r="B9346" s="15"/>
    </row>
    <row r="9347" spans="1:2" x14ac:dyDescent="0.25">
      <c r="A9347" s="14"/>
      <c r="B9347" s="15"/>
    </row>
    <row r="9348" spans="1:2" x14ac:dyDescent="0.25">
      <c r="A9348" s="14"/>
      <c r="B9348" s="15"/>
    </row>
    <row r="9349" spans="1:2" x14ac:dyDescent="0.25">
      <c r="A9349" s="14"/>
      <c r="B9349" s="15"/>
    </row>
    <row r="9350" spans="1:2" x14ac:dyDescent="0.25">
      <c r="A9350" s="14"/>
      <c r="B9350" s="15"/>
    </row>
    <row r="9351" spans="1:2" x14ac:dyDescent="0.25">
      <c r="A9351" s="14"/>
      <c r="B9351" s="15"/>
    </row>
    <row r="9352" spans="1:2" x14ac:dyDescent="0.25">
      <c r="A9352" s="14"/>
      <c r="B9352" s="15"/>
    </row>
    <row r="9353" spans="1:2" x14ac:dyDescent="0.25">
      <c r="A9353" s="14"/>
      <c r="B9353" s="15"/>
    </row>
    <row r="9354" spans="1:2" x14ac:dyDescent="0.25">
      <c r="A9354" s="14"/>
      <c r="B9354" s="15"/>
    </row>
    <row r="9355" spans="1:2" x14ac:dyDescent="0.25">
      <c r="A9355" s="14"/>
      <c r="B9355" s="15"/>
    </row>
    <row r="9356" spans="1:2" x14ac:dyDescent="0.25">
      <c r="A9356" s="14"/>
      <c r="B9356" s="15"/>
    </row>
    <row r="9357" spans="1:2" x14ac:dyDescent="0.25">
      <c r="A9357" s="14"/>
      <c r="B9357" s="15"/>
    </row>
    <row r="9358" spans="1:2" x14ac:dyDescent="0.25">
      <c r="A9358" s="14"/>
      <c r="B9358" s="15"/>
    </row>
    <row r="9359" spans="1:2" x14ac:dyDescent="0.25">
      <c r="A9359" s="14"/>
      <c r="B9359" s="15"/>
    </row>
    <row r="9360" spans="1:2" x14ac:dyDescent="0.25">
      <c r="A9360" s="14"/>
      <c r="B9360" s="15"/>
    </row>
    <row r="9361" spans="1:2" x14ac:dyDescent="0.25">
      <c r="A9361" s="14"/>
      <c r="B9361" s="15"/>
    </row>
    <row r="9362" spans="1:2" x14ac:dyDescent="0.25">
      <c r="A9362" s="14"/>
      <c r="B9362" s="15"/>
    </row>
    <row r="9363" spans="1:2" x14ac:dyDescent="0.25">
      <c r="A9363" s="14"/>
      <c r="B9363" s="15"/>
    </row>
    <row r="9364" spans="1:2" x14ac:dyDescent="0.25">
      <c r="A9364" s="14"/>
      <c r="B9364" s="15"/>
    </row>
    <row r="9365" spans="1:2" x14ac:dyDescent="0.25">
      <c r="A9365" s="14"/>
      <c r="B9365" s="15"/>
    </row>
    <row r="9366" spans="1:2" x14ac:dyDescent="0.25">
      <c r="A9366" s="14"/>
      <c r="B9366" s="15"/>
    </row>
    <row r="9367" spans="1:2" x14ac:dyDescent="0.25">
      <c r="A9367" s="14"/>
      <c r="B9367" s="15"/>
    </row>
    <row r="9368" spans="1:2" x14ac:dyDescent="0.25">
      <c r="A9368" s="14"/>
      <c r="B9368" s="15"/>
    </row>
    <row r="9369" spans="1:2" x14ac:dyDescent="0.25">
      <c r="A9369" s="14"/>
      <c r="B9369" s="15"/>
    </row>
    <row r="9370" spans="1:2" x14ac:dyDescent="0.25">
      <c r="A9370" s="14"/>
      <c r="B9370" s="15"/>
    </row>
    <row r="9371" spans="1:2" x14ac:dyDescent="0.25">
      <c r="A9371" s="14"/>
      <c r="B9371" s="15"/>
    </row>
    <row r="9372" spans="1:2" x14ac:dyDescent="0.25">
      <c r="A9372" s="14"/>
      <c r="B9372" s="15"/>
    </row>
    <row r="9373" spans="1:2" x14ac:dyDescent="0.25">
      <c r="A9373" s="14"/>
      <c r="B9373" s="15"/>
    </row>
    <row r="9374" spans="1:2" x14ac:dyDescent="0.25">
      <c r="A9374" s="14"/>
      <c r="B9374" s="15"/>
    </row>
    <row r="9375" spans="1:2" x14ac:dyDescent="0.25">
      <c r="A9375" s="14"/>
      <c r="B9375" s="15"/>
    </row>
    <row r="9376" spans="1:2" x14ac:dyDescent="0.25">
      <c r="A9376" s="14"/>
      <c r="B9376" s="15"/>
    </row>
    <row r="9377" spans="1:2" x14ac:dyDescent="0.25">
      <c r="A9377" s="14"/>
      <c r="B9377" s="15"/>
    </row>
    <row r="9378" spans="1:2" x14ac:dyDescent="0.25">
      <c r="A9378" s="14"/>
      <c r="B9378" s="15"/>
    </row>
    <row r="9379" spans="1:2" x14ac:dyDescent="0.25">
      <c r="A9379" s="14"/>
      <c r="B9379" s="15"/>
    </row>
    <row r="9380" spans="1:2" x14ac:dyDescent="0.25">
      <c r="A9380" s="14"/>
      <c r="B9380" s="15"/>
    </row>
    <row r="9381" spans="1:2" x14ac:dyDescent="0.25">
      <c r="A9381" s="14"/>
      <c r="B9381" s="15"/>
    </row>
    <row r="9382" spans="1:2" x14ac:dyDescent="0.25">
      <c r="A9382" s="14"/>
      <c r="B9382" s="15"/>
    </row>
    <row r="9383" spans="1:2" x14ac:dyDescent="0.25">
      <c r="A9383" s="14"/>
      <c r="B9383" s="15"/>
    </row>
    <row r="9384" spans="1:2" x14ac:dyDescent="0.25">
      <c r="A9384" s="14"/>
      <c r="B9384" s="15"/>
    </row>
    <row r="9385" spans="1:2" x14ac:dyDescent="0.25">
      <c r="A9385" s="14"/>
      <c r="B9385" s="15"/>
    </row>
    <row r="9386" spans="1:2" x14ac:dyDescent="0.25">
      <c r="A9386" s="14"/>
      <c r="B9386" s="15"/>
    </row>
    <row r="9387" spans="1:2" x14ac:dyDescent="0.25">
      <c r="A9387" s="14"/>
      <c r="B9387" s="15"/>
    </row>
    <row r="9388" spans="1:2" x14ac:dyDescent="0.25">
      <c r="A9388" s="14"/>
      <c r="B9388" s="15"/>
    </row>
    <row r="9389" spans="1:2" x14ac:dyDescent="0.25">
      <c r="A9389" s="14"/>
      <c r="B9389" s="15"/>
    </row>
    <row r="9390" spans="1:2" x14ac:dyDescent="0.25">
      <c r="A9390" s="14"/>
      <c r="B9390" s="15"/>
    </row>
    <row r="9391" spans="1:2" x14ac:dyDescent="0.25">
      <c r="A9391" s="14"/>
      <c r="B9391" s="15"/>
    </row>
    <row r="9392" spans="1:2" x14ac:dyDescent="0.25">
      <c r="A9392" s="14"/>
      <c r="B9392" s="15"/>
    </row>
    <row r="9393" spans="1:2" x14ac:dyDescent="0.25">
      <c r="A9393" s="14"/>
      <c r="B9393" s="15"/>
    </row>
    <row r="9394" spans="1:2" x14ac:dyDescent="0.25">
      <c r="A9394" s="14"/>
      <c r="B9394" s="15"/>
    </row>
    <row r="9395" spans="1:2" x14ac:dyDescent="0.25">
      <c r="A9395" s="14"/>
      <c r="B9395" s="15"/>
    </row>
    <row r="9396" spans="1:2" x14ac:dyDescent="0.25">
      <c r="A9396" s="14"/>
      <c r="B9396" s="15"/>
    </row>
    <row r="9397" spans="1:2" x14ac:dyDescent="0.25">
      <c r="A9397" s="14"/>
      <c r="B9397" s="15"/>
    </row>
    <row r="9398" spans="1:2" x14ac:dyDescent="0.25">
      <c r="A9398" s="14"/>
      <c r="B9398" s="15"/>
    </row>
    <row r="9399" spans="1:2" x14ac:dyDescent="0.25">
      <c r="A9399" s="14"/>
      <c r="B9399" s="15"/>
    </row>
    <row r="9400" spans="1:2" x14ac:dyDescent="0.25">
      <c r="A9400" s="14"/>
      <c r="B9400" s="15"/>
    </row>
    <row r="9401" spans="1:2" x14ac:dyDescent="0.25">
      <c r="A9401" s="14"/>
      <c r="B9401" s="15"/>
    </row>
    <row r="9402" spans="1:2" x14ac:dyDescent="0.25">
      <c r="A9402" s="14"/>
      <c r="B9402" s="15"/>
    </row>
    <row r="9403" spans="1:2" x14ac:dyDescent="0.25">
      <c r="A9403" s="14"/>
      <c r="B9403" s="15"/>
    </row>
    <row r="9404" spans="1:2" x14ac:dyDescent="0.25">
      <c r="A9404" s="14"/>
      <c r="B9404" s="15"/>
    </row>
    <row r="9405" spans="1:2" x14ac:dyDescent="0.25">
      <c r="A9405" s="14"/>
      <c r="B9405" s="15"/>
    </row>
    <row r="9406" spans="1:2" x14ac:dyDescent="0.25">
      <c r="A9406" s="14"/>
      <c r="B9406" s="15"/>
    </row>
    <row r="9407" spans="1:2" x14ac:dyDescent="0.25">
      <c r="A9407" s="14"/>
      <c r="B9407" s="15"/>
    </row>
    <row r="9408" spans="1:2" x14ac:dyDescent="0.25">
      <c r="A9408" s="14"/>
      <c r="B9408" s="15"/>
    </row>
    <row r="9409" spans="1:2" x14ac:dyDescent="0.25">
      <c r="A9409" s="14"/>
      <c r="B9409" s="15"/>
    </row>
    <row r="9410" spans="1:2" x14ac:dyDescent="0.25">
      <c r="A9410" s="14"/>
      <c r="B9410" s="15"/>
    </row>
    <row r="9411" spans="1:2" x14ac:dyDescent="0.25">
      <c r="A9411" s="14"/>
      <c r="B9411" s="15"/>
    </row>
    <row r="9412" spans="1:2" x14ac:dyDescent="0.25">
      <c r="A9412" s="14"/>
      <c r="B9412" s="15"/>
    </row>
    <row r="9413" spans="1:2" x14ac:dyDescent="0.25">
      <c r="A9413" s="14"/>
      <c r="B9413" s="15"/>
    </row>
    <row r="9414" spans="1:2" x14ac:dyDescent="0.25">
      <c r="A9414" s="14"/>
      <c r="B9414" s="15"/>
    </row>
    <row r="9415" spans="1:2" x14ac:dyDescent="0.25">
      <c r="A9415" s="14"/>
      <c r="B9415" s="15"/>
    </row>
    <row r="9416" spans="1:2" x14ac:dyDescent="0.25">
      <c r="A9416" s="14"/>
      <c r="B9416" s="15"/>
    </row>
    <row r="9417" spans="1:2" x14ac:dyDescent="0.25">
      <c r="A9417" s="14"/>
      <c r="B9417" s="15"/>
    </row>
    <row r="9418" spans="1:2" x14ac:dyDescent="0.25">
      <c r="A9418" s="14"/>
      <c r="B9418" s="15"/>
    </row>
    <row r="9419" spans="1:2" x14ac:dyDescent="0.25">
      <c r="A9419" s="14"/>
      <c r="B9419" s="15"/>
    </row>
    <row r="9420" spans="1:2" x14ac:dyDescent="0.25">
      <c r="A9420" s="14"/>
      <c r="B9420" s="15"/>
    </row>
    <row r="9421" spans="1:2" x14ac:dyDescent="0.25">
      <c r="A9421" s="14"/>
      <c r="B9421" s="15"/>
    </row>
    <row r="9422" spans="1:2" x14ac:dyDescent="0.25">
      <c r="A9422" s="14"/>
      <c r="B9422" s="15"/>
    </row>
    <row r="9423" spans="1:2" x14ac:dyDescent="0.25">
      <c r="A9423" s="14"/>
      <c r="B9423" s="15"/>
    </row>
    <row r="9424" spans="1:2" x14ac:dyDescent="0.25">
      <c r="A9424" s="14"/>
      <c r="B9424" s="15"/>
    </row>
    <row r="9425" spans="1:2" x14ac:dyDescent="0.25">
      <c r="A9425" s="14"/>
      <c r="B9425" s="15"/>
    </row>
    <row r="9426" spans="1:2" x14ac:dyDescent="0.25">
      <c r="A9426" s="14"/>
      <c r="B9426" s="15"/>
    </row>
    <row r="9427" spans="1:2" x14ac:dyDescent="0.25">
      <c r="A9427" s="14"/>
      <c r="B9427" s="15"/>
    </row>
    <row r="9428" spans="1:2" x14ac:dyDescent="0.25">
      <c r="A9428" s="14"/>
      <c r="B9428" s="15"/>
    </row>
    <row r="9429" spans="1:2" x14ac:dyDescent="0.25">
      <c r="A9429" s="14"/>
      <c r="B9429" s="15"/>
    </row>
    <row r="9430" spans="1:2" x14ac:dyDescent="0.25">
      <c r="A9430" s="14"/>
      <c r="B9430" s="15"/>
    </row>
    <row r="9431" spans="1:2" x14ac:dyDescent="0.25">
      <c r="A9431" s="14"/>
      <c r="B9431" s="15"/>
    </row>
    <row r="9432" spans="1:2" x14ac:dyDescent="0.25">
      <c r="A9432" s="14"/>
      <c r="B9432" s="15"/>
    </row>
    <row r="9433" spans="1:2" x14ac:dyDescent="0.25">
      <c r="A9433" s="14"/>
      <c r="B9433" s="15"/>
    </row>
    <row r="9434" spans="1:2" x14ac:dyDescent="0.25">
      <c r="A9434" s="14"/>
      <c r="B9434" s="15"/>
    </row>
    <row r="9435" spans="1:2" x14ac:dyDescent="0.25">
      <c r="A9435" s="14"/>
      <c r="B9435" s="15"/>
    </row>
    <row r="9436" spans="1:2" x14ac:dyDescent="0.25">
      <c r="A9436" s="14"/>
      <c r="B9436" s="15"/>
    </row>
    <row r="9437" spans="1:2" x14ac:dyDescent="0.25">
      <c r="A9437" s="14"/>
      <c r="B9437" s="15"/>
    </row>
    <row r="9438" spans="1:2" x14ac:dyDescent="0.25">
      <c r="A9438" s="14"/>
      <c r="B9438" s="15"/>
    </row>
    <row r="9439" spans="1:2" x14ac:dyDescent="0.25">
      <c r="A9439" s="14"/>
      <c r="B9439" s="15"/>
    </row>
    <row r="9440" spans="1:2" x14ac:dyDescent="0.25">
      <c r="A9440" s="14"/>
      <c r="B9440" s="15"/>
    </row>
    <row r="9441" spans="1:2" x14ac:dyDescent="0.25">
      <c r="A9441" s="14"/>
      <c r="B9441" s="15"/>
    </row>
    <row r="9442" spans="1:2" x14ac:dyDescent="0.25">
      <c r="A9442" s="14"/>
      <c r="B9442" s="15"/>
    </row>
    <row r="9443" spans="1:2" x14ac:dyDescent="0.25">
      <c r="A9443" s="14"/>
      <c r="B9443" s="15"/>
    </row>
    <row r="9444" spans="1:2" x14ac:dyDescent="0.25">
      <c r="A9444" s="14"/>
      <c r="B9444" s="15"/>
    </row>
    <row r="9445" spans="1:2" x14ac:dyDescent="0.25">
      <c r="A9445" s="14"/>
      <c r="B9445" s="15"/>
    </row>
    <row r="9446" spans="1:2" x14ac:dyDescent="0.25">
      <c r="A9446" s="14"/>
      <c r="B9446" s="15"/>
    </row>
    <row r="9447" spans="1:2" x14ac:dyDescent="0.25">
      <c r="A9447" s="14"/>
      <c r="B9447" s="15"/>
    </row>
    <row r="9448" spans="1:2" x14ac:dyDescent="0.25">
      <c r="A9448" s="14"/>
      <c r="B9448" s="15"/>
    </row>
    <row r="9449" spans="1:2" x14ac:dyDescent="0.25">
      <c r="A9449" s="14"/>
      <c r="B9449" s="15"/>
    </row>
    <row r="9450" spans="1:2" x14ac:dyDescent="0.25">
      <c r="A9450" s="14"/>
      <c r="B9450" s="15"/>
    </row>
    <row r="9451" spans="1:2" x14ac:dyDescent="0.25">
      <c r="A9451" s="14"/>
      <c r="B9451" s="15"/>
    </row>
    <row r="9452" spans="1:2" x14ac:dyDescent="0.25">
      <c r="A9452" s="14"/>
      <c r="B9452" s="15"/>
    </row>
    <row r="9453" spans="1:2" x14ac:dyDescent="0.25">
      <c r="A9453" s="14"/>
      <c r="B9453" s="15"/>
    </row>
    <row r="9454" spans="1:2" x14ac:dyDescent="0.25">
      <c r="A9454" s="14"/>
      <c r="B9454" s="15"/>
    </row>
    <row r="9455" spans="1:2" x14ac:dyDescent="0.25">
      <c r="A9455" s="14"/>
      <c r="B9455" s="15"/>
    </row>
    <row r="9456" spans="1:2" x14ac:dyDescent="0.25">
      <c r="A9456" s="14"/>
      <c r="B9456" s="15"/>
    </row>
    <row r="9457" spans="1:2" x14ac:dyDescent="0.25">
      <c r="A9457" s="14"/>
      <c r="B9457" s="15"/>
    </row>
    <row r="9458" spans="1:2" x14ac:dyDescent="0.25">
      <c r="A9458" s="14"/>
      <c r="B9458" s="15"/>
    </row>
    <row r="9459" spans="1:2" x14ac:dyDescent="0.25">
      <c r="A9459" s="14"/>
      <c r="B9459" s="15"/>
    </row>
    <row r="9460" spans="1:2" x14ac:dyDescent="0.25">
      <c r="A9460" s="14"/>
      <c r="B9460" s="15"/>
    </row>
    <row r="9461" spans="1:2" x14ac:dyDescent="0.25">
      <c r="A9461" s="14"/>
      <c r="B9461" s="15"/>
    </row>
    <row r="9462" spans="1:2" x14ac:dyDescent="0.25">
      <c r="A9462" s="14"/>
      <c r="B9462" s="15"/>
    </row>
    <row r="9463" spans="1:2" x14ac:dyDescent="0.25">
      <c r="A9463" s="14"/>
      <c r="B9463" s="15"/>
    </row>
    <row r="9464" spans="1:2" x14ac:dyDescent="0.25">
      <c r="A9464" s="14"/>
      <c r="B9464" s="15"/>
    </row>
    <row r="9465" spans="1:2" x14ac:dyDescent="0.25">
      <c r="A9465" s="14"/>
      <c r="B9465" s="15"/>
    </row>
    <row r="9466" spans="1:2" x14ac:dyDescent="0.25">
      <c r="A9466" s="14"/>
      <c r="B9466" s="15"/>
    </row>
    <row r="9467" spans="1:2" x14ac:dyDescent="0.25">
      <c r="A9467" s="14"/>
      <c r="B9467" s="15"/>
    </row>
    <row r="9468" spans="1:2" x14ac:dyDescent="0.25">
      <c r="A9468" s="14"/>
      <c r="B9468" s="15"/>
    </row>
    <row r="9469" spans="1:2" x14ac:dyDescent="0.25">
      <c r="A9469" s="14"/>
      <c r="B9469" s="15"/>
    </row>
    <row r="9470" spans="1:2" x14ac:dyDescent="0.25">
      <c r="A9470" s="14"/>
      <c r="B9470" s="15"/>
    </row>
    <row r="9471" spans="1:2" x14ac:dyDescent="0.25">
      <c r="A9471" s="14"/>
      <c r="B9471" s="15"/>
    </row>
    <row r="9472" spans="1:2" x14ac:dyDescent="0.25">
      <c r="A9472" s="14"/>
      <c r="B9472" s="15"/>
    </row>
    <row r="9473" spans="1:2" x14ac:dyDescent="0.25">
      <c r="A9473" s="14"/>
      <c r="B9473" s="15"/>
    </row>
    <row r="9474" spans="1:2" x14ac:dyDescent="0.25">
      <c r="A9474" s="14"/>
      <c r="B9474" s="15"/>
    </row>
    <row r="9475" spans="1:2" x14ac:dyDescent="0.25">
      <c r="A9475" s="14"/>
      <c r="B9475" s="15"/>
    </row>
    <row r="9476" spans="1:2" x14ac:dyDescent="0.25">
      <c r="A9476" s="14"/>
      <c r="B9476" s="15"/>
    </row>
    <row r="9477" spans="1:2" x14ac:dyDescent="0.25">
      <c r="A9477" s="14"/>
      <c r="B9477" s="15"/>
    </row>
    <row r="9478" spans="1:2" x14ac:dyDescent="0.25">
      <c r="A9478" s="14"/>
      <c r="B9478" s="15"/>
    </row>
    <row r="9479" spans="1:2" x14ac:dyDescent="0.25">
      <c r="A9479" s="14"/>
      <c r="B9479" s="15"/>
    </row>
    <row r="9480" spans="1:2" x14ac:dyDescent="0.25">
      <c r="A9480" s="14"/>
      <c r="B9480" s="15"/>
    </row>
    <row r="9481" spans="1:2" x14ac:dyDescent="0.25">
      <c r="A9481" s="14"/>
      <c r="B9481" s="15"/>
    </row>
    <row r="9482" spans="1:2" x14ac:dyDescent="0.25">
      <c r="A9482" s="14"/>
      <c r="B9482" s="15"/>
    </row>
    <row r="9483" spans="1:2" x14ac:dyDescent="0.25">
      <c r="A9483" s="14"/>
      <c r="B9483" s="15"/>
    </row>
    <row r="9484" spans="1:2" x14ac:dyDescent="0.25">
      <c r="A9484" s="14"/>
      <c r="B9484" s="15"/>
    </row>
    <row r="9485" spans="1:2" x14ac:dyDescent="0.25">
      <c r="A9485" s="14"/>
      <c r="B9485" s="15"/>
    </row>
    <row r="9486" spans="1:2" x14ac:dyDescent="0.25">
      <c r="A9486" s="14"/>
      <c r="B9486" s="15"/>
    </row>
    <row r="9487" spans="1:2" x14ac:dyDescent="0.25">
      <c r="A9487" s="14"/>
      <c r="B9487" s="15"/>
    </row>
    <row r="9488" spans="1:2" x14ac:dyDescent="0.25">
      <c r="A9488" s="14"/>
      <c r="B9488" s="15"/>
    </row>
    <row r="9489" spans="1:2" x14ac:dyDescent="0.25">
      <c r="A9489" s="14"/>
      <c r="B9489" s="15"/>
    </row>
    <row r="9490" spans="1:2" x14ac:dyDescent="0.25">
      <c r="A9490" s="14"/>
      <c r="B9490" s="15"/>
    </row>
    <row r="9491" spans="1:2" x14ac:dyDescent="0.25">
      <c r="A9491" s="14"/>
      <c r="B9491" s="15"/>
    </row>
    <row r="9492" spans="1:2" x14ac:dyDescent="0.25">
      <c r="A9492" s="14"/>
      <c r="B9492" s="15"/>
    </row>
    <row r="9493" spans="1:2" x14ac:dyDescent="0.25">
      <c r="A9493" s="14"/>
      <c r="B9493" s="15"/>
    </row>
    <row r="9494" spans="1:2" x14ac:dyDescent="0.25">
      <c r="A9494" s="14"/>
      <c r="B9494" s="15"/>
    </row>
    <row r="9495" spans="1:2" x14ac:dyDescent="0.25">
      <c r="A9495" s="14"/>
      <c r="B9495" s="15"/>
    </row>
    <row r="9496" spans="1:2" x14ac:dyDescent="0.25">
      <c r="A9496" s="14"/>
      <c r="B9496" s="15"/>
    </row>
    <row r="9497" spans="1:2" x14ac:dyDescent="0.25">
      <c r="A9497" s="14"/>
      <c r="B9497" s="15"/>
    </row>
    <row r="9498" spans="1:2" x14ac:dyDescent="0.25">
      <c r="A9498" s="14"/>
      <c r="B9498" s="15"/>
    </row>
    <row r="9499" spans="1:2" x14ac:dyDescent="0.25">
      <c r="A9499" s="14"/>
      <c r="B9499" s="15"/>
    </row>
    <row r="9500" spans="1:2" x14ac:dyDescent="0.25">
      <c r="A9500" s="14"/>
      <c r="B9500" s="15"/>
    </row>
    <row r="9501" spans="1:2" x14ac:dyDescent="0.25">
      <c r="A9501" s="14"/>
      <c r="B9501" s="15"/>
    </row>
    <row r="9502" spans="1:2" x14ac:dyDescent="0.25">
      <c r="A9502" s="14"/>
      <c r="B9502" s="15"/>
    </row>
    <row r="9503" spans="1:2" x14ac:dyDescent="0.25">
      <c r="A9503" s="14"/>
      <c r="B9503" s="15"/>
    </row>
    <row r="9504" spans="1:2" x14ac:dyDescent="0.25">
      <c r="A9504" s="14"/>
      <c r="B9504" s="15"/>
    </row>
    <row r="9505" spans="1:2" x14ac:dyDescent="0.25">
      <c r="A9505" s="14"/>
      <c r="B9505" s="15"/>
    </row>
    <row r="9506" spans="1:2" x14ac:dyDescent="0.25">
      <c r="A9506" s="14"/>
      <c r="B9506" s="15"/>
    </row>
    <row r="9507" spans="1:2" x14ac:dyDescent="0.25">
      <c r="A9507" s="14"/>
      <c r="B9507" s="15"/>
    </row>
    <row r="9508" spans="1:2" x14ac:dyDescent="0.25">
      <c r="A9508" s="14"/>
      <c r="B9508" s="15"/>
    </row>
    <row r="9509" spans="1:2" x14ac:dyDescent="0.25">
      <c r="A9509" s="14"/>
      <c r="B9509" s="15"/>
    </row>
    <row r="9510" spans="1:2" x14ac:dyDescent="0.25">
      <c r="A9510" s="14"/>
      <c r="B9510" s="15"/>
    </row>
    <row r="9511" spans="1:2" x14ac:dyDescent="0.25">
      <c r="A9511" s="14"/>
      <c r="B9511" s="15"/>
    </row>
    <row r="9512" spans="1:2" x14ac:dyDescent="0.25">
      <c r="A9512" s="14"/>
      <c r="B9512" s="15"/>
    </row>
    <row r="9513" spans="1:2" x14ac:dyDescent="0.25">
      <c r="A9513" s="14"/>
      <c r="B9513" s="15"/>
    </row>
    <row r="9514" spans="1:2" x14ac:dyDescent="0.25">
      <c r="A9514" s="14"/>
      <c r="B9514" s="15"/>
    </row>
    <row r="9515" spans="1:2" x14ac:dyDescent="0.25">
      <c r="A9515" s="14"/>
      <c r="B9515" s="15"/>
    </row>
    <row r="9516" spans="1:2" x14ac:dyDescent="0.25">
      <c r="A9516" s="14"/>
      <c r="B9516" s="15"/>
    </row>
    <row r="9517" spans="1:2" x14ac:dyDescent="0.25">
      <c r="A9517" s="14"/>
      <c r="B9517" s="15"/>
    </row>
    <row r="9518" spans="1:2" x14ac:dyDescent="0.25">
      <c r="A9518" s="14"/>
      <c r="B9518" s="15"/>
    </row>
    <row r="9519" spans="1:2" x14ac:dyDescent="0.25">
      <c r="A9519" s="14"/>
      <c r="B9519" s="15"/>
    </row>
    <row r="9520" spans="1:2" x14ac:dyDescent="0.25">
      <c r="A9520" s="14"/>
      <c r="B9520" s="15"/>
    </row>
    <row r="9521" spans="1:2" x14ac:dyDescent="0.25">
      <c r="A9521" s="14"/>
      <c r="B9521" s="15"/>
    </row>
    <row r="9522" spans="1:2" x14ac:dyDescent="0.25">
      <c r="A9522" s="14"/>
      <c r="B9522" s="15"/>
    </row>
    <row r="9523" spans="1:2" x14ac:dyDescent="0.25">
      <c r="A9523" s="14"/>
      <c r="B9523" s="15"/>
    </row>
    <row r="9524" spans="1:2" x14ac:dyDescent="0.25">
      <c r="A9524" s="14"/>
      <c r="B9524" s="15"/>
    </row>
    <row r="9525" spans="1:2" x14ac:dyDescent="0.25">
      <c r="A9525" s="14"/>
      <c r="B9525" s="15"/>
    </row>
    <row r="9526" spans="1:2" x14ac:dyDescent="0.25">
      <c r="A9526" s="14"/>
      <c r="B9526" s="15"/>
    </row>
    <row r="9527" spans="1:2" x14ac:dyDescent="0.25">
      <c r="A9527" s="14"/>
      <c r="B9527" s="15"/>
    </row>
    <row r="9528" spans="1:2" x14ac:dyDescent="0.25">
      <c r="A9528" s="14"/>
      <c r="B9528" s="15"/>
    </row>
    <row r="9529" spans="1:2" x14ac:dyDescent="0.25">
      <c r="A9529" s="14"/>
      <c r="B9529" s="15"/>
    </row>
    <row r="9530" spans="1:2" x14ac:dyDescent="0.25">
      <c r="A9530" s="14"/>
      <c r="B9530" s="15"/>
    </row>
    <row r="9531" spans="1:2" x14ac:dyDescent="0.25">
      <c r="A9531" s="14"/>
      <c r="B9531" s="15"/>
    </row>
    <row r="9532" spans="1:2" x14ac:dyDescent="0.25">
      <c r="A9532" s="14"/>
      <c r="B9532" s="15"/>
    </row>
    <row r="9533" spans="1:2" x14ac:dyDescent="0.25">
      <c r="A9533" s="14"/>
      <c r="B9533" s="15"/>
    </row>
    <row r="9534" spans="1:2" x14ac:dyDescent="0.25">
      <c r="A9534" s="14"/>
      <c r="B9534" s="15"/>
    </row>
    <row r="9535" spans="1:2" x14ac:dyDescent="0.25">
      <c r="A9535" s="14"/>
      <c r="B9535" s="15"/>
    </row>
    <row r="9536" spans="1:2" x14ac:dyDescent="0.25">
      <c r="A9536" s="14"/>
      <c r="B9536" s="15"/>
    </row>
    <row r="9537" spans="1:2" x14ac:dyDescent="0.25">
      <c r="A9537" s="14"/>
      <c r="B9537" s="15"/>
    </row>
    <row r="9538" spans="1:2" x14ac:dyDescent="0.25">
      <c r="A9538" s="14"/>
      <c r="B9538" s="15"/>
    </row>
    <row r="9539" spans="1:2" x14ac:dyDescent="0.25">
      <c r="A9539" s="14"/>
      <c r="B9539" s="15"/>
    </row>
    <row r="9540" spans="1:2" x14ac:dyDescent="0.25">
      <c r="A9540" s="14"/>
      <c r="B9540" s="15"/>
    </row>
    <row r="9541" spans="1:2" x14ac:dyDescent="0.25">
      <c r="A9541" s="14"/>
      <c r="B9541" s="15"/>
    </row>
    <row r="9542" spans="1:2" x14ac:dyDescent="0.25">
      <c r="A9542" s="14"/>
      <c r="B9542" s="15"/>
    </row>
    <row r="9543" spans="1:2" x14ac:dyDescent="0.25">
      <c r="A9543" s="14"/>
      <c r="B9543" s="15"/>
    </row>
    <row r="9544" spans="1:2" x14ac:dyDescent="0.25">
      <c r="A9544" s="14"/>
      <c r="B9544" s="15"/>
    </row>
    <row r="9545" spans="1:2" x14ac:dyDescent="0.25">
      <c r="A9545" s="14"/>
      <c r="B9545" s="15"/>
    </row>
    <row r="9546" spans="1:2" x14ac:dyDescent="0.25">
      <c r="A9546" s="14"/>
      <c r="B9546" s="15"/>
    </row>
    <row r="9547" spans="1:2" x14ac:dyDescent="0.25">
      <c r="A9547" s="14"/>
      <c r="B9547" s="15"/>
    </row>
    <row r="9548" spans="1:2" x14ac:dyDescent="0.25">
      <c r="A9548" s="14"/>
      <c r="B9548" s="15"/>
    </row>
    <row r="9549" spans="1:2" x14ac:dyDescent="0.25">
      <c r="A9549" s="14"/>
      <c r="B9549" s="15"/>
    </row>
    <row r="9550" spans="1:2" x14ac:dyDescent="0.25">
      <c r="A9550" s="14"/>
      <c r="B9550" s="15"/>
    </row>
    <row r="9551" spans="1:2" x14ac:dyDescent="0.25">
      <c r="A9551" s="14"/>
      <c r="B9551" s="15"/>
    </row>
    <row r="9552" spans="1:2" x14ac:dyDescent="0.25">
      <c r="A9552" s="14"/>
      <c r="B9552" s="15"/>
    </row>
    <row r="9553" spans="1:2" x14ac:dyDescent="0.25">
      <c r="A9553" s="14"/>
      <c r="B9553" s="15"/>
    </row>
    <row r="9554" spans="1:2" x14ac:dyDescent="0.25">
      <c r="A9554" s="14"/>
      <c r="B9554" s="15"/>
    </row>
    <row r="9555" spans="1:2" x14ac:dyDescent="0.25">
      <c r="A9555" s="14"/>
      <c r="B9555" s="15"/>
    </row>
    <row r="9556" spans="1:2" x14ac:dyDescent="0.25">
      <c r="A9556" s="14"/>
      <c r="B9556" s="15"/>
    </row>
    <row r="9557" spans="1:2" x14ac:dyDescent="0.25">
      <c r="A9557" s="14"/>
      <c r="B9557" s="15"/>
    </row>
    <row r="9558" spans="1:2" x14ac:dyDescent="0.25">
      <c r="A9558" s="14"/>
      <c r="B9558" s="15"/>
    </row>
    <row r="9559" spans="1:2" x14ac:dyDescent="0.25">
      <c r="A9559" s="14"/>
      <c r="B9559" s="15"/>
    </row>
    <row r="9560" spans="1:2" x14ac:dyDescent="0.25">
      <c r="A9560" s="14"/>
      <c r="B9560" s="15"/>
    </row>
    <row r="9561" spans="1:2" x14ac:dyDescent="0.25">
      <c r="A9561" s="14"/>
      <c r="B9561" s="15"/>
    </row>
    <row r="9562" spans="1:2" x14ac:dyDescent="0.25">
      <c r="A9562" s="14"/>
      <c r="B9562" s="15"/>
    </row>
    <row r="9563" spans="1:2" x14ac:dyDescent="0.25">
      <c r="A9563" s="14"/>
      <c r="B9563" s="15"/>
    </row>
    <row r="9564" spans="1:2" x14ac:dyDescent="0.25">
      <c r="A9564" s="14"/>
      <c r="B9564" s="15"/>
    </row>
    <row r="9565" spans="1:2" x14ac:dyDescent="0.25">
      <c r="A9565" s="14"/>
      <c r="B9565" s="15"/>
    </row>
    <row r="9566" spans="1:2" x14ac:dyDescent="0.25">
      <c r="A9566" s="14"/>
      <c r="B9566" s="15"/>
    </row>
    <row r="9567" spans="1:2" x14ac:dyDescent="0.25">
      <c r="A9567" s="14"/>
      <c r="B9567" s="15"/>
    </row>
    <row r="9568" spans="1:2" x14ac:dyDescent="0.25">
      <c r="A9568" s="14"/>
      <c r="B9568" s="15"/>
    </row>
    <row r="9569" spans="1:2" x14ac:dyDescent="0.25">
      <c r="A9569" s="14"/>
      <c r="B9569" s="15"/>
    </row>
    <row r="9570" spans="1:2" x14ac:dyDescent="0.25">
      <c r="A9570" s="14"/>
      <c r="B9570" s="15"/>
    </row>
    <row r="9571" spans="1:2" x14ac:dyDescent="0.25">
      <c r="A9571" s="14"/>
      <c r="B9571" s="15"/>
    </row>
    <row r="9572" spans="1:2" x14ac:dyDescent="0.25">
      <c r="A9572" s="14"/>
      <c r="B9572" s="15"/>
    </row>
    <row r="9573" spans="1:2" x14ac:dyDescent="0.25">
      <c r="A9573" s="14"/>
      <c r="B9573" s="15"/>
    </row>
    <row r="9574" spans="1:2" x14ac:dyDescent="0.25">
      <c r="A9574" s="14"/>
      <c r="B9574" s="15"/>
    </row>
    <row r="9575" spans="1:2" x14ac:dyDescent="0.25">
      <c r="A9575" s="14"/>
      <c r="B9575" s="15"/>
    </row>
    <row r="9576" spans="1:2" x14ac:dyDescent="0.25">
      <c r="A9576" s="14"/>
      <c r="B9576" s="15"/>
    </row>
    <row r="9577" spans="1:2" x14ac:dyDescent="0.25">
      <c r="A9577" s="14"/>
      <c r="B9577" s="15"/>
    </row>
    <row r="9578" spans="1:2" x14ac:dyDescent="0.25">
      <c r="A9578" s="14"/>
      <c r="B9578" s="15"/>
    </row>
    <row r="9579" spans="1:2" x14ac:dyDescent="0.25">
      <c r="A9579" s="14"/>
      <c r="B9579" s="15"/>
    </row>
    <row r="9580" spans="1:2" x14ac:dyDescent="0.25">
      <c r="A9580" s="14"/>
      <c r="B9580" s="15"/>
    </row>
    <row r="9581" spans="1:2" x14ac:dyDescent="0.25">
      <c r="A9581" s="14"/>
      <c r="B9581" s="15"/>
    </row>
    <row r="9582" spans="1:2" x14ac:dyDescent="0.25">
      <c r="A9582" s="14"/>
      <c r="B9582" s="15"/>
    </row>
    <row r="9583" spans="1:2" x14ac:dyDescent="0.25">
      <c r="A9583" s="14"/>
      <c r="B9583" s="15"/>
    </row>
    <row r="9584" spans="1:2" x14ac:dyDescent="0.25">
      <c r="A9584" s="14"/>
      <c r="B9584" s="15"/>
    </row>
    <row r="9585" spans="1:2" x14ac:dyDescent="0.25">
      <c r="A9585" s="14"/>
      <c r="B9585" s="15"/>
    </row>
    <row r="9586" spans="1:2" x14ac:dyDescent="0.25">
      <c r="A9586" s="14"/>
      <c r="B9586" s="15"/>
    </row>
    <row r="9587" spans="1:2" x14ac:dyDescent="0.25">
      <c r="A9587" s="14"/>
      <c r="B9587" s="15"/>
    </row>
    <row r="9588" spans="1:2" x14ac:dyDescent="0.25">
      <c r="A9588" s="14"/>
      <c r="B9588" s="15"/>
    </row>
    <row r="9589" spans="1:2" x14ac:dyDescent="0.25">
      <c r="A9589" s="14"/>
      <c r="B9589" s="15"/>
    </row>
    <row r="9590" spans="1:2" x14ac:dyDescent="0.25">
      <c r="A9590" s="14"/>
      <c r="B9590" s="15"/>
    </row>
    <row r="9591" spans="1:2" x14ac:dyDescent="0.25">
      <c r="A9591" s="14"/>
      <c r="B9591" s="15"/>
    </row>
    <row r="9592" spans="1:2" x14ac:dyDescent="0.25">
      <c r="A9592" s="14"/>
      <c r="B9592" s="15"/>
    </row>
    <row r="9593" spans="1:2" x14ac:dyDescent="0.25">
      <c r="A9593" s="14"/>
      <c r="B9593" s="15"/>
    </row>
    <row r="9594" spans="1:2" x14ac:dyDescent="0.25">
      <c r="A9594" s="14"/>
      <c r="B9594" s="15"/>
    </row>
    <row r="9595" spans="1:2" x14ac:dyDescent="0.25">
      <c r="A9595" s="14"/>
      <c r="B9595" s="15"/>
    </row>
    <row r="9596" spans="1:2" x14ac:dyDescent="0.25">
      <c r="A9596" s="14"/>
      <c r="B9596" s="15"/>
    </row>
    <row r="9597" spans="1:2" x14ac:dyDescent="0.25">
      <c r="A9597" s="14"/>
      <c r="B9597" s="15"/>
    </row>
    <row r="9598" spans="1:2" x14ac:dyDescent="0.25">
      <c r="A9598" s="14"/>
      <c r="B9598" s="15"/>
    </row>
    <row r="9599" spans="1:2" x14ac:dyDescent="0.25">
      <c r="A9599" s="14"/>
      <c r="B9599" s="15"/>
    </row>
    <row r="9600" spans="1:2" x14ac:dyDescent="0.25">
      <c r="A9600" s="14"/>
      <c r="B9600" s="15"/>
    </row>
    <row r="9601" spans="1:2" x14ac:dyDescent="0.25">
      <c r="A9601" s="14"/>
      <c r="B9601" s="15"/>
    </row>
    <row r="9602" spans="1:2" x14ac:dyDescent="0.25">
      <c r="A9602" s="14"/>
      <c r="B9602" s="15"/>
    </row>
    <row r="9603" spans="1:2" x14ac:dyDescent="0.25">
      <c r="A9603" s="14"/>
      <c r="B9603" s="15"/>
    </row>
    <row r="9604" spans="1:2" x14ac:dyDescent="0.25">
      <c r="A9604" s="14"/>
      <c r="B9604" s="15"/>
    </row>
    <row r="9605" spans="1:2" x14ac:dyDescent="0.25">
      <c r="A9605" s="14"/>
      <c r="B9605" s="15"/>
    </row>
    <row r="9606" spans="1:2" x14ac:dyDescent="0.25">
      <c r="A9606" s="14"/>
      <c r="B9606" s="15"/>
    </row>
    <row r="9607" spans="1:2" x14ac:dyDescent="0.25">
      <c r="A9607" s="14"/>
      <c r="B9607" s="15"/>
    </row>
    <row r="9608" spans="1:2" x14ac:dyDescent="0.25">
      <c r="A9608" s="14"/>
      <c r="B9608" s="15"/>
    </row>
    <row r="9609" spans="1:2" x14ac:dyDescent="0.25">
      <c r="A9609" s="14"/>
      <c r="B9609" s="15"/>
    </row>
    <row r="9610" spans="1:2" x14ac:dyDescent="0.25">
      <c r="A9610" s="14"/>
      <c r="B9610" s="15"/>
    </row>
    <row r="9611" spans="1:2" x14ac:dyDescent="0.25">
      <c r="A9611" s="14"/>
      <c r="B9611" s="15"/>
    </row>
    <row r="9612" spans="1:2" x14ac:dyDescent="0.25">
      <c r="A9612" s="14"/>
      <c r="B9612" s="15"/>
    </row>
    <row r="9613" spans="1:2" x14ac:dyDescent="0.25">
      <c r="A9613" s="14"/>
      <c r="B9613" s="15"/>
    </row>
    <row r="9614" spans="1:2" x14ac:dyDescent="0.25">
      <c r="A9614" s="14"/>
      <c r="B9614" s="15"/>
    </row>
    <row r="9615" spans="1:2" x14ac:dyDescent="0.25">
      <c r="A9615" s="14"/>
      <c r="B9615" s="15"/>
    </row>
    <row r="9616" spans="1:2" x14ac:dyDescent="0.25">
      <c r="A9616" s="14"/>
      <c r="B9616" s="15"/>
    </row>
    <row r="9617" spans="1:2" x14ac:dyDescent="0.25">
      <c r="A9617" s="14"/>
      <c r="B9617" s="15"/>
    </row>
    <row r="9618" spans="1:2" x14ac:dyDescent="0.25">
      <c r="A9618" s="14"/>
      <c r="B9618" s="15"/>
    </row>
    <row r="9619" spans="1:2" x14ac:dyDescent="0.25">
      <c r="A9619" s="14"/>
      <c r="B9619" s="15"/>
    </row>
    <row r="9620" spans="1:2" x14ac:dyDescent="0.25">
      <c r="A9620" s="14"/>
      <c r="B9620" s="15"/>
    </row>
    <row r="9621" spans="1:2" x14ac:dyDescent="0.25">
      <c r="A9621" s="14"/>
      <c r="B9621" s="15"/>
    </row>
    <row r="9622" spans="1:2" x14ac:dyDescent="0.25">
      <c r="A9622" s="14"/>
      <c r="B9622" s="15"/>
    </row>
    <row r="9623" spans="1:2" x14ac:dyDescent="0.25">
      <c r="A9623" s="14"/>
      <c r="B9623" s="15"/>
    </row>
    <row r="9624" spans="1:2" x14ac:dyDescent="0.25">
      <c r="A9624" s="14"/>
      <c r="B9624" s="15"/>
    </row>
    <row r="9625" spans="1:2" x14ac:dyDescent="0.25">
      <c r="A9625" s="14"/>
      <c r="B9625" s="15"/>
    </row>
    <row r="9626" spans="1:2" x14ac:dyDescent="0.25">
      <c r="A9626" s="14"/>
      <c r="B9626" s="15"/>
    </row>
    <row r="9627" spans="1:2" x14ac:dyDescent="0.25">
      <c r="A9627" s="14"/>
      <c r="B9627" s="15"/>
    </row>
    <row r="9628" spans="1:2" x14ac:dyDescent="0.25">
      <c r="A9628" s="14"/>
      <c r="B9628" s="15"/>
    </row>
    <row r="9629" spans="1:2" x14ac:dyDescent="0.25">
      <c r="A9629" s="14"/>
      <c r="B9629" s="15"/>
    </row>
    <row r="9630" spans="1:2" x14ac:dyDescent="0.25">
      <c r="A9630" s="14"/>
      <c r="B9630" s="15"/>
    </row>
    <row r="9631" spans="1:2" x14ac:dyDescent="0.25">
      <c r="A9631" s="14"/>
      <c r="B9631" s="15"/>
    </row>
    <row r="9632" spans="1:2" x14ac:dyDescent="0.25">
      <c r="A9632" s="14"/>
      <c r="B9632" s="15"/>
    </row>
    <row r="9633" spans="1:2" x14ac:dyDescent="0.25">
      <c r="A9633" s="14"/>
      <c r="B9633" s="15"/>
    </row>
    <row r="9634" spans="1:2" x14ac:dyDescent="0.25">
      <c r="A9634" s="14"/>
      <c r="B9634" s="15"/>
    </row>
    <row r="9635" spans="1:2" x14ac:dyDescent="0.25">
      <c r="A9635" s="14"/>
      <c r="B9635" s="15"/>
    </row>
    <row r="9636" spans="1:2" x14ac:dyDescent="0.25">
      <c r="A9636" s="14"/>
      <c r="B9636" s="15"/>
    </row>
    <row r="9637" spans="1:2" x14ac:dyDescent="0.25">
      <c r="A9637" s="14"/>
      <c r="B9637" s="15"/>
    </row>
    <row r="9638" spans="1:2" x14ac:dyDescent="0.25">
      <c r="A9638" s="14"/>
      <c r="B9638" s="15"/>
    </row>
    <row r="9639" spans="1:2" x14ac:dyDescent="0.25">
      <c r="A9639" s="14"/>
      <c r="B9639" s="15"/>
    </row>
    <row r="9640" spans="1:2" x14ac:dyDescent="0.25">
      <c r="A9640" s="14"/>
      <c r="B9640" s="15"/>
    </row>
    <row r="9641" spans="1:2" x14ac:dyDescent="0.25">
      <c r="A9641" s="14"/>
      <c r="B9641" s="15"/>
    </row>
    <row r="9642" spans="1:2" x14ac:dyDescent="0.25">
      <c r="A9642" s="14"/>
      <c r="B9642" s="15"/>
    </row>
    <row r="9643" spans="1:2" x14ac:dyDescent="0.25">
      <c r="A9643" s="14"/>
      <c r="B9643" s="15"/>
    </row>
    <row r="9644" spans="1:2" x14ac:dyDescent="0.25">
      <c r="A9644" s="14"/>
      <c r="B9644" s="15"/>
    </row>
    <row r="9645" spans="1:2" x14ac:dyDescent="0.25">
      <c r="A9645" s="14"/>
      <c r="B9645" s="15"/>
    </row>
    <row r="9646" spans="1:2" x14ac:dyDescent="0.25">
      <c r="A9646" s="14"/>
      <c r="B9646" s="15"/>
    </row>
    <row r="9647" spans="1:2" x14ac:dyDescent="0.25">
      <c r="A9647" s="14"/>
      <c r="B9647" s="15"/>
    </row>
    <row r="9648" spans="1:2" x14ac:dyDescent="0.25">
      <c r="A9648" s="14"/>
      <c r="B9648" s="15"/>
    </row>
    <row r="9649" spans="1:2" x14ac:dyDescent="0.25">
      <c r="A9649" s="14"/>
      <c r="B9649" s="15"/>
    </row>
    <row r="9650" spans="1:2" x14ac:dyDescent="0.25">
      <c r="A9650" s="14"/>
      <c r="B9650" s="15"/>
    </row>
    <row r="9651" spans="1:2" x14ac:dyDescent="0.25">
      <c r="A9651" s="14"/>
      <c r="B9651" s="15"/>
    </row>
    <row r="9652" spans="1:2" x14ac:dyDescent="0.25">
      <c r="A9652" s="14"/>
      <c r="B9652" s="15"/>
    </row>
    <row r="9653" spans="1:2" x14ac:dyDescent="0.25">
      <c r="A9653" s="14"/>
      <c r="B9653" s="15"/>
    </row>
    <row r="9654" spans="1:2" x14ac:dyDescent="0.25">
      <c r="A9654" s="14"/>
      <c r="B9654" s="15"/>
    </row>
    <row r="9655" spans="1:2" x14ac:dyDescent="0.25">
      <c r="A9655" s="14"/>
      <c r="B9655" s="15"/>
    </row>
    <row r="9656" spans="1:2" x14ac:dyDescent="0.25">
      <c r="A9656" s="14"/>
      <c r="B9656" s="15"/>
    </row>
    <row r="9657" spans="1:2" x14ac:dyDescent="0.25">
      <c r="A9657" s="14"/>
      <c r="B9657" s="15"/>
    </row>
    <row r="9658" spans="1:2" x14ac:dyDescent="0.25">
      <c r="A9658" s="14"/>
      <c r="B9658" s="15"/>
    </row>
    <row r="9659" spans="1:2" x14ac:dyDescent="0.25">
      <c r="A9659" s="14"/>
      <c r="B9659" s="15"/>
    </row>
    <row r="9660" spans="1:2" x14ac:dyDescent="0.25">
      <c r="A9660" s="14"/>
      <c r="B9660" s="15"/>
    </row>
    <row r="9661" spans="1:2" x14ac:dyDescent="0.25">
      <c r="A9661" s="14"/>
      <c r="B9661" s="15"/>
    </row>
    <row r="9662" spans="1:2" x14ac:dyDescent="0.25">
      <c r="A9662" s="14"/>
      <c r="B9662" s="15"/>
    </row>
    <row r="9663" spans="1:2" x14ac:dyDescent="0.25">
      <c r="A9663" s="14"/>
      <c r="B9663" s="15"/>
    </row>
    <row r="9664" spans="1:2" x14ac:dyDescent="0.25">
      <c r="A9664" s="14"/>
      <c r="B9664" s="15"/>
    </row>
    <row r="9665" spans="1:2" x14ac:dyDescent="0.25">
      <c r="A9665" s="14"/>
      <c r="B9665" s="15"/>
    </row>
    <row r="9666" spans="1:2" x14ac:dyDescent="0.25">
      <c r="A9666" s="14"/>
      <c r="B9666" s="15"/>
    </row>
    <row r="9667" spans="1:2" x14ac:dyDescent="0.25">
      <c r="A9667" s="14"/>
      <c r="B9667" s="15"/>
    </row>
    <row r="9668" spans="1:2" x14ac:dyDescent="0.25">
      <c r="A9668" s="14"/>
      <c r="B9668" s="15"/>
    </row>
    <row r="9669" spans="1:2" x14ac:dyDescent="0.25">
      <c r="A9669" s="14"/>
      <c r="B9669" s="15"/>
    </row>
    <row r="9670" spans="1:2" x14ac:dyDescent="0.25">
      <c r="A9670" s="14"/>
      <c r="B9670" s="15"/>
    </row>
    <row r="9671" spans="1:2" x14ac:dyDescent="0.25">
      <c r="A9671" s="14"/>
      <c r="B9671" s="15"/>
    </row>
    <row r="9672" spans="1:2" x14ac:dyDescent="0.25">
      <c r="A9672" s="14"/>
      <c r="B9672" s="15"/>
    </row>
    <row r="9673" spans="1:2" x14ac:dyDescent="0.25">
      <c r="A9673" s="14"/>
      <c r="B9673" s="15"/>
    </row>
    <row r="9674" spans="1:2" x14ac:dyDescent="0.25">
      <c r="A9674" s="14"/>
      <c r="B9674" s="15"/>
    </row>
    <row r="9675" spans="1:2" x14ac:dyDescent="0.25">
      <c r="A9675" s="14"/>
      <c r="B9675" s="15"/>
    </row>
    <row r="9676" spans="1:2" x14ac:dyDescent="0.25">
      <c r="A9676" s="14"/>
      <c r="B9676" s="15"/>
    </row>
    <row r="9677" spans="1:2" x14ac:dyDescent="0.25">
      <c r="A9677" s="14"/>
      <c r="B9677" s="15"/>
    </row>
    <row r="9678" spans="1:2" x14ac:dyDescent="0.25">
      <c r="A9678" s="14"/>
      <c r="B9678" s="15"/>
    </row>
    <row r="9679" spans="1:2" x14ac:dyDescent="0.25">
      <c r="A9679" s="14"/>
      <c r="B9679" s="15"/>
    </row>
    <row r="9680" spans="1:2" x14ac:dyDescent="0.25">
      <c r="A9680" s="14"/>
      <c r="B9680" s="15"/>
    </row>
    <row r="9681" spans="1:2" x14ac:dyDescent="0.25">
      <c r="A9681" s="14"/>
      <c r="B9681" s="15"/>
    </row>
    <row r="9682" spans="1:2" x14ac:dyDescent="0.25">
      <c r="A9682" s="14"/>
      <c r="B9682" s="15"/>
    </row>
    <row r="9683" spans="1:2" x14ac:dyDescent="0.25">
      <c r="A9683" s="14"/>
      <c r="B9683" s="15"/>
    </row>
    <row r="9684" spans="1:2" x14ac:dyDescent="0.25">
      <c r="A9684" s="14"/>
      <c r="B9684" s="15"/>
    </row>
    <row r="9685" spans="1:2" x14ac:dyDescent="0.25">
      <c r="A9685" s="14"/>
      <c r="B9685" s="15"/>
    </row>
    <row r="9686" spans="1:2" x14ac:dyDescent="0.25">
      <c r="A9686" s="14"/>
      <c r="B9686" s="15"/>
    </row>
    <row r="9687" spans="1:2" x14ac:dyDescent="0.25">
      <c r="A9687" s="14"/>
      <c r="B9687" s="15"/>
    </row>
    <row r="9688" spans="1:2" x14ac:dyDescent="0.25">
      <c r="A9688" s="14"/>
      <c r="B9688" s="15"/>
    </row>
    <row r="9689" spans="1:2" x14ac:dyDescent="0.25">
      <c r="A9689" s="14"/>
      <c r="B9689" s="15"/>
    </row>
    <row r="9690" spans="1:2" x14ac:dyDescent="0.25">
      <c r="A9690" s="14"/>
      <c r="B9690" s="15"/>
    </row>
    <row r="9691" spans="1:2" x14ac:dyDescent="0.25">
      <c r="A9691" s="14"/>
      <c r="B9691" s="15"/>
    </row>
    <row r="9692" spans="1:2" x14ac:dyDescent="0.25">
      <c r="A9692" s="14"/>
      <c r="B9692" s="15"/>
    </row>
    <row r="9693" spans="1:2" x14ac:dyDescent="0.25">
      <c r="A9693" s="14"/>
      <c r="B9693" s="15"/>
    </row>
    <row r="9694" spans="1:2" x14ac:dyDescent="0.25">
      <c r="A9694" s="14"/>
      <c r="B9694" s="15"/>
    </row>
    <row r="9695" spans="1:2" x14ac:dyDescent="0.25">
      <c r="A9695" s="14"/>
      <c r="B9695" s="15"/>
    </row>
    <row r="9696" spans="1:2" x14ac:dyDescent="0.25">
      <c r="A9696" s="14"/>
      <c r="B9696" s="15"/>
    </row>
    <row r="9697" spans="1:2" x14ac:dyDescent="0.25">
      <c r="A9697" s="14"/>
      <c r="B9697" s="15"/>
    </row>
    <row r="9698" spans="1:2" x14ac:dyDescent="0.25">
      <c r="A9698" s="14"/>
      <c r="B9698" s="15"/>
    </row>
    <row r="9699" spans="1:2" x14ac:dyDescent="0.25">
      <c r="A9699" s="14"/>
      <c r="B9699" s="15"/>
    </row>
    <row r="9700" spans="1:2" x14ac:dyDescent="0.25">
      <c r="A9700" s="14"/>
      <c r="B9700" s="15"/>
    </row>
    <row r="9701" spans="1:2" x14ac:dyDescent="0.25">
      <c r="A9701" s="14"/>
      <c r="B9701" s="15"/>
    </row>
    <row r="9702" spans="1:2" x14ac:dyDescent="0.25">
      <c r="A9702" s="14"/>
      <c r="B9702" s="15"/>
    </row>
    <row r="9703" spans="1:2" x14ac:dyDescent="0.25">
      <c r="A9703" s="14"/>
      <c r="B9703" s="15"/>
    </row>
    <row r="9704" spans="1:2" x14ac:dyDescent="0.25">
      <c r="A9704" s="14"/>
      <c r="B9704" s="15"/>
    </row>
    <row r="9705" spans="1:2" x14ac:dyDescent="0.25">
      <c r="A9705" s="14"/>
      <c r="B9705" s="15"/>
    </row>
    <row r="9706" spans="1:2" x14ac:dyDescent="0.25">
      <c r="A9706" s="14"/>
      <c r="B9706" s="15"/>
    </row>
    <row r="9707" spans="1:2" x14ac:dyDescent="0.25">
      <c r="A9707" s="14"/>
      <c r="B9707" s="15"/>
    </row>
    <row r="9708" spans="1:2" x14ac:dyDescent="0.25">
      <c r="A9708" s="14"/>
      <c r="B9708" s="15"/>
    </row>
    <row r="9709" spans="1:2" x14ac:dyDescent="0.25">
      <c r="A9709" s="14"/>
      <c r="B9709" s="15"/>
    </row>
    <row r="9710" spans="1:2" x14ac:dyDescent="0.25">
      <c r="A9710" s="14"/>
      <c r="B9710" s="15"/>
    </row>
    <row r="9711" spans="1:2" x14ac:dyDescent="0.25">
      <c r="A9711" s="14"/>
      <c r="B9711" s="15"/>
    </row>
    <row r="9712" spans="1:2" x14ac:dyDescent="0.25">
      <c r="A9712" s="14"/>
      <c r="B9712" s="15"/>
    </row>
    <row r="9713" spans="1:2" x14ac:dyDescent="0.25">
      <c r="A9713" s="14"/>
      <c r="B9713" s="15"/>
    </row>
    <row r="9714" spans="1:2" x14ac:dyDescent="0.25">
      <c r="A9714" s="14"/>
      <c r="B9714" s="15"/>
    </row>
    <row r="9715" spans="1:2" x14ac:dyDescent="0.25">
      <c r="A9715" s="14"/>
      <c r="B9715" s="15"/>
    </row>
    <row r="9716" spans="1:2" x14ac:dyDescent="0.25">
      <c r="A9716" s="14"/>
      <c r="B9716" s="15"/>
    </row>
    <row r="9717" spans="1:2" x14ac:dyDescent="0.25">
      <c r="A9717" s="14"/>
      <c r="B9717" s="15"/>
    </row>
    <row r="9718" spans="1:2" x14ac:dyDescent="0.25">
      <c r="A9718" s="14"/>
      <c r="B9718" s="15"/>
    </row>
    <row r="9719" spans="1:2" x14ac:dyDescent="0.25">
      <c r="A9719" s="14"/>
      <c r="B9719" s="15"/>
    </row>
    <row r="9720" spans="1:2" x14ac:dyDescent="0.25">
      <c r="A9720" s="14"/>
      <c r="B9720" s="15"/>
    </row>
    <row r="9721" spans="1:2" x14ac:dyDescent="0.25">
      <c r="A9721" s="14"/>
      <c r="B9721" s="15"/>
    </row>
    <row r="9722" spans="1:2" x14ac:dyDescent="0.25">
      <c r="A9722" s="14"/>
      <c r="B9722" s="15"/>
    </row>
    <row r="9723" spans="1:2" x14ac:dyDescent="0.25">
      <c r="A9723" s="14"/>
      <c r="B9723" s="15"/>
    </row>
    <row r="9724" spans="1:2" x14ac:dyDescent="0.25">
      <c r="A9724" s="14"/>
      <c r="B9724" s="15"/>
    </row>
    <row r="9725" spans="1:2" x14ac:dyDescent="0.25">
      <c r="A9725" s="14"/>
      <c r="B9725" s="15"/>
    </row>
    <row r="9726" spans="1:2" x14ac:dyDescent="0.25">
      <c r="A9726" s="14"/>
      <c r="B9726" s="15"/>
    </row>
    <row r="9727" spans="1:2" x14ac:dyDescent="0.25">
      <c r="A9727" s="14"/>
      <c r="B9727" s="15"/>
    </row>
    <row r="9728" spans="1:2" x14ac:dyDescent="0.25">
      <c r="A9728" s="14"/>
      <c r="B9728" s="15"/>
    </row>
    <row r="9729" spans="1:2" x14ac:dyDescent="0.25">
      <c r="A9729" s="14"/>
      <c r="B9729" s="15"/>
    </row>
    <row r="9730" spans="1:2" x14ac:dyDescent="0.25">
      <c r="A9730" s="14"/>
      <c r="B9730" s="15"/>
    </row>
    <row r="9731" spans="1:2" x14ac:dyDescent="0.25">
      <c r="A9731" s="14"/>
      <c r="B9731" s="15"/>
    </row>
    <row r="9732" spans="1:2" x14ac:dyDescent="0.25">
      <c r="A9732" s="14"/>
      <c r="B9732" s="15"/>
    </row>
    <row r="9733" spans="1:2" x14ac:dyDescent="0.25">
      <c r="A9733" s="14"/>
      <c r="B9733" s="15"/>
    </row>
    <row r="9734" spans="1:2" x14ac:dyDescent="0.25">
      <c r="A9734" s="14"/>
      <c r="B9734" s="15"/>
    </row>
    <row r="9735" spans="1:2" x14ac:dyDescent="0.25">
      <c r="A9735" s="14"/>
      <c r="B9735" s="15"/>
    </row>
    <row r="9736" spans="1:2" x14ac:dyDescent="0.25">
      <c r="A9736" s="14"/>
      <c r="B9736" s="15"/>
    </row>
    <row r="9737" spans="1:2" x14ac:dyDescent="0.25">
      <c r="A9737" s="14"/>
      <c r="B9737" s="15"/>
    </row>
    <row r="9738" spans="1:2" x14ac:dyDescent="0.25">
      <c r="A9738" s="14"/>
      <c r="B9738" s="15"/>
    </row>
    <row r="9739" spans="1:2" x14ac:dyDescent="0.25">
      <c r="A9739" s="14"/>
      <c r="B9739" s="15"/>
    </row>
    <row r="9740" spans="1:2" x14ac:dyDescent="0.25">
      <c r="A9740" s="14"/>
      <c r="B9740" s="15"/>
    </row>
    <row r="9741" spans="1:2" x14ac:dyDescent="0.25">
      <c r="A9741" s="14"/>
      <c r="B9741" s="15"/>
    </row>
    <row r="9742" spans="1:2" x14ac:dyDescent="0.25">
      <c r="A9742" s="14"/>
      <c r="B9742" s="15"/>
    </row>
    <row r="9743" spans="1:2" x14ac:dyDescent="0.25">
      <c r="A9743" s="14"/>
      <c r="B9743" s="15"/>
    </row>
    <row r="9744" spans="1:2" x14ac:dyDescent="0.25">
      <c r="A9744" s="14"/>
      <c r="B9744" s="15"/>
    </row>
    <row r="9745" spans="1:2" x14ac:dyDescent="0.25">
      <c r="A9745" s="14"/>
      <c r="B9745" s="15"/>
    </row>
    <row r="9746" spans="1:2" x14ac:dyDescent="0.25">
      <c r="A9746" s="14"/>
      <c r="B9746" s="15"/>
    </row>
    <row r="9747" spans="1:2" x14ac:dyDescent="0.25">
      <c r="A9747" s="14"/>
      <c r="B9747" s="15"/>
    </row>
    <row r="9748" spans="1:2" x14ac:dyDescent="0.25">
      <c r="A9748" s="14"/>
      <c r="B9748" s="15"/>
    </row>
    <row r="9749" spans="1:2" x14ac:dyDescent="0.25">
      <c r="A9749" s="14"/>
      <c r="B9749" s="15"/>
    </row>
    <row r="9750" spans="1:2" x14ac:dyDescent="0.25">
      <c r="A9750" s="14"/>
      <c r="B9750" s="15"/>
    </row>
    <row r="9751" spans="1:2" x14ac:dyDescent="0.25">
      <c r="A9751" s="14"/>
      <c r="B9751" s="15"/>
    </row>
    <row r="9752" spans="1:2" x14ac:dyDescent="0.25">
      <c r="A9752" s="14"/>
      <c r="B9752" s="15"/>
    </row>
    <row r="9753" spans="1:2" x14ac:dyDescent="0.25">
      <c r="A9753" s="14"/>
      <c r="B9753" s="15"/>
    </row>
    <row r="9754" spans="1:2" x14ac:dyDescent="0.25">
      <c r="A9754" s="14"/>
      <c r="B9754" s="15"/>
    </row>
    <row r="9755" spans="1:2" x14ac:dyDescent="0.25">
      <c r="A9755" s="14"/>
      <c r="B9755" s="15"/>
    </row>
    <row r="9756" spans="1:2" x14ac:dyDescent="0.25">
      <c r="A9756" s="14"/>
      <c r="B9756" s="15"/>
    </row>
    <row r="9757" spans="1:2" x14ac:dyDescent="0.25">
      <c r="A9757" s="14"/>
      <c r="B9757" s="15"/>
    </row>
    <row r="9758" spans="1:2" x14ac:dyDescent="0.25">
      <c r="A9758" s="14"/>
      <c r="B9758" s="15"/>
    </row>
    <row r="9759" spans="1:2" x14ac:dyDescent="0.25">
      <c r="A9759" s="14"/>
      <c r="B9759" s="15"/>
    </row>
    <row r="9760" spans="1:2" x14ac:dyDescent="0.25">
      <c r="A9760" s="14"/>
      <c r="B9760" s="15"/>
    </row>
    <row r="9761" spans="1:2" x14ac:dyDescent="0.25">
      <c r="A9761" s="14"/>
      <c r="B9761" s="15"/>
    </row>
    <row r="9762" spans="1:2" x14ac:dyDescent="0.25">
      <c r="A9762" s="14"/>
      <c r="B9762" s="15"/>
    </row>
    <row r="9763" spans="1:2" x14ac:dyDescent="0.25">
      <c r="A9763" s="14"/>
      <c r="B9763" s="15"/>
    </row>
    <row r="9764" spans="1:2" x14ac:dyDescent="0.25">
      <c r="A9764" s="14"/>
      <c r="B9764" s="15"/>
    </row>
    <row r="9765" spans="1:2" x14ac:dyDescent="0.25">
      <c r="A9765" s="14"/>
      <c r="B9765" s="15"/>
    </row>
    <row r="9766" spans="1:2" x14ac:dyDescent="0.25">
      <c r="A9766" s="14"/>
      <c r="B9766" s="15"/>
    </row>
    <row r="9767" spans="1:2" x14ac:dyDescent="0.25">
      <c r="A9767" s="14"/>
      <c r="B9767" s="15"/>
    </row>
    <row r="9768" spans="1:2" x14ac:dyDescent="0.25">
      <c r="A9768" s="14"/>
      <c r="B9768" s="15"/>
    </row>
    <row r="9769" spans="1:2" x14ac:dyDescent="0.25">
      <c r="A9769" s="14"/>
      <c r="B9769" s="15"/>
    </row>
    <row r="9770" spans="1:2" x14ac:dyDescent="0.25">
      <c r="A9770" s="14"/>
      <c r="B9770" s="15"/>
    </row>
    <row r="9771" spans="1:2" x14ac:dyDescent="0.25">
      <c r="A9771" s="14"/>
      <c r="B9771" s="15"/>
    </row>
    <row r="9772" spans="1:2" x14ac:dyDescent="0.25">
      <c r="A9772" s="14"/>
      <c r="B9772" s="15"/>
    </row>
    <row r="9773" spans="1:2" x14ac:dyDescent="0.25">
      <c r="A9773" s="14"/>
      <c r="B9773" s="15"/>
    </row>
    <row r="9774" spans="1:2" x14ac:dyDescent="0.25">
      <c r="A9774" s="14"/>
      <c r="B9774" s="15"/>
    </row>
    <row r="9775" spans="1:2" x14ac:dyDescent="0.25">
      <c r="A9775" s="14"/>
      <c r="B9775" s="15"/>
    </row>
    <row r="9776" spans="1:2" x14ac:dyDescent="0.25">
      <c r="A9776" s="14"/>
      <c r="B9776" s="15"/>
    </row>
    <row r="9777" spans="1:2" x14ac:dyDescent="0.25">
      <c r="A9777" s="14"/>
      <c r="B9777" s="15"/>
    </row>
    <row r="9778" spans="1:2" x14ac:dyDescent="0.25">
      <c r="A9778" s="14"/>
      <c r="B9778" s="15"/>
    </row>
    <row r="9779" spans="1:2" x14ac:dyDescent="0.25">
      <c r="A9779" s="14"/>
      <c r="B9779" s="15"/>
    </row>
    <row r="9780" spans="1:2" x14ac:dyDescent="0.25">
      <c r="A9780" s="14"/>
      <c r="B9780" s="15"/>
    </row>
    <row r="9781" spans="1:2" x14ac:dyDescent="0.25">
      <c r="A9781" s="14"/>
      <c r="B9781" s="15"/>
    </row>
    <row r="9782" spans="1:2" x14ac:dyDescent="0.25">
      <c r="A9782" s="14"/>
      <c r="B9782" s="15"/>
    </row>
    <row r="9783" spans="1:2" x14ac:dyDescent="0.25">
      <c r="A9783" s="14"/>
      <c r="B9783" s="15"/>
    </row>
    <row r="9784" spans="1:2" x14ac:dyDescent="0.25">
      <c r="A9784" s="14"/>
      <c r="B9784" s="15"/>
    </row>
    <row r="9785" spans="1:2" x14ac:dyDescent="0.25">
      <c r="A9785" s="14"/>
      <c r="B9785" s="15"/>
    </row>
    <row r="9786" spans="1:2" x14ac:dyDescent="0.25">
      <c r="A9786" s="14"/>
      <c r="B9786" s="15"/>
    </row>
    <row r="9787" spans="1:2" x14ac:dyDescent="0.25">
      <c r="A9787" s="14"/>
      <c r="B9787" s="15"/>
    </row>
    <row r="9788" spans="1:2" x14ac:dyDescent="0.25">
      <c r="A9788" s="14"/>
      <c r="B9788" s="15"/>
    </row>
    <row r="9789" spans="1:2" x14ac:dyDescent="0.25">
      <c r="A9789" s="14"/>
      <c r="B9789" s="15"/>
    </row>
    <row r="9790" spans="1:2" x14ac:dyDescent="0.25">
      <c r="A9790" s="14"/>
      <c r="B9790" s="15"/>
    </row>
    <row r="9791" spans="1:2" x14ac:dyDescent="0.25">
      <c r="A9791" s="14"/>
      <c r="B9791" s="15"/>
    </row>
    <row r="9792" spans="1:2" x14ac:dyDescent="0.25">
      <c r="A9792" s="14"/>
      <c r="B9792" s="15"/>
    </row>
    <row r="9793" spans="1:2" x14ac:dyDescent="0.25">
      <c r="A9793" s="14"/>
      <c r="B9793" s="15"/>
    </row>
    <row r="9794" spans="1:2" x14ac:dyDescent="0.25">
      <c r="A9794" s="14"/>
      <c r="B9794" s="15"/>
    </row>
    <row r="9795" spans="1:2" x14ac:dyDescent="0.25">
      <c r="A9795" s="14"/>
      <c r="B9795" s="15"/>
    </row>
    <row r="9796" spans="1:2" x14ac:dyDescent="0.25">
      <c r="A9796" s="14"/>
      <c r="B9796" s="15"/>
    </row>
    <row r="9797" spans="1:2" x14ac:dyDescent="0.25">
      <c r="A9797" s="14"/>
      <c r="B9797" s="15"/>
    </row>
    <row r="9798" spans="1:2" x14ac:dyDescent="0.25">
      <c r="A9798" s="14"/>
      <c r="B9798" s="15"/>
    </row>
    <row r="9799" spans="1:2" x14ac:dyDescent="0.25">
      <c r="A9799" s="14"/>
      <c r="B9799" s="15"/>
    </row>
    <row r="9800" spans="1:2" x14ac:dyDescent="0.25">
      <c r="A9800" s="14"/>
      <c r="B9800" s="15"/>
    </row>
    <row r="9801" spans="1:2" x14ac:dyDescent="0.25">
      <c r="A9801" s="14"/>
      <c r="B9801" s="15"/>
    </row>
    <row r="9802" spans="1:2" x14ac:dyDescent="0.25">
      <c r="A9802" s="14"/>
      <c r="B9802" s="15"/>
    </row>
    <row r="9803" spans="1:2" x14ac:dyDescent="0.25">
      <c r="A9803" s="14"/>
      <c r="B9803" s="15"/>
    </row>
    <row r="9804" spans="1:2" x14ac:dyDescent="0.25">
      <c r="A9804" s="14"/>
      <c r="B9804" s="15"/>
    </row>
    <row r="9805" spans="1:2" x14ac:dyDescent="0.25">
      <c r="A9805" s="14"/>
      <c r="B9805" s="15"/>
    </row>
    <row r="9806" spans="1:2" x14ac:dyDescent="0.25">
      <c r="A9806" s="14"/>
      <c r="B9806" s="15"/>
    </row>
    <row r="9807" spans="1:2" x14ac:dyDescent="0.25">
      <c r="A9807" s="14"/>
      <c r="B9807" s="15"/>
    </row>
    <row r="9808" spans="1:2" x14ac:dyDescent="0.25">
      <c r="A9808" s="14"/>
      <c r="B9808" s="15"/>
    </row>
    <row r="9809" spans="1:2" x14ac:dyDescent="0.25">
      <c r="A9809" s="14"/>
      <c r="B9809" s="15"/>
    </row>
    <row r="9810" spans="1:2" x14ac:dyDescent="0.25">
      <c r="A9810" s="14"/>
      <c r="B9810" s="15"/>
    </row>
    <row r="9811" spans="1:2" x14ac:dyDescent="0.25">
      <c r="A9811" s="14"/>
      <c r="B9811" s="15"/>
    </row>
    <row r="9812" spans="1:2" x14ac:dyDescent="0.25">
      <c r="A9812" s="14"/>
      <c r="B9812" s="15"/>
    </row>
    <row r="9813" spans="1:2" x14ac:dyDescent="0.25">
      <c r="A9813" s="14"/>
      <c r="B9813" s="15"/>
    </row>
    <row r="9814" spans="1:2" x14ac:dyDescent="0.25">
      <c r="A9814" s="14"/>
      <c r="B9814" s="15"/>
    </row>
    <row r="9815" spans="1:2" x14ac:dyDescent="0.25">
      <c r="A9815" s="14"/>
      <c r="B9815" s="15"/>
    </row>
    <row r="9816" spans="1:2" x14ac:dyDescent="0.25">
      <c r="A9816" s="14"/>
      <c r="B9816" s="15"/>
    </row>
    <row r="9817" spans="1:2" x14ac:dyDescent="0.25">
      <c r="A9817" s="14"/>
      <c r="B9817" s="15"/>
    </row>
    <row r="9818" spans="1:2" x14ac:dyDescent="0.25">
      <c r="A9818" s="14"/>
      <c r="B9818" s="15"/>
    </row>
    <row r="9819" spans="1:2" x14ac:dyDescent="0.25">
      <c r="A9819" s="14"/>
      <c r="B9819" s="15"/>
    </row>
    <row r="9820" spans="1:2" x14ac:dyDescent="0.25">
      <c r="A9820" s="14"/>
      <c r="B9820" s="15"/>
    </row>
    <row r="9821" spans="1:2" x14ac:dyDescent="0.25">
      <c r="A9821" s="14"/>
      <c r="B9821" s="15"/>
    </row>
    <row r="9822" spans="1:2" x14ac:dyDescent="0.25">
      <c r="A9822" s="14"/>
      <c r="B9822" s="15"/>
    </row>
    <row r="9823" spans="1:2" x14ac:dyDescent="0.25">
      <c r="A9823" s="14"/>
      <c r="B9823" s="15"/>
    </row>
    <row r="9824" spans="1:2" x14ac:dyDescent="0.25">
      <c r="A9824" s="14"/>
      <c r="B9824" s="15"/>
    </row>
    <row r="9825" spans="1:2" x14ac:dyDescent="0.25">
      <c r="A9825" s="14"/>
      <c r="B9825" s="15"/>
    </row>
    <row r="9826" spans="1:2" x14ac:dyDescent="0.25">
      <c r="A9826" s="14"/>
      <c r="B9826" s="15"/>
    </row>
    <row r="9827" spans="1:2" x14ac:dyDescent="0.25">
      <c r="A9827" s="14"/>
      <c r="B9827" s="15"/>
    </row>
    <row r="9828" spans="1:2" x14ac:dyDescent="0.25">
      <c r="A9828" s="14"/>
      <c r="B9828" s="15"/>
    </row>
    <row r="9829" spans="1:2" x14ac:dyDescent="0.25">
      <c r="A9829" s="14"/>
      <c r="B9829" s="15"/>
    </row>
    <row r="9830" spans="1:2" x14ac:dyDescent="0.25">
      <c r="A9830" s="14"/>
      <c r="B9830" s="15"/>
    </row>
    <row r="9831" spans="1:2" x14ac:dyDescent="0.25">
      <c r="A9831" s="14"/>
      <c r="B9831" s="15"/>
    </row>
    <row r="9832" spans="1:2" x14ac:dyDescent="0.25">
      <c r="A9832" s="14"/>
      <c r="B9832" s="15"/>
    </row>
    <row r="9833" spans="1:2" x14ac:dyDescent="0.25">
      <c r="A9833" s="14"/>
      <c r="B9833" s="15"/>
    </row>
    <row r="9834" spans="1:2" x14ac:dyDescent="0.25">
      <c r="A9834" s="14"/>
      <c r="B9834" s="15"/>
    </row>
    <row r="9835" spans="1:2" x14ac:dyDescent="0.25">
      <c r="A9835" s="14"/>
      <c r="B9835" s="15"/>
    </row>
    <row r="9836" spans="1:2" x14ac:dyDescent="0.25">
      <c r="A9836" s="14"/>
      <c r="B9836" s="15"/>
    </row>
    <row r="9837" spans="1:2" x14ac:dyDescent="0.25">
      <c r="A9837" s="14"/>
      <c r="B9837" s="15"/>
    </row>
    <row r="9838" spans="1:2" x14ac:dyDescent="0.25">
      <c r="A9838" s="14"/>
      <c r="B9838" s="15"/>
    </row>
    <row r="9839" spans="1:2" x14ac:dyDescent="0.25">
      <c r="A9839" s="14"/>
      <c r="B9839" s="15"/>
    </row>
    <row r="9840" spans="1:2" x14ac:dyDescent="0.25">
      <c r="A9840" s="14"/>
      <c r="B9840" s="15"/>
    </row>
    <row r="9841" spans="1:2" x14ac:dyDescent="0.25">
      <c r="A9841" s="14"/>
      <c r="B9841" s="15"/>
    </row>
    <row r="9842" spans="1:2" x14ac:dyDescent="0.25">
      <c r="A9842" s="14"/>
      <c r="B9842" s="15"/>
    </row>
    <row r="9843" spans="1:2" x14ac:dyDescent="0.25">
      <c r="A9843" s="14"/>
      <c r="B9843" s="15"/>
    </row>
    <row r="9844" spans="1:2" x14ac:dyDescent="0.25">
      <c r="A9844" s="14"/>
      <c r="B9844" s="15"/>
    </row>
    <row r="9845" spans="1:2" x14ac:dyDescent="0.25">
      <c r="A9845" s="14"/>
      <c r="B9845" s="15"/>
    </row>
    <row r="9846" spans="1:2" x14ac:dyDescent="0.25">
      <c r="A9846" s="14"/>
      <c r="B9846" s="15"/>
    </row>
    <row r="9847" spans="1:2" x14ac:dyDescent="0.25">
      <c r="A9847" s="14"/>
      <c r="B9847" s="15"/>
    </row>
    <row r="9848" spans="1:2" x14ac:dyDescent="0.25">
      <c r="A9848" s="14"/>
      <c r="B9848" s="15"/>
    </row>
    <row r="9849" spans="1:2" x14ac:dyDescent="0.25">
      <c r="A9849" s="14"/>
      <c r="B9849" s="15"/>
    </row>
    <row r="9850" spans="1:2" x14ac:dyDescent="0.25">
      <c r="A9850" s="14"/>
      <c r="B9850" s="15"/>
    </row>
    <row r="9851" spans="1:2" x14ac:dyDescent="0.25">
      <c r="A9851" s="14"/>
      <c r="B9851" s="15"/>
    </row>
    <row r="9852" spans="1:2" x14ac:dyDescent="0.25">
      <c r="A9852" s="14"/>
      <c r="B9852" s="15"/>
    </row>
    <row r="9853" spans="1:2" x14ac:dyDescent="0.25">
      <c r="A9853" s="14"/>
      <c r="B9853" s="15"/>
    </row>
    <row r="9854" spans="1:2" x14ac:dyDescent="0.25">
      <c r="A9854" s="14"/>
      <c r="B9854" s="15"/>
    </row>
    <row r="9855" spans="1:2" x14ac:dyDescent="0.25">
      <c r="A9855" s="14"/>
      <c r="B9855" s="15"/>
    </row>
    <row r="9856" spans="1:2" x14ac:dyDescent="0.25">
      <c r="A9856" s="14"/>
      <c r="B9856" s="15"/>
    </row>
    <row r="9857" spans="1:2" x14ac:dyDescent="0.25">
      <c r="A9857" s="14"/>
      <c r="B9857" s="15"/>
    </row>
    <row r="9858" spans="1:2" x14ac:dyDescent="0.25">
      <c r="A9858" s="14"/>
      <c r="B9858" s="15"/>
    </row>
    <row r="9859" spans="1:2" x14ac:dyDescent="0.25">
      <c r="A9859" s="14"/>
      <c r="B9859" s="15"/>
    </row>
    <row r="9860" spans="1:2" x14ac:dyDescent="0.25">
      <c r="A9860" s="14"/>
      <c r="B9860" s="15"/>
    </row>
    <row r="9861" spans="1:2" x14ac:dyDescent="0.25">
      <c r="A9861" s="14"/>
      <c r="B9861" s="15"/>
    </row>
    <row r="9862" spans="1:2" x14ac:dyDescent="0.25">
      <c r="A9862" s="14"/>
      <c r="B9862" s="15"/>
    </row>
    <row r="9863" spans="1:2" x14ac:dyDescent="0.25">
      <c r="A9863" s="14"/>
      <c r="B9863" s="15"/>
    </row>
    <row r="9864" spans="1:2" x14ac:dyDescent="0.25">
      <c r="A9864" s="14"/>
      <c r="B9864" s="15"/>
    </row>
    <row r="9865" spans="1:2" x14ac:dyDescent="0.25">
      <c r="A9865" s="14"/>
      <c r="B9865" s="15"/>
    </row>
    <row r="9866" spans="1:2" x14ac:dyDescent="0.25">
      <c r="A9866" s="14"/>
      <c r="B9866" s="15"/>
    </row>
    <row r="9867" spans="1:2" x14ac:dyDescent="0.25">
      <c r="A9867" s="14"/>
      <c r="B9867" s="15"/>
    </row>
    <row r="9868" spans="1:2" x14ac:dyDescent="0.25">
      <c r="A9868" s="14"/>
      <c r="B9868" s="15"/>
    </row>
    <row r="9869" spans="1:2" x14ac:dyDescent="0.25">
      <c r="A9869" s="14"/>
      <c r="B9869" s="15"/>
    </row>
    <row r="9870" spans="1:2" x14ac:dyDescent="0.25">
      <c r="A9870" s="14"/>
      <c r="B9870" s="15"/>
    </row>
    <row r="9871" spans="1:2" x14ac:dyDescent="0.25">
      <c r="A9871" s="14"/>
      <c r="B9871" s="15"/>
    </row>
    <row r="9872" spans="1:2" x14ac:dyDescent="0.25">
      <c r="A9872" s="14"/>
      <c r="B9872" s="15"/>
    </row>
    <row r="9873" spans="1:2" x14ac:dyDescent="0.25">
      <c r="A9873" s="14"/>
      <c r="B9873" s="15"/>
    </row>
    <row r="9874" spans="1:2" x14ac:dyDescent="0.25">
      <c r="A9874" s="14"/>
      <c r="B9874" s="15"/>
    </row>
    <row r="9875" spans="1:2" x14ac:dyDescent="0.25">
      <c r="A9875" s="14"/>
      <c r="B9875" s="15"/>
    </row>
    <row r="9876" spans="1:2" x14ac:dyDescent="0.25">
      <c r="A9876" s="14"/>
      <c r="B9876" s="15"/>
    </row>
    <row r="9877" spans="1:2" x14ac:dyDescent="0.25">
      <c r="A9877" s="14"/>
      <c r="B9877" s="15"/>
    </row>
    <row r="9878" spans="1:2" x14ac:dyDescent="0.25">
      <c r="A9878" s="14"/>
      <c r="B9878" s="15"/>
    </row>
    <row r="9879" spans="1:2" x14ac:dyDescent="0.25">
      <c r="A9879" s="14"/>
      <c r="B9879" s="15"/>
    </row>
    <row r="9880" spans="1:2" x14ac:dyDescent="0.25">
      <c r="A9880" s="14"/>
      <c r="B9880" s="15"/>
    </row>
    <row r="9881" spans="1:2" x14ac:dyDescent="0.25">
      <c r="A9881" s="14"/>
      <c r="B9881" s="15"/>
    </row>
    <row r="9882" spans="1:2" x14ac:dyDescent="0.25">
      <c r="A9882" s="14"/>
      <c r="B9882" s="15"/>
    </row>
    <row r="9883" spans="1:2" x14ac:dyDescent="0.25">
      <c r="A9883" s="14"/>
      <c r="B9883" s="15"/>
    </row>
    <row r="9884" spans="1:2" x14ac:dyDescent="0.25">
      <c r="A9884" s="14"/>
      <c r="B9884" s="15"/>
    </row>
    <row r="9885" spans="1:2" x14ac:dyDescent="0.25">
      <c r="A9885" s="14"/>
      <c r="B9885" s="15"/>
    </row>
    <row r="9886" spans="1:2" x14ac:dyDescent="0.25">
      <c r="A9886" s="14"/>
      <c r="B9886" s="15"/>
    </row>
    <row r="9887" spans="1:2" x14ac:dyDescent="0.25">
      <c r="A9887" s="14"/>
      <c r="B9887" s="15"/>
    </row>
    <row r="9888" spans="1:2" x14ac:dyDescent="0.25">
      <c r="A9888" s="14"/>
      <c r="B9888" s="15"/>
    </row>
    <row r="9889" spans="1:2" x14ac:dyDescent="0.25">
      <c r="A9889" s="14"/>
      <c r="B9889" s="15"/>
    </row>
    <row r="9890" spans="1:2" x14ac:dyDescent="0.25">
      <c r="A9890" s="14"/>
      <c r="B9890" s="15"/>
    </row>
    <row r="9891" spans="1:2" x14ac:dyDescent="0.25">
      <c r="A9891" s="14"/>
      <c r="B9891" s="15"/>
    </row>
    <row r="9892" spans="1:2" x14ac:dyDescent="0.25">
      <c r="A9892" s="14"/>
      <c r="B9892" s="15"/>
    </row>
    <row r="9893" spans="1:2" x14ac:dyDescent="0.25">
      <c r="A9893" s="14"/>
      <c r="B9893" s="15"/>
    </row>
    <row r="9894" spans="1:2" x14ac:dyDescent="0.25">
      <c r="A9894" s="14"/>
      <c r="B9894" s="15"/>
    </row>
    <row r="9895" spans="1:2" x14ac:dyDescent="0.25">
      <c r="A9895" s="14"/>
      <c r="B9895" s="15"/>
    </row>
    <row r="9896" spans="1:2" x14ac:dyDescent="0.25">
      <c r="A9896" s="14"/>
      <c r="B9896" s="15"/>
    </row>
    <row r="9897" spans="1:2" x14ac:dyDescent="0.25">
      <c r="A9897" s="14"/>
      <c r="B9897" s="15"/>
    </row>
    <row r="9898" spans="1:2" x14ac:dyDescent="0.25">
      <c r="A9898" s="14"/>
      <c r="B9898" s="15"/>
    </row>
    <row r="9899" spans="1:2" x14ac:dyDescent="0.25">
      <c r="A9899" s="14"/>
      <c r="B9899" s="15"/>
    </row>
    <row r="9900" spans="1:2" x14ac:dyDescent="0.25">
      <c r="A9900" s="14"/>
      <c r="B9900" s="15"/>
    </row>
    <row r="9901" spans="1:2" x14ac:dyDescent="0.25">
      <c r="A9901" s="14"/>
      <c r="B9901" s="15"/>
    </row>
    <row r="9902" spans="1:2" x14ac:dyDescent="0.25">
      <c r="A9902" s="14"/>
      <c r="B9902" s="15"/>
    </row>
    <row r="9903" spans="1:2" x14ac:dyDescent="0.25">
      <c r="A9903" s="14"/>
      <c r="B9903" s="15"/>
    </row>
    <row r="9904" spans="1:2" x14ac:dyDescent="0.25">
      <c r="A9904" s="14"/>
      <c r="B9904" s="15"/>
    </row>
    <row r="9905" spans="1:2" x14ac:dyDescent="0.25">
      <c r="A9905" s="14"/>
      <c r="B9905" s="15"/>
    </row>
    <row r="9906" spans="1:2" x14ac:dyDescent="0.25">
      <c r="A9906" s="14"/>
      <c r="B9906" s="15"/>
    </row>
    <row r="9907" spans="1:2" x14ac:dyDescent="0.25">
      <c r="A9907" s="14"/>
      <c r="B9907" s="15"/>
    </row>
    <row r="9908" spans="1:2" x14ac:dyDescent="0.25">
      <c r="A9908" s="14"/>
      <c r="B9908" s="15"/>
    </row>
    <row r="9909" spans="1:2" x14ac:dyDescent="0.25">
      <c r="A9909" s="14"/>
      <c r="B9909" s="15"/>
    </row>
    <row r="9910" spans="1:2" x14ac:dyDescent="0.25">
      <c r="A9910" s="14"/>
      <c r="B9910" s="15"/>
    </row>
    <row r="9911" spans="1:2" x14ac:dyDescent="0.25">
      <c r="A9911" s="14"/>
      <c r="B9911" s="15"/>
    </row>
    <row r="9912" spans="1:2" x14ac:dyDescent="0.25">
      <c r="A9912" s="14"/>
      <c r="B9912" s="15"/>
    </row>
    <row r="9913" spans="1:2" x14ac:dyDescent="0.25">
      <c r="A9913" s="14"/>
      <c r="B9913" s="15"/>
    </row>
    <row r="9914" spans="1:2" x14ac:dyDescent="0.25">
      <c r="A9914" s="14"/>
      <c r="B9914" s="15"/>
    </row>
    <row r="9915" spans="1:2" x14ac:dyDescent="0.25">
      <c r="A9915" s="14"/>
      <c r="B9915" s="15"/>
    </row>
    <row r="9916" spans="1:2" x14ac:dyDescent="0.25">
      <c r="A9916" s="14"/>
      <c r="B9916" s="15"/>
    </row>
    <row r="9917" spans="1:2" x14ac:dyDescent="0.25">
      <c r="A9917" s="14"/>
      <c r="B9917" s="15"/>
    </row>
    <row r="9918" spans="1:2" x14ac:dyDescent="0.25">
      <c r="A9918" s="14"/>
      <c r="B9918" s="15"/>
    </row>
    <row r="9919" spans="1:2" x14ac:dyDescent="0.25">
      <c r="A9919" s="14"/>
      <c r="B9919" s="15"/>
    </row>
    <row r="9920" spans="1:2" x14ac:dyDescent="0.25">
      <c r="A9920" s="14"/>
      <c r="B9920" s="15"/>
    </row>
    <row r="9921" spans="1:2" x14ac:dyDescent="0.25">
      <c r="A9921" s="14"/>
      <c r="B9921" s="15"/>
    </row>
    <row r="9922" spans="1:2" x14ac:dyDescent="0.25">
      <c r="A9922" s="14"/>
      <c r="B9922" s="15"/>
    </row>
    <row r="9923" spans="1:2" x14ac:dyDescent="0.25">
      <c r="A9923" s="14"/>
      <c r="B9923" s="15"/>
    </row>
    <row r="9924" spans="1:2" x14ac:dyDescent="0.25">
      <c r="A9924" s="14"/>
      <c r="B9924" s="15"/>
    </row>
    <row r="9925" spans="1:2" x14ac:dyDescent="0.25">
      <c r="A9925" s="14"/>
      <c r="B9925" s="15"/>
    </row>
    <row r="9926" spans="1:2" x14ac:dyDescent="0.25">
      <c r="A9926" s="14"/>
      <c r="B9926" s="15"/>
    </row>
    <row r="9927" spans="1:2" x14ac:dyDescent="0.25">
      <c r="A9927" s="14"/>
      <c r="B9927" s="15"/>
    </row>
    <row r="9928" spans="1:2" x14ac:dyDescent="0.25">
      <c r="A9928" s="14"/>
      <c r="B9928" s="15"/>
    </row>
    <row r="9929" spans="1:2" x14ac:dyDescent="0.25">
      <c r="A9929" s="14"/>
      <c r="B9929" s="15"/>
    </row>
    <row r="9930" spans="1:2" x14ac:dyDescent="0.25">
      <c r="A9930" s="14"/>
      <c r="B9930" s="15"/>
    </row>
    <row r="9931" spans="1:2" x14ac:dyDescent="0.25">
      <c r="A9931" s="14"/>
      <c r="B9931" s="15"/>
    </row>
    <row r="9932" spans="1:2" x14ac:dyDescent="0.25">
      <c r="A9932" s="14"/>
      <c r="B9932" s="15"/>
    </row>
    <row r="9933" spans="1:2" x14ac:dyDescent="0.25">
      <c r="A9933" s="14"/>
      <c r="B9933" s="15"/>
    </row>
    <row r="9934" spans="1:2" x14ac:dyDescent="0.25">
      <c r="A9934" s="14"/>
      <c r="B9934" s="15"/>
    </row>
    <row r="9935" spans="1:2" x14ac:dyDescent="0.25">
      <c r="A9935" s="14"/>
      <c r="B9935" s="15"/>
    </row>
    <row r="9936" spans="1:2" x14ac:dyDescent="0.25">
      <c r="A9936" s="14"/>
      <c r="B9936" s="15"/>
    </row>
    <row r="9937" spans="1:2" x14ac:dyDescent="0.25">
      <c r="A9937" s="14"/>
      <c r="B9937" s="15"/>
    </row>
    <row r="9938" spans="1:2" x14ac:dyDescent="0.25">
      <c r="A9938" s="14"/>
      <c r="B9938" s="15"/>
    </row>
    <row r="9939" spans="1:2" x14ac:dyDescent="0.25">
      <c r="A9939" s="14"/>
      <c r="B9939" s="15"/>
    </row>
    <row r="9940" spans="1:2" x14ac:dyDescent="0.25">
      <c r="A9940" s="14"/>
      <c r="B9940" s="15"/>
    </row>
    <row r="9941" spans="1:2" x14ac:dyDescent="0.25">
      <c r="A9941" s="14"/>
      <c r="B9941" s="15"/>
    </row>
    <row r="9942" spans="1:2" x14ac:dyDescent="0.25">
      <c r="A9942" s="14"/>
      <c r="B9942" s="15"/>
    </row>
    <row r="9943" spans="1:2" x14ac:dyDescent="0.25">
      <c r="A9943" s="14"/>
      <c r="B9943" s="15"/>
    </row>
    <row r="9944" spans="1:2" x14ac:dyDescent="0.25">
      <c r="A9944" s="14"/>
      <c r="B9944" s="15"/>
    </row>
    <row r="9945" spans="1:2" x14ac:dyDescent="0.25">
      <c r="A9945" s="14"/>
      <c r="B9945" s="15"/>
    </row>
    <row r="9946" spans="1:2" x14ac:dyDescent="0.25">
      <c r="A9946" s="14"/>
      <c r="B9946" s="15"/>
    </row>
    <row r="9947" spans="1:2" x14ac:dyDescent="0.25">
      <c r="A9947" s="14"/>
      <c r="B9947" s="15"/>
    </row>
    <row r="9948" spans="1:2" x14ac:dyDescent="0.25">
      <c r="A9948" s="14"/>
      <c r="B9948" s="15"/>
    </row>
    <row r="9949" spans="1:2" x14ac:dyDescent="0.25">
      <c r="A9949" s="14"/>
      <c r="B9949" s="15"/>
    </row>
    <row r="9950" spans="1:2" x14ac:dyDescent="0.25">
      <c r="A9950" s="14"/>
      <c r="B9950" s="15"/>
    </row>
    <row r="9951" spans="1:2" x14ac:dyDescent="0.25">
      <c r="A9951" s="14"/>
      <c r="B9951" s="15"/>
    </row>
    <row r="9952" spans="1:2" x14ac:dyDescent="0.25">
      <c r="A9952" s="14"/>
      <c r="B9952" s="15"/>
    </row>
    <row r="9953" spans="1:2" x14ac:dyDescent="0.25">
      <c r="A9953" s="14"/>
      <c r="B9953" s="15"/>
    </row>
    <row r="9954" spans="1:2" x14ac:dyDescent="0.25">
      <c r="A9954" s="14"/>
      <c r="B9954" s="15"/>
    </row>
    <row r="9955" spans="1:2" x14ac:dyDescent="0.25">
      <c r="A9955" s="14"/>
      <c r="B9955" s="15"/>
    </row>
    <row r="9956" spans="1:2" x14ac:dyDescent="0.25">
      <c r="A9956" s="14"/>
      <c r="B9956" s="15"/>
    </row>
    <row r="9957" spans="1:2" x14ac:dyDescent="0.25">
      <c r="A9957" s="14"/>
      <c r="B9957" s="15"/>
    </row>
    <row r="9958" spans="1:2" x14ac:dyDescent="0.25">
      <c r="A9958" s="14"/>
      <c r="B9958" s="15"/>
    </row>
    <row r="9959" spans="1:2" x14ac:dyDescent="0.25">
      <c r="A9959" s="14"/>
      <c r="B9959" s="15"/>
    </row>
    <row r="9960" spans="1:2" x14ac:dyDescent="0.25">
      <c r="A9960" s="14"/>
      <c r="B9960" s="15"/>
    </row>
    <row r="9961" spans="1:2" x14ac:dyDescent="0.25">
      <c r="A9961" s="14"/>
      <c r="B9961" s="15"/>
    </row>
    <row r="9962" spans="1:2" x14ac:dyDescent="0.25">
      <c r="A9962" s="14"/>
      <c r="B9962" s="15"/>
    </row>
    <row r="9963" spans="1:2" x14ac:dyDescent="0.25">
      <c r="A9963" s="14"/>
      <c r="B9963" s="15"/>
    </row>
    <row r="9964" spans="1:2" x14ac:dyDescent="0.25">
      <c r="A9964" s="14"/>
      <c r="B9964" s="15"/>
    </row>
    <row r="9965" spans="1:2" x14ac:dyDescent="0.25">
      <c r="A9965" s="14"/>
      <c r="B9965" s="15"/>
    </row>
    <row r="9966" spans="1:2" x14ac:dyDescent="0.25">
      <c r="A9966" s="14"/>
      <c r="B9966" s="15"/>
    </row>
    <row r="9967" spans="1:2" x14ac:dyDescent="0.25">
      <c r="A9967" s="14"/>
      <c r="B9967" s="15"/>
    </row>
    <row r="9968" spans="1:2" x14ac:dyDescent="0.25">
      <c r="A9968" s="14"/>
      <c r="B9968" s="15"/>
    </row>
    <row r="9969" spans="1:2" x14ac:dyDescent="0.25">
      <c r="A9969" s="14"/>
      <c r="B9969" s="15"/>
    </row>
    <row r="9970" spans="1:2" x14ac:dyDescent="0.25">
      <c r="A9970" s="14"/>
      <c r="B9970" s="15"/>
    </row>
    <row r="9971" spans="1:2" x14ac:dyDescent="0.25">
      <c r="A9971" s="14"/>
      <c r="B9971" s="15"/>
    </row>
    <row r="9972" spans="1:2" x14ac:dyDescent="0.25">
      <c r="A9972" s="14"/>
      <c r="B9972" s="15"/>
    </row>
    <row r="9973" spans="1:2" x14ac:dyDescent="0.25">
      <c r="A9973" s="14"/>
      <c r="B9973" s="15"/>
    </row>
    <row r="9974" spans="1:2" x14ac:dyDescent="0.25">
      <c r="A9974" s="14"/>
      <c r="B9974" s="15"/>
    </row>
    <row r="9975" spans="1:2" x14ac:dyDescent="0.25">
      <c r="A9975" s="14"/>
      <c r="B9975" s="15"/>
    </row>
    <row r="9976" spans="1:2" x14ac:dyDescent="0.25">
      <c r="A9976" s="14"/>
      <c r="B9976" s="15"/>
    </row>
    <row r="9977" spans="1:2" x14ac:dyDescent="0.25">
      <c r="A9977" s="14"/>
      <c r="B9977" s="15"/>
    </row>
    <row r="9978" spans="1:2" x14ac:dyDescent="0.25">
      <c r="A9978" s="14"/>
      <c r="B9978" s="15"/>
    </row>
    <row r="9979" spans="1:2" x14ac:dyDescent="0.25">
      <c r="A9979" s="14"/>
      <c r="B9979" s="15"/>
    </row>
    <row r="9980" spans="1:2" x14ac:dyDescent="0.25">
      <c r="A9980" s="14"/>
      <c r="B9980" s="15"/>
    </row>
    <row r="9981" spans="1:2" x14ac:dyDescent="0.25">
      <c r="A9981" s="14"/>
      <c r="B9981" s="15"/>
    </row>
    <row r="9982" spans="1:2" x14ac:dyDescent="0.25">
      <c r="A9982" s="14"/>
      <c r="B9982" s="15"/>
    </row>
    <row r="9983" spans="1:2" x14ac:dyDescent="0.25">
      <c r="A9983" s="14"/>
      <c r="B9983" s="15"/>
    </row>
    <row r="9984" spans="1:2" x14ac:dyDescent="0.25">
      <c r="A9984" s="14"/>
      <c r="B9984" s="15"/>
    </row>
    <row r="9985" spans="1:2" x14ac:dyDescent="0.25">
      <c r="A9985" s="14"/>
      <c r="B9985" s="15"/>
    </row>
    <row r="9986" spans="1:2" x14ac:dyDescent="0.25">
      <c r="A9986" s="14"/>
      <c r="B9986" s="15"/>
    </row>
    <row r="9987" spans="1:2" x14ac:dyDescent="0.25">
      <c r="A9987" s="14"/>
      <c r="B9987" s="15"/>
    </row>
    <row r="9988" spans="1:2" x14ac:dyDescent="0.25">
      <c r="A9988" s="14"/>
      <c r="B9988" s="15"/>
    </row>
    <row r="9989" spans="1:2" x14ac:dyDescent="0.25">
      <c r="A9989" s="14"/>
      <c r="B9989" s="15"/>
    </row>
    <row r="9990" spans="1:2" x14ac:dyDescent="0.25">
      <c r="A9990" s="14"/>
      <c r="B9990" s="15"/>
    </row>
    <row r="9991" spans="1:2" x14ac:dyDescent="0.25">
      <c r="A9991" s="14"/>
      <c r="B9991" s="15"/>
    </row>
    <row r="9992" spans="1:2" x14ac:dyDescent="0.25">
      <c r="A9992" s="14"/>
      <c r="B9992" s="15"/>
    </row>
    <row r="9993" spans="1:2" x14ac:dyDescent="0.25">
      <c r="A9993" s="14"/>
      <c r="B9993" s="15"/>
    </row>
    <row r="9994" spans="1:2" x14ac:dyDescent="0.25">
      <c r="A9994" s="14"/>
      <c r="B9994" s="15"/>
    </row>
    <row r="9995" spans="1:2" x14ac:dyDescent="0.25">
      <c r="A9995" s="14"/>
      <c r="B9995" s="15"/>
    </row>
    <row r="9996" spans="1:2" x14ac:dyDescent="0.25">
      <c r="A9996" s="14"/>
      <c r="B9996" s="15"/>
    </row>
    <row r="9997" spans="1:2" x14ac:dyDescent="0.25">
      <c r="A9997" s="14"/>
      <c r="B9997" s="15"/>
    </row>
    <row r="9998" spans="1:2" x14ac:dyDescent="0.25">
      <c r="A9998" s="14"/>
      <c r="B9998" s="15"/>
    </row>
    <row r="9999" spans="1:2" x14ac:dyDescent="0.25">
      <c r="A9999" s="14"/>
      <c r="B9999" s="15"/>
    </row>
    <row r="10000" spans="1:2" x14ac:dyDescent="0.25">
      <c r="A10000" s="14"/>
      <c r="B10000" s="15"/>
    </row>
    <row r="10001" spans="1:2" x14ac:dyDescent="0.25">
      <c r="A10001" s="14"/>
      <c r="B10001" s="15"/>
    </row>
    <row r="10002" spans="1:2" x14ac:dyDescent="0.25">
      <c r="A10002" s="14"/>
      <c r="B10002" s="15"/>
    </row>
    <row r="10003" spans="1:2" x14ac:dyDescent="0.25">
      <c r="A10003" s="14"/>
      <c r="B10003" s="15"/>
    </row>
    <row r="10004" spans="1:2" x14ac:dyDescent="0.25">
      <c r="A10004" s="14"/>
      <c r="B10004" s="15"/>
    </row>
    <row r="10005" spans="1:2" x14ac:dyDescent="0.25">
      <c r="A10005" s="14"/>
      <c r="B10005" s="15"/>
    </row>
    <row r="10006" spans="1:2" x14ac:dyDescent="0.25">
      <c r="A10006" s="14"/>
      <c r="B10006" s="15"/>
    </row>
    <row r="10007" spans="1:2" x14ac:dyDescent="0.25">
      <c r="A10007" s="14"/>
      <c r="B10007" s="15"/>
    </row>
    <row r="10008" spans="1:2" x14ac:dyDescent="0.25">
      <c r="A10008" s="14"/>
      <c r="B10008" s="15"/>
    </row>
    <row r="10009" spans="1:2" x14ac:dyDescent="0.25">
      <c r="A10009" s="14"/>
      <c r="B10009" s="15"/>
    </row>
    <row r="10010" spans="1:2" x14ac:dyDescent="0.25">
      <c r="A10010" s="14"/>
      <c r="B10010" s="15"/>
    </row>
    <row r="10011" spans="1:2" x14ac:dyDescent="0.25">
      <c r="A10011" s="14"/>
      <c r="B10011" s="15"/>
    </row>
    <row r="10012" spans="1:2" x14ac:dyDescent="0.25">
      <c r="A10012" s="14"/>
      <c r="B10012" s="15"/>
    </row>
    <row r="10013" spans="1:2" x14ac:dyDescent="0.25">
      <c r="A10013" s="14"/>
      <c r="B10013" s="15"/>
    </row>
    <row r="10014" spans="1:2" x14ac:dyDescent="0.25">
      <c r="A10014" s="14"/>
      <c r="B10014" s="15"/>
    </row>
    <row r="10015" spans="1:2" x14ac:dyDescent="0.25">
      <c r="A10015" s="14"/>
      <c r="B10015" s="15"/>
    </row>
    <row r="10016" spans="1:2" x14ac:dyDescent="0.25">
      <c r="A10016" s="14"/>
      <c r="B10016" s="15"/>
    </row>
    <row r="10017" spans="1:2" x14ac:dyDescent="0.25">
      <c r="A10017" s="14"/>
      <c r="B10017" s="15"/>
    </row>
    <row r="10018" spans="1:2" x14ac:dyDescent="0.25">
      <c r="A10018" s="14"/>
      <c r="B10018" s="15"/>
    </row>
    <row r="10019" spans="1:2" x14ac:dyDescent="0.25">
      <c r="A10019" s="14"/>
      <c r="B10019" s="15"/>
    </row>
    <row r="10020" spans="1:2" x14ac:dyDescent="0.25">
      <c r="A10020" s="14"/>
      <c r="B10020" s="15"/>
    </row>
    <row r="10021" spans="1:2" x14ac:dyDescent="0.25">
      <c r="A10021" s="14"/>
      <c r="B10021" s="15"/>
    </row>
    <row r="10022" spans="1:2" x14ac:dyDescent="0.25">
      <c r="A10022" s="14"/>
      <c r="B10022" s="15"/>
    </row>
    <row r="10023" spans="1:2" x14ac:dyDescent="0.25">
      <c r="A10023" s="14"/>
      <c r="B10023" s="15"/>
    </row>
    <row r="10024" spans="1:2" x14ac:dyDescent="0.25">
      <c r="A10024" s="14"/>
      <c r="B10024" s="15"/>
    </row>
    <row r="10025" spans="1:2" x14ac:dyDescent="0.25">
      <c r="A10025" s="14"/>
      <c r="B10025" s="15"/>
    </row>
    <row r="10026" spans="1:2" x14ac:dyDescent="0.25">
      <c r="A10026" s="14"/>
      <c r="B10026" s="15"/>
    </row>
    <row r="10027" spans="1:2" x14ac:dyDescent="0.25">
      <c r="A10027" s="14"/>
      <c r="B10027" s="15"/>
    </row>
    <row r="10028" spans="1:2" x14ac:dyDescent="0.25">
      <c r="A10028" s="14"/>
      <c r="B10028" s="15"/>
    </row>
    <row r="10029" spans="1:2" x14ac:dyDescent="0.25">
      <c r="A10029" s="14"/>
      <c r="B10029" s="15"/>
    </row>
    <row r="10030" spans="1:2" x14ac:dyDescent="0.25">
      <c r="A10030" s="14"/>
      <c r="B10030" s="15"/>
    </row>
    <row r="10031" spans="1:2" x14ac:dyDescent="0.25">
      <c r="A10031" s="14"/>
      <c r="B10031" s="15"/>
    </row>
    <row r="10032" spans="1:2" x14ac:dyDescent="0.25">
      <c r="A10032" s="14"/>
      <c r="B10032" s="15"/>
    </row>
    <row r="10033" spans="1:2" x14ac:dyDescent="0.25">
      <c r="A10033" s="14"/>
      <c r="B10033" s="15"/>
    </row>
    <row r="10034" spans="1:2" x14ac:dyDescent="0.25">
      <c r="A10034" s="14"/>
      <c r="B10034" s="15"/>
    </row>
    <row r="10035" spans="1:2" x14ac:dyDescent="0.25">
      <c r="A10035" s="14"/>
      <c r="B10035" s="15"/>
    </row>
    <row r="10036" spans="1:2" x14ac:dyDescent="0.25">
      <c r="A10036" s="14"/>
      <c r="B10036" s="15"/>
    </row>
    <row r="10037" spans="1:2" x14ac:dyDescent="0.25">
      <c r="A10037" s="14"/>
      <c r="B10037" s="15"/>
    </row>
    <row r="10038" spans="1:2" x14ac:dyDescent="0.25">
      <c r="A10038" s="14"/>
      <c r="B10038" s="15"/>
    </row>
    <row r="10039" spans="1:2" x14ac:dyDescent="0.25">
      <c r="A10039" s="14"/>
      <c r="B10039" s="15"/>
    </row>
    <row r="10040" spans="1:2" x14ac:dyDescent="0.25">
      <c r="A10040" s="14"/>
      <c r="B10040" s="15"/>
    </row>
    <row r="10041" spans="1:2" x14ac:dyDescent="0.25">
      <c r="A10041" s="14"/>
      <c r="B10041" s="15"/>
    </row>
    <row r="10042" spans="1:2" x14ac:dyDescent="0.25">
      <c r="A10042" s="14"/>
      <c r="B10042" s="15"/>
    </row>
    <row r="10043" spans="1:2" x14ac:dyDescent="0.25">
      <c r="A10043" s="14"/>
      <c r="B10043" s="15"/>
    </row>
    <row r="10044" spans="1:2" x14ac:dyDescent="0.25">
      <c r="A10044" s="14"/>
      <c r="B10044" s="15"/>
    </row>
    <row r="10045" spans="1:2" x14ac:dyDescent="0.25">
      <c r="A10045" s="14"/>
      <c r="B10045" s="15"/>
    </row>
    <row r="10046" spans="1:2" x14ac:dyDescent="0.25">
      <c r="A10046" s="14"/>
      <c r="B10046" s="15"/>
    </row>
    <row r="10047" spans="1:2" x14ac:dyDescent="0.25">
      <c r="A10047" s="14"/>
      <c r="B10047" s="15"/>
    </row>
    <row r="10048" spans="1:2" x14ac:dyDescent="0.25">
      <c r="A10048" s="14"/>
      <c r="B10048" s="15"/>
    </row>
    <row r="10049" spans="1:2" x14ac:dyDescent="0.25">
      <c r="A10049" s="14"/>
      <c r="B10049" s="15"/>
    </row>
    <row r="10050" spans="1:2" x14ac:dyDescent="0.25">
      <c r="A10050" s="14"/>
      <c r="B10050" s="15"/>
    </row>
    <row r="10051" spans="1:2" x14ac:dyDescent="0.25">
      <c r="A10051" s="14"/>
      <c r="B10051" s="15"/>
    </row>
    <row r="10052" spans="1:2" x14ac:dyDescent="0.25">
      <c r="A10052" s="14"/>
      <c r="B10052" s="15"/>
    </row>
    <row r="10053" spans="1:2" x14ac:dyDescent="0.25">
      <c r="A10053" s="14"/>
      <c r="B10053" s="15"/>
    </row>
    <row r="10054" spans="1:2" x14ac:dyDescent="0.25">
      <c r="A10054" s="14"/>
      <c r="B10054" s="15"/>
    </row>
    <row r="10055" spans="1:2" x14ac:dyDescent="0.25">
      <c r="A10055" s="14"/>
      <c r="B10055" s="15"/>
    </row>
    <row r="10056" spans="1:2" x14ac:dyDescent="0.25">
      <c r="A10056" s="14"/>
      <c r="B10056" s="15"/>
    </row>
    <row r="10057" spans="1:2" x14ac:dyDescent="0.25">
      <c r="A10057" s="14"/>
      <c r="B10057" s="15"/>
    </row>
    <row r="10058" spans="1:2" x14ac:dyDescent="0.25">
      <c r="A10058" s="14"/>
      <c r="B10058" s="15"/>
    </row>
    <row r="10059" spans="1:2" x14ac:dyDescent="0.25">
      <c r="A10059" s="14"/>
      <c r="B10059" s="15"/>
    </row>
    <row r="10060" spans="1:2" x14ac:dyDescent="0.25">
      <c r="A10060" s="14"/>
      <c r="B10060" s="15"/>
    </row>
    <row r="10061" spans="1:2" x14ac:dyDescent="0.25">
      <c r="A10061" s="14"/>
      <c r="B10061" s="15"/>
    </row>
    <row r="10062" spans="1:2" x14ac:dyDescent="0.25">
      <c r="A10062" s="14"/>
      <c r="B10062" s="15"/>
    </row>
    <row r="10063" spans="1:2" x14ac:dyDescent="0.25">
      <c r="A10063" s="14"/>
      <c r="B10063" s="15"/>
    </row>
    <row r="10064" spans="1:2" x14ac:dyDescent="0.25">
      <c r="A10064" s="14"/>
      <c r="B10064" s="15"/>
    </row>
    <row r="10065" spans="1:2" x14ac:dyDescent="0.25">
      <c r="A10065" s="14"/>
      <c r="B10065" s="15"/>
    </row>
    <row r="10066" spans="1:2" x14ac:dyDescent="0.25">
      <c r="A10066" s="14"/>
      <c r="B10066" s="15"/>
    </row>
    <row r="10067" spans="1:2" x14ac:dyDescent="0.25">
      <c r="A10067" s="14"/>
      <c r="B10067" s="15"/>
    </row>
    <row r="10068" spans="1:2" x14ac:dyDescent="0.25">
      <c r="A10068" s="14"/>
      <c r="B10068" s="15"/>
    </row>
    <row r="10069" spans="1:2" x14ac:dyDescent="0.25">
      <c r="A10069" s="14"/>
      <c r="B10069" s="15"/>
    </row>
    <row r="10070" spans="1:2" x14ac:dyDescent="0.25">
      <c r="A10070" s="14"/>
      <c r="B10070" s="15"/>
    </row>
    <row r="10071" spans="1:2" x14ac:dyDescent="0.25">
      <c r="A10071" s="14"/>
      <c r="B10071" s="15"/>
    </row>
    <row r="10072" spans="1:2" x14ac:dyDescent="0.25">
      <c r="A10072" s="14"/>
      <c r="B10072" s="15"/>
    </row>
    <row r="10073" spans="1:2" x14ac:dyDescent="0.25">
      <c r="A10073" s="14"/>
      <c r="B10073" s="15"/>
    </row>
    <row r="10074" spans="1:2" x14ac:dyDescent="0.25">
      <c r="A10074" s="14"/>
      <c r="B10074" s="15"/>
    </row>
    <row r="10075" spans="1:2" x14ac:dyDescent="0.25">
      <c r="A10075" s="14"/>
      <c r="B10075" s="15"/>
    </row>
    <row r="10076" spans="1:2" x14ac:dyDescent="0.25">
      <c r="A10076" s="14"/>
      <c r="B10076" s="15"/>
    </row>
    <row r="10077" spans="1:2" x14ac:dyDescent="0.25">
      <c r="A10077" s="14"/>
      <c r="B10077" s="15"/>
    </row>
    <row r="10078" spans="1:2" x14ac:dyDescent="0.25">
      <c r="A10078" s="14"/>
      <c r="B10078" s="15"/>
    </row>
    <row r="10079" spans="1:2" x14ac:dyDescent="0.25">
      <c r="A10079" s="14"/>
      <c r="B10079" s="15"/>
    </row>
    <row r="10080" spans="1:2" x14ac:dyDescent="0.25">
      <c r="A10080" s="14"/>
      <c r="B10080" s="15"/>
    </row>
    <row r="10081" spans="1:2" x14ac:dyDescent="0.25">
      <c r="A10081" s="14"/>
      <c r="B10081" s="15"/>
    </row>
    <row r="10082" spans="1:2" x14ac:dyDescent="0.25">
      <c r="A10082" s="14"/>
      <c r="B10082" s="15"/>
    </row>
    <row r="10083" spans="1:2" x14ac:dyDescent="0.25">
      <c r="A10083" s="14"/>
      <c r="B10083" s="15"/>
    </row>
    <row r="10084" spans="1:2" x14ac:dyDescent="0.25">
      <c r="A10084" s="14"/>
      <c r="B10084" s="15"/>
    </row>
    <row r="10085" spans="1:2" x14ac:dyDescent="0.25">
      <c r="A10085" s="14"/>
      <c r="B10085" s="15"/>
    </row>
    <row r="10086" spans="1:2" x14ac:dyDescent="0.25">
      <c r="A10086" s="14"/>
      <c r="B10086" s="15"/>
    </row>
    <row r="10087" spans="1:2" x14ac:dyDescent="0.25">
      <c r="A10087" s="14"/>
      <c r="B10087" s="15"/>
    </row>
    <row r="10088" spans="1:2" x14ac:dyDescent="0.25">
      <c r="A10088" s="14"/>
      <c r="B10088" s="15"/>
    </row>
    <row r="10089" spans="1:2" x14ac:dyDescent="0.25">
      <c r="A10089" s="14"/>
      <c r="B10089" s="15"/>
    </row>
    <row r="10090" spans="1:2" x14ac:dyDescent="0.25">
      <c r="A10090" s="14"/>
      <c r="B10090" s="15"/>
    </row>
    <row r="10091" spans="1:2" x14ac:dyDescent="0.25">
      <c r="A10091" s="14"/>
      <c r="B10091" s="15"/>
    </row>
    <row r="10092" spans="1:2" x14ac:dyDescent="0.25">
      <c r="A10092" s="14"/>
      <c r="B10092" s="15"/>
    </row>
    <row r="10093" spans="1:2" x14ac:dyDescent="0.25">
      <c r="A10093" s="14"/>
      <c r="B10093" s="15"/>
    </row>
    <row r="10094" spans="1:2" x14ac:dyDescent="0.25">
      <c r="A10094" s="14"/>
      <c r="B10094" s="15"/>
    </row>
    <row r="10095" spans="1:2" x14ac:dyDescent="0.25">
      <c r="A10095" s="14"/>
      <c r="B10095" s="15"/>
    </row>
    <row r="10096" spans="1:2" x14ac:dyDescent="0.25">
      <c r="A10096" s="14"/>
      <c r="B10096" s="15"/>
    </row>
    <row r="10097" spans="1:2" x14ac:dyDescent="0.25">
      <c r="A10097" s="14"/>
      <c r="B10097" s="15"/>
    </row>
    <row r="10098" spans="1:2" x14ac:dyDescent="0.25">
      <c r="A10098" s="14"/>
      <c r="B10098" s="15"/>
    </row>
    <row r="10099" spans="1:2" x14ac:dyDescent="0.25">
      <c r="A10099" s="14"/>
      <c r="B10099" s="15"/>
    </row>
    <row r="10100" spans="1:2" x14ac:dyDescent="0.25">
      <c r="A10100" s="14"/>
      <c r="B10100" s="15"/>
    </row>
    <row r="10101" spans="1:2" x14ac:dyDescent="0.25">
      <c r="A10101" s="14"/>
      <c r="B10101" s="15"/>
    </row>
    <row r="10102" spans="1:2" x14ac:dyDescent="0.25">
      <c r="A10102" s="14"/>
      <c r="B10102" s="15"/>
    </row>
    <row r="10103" spans="1:2" x14ac:dyDescent="0.25">
      <c r="A10103" s="14"/>
      <c r="B10103" s="15"/>
    </row>
    <row r="10104" spans="1:2" x14ac:dyDescent="0.25">
      <c r="A10104" s="14"/>
      <c r="B10104" s="15"/>
    </row>
    <row r="10105" spans="1:2" x14ac:dyDescent="0.25">
      <c r="A10105" s="14"/>
      <c r="B10105" s="15"/>
    </row>
    <row r="10106" spans="1:2" x14ac:dyDescent="0.25">
      <c r="A10106" s="14"/>
      <c r="B10106" s="15"/>
    </row>
    <row r="10107" spans="1:2" x14ac:dyDescent="0.25">
      <c r="A10107" s="14"/>
      <c r="B10107" s="15"/>
    </row>
    <row r="10108" spans="1:2" x14ac:dyDescent="0.25">
      <c r="A10108" s="14"/>
      <c r="B10108" s="15"/>
    </row>
    <row r="10109" spans="1:2" x14ac:dyDescent="0.25">
      <c r="A10109" s="14"/>
      <c r="B10109" s="15"/>
    </row>
    <row r="10110" spans="1:2" x14ac:dyDescent="0.25">
      <c r="A10110" s="14"/>
      <c r="B10110" s="15"/>
    </row>
    <row r="10111" spans="1:2" x14ac:dyDescent="0.25">
      <c r="A10111" s="14"/>
      <c r="B10111" s="15"/>
    </row>
    <row r="10112" spans="1:2" x14ac:dyDescent="0.25">
      <c r="A10112" s="14"/>
      <c r="B10112" s="15"/>
    </row>
    <row r="10113" spans="1:2" x14ac:dyDescent="0.25">
      <c r="A10113" s="14"/>
      <c r="B10113" s="15"/>
    </row>
    <row r="10114" spans="1:2" x14ac:dyDescent="0.25">
      <c r="A10114" s="14"/>
      <c r="B10114" s="15"/>
    </row>
    <row r="10115" spans="1:2" x14ac:dyDescent="0.25">
      <c r="A10115" s="14"/>
      <c r="B10115" s="15"/>
    </row>
    <row r="10116" spans="1:2" x14ac:dyDescent="0.25">
      <c r="A10116" s="14"/>
      <c r="B10116" s="15"/>
    </row>
    <row r="10117" spans="1:2" x14ac:dyDescent="0.25">
      <c r="A10117" s="14"/>
      <c r="B10117" s="15"/>
    </row>
    <row r="10118" spans="1:2" x14ac:dyDescent="0.25">
      <c r="A10118" s="14"/>
      <c r="B10118" s="15"/>
    </row>
    <row r="10119" spans="1:2" x14ac:dyDescent="0.25">
      <c r="A10119" s="14"/>
      <c r="B10119" s="15"/>
    </row>
    <row r="10120" spans="1:2" x14ac:dyDescent="0.25">
      <c r="A10120" s="14"/>
      <c r="B10120" s="15"/>
    </row>
    <row r="10121" spans="1:2" x14ac:dyDescent="0.25">
      <c r="A10121" s="14"/>
      <c r="B10121" s="15"/>
    </row>
    <row r="10122" spans="1:2" x14ac:dyDescent="0.25">
      <c r="A10122" s="14"/>
      <c r="B10122" s="15"/>
    </row>
    <row r="10123" spans="1:2" x14ac:dyDescent="0.25">
      <c r="A10123" s="14"/>
      <c r="B10123" s="15"/>
    </row>
    <row r="10124" spans="1:2" x14ac:dyDescent="0.25">
      <c r="A10124" s="14"/>
      <c r="B10124" s="15"/>
    </row>
    <row r="10125" spans="1:2" x14ac:dyDescent="0.25">
      <c r="A10125" s="14"/>
      <c r="B10125" s="15"/>
    </row>
    <row r="10126" spans="1:2" x14ac:dyDescent="0.25">
      <c r="A10126" s="14"/>
      <c r="B10126" s="15"/>
    </row>
    <row r="10127" spans="1:2" x14ac:dyDescent="0.25">
      <c r="A10127" s="14"/>
      <c r="B10127" s="15"/>
    </row>
    <row r="10128" spans="1:2" x14ac:dyDescent="0.25">
      <c r="A10128" s="14"/>
      <c r="B10128" s="15"/>
    </row>
    <row r="10129" spans="1:2" x14ac:dyDescent="0.25">
      <c r="A10129" s="14"/>
      <c r="B10129" s="15"/>
    </row>
    <row r="10130" spans="1:2" x14ac:dyDescent="0.25">
      <c r="A10130" s="14"/>
      <c r="B10130" s="15"/>
    </row>
    <row r="10131" spans="1:2" x14ac:dyDescent="0.25">
      <c r="A10131" s="14"/>
      <c r="B10131" s="15"/>
    </row>
    <row r="10132" spans="1:2" x14ac:dyDescent="0.25">
      <c r="A10132" s="14"/>
      <c r="B10132" s="15"/>
    </row>
    <row r="10133" spans="1:2" x14ac:dyDescent="0.25">
      <c r="A10133" s="14"/>
      <c r="B10133" s="15"/>
    </row>
    <row r="10134" spans="1:2" x14ac:dyDescent="0.25">
      <c r="A10134" s="14"/>
      <c r="B10134" s="15"/>
    </row>
    <row r="10135" spans="1:2" x14ac:dyDescent="0.25">
      <c r="A10135" s="14"/>
      <c r="B10135" s="15"/>
    </row>
    <row r="10136" spans="1:2" x14ac:dyDescent="0.25">
      <c r="A10136" s="14"/>
      <c r="B10136" s="15"/>
    </row>
    <row r="10137" spans="1:2" x14ac:dyDescent="0.25">
      <c r="A10137" s="14"/>
      <c r="B10137" s="15"/>
    </row>
    <row r="10138" spans="1:2" x14ac:dyDescent="0.25">
      <c r="A10138" s="14"/>
      <c r="B10138" s="15"/>
    </row>
    <row r="10139" spans="1:2" x14ac:dyDescent="0.25">
      <c r="A10139" s="14"/>
      <c r="B10139" s="15"/>
    </row>
    <row r="10140" spans="1:2" x14ac:dyDescent="0.25">
      <c r="A10140" s="14"/>
      <c r="B10140" s="15"/>
    </row>
    <row r="10141" spans="1:2" x14ac:dyDescent="0.25">
      <c r="A10141" s="14"/>
      <c r="B10141" s="15"/>
    </row>
    <row r="10142" spans="1:2" x14ac:dyDescent="0.25">
      <c r="A10142" s="14"/>
      <c r="B10142" s="15"/>
    </row>
    <row r="10143" spans="1:2" x14ac:dyDescent="0.25">
      <c r="A10143" s="14"/>
      <c r="B10143" s="15"/>
    </row>
    <row r="10144" spans="1:2" x14ac:dyDescent="0.25">
      <c r="A10144" s="14"/>
      <c r="B10144" s="15"/>
    </row>
    <row r="10145" spans="1:2" x14ac:dyDescent="0.25">
      <c r="A10145" s="14"/>
      <c r="B10145" s="15"/>
    </row>
    <row r="10146" spans="1:2" x14ac:dyDescent="0.25">
      <c r="A10146" s="14"/>
      <c r="B10146" s="15"/>
    </row>
    <row r="10147" spans="1:2" x14ac:dyDescent="0.25">
      <c r="A10147" s="14"/>
      <c r="B10147" s="15"/>
    </row>
    <row r="10148" spans="1:2" x14ac:dyDescent="0.25">
      <c r="A10148" s="14"/>
      <c r="B10148" s="15"/>
    </row>
    <row r="10149" spans="1:2" x14ac:dyDescent="0.25">
      <c r="A10149" s="14"/>
      <c r="B10149" s="15"/>
    </row>
    <row r="10150" spans="1:2" x14ac:dyDescent="0.25">
      <c r="A10150" s="14"/>
      <c r="B10150" s="15"/>
    </row>
    <row r="10151" spans="1:2" x14ac:dyDescent="0.25">
      <c r="A10151" s="14"/>
      <c r="B10151" s="15"/>
    </row>
    <row r="10152" spans="1:2" x14ac:dyDescent="0.25">
      <c r="A10152" s="14"/>
      <c r="B10152" s="15"/>
    </row>
    <row r="10153" spans="1:2" x14ac:dyDescent="0.25">
      <c r="A10153" s="14"/>
      <c r="B10153" s="15"/>
    </row>
    <row r="10154" spans="1:2" x14ac:dyDescent="0.25">
      <c r="A10154" s="14"/>
      <c r="B10154" s="15"/>
    </row>
    <row r="10155" spans="1:2" x14ac:dyDescent="0.25">
      <c r="A10155" s="14"/>
      <c r="B10155" s="15"/>
    </row>
    <row r="10156" spans="1:2" x14ac:dyDescent="0.25">
      <c r="A10156" s="14"/>
      <c r="B10156" s="15"/>
    </row>
    <row r="10157" spans="1:2" x14ac:dyDescent="0.25">
      <c r="A10157" s="14"/>
      <c r="B10157" s="15"/>
    </row>
    <row r="10158" spans="1:2" x14ac:dyDescent="0.25">
      <c r="A10158" s="14"/>
      <c r="B10158" s="15"/>
    </row>
    <row r="10159" spans="1:2" x14ac:dyDescent="0.25">
      <c r="A10159" s="14"/>
      <c r="B10159" s="15"/>
    </row>
    <row r="10160" spans="1:2" x14ac:dyDescent="0.25">
      <c r="A10160" s="14"/>
      <c r="B10160" s="15"/>
    </row>
    <row r="10161" spans="1:2" x14ac:dyDescent="0.25">
      <c r="A10161" s="14"/>
      <c r="B10161" s="15"/>
    </row>
    <row r="10162" spans="1:2" x14ac:dyDescent="0.25">
      <c r="A10162" s="14"/>
      <c r="B10162" s="15"/>
    </row>
    <row r="10163" spans="1:2" x14ac:dyDescent="0.25">
      <c r="A10163" s="14"/>
      <c r="B10163" s="15"/>
    </row>
    <row r="10164" spans="1:2" x14ac:dyDescent="0.25">
      <c r="A10164" s="14"/>
      <c r="B10164" s="15"/>
    </row>
    <row r="10165" spans="1:2" x14ac:dyDescent="0.25">
      <c r="A10165" s="14"/>
      <c r="B10165" s="15"/>
    </row>
    <row r="10166" spans="1:2" x14ac:dyDescent="0.25">
      <c r="A10166" s="14"/>
      <c r="B10166" s="15"/>
    </row>
    <row r="10167" spans="1:2" x14ac:dyDescent="0.25">
      <c r="A10167" s="14"/>
      <c r="B10167" s="15"/>
    </row>
    <row r="10168" spans="1:2" x14ac:dyDescent="0.25">
      <c r="A10168" s="14"/>
      <c r="B10168" s="15"/>
    </row>
    <row r="10169" spans="1:2" x14ac:dyDescent="0.25">
      <c r="A10169" s="14"/>
      <c r="B10169" s="15"/>
    </row>
    <row r="10170" spans="1:2" x14ac:dyDescent="0.25">
      <c r="A10170" s="14"/>
      <c r="B10170" s="15"/>
    </row>
    <row r="10171" spans="1:2" x14ac:dyDescent="0.25">
      <c r="A10171" s="14"/>
      <c r="B10171" s="15"/>
    </row>
    <row r="10172" spans="1:2" x14ac:dyDescent="0.25">
      <c r="A10172" s="14"/>
      <c r="B10172" s="15"/>
    </row>
    <row r="10173" spans="1:2" x14ac:dyDescent="0.25">
      <c r="A10173" s="14"/>
      <c r="B10173" s="15"/>
    </row>
    <row r="10174" spans="1:2" x14ac:dyDescent="0.25">
      <c r="A10174" s="14"/>
      <c r="B10174" s="15"/>
    </row>
    <row r="10175" spans="1:2" x14ac:dyDescent="0.25">
      <c r="A10175" s="14"/>
      <c r="B10175" s="15"/>
    </row>
    <row r="10176" spans="1:2" x14ac:dyDescent="0.25">
      <c r="A10176" s="14"/>
      <c r="B10176" s="15"/>
    </row>
    <row r="10177" spans="1:2" x14ac:dyDescent="0.25">
      <c r="A10177" s="14"/>
      <c r="B10177" s="15"/>
    </row>
    <row r="10178" spans="1:2" x14ac:dyDescent="0.25">
      <c r="A10178" s="14"/>
      <c r="B10178" s="15"/>
    </row>
    <row r="10179" spans="1:2" x14ac:dyDescent="0.25">
      <c r="A10179" s="14"/>
      <c r="B10179" s="15"/>
    </row>
    <row r="10180" spans="1:2" x14ac:dyDescent="0.25">
      <c r="A10180" s="14"/>
      <c r="B10180" s="15"/>
    </row>
    <row r="10181" spans="1:2" x14ac:dyDescent="0.25">
      <c r="A10181" s="14"/>
      <c r="B10181" s="15"/>
    </row>
    <row r="10182" spans="1:2" x14ac:dyDescent="0.25">
      <c r="A10182" s="14"/>
      <c r="B10182" s="15"/>
    </row>
    <row r="10183" spans="1:2" x14ac:dyDescent="0.25">
      <c r="A10183" s="14"/>
      <c r="B10183" s="15"/>
    </row>
    <row r="10184" spans="1:2" x14ac:dyDescent="0.25">
      <c r="A10184" s="14"/>
      <c r="B10184" s="15"/>
    </row>
    <row r="10185" spans="1:2" x14ac:dyDescent="0.25">
      <c r="A10185" s="14"/>
      <c r="B10185" s="15"/>
    </row>
    <row r="10186" spans="1:2" x14ac:dyDescent="0.25">
      <c r="A10186" s="14"/>
      <c r="B10186" s="15"/>
    </row>
    <row r="10187" spans="1:2" x14ac:dyDescent="0.25">
      <c r="A10187" s="14"/>
      <c r="B10187" s="15"/>
    </row>
    <row r="10188" spans="1:2" x14ac:dyDescent="0.25">
      <c r="A10188" s="14"/>
      <c r="B10188" s="15"/>
    </row>
    <row r="10189" spans="1:2" x14ac:dyDescent="0.25">
      <c r="A10189" s="14"/>
      <c r="B10189" s="15"/>
    </row>
    <row r="10190" spans="1:2" x14ac:dyDescent="0.25">
      <c r="A10190" s="14"/>
      <c r="B10190" s="15"/>
    </row>
    <row r="10191" spans="1:2" x14ac:dyDescent="0.25">
      <c r="A10191" s="14"/>
      <c r="B10191" s="15"/>
    </row>
    <row r="10192" spans="1:2" x14ac:dyDescent="0.25">
      <c r="A10192" s="14"/>
      <c r="B10192" s="15"/>
    </row>
    <row r="10193" spans="1:2" x14ac:dyDescent="0.25">
      <c r="A10193" s="14"/>
      <c r="B10193" s="15"/>
    </row>
    <row r="10194" spans="1:2" x14ac:dyDescent="0.25">
      <c r="A10194" s="14"/>
      <c r="B10194" s="15"/>
    </row>
    <row r="10195" spans="1:2" x14ac:dyDescent="0.25">
      <c r="A10195" s="14"/>
      <c r="B10195" s="15"/>
    </row>
    <row r="10196" spans="1:2" x14ac:dyDescent="0.25">
      <c r="A10196" s="14"/>
      <c r="B10196" s="15"/>
    </row>
    <row r="10197" spans="1:2" x14ac:dyDescent="0.25">
      <c r="A10197" s="14"/>
      <c r="B10197" s="15"/>
    </row>
    <row r="10198" spans="1:2" x14ac:dyDescent="0.25">
      <c r="A10198" s="14"/>
      <c r="B10198" s="15"/>
    </row>
    <row r="10199" spans="1:2" x14ac:dyDescent="0.25">
      <c r="A10199" s="14"/>
      <c r="B10199" s="15"/>
    </row>
    <row r="10200" spans="1:2" x14ac:dyDescent="0.25">
      <c r="A10200" s="14"/>
      <c r="B10200" s="15"/>
    </row>
    <row r="10201" spans="1:2" x14ac:dyDescent="0.25">
      <c r="A10201" s="14"/>
      <c r="B10201" s="15"/>
    </row>
    <row r="10202" spans="1:2" x14ac:dyDescent="0.25">
      <c r="A10202" s="14"/>
      <c r="B10202" s="15"/>
    </row>
    <row r="10203" spans="1:2" x14ac:dyDescent="0.25">
      <c r="A10203" s="14"/>
      <c r="B10203" s="15"/>
    </row>
    <row r="10204" spans="1:2" x14ac:dyDescent="0.25">
      <c r="A10204" s="14"/>
      <c r="B10204" s="15"/>
    </row>
    <row r="10205" spans="1:2" x14ac:dyDescent="0.25">
      <c r="A10205" s="14"/>
      <c r="B10205" s="15"/>
    </row>
    <row r="10206" spans="1:2" x14ac:dyDescent="0.25">
      <c r="A10206" s="14"/>
      <c r="B10206" s="15"/>
    </row>
    <row r="10207" spans="1:2" x14ac:dyDescent="0.25">
      <c r="A10207" s="14"/>
      <c r="B10207" s="15"/>
    </row>
    <row r="10208" spans="1:2" x14ac:dyDescent="0.25">
      <c r="A10208" s="14"/>
      <c r="B10208" s="15"/>
    </row>
    <row r="10209" spans="1:2" x14ac:dyDescent="0.25">
      <c r="A10209" s="14"/>
      <c r="B10209" s="15"/>
    </row>
    <row r="10210" spans="1:2" x14ac:dyDescent="0.25">
      <c r="A10210" s="14"/>
      <c r="B10210" s="15"/>
    </row>
    <row r="10211" spans="1:2" x14ac:dyDescent="0.25">
      <c r="A10211" s="14"/>
      <c r="B10211" s="15"/>
    </row>
    <row r="10212" spans="1:2" x14ac:dyDescent="0.25">
      <c r="A10212" s="14"/>
      <c r="B10212" s="15"/>
    </row>
    <row r="10213" spans="1:2" x14ac:dyDescent="0.25">
      <c r="A10213" s="14"/>
      <c r="B10213" s="15"/>
    </row>
    <row r="10214" spans="1:2" x14ac:dyDescent="0.25">
      <c r="A10214" s="14"/>
      <c r="B10214" s="15"/>
    </row>
    <row r="10215" spans="1:2" x14ac:dyDescent="0.25">
      <c r="A10215" s="14"/>
      <c r="B10215" s="15"/>
    </row>
    <row r="10216" spans="1:2" x14ac:dyDescent="0.25">
      <c r="A10216" s="14"/>
      <c r="B10216" s="15"/>
    </row>
    <row r="10217" spans="1:2" x14ac:dyDescent="0.25">
      <c r="A10217" s="14"/>
      <c r="B10217" s="15"/>
    </row>
    <row r="10218" spans="1:2" x14ac:dyDescent="0.25">
      <c r="A10218" s="14"/>
      <c r="B10218" s="15"/>
    </row>
    <row r="10219" spans="1:2" x14ac:dyDescent="0.25">
      <c r="A10219" s="14"/>
      <c r="B10219" s="15"/>
    </row>
    <row r="10220" spans="1:2" x14ac:dyDescent="0.25">
      <c r="A10220" s="14"/>
      <c r="B10220" s="15"/>
    </row>
    <row r="10221" spans="1:2" x14ac:dyDescent="0.25">
      <c r="A10221" s="14"/>
      <c r="B10221" s="15"/>
    </row>
    <row r="10222" spans="1:2" x14ac:dyDescent="0.25">
      <c r="A10222" s="14"/>
      <c r="B10222" s="15"/>
    </row>
    <row r="10223" spans="1:2" x14ac:dyDescent="0.25">
      <c r="A10223" s="14"/>
      <c r="B10223" s="15"/>
    </row>
    <row r="10224" spans="1:2" x14ac:dyDescent="0.25">
      <c r="A10224" s="14"/>
      <c r="B10224" s="15"/>
    </row>
    <row r="10225" spans="1:2" x14ac:dyDescent="0.25">
      <c r="A10225" s="14"/>
      <c r="B10225" s="15"/>
    </row>
    <row r="10226" spans="1:2" x14ac:dyDescent="0.25">
      <c r="A10226" s="14"/>
      <c r="B10226" s="15"/>
    </row>
    <row r="10227" spans="1:2" x14ac:dyDescent="0.25">
      <c r="A10227" s="14"/>
      <c r="B10227" s="15"/>
    </row>
    <row r="10228" spans="1:2" x14ac:dyDescent="0.25">
      <c r="A10228" s="14"/>
      <c r="B10228" s="15"/>
    </row>
    <row r="10229" spans="1:2" x14ac:dyDescent="0.25">
      <c r="A10229" s="14"/>
      <c r="B10229" s="15"/>
    </row>
    <row r="10230" spans="1:2" x14ac:dyDescent="0.25">
      <c r="A10230" s="14"/>
      <c r="B10230" s="15"/>
    </row>
    <row r="10231" spans="1:2" x14ac:dyDescent="0.25">
      <c r="A10231" s="14"/>
      <c r="B10231" s="15"/>
    </row>
    <row r="10232" spans="1:2" x14ac:dyDescent="0.25">
      <c r="A10232" s="14"/>
      <c r="B10232" s="15"/>
    </row>
    <row r="10233" spans="1:2" x14ac:dyDescent="0.25">
      <c r="A10233" s="14"/>
      <c r="B10233" s="15"/>
    </row>
    <row r="10234" spans="1:2" x14ac:dyDescent="0.25">
      <c r="A10234" s="14"/>
      <c r="B10234" s="15"/>
    </row>
    <row r="10235" spans="1:2" x14ac:dyDescent="0.25">
      <c r="A10235" s="14"/>
      <c r="B10235" s="15"/>
    </row>
    <row r="10236" spans="1:2" x14ac:dyDescent="0.25">
      <c r="A10236" s="14"/>
      <c r="B10236" s="15"/>
    </row>
    <row r="10237" spans="1:2" x14ac:dyDescent="0.25">
      <c r="A10237" s="14"/>
      <c r="B10237" s="15"/>
    </row>
    <row r="10238" spans="1:2" x14ac:dyDescent="0.25">
      <c r="A10238" s="14"/>
      <c r="B10238" s="15"/>
    </row>
    <row r="10239" spans="1:2" x14ac:dyDescent="0.25">
      <c r="A10239" s="14"/>
      <c r="B10239" s="15"/>
    </row>
    <row r="10240" spans="1:2" x14ac:dyDescent="0.25">
      <c r="A10240" s="14"/>
      <c r="B10240" s="15"/>
    </row>
    <row r="10241" spans="1:2" x14ac:dyDescent="0.25">
      <c r="A10241" s="14"/>
      <c r="B10241" s="15"/>
    </row>
    <row r="10242" spans="1:2" x14ac:dyDescent="0.25">
      <c r="A10242" s="14"/>
      <c r="B10242" s="15"/>
    </row>
    <row r="10243" spans="1:2" x14ac:dyDescent="0.25">
      <c r="A10243" s="14"/>
      <c r="B10243" s="15"/>
    </row>
    <row r="10244" spans="1:2" x14ac:dyDescent="0.25">
      <c r="A10244" s="14"/>
      <c r="B10244" s="15"/>
    </row>
    <row r="10245" spans="1:2" x14ac:dyDescent="0.25">
      <c r="A10245" s="14"/>
      <c r="B10245" s="15"/>
    </row>
    <row r="10246" spans="1:2" x14ac:dyDescent="0.25">
      <c r="A10246" s="14"/>
      <c r="B10246" s="15"/>
    </row>
    <row r="10247" spans="1:2" x14ac:dyDescent="0.25">
      <c r="A10247" s="14"/>
      <c r="B10247" s="15"/>
    </row>
    <row r="10248" spans="1:2" x14ac:dyDescent="0.25">
      <c r="A10248" s="14"/>
      <c r="B10248" s="15"/>
    </row>
    <row r="10249" spans="1:2" x14ac:dyDescent="0.25">
      <c r="A10249" s="14"/>
      <c r="B10249" s="15"/>
    </row>
    <row r="10250" spans="1:2" x14ac:dyDescent="0.25">
      <c r="A10250" s="14"/>
      <c r="B10250" s="15"/>
    </row>
    <row r="10251" spans="1:2" x14ac:dyDescent="0.25">
      <c r="A10251" s="14"/>
      <c r="B10251" s="15"/>
    </row>
    <row r="10252" spans="1:2" x14ac:dyDescent="0.25">
      <c r="A10252" s="14"/>
      <c r="B10252" s="15"/>
    </row>
    <row r="10253" spans="1:2" x14ac:dyDescent="0.25">
      <c r="A10253" s="14"/>
      <c r="B10253" s="15"/>
    </row>
    <row r="10254" spans="1:2" x14ac:dyDescent="0.25">
      <c r="A10254" s="14"/>
      <c r="B10254" s="15"/>
    </row>
    <row r="10255" spans="1:2" x14ac:dyDescent="0.25">
      <c r="A10255" s="14"/>
      <c r="B10255" s="15"/>
    </row>
    <row r="10256" spans="1:2" x14ac:dyDescent="0.25">
      <c r="A10256" s="14"/>
      <c r="B10256" s="15"/>
    </row>
    <row r="10257" spans="1:2" x14ac:dyDescent="0.25">
      <c r="A10257" s="14"/>
      <c r="B10257" s="15"/>
    </row>
    <row r="10258" spans="1:2" x14ac:dyDescent="0.25">
      <c r="A10258" s="14"/>
      <c r="B10258" s="15"/>
    </row>
    <row r="10259" spans="1:2" x14ac:dyDescent="0.25">
      <c r="A10259" s="14"/>
      <c r="B10259" s="15"/>
    </row>
    <row r="10260" spans="1:2" x14ac:dyDescent="0.25">
      <c r="A10260" s="14"/>
      <c r="B10260" s="15"/>
    </row>
    <row r="10261" spans="1:2" x14ac:dyDescent="0.25">
      <c r="A10261" s="14"/>
      <c r="B10261" s="15"/>
    </row>
    <row r="10262" spans="1:2" x14ac:dyDescent="0.25">
      <c r="A10262" s="14"/>
      <c r="B10262" s="15"/>
    </row>
    <row r="10263" spans="1:2" x14ac:dyDescent="0.25">
      <c r="A10263" s="14"/>
      <c r="B10263" s="15"/>
    </row>
    <row r="10264" spans="1:2" x14ac:dyDescent="0.25">
      <c r="A10264" s="14"/>
      <c r="B10264" s="15"/>
    </row>
    <row r="10265" spans="1:2" x14ac:dyDescent="0.25">
      <c r="A10265" s="14"/>
      <c r="B10265" s="15"/>
    </row>
    <row r="10266" spans="1:2" x14ac:dyDescent="0.25">
      <c r="A10266" s="14"/>
      <c r="B10266" s="15"/>
    </row>
    <row r="10267" spans="1:2" x14ac:dyDescent="0.25">
      <c r="A10267" s="14"/>
      <c r="B10267" s="15"/>
    </row>
    <row r="10268" spans="1:2" x14ac:dyDescent="0.25">
      <c r="A10268" s="14"/>
      <c r="B10268" s="15"/>
    </row>
    <row r="10269" spans="1:2" x14ac:dyDescent="0.25">
      <c r="A10269" s="14"/>
      <c r="B10269" s="15"/>
    </row>
    <row r="10270" spans="1:2" x14ac:dyDescent="0.25">
      <c r="A10270" s="14"/>
      <c r="B10270" s="15"/>
    </row>
    <row r="10271" spans="1:2" x14ac:dyDescent="0.25">
      <c r="A10271" s="14"/>
      <c r="B10271" s="15"/>
    </row>
    <row r="10272" spans="1:2" x14ac:dyDescent="0.25">
      <c r="A10272" s="14"/>
      <c r="B10272" s="15"/>
    </row>
    <row r="10273" spans="1:2" x14ac:dyDescent="0.25">
      <c r="A10273" s="14"/>
      <c r="B10273" s="15"/>
    </row>
    <row r="10274" spans="1:2" x14ac:dyDescent="0.25">
      <c r="A10274" s="14"/>
      <c r="B10274" s="15"/>
    </row>
    <row r="10275" spans="1:2" x14ac:dyDescent="0.25">
      <c r="A10275" s="14"/>
      <c r="B10275" s="15"/>
    </row>
    <row r="10276" spans="1:2" x14ac:dyDescent="0.25">
      <c r="A10276" s="14"/>
      <c r="B10276" s="15"/>
    </row>
    <row r="10277" spans="1:2" x14ac:dyDescent="0.25">
      <c r="A10277" s="14"/>
      <c r="B10277" s="15"/>
    </row>
    <row r="10278" spans="1:2" x14ac:dyDescent="0.25">
      <c r="A10278" s="14"/>
      <c r="B10278" s="15"/>
    </row>
    <row r="10279" spans="1:2" x14ac:dyDescent="0.25">
      <c r="A10279" s="14"/>
      <c r="B10279" s="15"/>
    </row>
    <row r="10280" spans="1:2" x14ac:dyDescent="0.25">
      <c r="A10280" s="14"/>
      <c r="B10280" s="15"/>
    </row>
    <row r="10281" spans="1:2" x14ac:dyDescent="0.25">
      <c r="A10281" s="14"/>
      <c r="B10281" s="15"/>
    </row>
    <row r="10282" spans="1:2" x14ac:dyDescent="0.25">
      <c r="A10282" s="14"/>
      <c r="B10282" s="15"/>
    </row>
    <row r="10283" spans="1:2" x14ac:dyDescent="0.25">
      <c r="A10283" s="14"/>
      <c r="B10283" s="15"/>
    </row>
    <row r="10284" spans="1:2" x14ac:dyDescent="0.25">
      <c r="A10284" s="14"/>
      <c r="B10284" s="15"/>
    </row>
    <row r="10285" spans="1:2" x14ac:dyDescent="0.25">
      <c r="A10285" s="14"/>
      <c r="B10285" s="15"/>
    </row>
    <row r="10286" spans="1:2" x14ac:dyDescent="0.25">
      <c r="A10286" s="14"/>
      <c r="B10286" s="15"/>
    </row>
    <row r="10287" spans="1:2" x14ac:dyDescent="0.25">
      <c r="A10287" s="14"/>
      <c r="B10287" s="15"/>
    </row>
    <row r="10288" spans="1:2" x14ac:dyDescent="0.25">
      <c r="A10288" s="14"/>
      <c r="B10288" s="15"/>
    </row>
    <row r="10289" spans="1:2" x14ac:dyDescent="0.25">
      <c r="A10289" s="14"/>
      <c r="B10289" s="15"/>
    </row>
    <row r="10290" spans="1:2" x14ac:dyDescent="0.25">
      <c r="A10290" s="14"/>
      <c r="B10290" s="15"/>
    </row>
    <row r="10291" spans="1:2" x14ac:dyDescent="0.25">
      <c r="A10291" s="14"/>
      <c r="B10291" s="15"/>
    </row>
    <row r="10292" spans="1:2" x14ac:dyDescent="0.25">
      <c r="A10292" s="14"/>
      <c r="B10292" s="15"/>
    </row>
    <row r="10293" spans="1:2" x14ac:dyDescent="0.25">
      <c r="A10293" s="14"/>
      <c r="B10293" s="15"/>
    </row>
    <row r="10294" spans="1:2" x14ac:dyDescent="0.25">
      <c r="A10294" s="14"/>
      <c r="B10294" s="15"/>
    </row>
    <row r="10295" spans="1:2" x14ac:dyDescent="0.25">
      <c r="A10295" s="14"/>
      <c r="B10295" s="15"/>
    </row>
    <row r="10296" spans="1:2" x14ac:dyDescent="0.25">
      <c r="A10296" s="14"/>
      <c r="B10296" s="15"/>
    </row>
    <row r="10297" spans="1:2" x14ac:dyDescent="0.25">
      <c r="A10297" s="14"/>
      <c r="B10297" s="15"/>
    </row>
    <row r="10298" spans="1:2" x14ac:dyDescent="0.25">
      <c r="A10298" s="14"/>
      <c r="B10298" s="15"/>
    </row>
    <row r="10299" spans="1:2" x14ac:dyDescent="0.25">
      <c r="A10299" s="14"/>
      <c r="B10299" s="15"/>
    </row>
    <row r="10300" spans="1:2" x14ac:dyDescent="0.25">
      <c r="A10300" s="14"/>
      <c r="B10300" s="15"/>
    </row>
    <row r="10301" spans="1:2" x14ac:dyDescent="0.25">
      <c r="A10301" s="14"/>
      <c r="B10301" s="15"/>
    </row>
    <row r="10302" spans="1:2" x14ac:dyDescent="0.25">
      <c r="A10302" s="14"/>
      <c r="B10302" s="15"/>
    </row>
    <row r="10303" spans="1:2" x14ac:dyDescent="0.25">
      <c r="A10303" s="14"/>
      <c r="B10303" s="15"/>
    </row>
    <row r="10304" spans="1:2" x14ac:dyDescent="0.25">
      <c r="A10304" s="14"/>
      <c r="B10304" s="15"/>
    </row>
    <row r="10305" spans="1:2" x14ac:dyDescent="0.25">
      <c r="A10305" s="14"/>
      <c r="B10305" s="15"/>
    </row>
    <row r="10306" spans="1:2" x14ac:dyDescent="0.25">
      <c r="A10306" s="14"/>
      <c r="B10306" s="15"/>
    </row>
    <row r="10307" spans="1:2" x14ac:dyDescent="0.25">
      <c r="A10307" s="14"/>
      <c r="B10307" s="15"/>
    </row>
    <row r="10308" spans="1:2" x14ac:dyDescent="0.25">
      <c r="A10308" s="14"/>
      <c r="B10308" s="15"/>
    </row>
    <row r="10309" spans="1:2" x14ac:dyDescent="0.25">
      <c r="A10309" s="14"/>
      <c r="B10309" s="15"/>
    </row>
    <row r="10310" spans="1:2" x14ac:dyDescent="0.25">
      <c r="A10310" s="14"/>
      <c r="B10310" s="15"/>
    </row>
    <row r="10311" spans="1:2" x14ac:dyDescent="0.25">
      <c r="A10311" s="14"/>
      <c r="B10311" s="15"/>
    </row>
    <row r="10312" spans="1:2" x14ac:dyDescent="0.25">
      <c r="A10312" s="14"/>
      <c r="B10312" s="15"/>
    </row>
    <row r="10313" spans="1:2" x14ac:dyDescent="0.25">
      <c r="A10313" s="14"/>
      <c r="B10313" s="15"/>
    </row>
    <row r="10314" spans="1:2" x14ac:dyDescent="0.25">
      <c r="A10314" s="14"/>
      <c r="B10314" s="15"/>
    </row>
    <row r="10315" spans="1:2" x14ac:dyDescent="0.25">
      <c r="A10315" s="14"/>
      <c r="B10315" s="15"/>
    </row>
    <row r="10316" spans="1:2" x14ac:dyDescent="0.25">
      <c r="A10316" s="14"/>
      <c r="B10316" s="15"/>
    </row>
    <row r="10317" spans="1:2" x14ac:dyDescent="0.25">
      <c r="A10317" s="14"/>
      <c r="B10317" s="15"/>
    </row>
    <row r="10318" spans="1:2" x14ac:dyDescent="0.25">
      <c r="A10318" s="14"/>
      <c r="B10318" s="15"/>
    </row>
    <row r="10319" spans="1:2" x14ac:dyDescent="0.25">
      <c r="A10319" s="14"/>
      <c r="B10319" s="15"/>
    </row>
    <row r="10320" spans="1:2" x14ac:dyDescent="0.25">
      <c r="A10320" s="14"/>
      <c r="B10320" s="15"/>
    </row>
    <row r="10321" spans="1:2" x14ac:dyDescent="0.25">
      <c r="A10321" s="14"/>
      <c r="B10321" s="15"/>
    </row>
    <row r="10322" spans="1:2" x14ac:dyDescent="0.25">
      <c r="A10322" s="14"/>
      <c r="B10322" s="15"/>
    </row>
    <row r="10323" spans="1:2" x14ac:dyDescent="0.25">
      <c r="A10323" s="14"/>
      <c r="B10323" s="15"/>
    </row>
    <row r="10324" spans="1:2" x14ac:dyDescent="0.25">
      <c r="A10324" s="14"/>
      <c r="B10324" s="15"/>
    </row>
    <row r="10325" spans="1:2" x14ac:dyDescent="0.25">
      <c r="A10325" s="14"/>
      <c r="B10325" s="15"/>
    </row>
    <row r="10326" spans="1:2" x14ac:dyDescent="0.25">
      <c r="A10326" s="14"/>
      <c r="B10326" s="15"/>
    </row>
    <row r="10327" spans="1:2" x14ac:dyDescent="0.25">
      <c r="A10327" s="14"/>
      <c r="B10327" s="15"/>
    </row>
    <row r="10328" spans="1:2" x14ac:dyDescent="0.25">
      <c r="A10328" s="14"/>
      <c r="B10328" s="15"/>
    </row>
    <row r="10329" spans="1:2" x14ac:dyDescent="0.25">
      <c r="A10329" s="14"/>
      <c r="B10329" s="15"/>
    </row>
    <row r="10330" spans="1:2" x14ac:dyDescent="0.25">
      <c r="A10330" s="14"/>
      <c r="B10330" s="15"/>
    </row>
    <row r="10331" spans="1:2" x14ac:dyDescent="0.25">
      <c r="A10331" s="14"/>
      <c r="B10331" s="15"/>
    </row>
    <row r="10332" spans="1:2" x14ac:dyDescent="0.25">
      <c r="A10332" s="14"/>
      <c r="B10332" s="15"/>
    </row>
    <row r="10333" spans="1:2" x14ac:dyDescent="0.25">
      <c r="A10333" s="14"/>
      <c r="B10333" s="15"/>
    </row>
    <row r="10334" spans="1:2" x14ac:dyDescent="0.25">
      <c r="A10334" s="14"/>
      <c r="B10334" s="15"/>
    </row>
    <row r="10335" spans="1:2" x14ac:dyDescent="0.25">
      <c r="A10335" s="14"/>
      <c r="B10335" s="15"/>
    </row>
    <row r="10336" spans="1:2" x14ac:dyDescent="0.25">
      <c r="A10336" s="14"/>
      <c r="B10336" s="15"/>
    </row>
    <row r="10337" spans="1:2" x14ac:dyDescent="0.25">
      <c r="A10337" s="14"/>
      <c r="B10337" s="15"/>
    </row>
    <row r="10338" spans="1:2" x14ac:dyDescent="0.25">
      <c r="A10338" s="14"/>
      <c r="B10338" s="15"/>
    </row>
    <row r="10339" spans="1:2" x14ac:dyDescent="0.25">
      <c r="A10339" s="14"/>
      <c r="B10339" s="15"/>
    </row>
    <row r="10340" spans="1:2" x14ac:dyDescent="0.25">
      <c r="A10340" s="14"/>
      <c r="B10340" s="15"/>
    </row>
    <row r="10341" spans="1:2" x14ac:dyDescent="0.25">
      <c r="A10341" s="14"/>
      <c r="B10341" s="15"/>
    </row>
    <row r="10342" spans="1:2" x14ac:dyDescent="0.25">
      <c r="A10342" s="14"/>
      <c r="B10342" s="15"/>
    </row>
    <row r="10343" spans="1:2" x14ac:dyDescent="0.25">
      <c r="A10343" s="14"/>
      <c r="B10343" s="15"/>
    </row>
    <row r="10344" spans="1:2" x14ac:dyDescent="0.25">
      <c r="A10344" s="14"/>
      <c r="B10344" s="15"/>
    </row>
    <row r="10345" spans="1:2" x14ac:dyDescent="0.25">
      <c r="A10345" s="14"/>
      <c r="B10345" s="15"/>
    </row>
    <row r="10346" spans="1:2" x14ac:dyDescent="0.25">
      <c r="A10346" s="14"/>
      <c r="B10346" s="15"/>
    </row>
    <row r="10347" spans="1:2" x14ac:dyDescent="0.25">
      <c r="A10347" s="14"/>
      <c r="B10347" s="15"/>
    </row>
    <row r="10348" spans="1:2" x14ac:dyDescent="0.25">
      <c r="A10348" s="14"/>
      <c r="B10348" s="15"/>
    </row>
    <row r="10349" spans="1:2" x14ac:dyDescent="0.25">
      <c r="A10349" s="14"/>
      <c r="B10349" s="15"/>
    </row>
    <row r="10350" spans="1:2" x14ac:dyDescent="0.25">
      <c r="A10350" s="14"/>
      <c r="B10350" s="15"/>
    </row>
    <row r="10351" spans="1:2" x14ac:dyDescent="0.25">
      <c r="A10351" s="14"/>
      <c r="B10351" s="15"/>
    </row>
    <row r="10352" spans="1:2" x14ac:dyDescent="0.25">
      <c r="A10352" s="14"/>
      <c r="B10352" s="15"/>
    </row>
    <row r="10353" spans="1:2" x14ac:dyDescent="0.25">
      <c r="A10353" s="14"/>
      <c r="B10353" s="15"/>
    </row>
    <row r="10354" spans="1:2" x14ac:dyDescent="0.25">
      <c r="A10354" s="14"/>
      <c r="B10354" s="15"/>
    </row>
    <row r="10355" spans="1:2" x14ac:dyDescent="0.25">
      <c r="A10355" s="14"/>
      <c r="B10355" s="15"/>
    </row>
    <row r="10356" spans="1:2" x14ac:dyDescent="0.25">
      <c r="A10356" s="14"/>
      <c r="B10356" s="15"/>
    </row>
    <row r="10357" spans="1:2" x14ac:dyDescent="0.25">
      <c r="A10357" s="14"/>
      <c r="B10357" s="15"/>
    </row>
    <row r="10358" spans="1:2" x14ac:dyDescent="0.25">
      <c r="A10358" s="14"/>
      <c r="B10358" s="15"/>
    </row>
    <row r="10359" spans="1:2" x14ac:dyDescent="0.25">
      <c r="A10359" s="14"/>
      <c r="B10359" s="15"/>
    </row>
    <row r="10360" spans="1:2" x14ac:dyDescent="0.25">
      <c r="A10360" s="14"/>
      <c r="B10360" s="15"/>
    </row>
    <row r="10361" spans="1:2" x14ac:dyDescent="0.25">
      <c r="A10361" s="14"/>
      <c r="B10361" s="15"/>
    </row>
    <row r="10362" spans="1:2" x14ac:dyDescent="0.25">
      <c r="A10362" s="14"/>
      <c r="B10362" s="15"/>
    </row>
    <row r="10363" spans="1:2" x14ac:dyDescent="0.25">
      <c r="A10363" s="14"/>
      <c r="B10363" s="15"/>
    </row>
    <row r="10364" spans="1:2" x14ac:dyDescent="0.25">
      <c r="A10364" s="14"/>
      <c r="B10364" s="15"/>
    </row>
    <row r="10365" spans="1:2" x14ac:dyDescent="0.25">
      <c r="A10365" s="14"/>
      <c r="B10365" s="15"/>
    </row>
    <row r="10366" spans="1:2" x14ac:dyDescent="0.25">
      <c r="A10366" s="14"/>
      <c r="B10366" s="15"/>
    </row>
    <row r="10367" spans="1:2" x14ac:dyDescent="0.25">
      <c r="A10367" s="14"/>
      <c r="B10367" s="15"/>
    </row>
    <row r="10368" spans="1:2" x14ac:dyDescent="0.25">
      <c r="A10368" s="14"/>
      <c r="B10368" s="15"/>
    </row>
    <row r="10369" spans="1:2" x14ac:dyDescent="0.25">
      <c r="A10369" s="14"/>
      <c r="B10369" s="15"/>
    </row>
    <row r="10370" spans="1:2" x14ac:dyDescent="0.25">
      <c r="A10370" s="14"/>
      <c r="B10370" s="15"/>
    </row>
    <row r="10371" spans="1:2" x14ac:dyDescent="0.25">
      <c r="A10371" s="14"/>
      <c r="B10371" s="15"/>
    </row>
    <row r="10372" spans="1:2" x14ac:dyDescent="0.25">
      <c r="A10372" s="14"/>
      <c r="B10372" s="15"/>
    </row>
    <row r="10373" spans="1:2" x14ac:dyDescent="0.25">
      <c r="A10373" s="14"/>
      <c r="B10373" s="15"/>
    </row>
    <row r="10374" spans="1:2" x14ac:dyDescent="0.25">
      <c r="A10374" s="14"/>
      <c r="B10374" s="15"/>
    </row>
    <row r="10375" spans="1:2" x14ac:dyDescent="0.25">
      <c r="A10375" s="14"/>
      <c r="B10375" s="15"/>
    </row>
    <row r="10376" spans="1:2" x14ac:dyDescent="0.25">
      <c r="A10376" s="14"/>
      <c r="B10376" s="15"/>
    </row>
    <row r="10377" spans="1:2" x14ac:dyDescent="0.25">
      <c r="A10377" s="14"/>
      <c r="B10377" s="15"/>
    </row>
    <row r="10378" spans="1:2" x14ac:dyDescent="0.25">
      <c r="A10378" s="14"/>
      <c r="B10378" s="15"/>
    </row>
    <row r="10379" spans="1:2" x14ac:dyDescent="0.25">
      <c r="A10379" s="14"/>
      <c r="B10379" s="15"/>
    </row>
    <row r="10380" spans="1:2" x14ac:dyDescent="0.25">
      <c r="A10380" s="14"/>
      <c r="B10380" s="15"/>
    </row>
    <row r="10381" spans="1:2" x14ac:dyDescent="0.25">
      <c r="A10381" s="14"/>
      <c r="B10381" s="15"/>
    </row>
    <row r="10382" spans="1:2" x14ac:dyDescent="0.25">
      <c r="A10382" s="14"/>
      <c r="B10382" s="15"/>
    </row>
    <row r="10383" spans="1:2" x14ac:dyDescent="0.25">
      <c r="A10383" s="14"/>
      <c r="B10383" s="15"/>
    </row>
    <row r="10384" spans="1:2" x14ac:dyDescent="0.25">
      <c r="A10384" s="14"/>
      <c r="B10384" s="15"/>
    </row>
    <row r="10385" spans="1:2" x14ac:dyDescent="0.25">
      <c r="A10385" s="14"/>
      <c r="B10385" s="15"/>
    </row>
    <row r="10386" spans="1:2" x14ac:dyDescent="0.25">
      <c r="A10386" s="14"/>
      <c r="B10386" s="15"/>
    </row>
    <row r="10387" spans="1:2" x14ac:dyDescent="0.25">
      <c r="A10387" s="14"/>
      <c r="B10387" s="15"/>
    </row>
    <row r="10388" spans="1:2" x14ac:dyDescent="0.25">
      <c r="A10388" s="14"/>
      <c r="B10388" s="15"/>
    </row>
    <row r="10389" spans="1:2" x14ac:dyDescent="0.25">
      <c r="A10389" s="14"/>
      <c r="B10389" s="15"/>
    </row>
    <row r="10390" spans="1:2" x14ac:dyDescent="0.25">
      <c r="A10390" s="14"/>
      <c r="B10390" s="15"/>
    </row>
    <row r="10391" spans="1:2" x14ac:dyDescent="0.25">
      <c r="A10391" s="14"/>
      <c r="B10391" s="15"/>
    </row>
    <row r="10392" spans="1:2" x14ac:dyDescent="0.25">
      <c r="A10392" s="14"/>
      <c r="B10392" s="15"/>
    </row>
    <row r="10393" spans="1:2" x14ac:dyDescent="0.25">
      <c r="A10393" s="14"/>
      <c r="B10393" s="15"/>
    </row>
    <row r="10394" spans="1:2" x14ac:dyDescent="0.25">
      <c r="A10394" s="14"/>
      <c r="B10394" s="15"/>
    </row>
    <row r="10395" spans="1:2" x14ac:dyDescent="0.25">
      <c r="A10395" s="14"/>
      <c r="B10395" s="15"/>
    </row>
    <row r="10396" spans="1:2" x14ac:dyDescent="0.25">
      <c r="A10396" s="14"/>
      <c r="B10396" s="15"/>
    </row>
    <row r="10397" spans="1:2" x14ac:dyDescent="0.25">
      <c r="A10397" s="14"/>
      <c r="B10397" s="15"/>
    </row>
    <row r="10398" spans="1:2" x14ac:dyDescent="0.25">
      <c r="A10398" s="14"/>
      <c r="B10398" s="15"/>
    </row>
    <row r="10399" spans="1:2" x14ac:dyDescent="0.25">
      <c r="A10399" s="14"/>
      <c r="B10399" s="15"/>
    </row>
    <row r="10400" spans="1:2" x14ac:dyDescent="0.25">
      <c r="A10400" s="14"/>
      <c r="B10400" s="15"/>
    </row>
    <row r="10401" spans="1:2" x14ac:dyDescent="0.25">
      <c r="A10401" s="14"/>
      <c r="B10401" s="15"/>
    </row>
    <row r="10402" spans="1:2" x14ac:dyDescent="0.25">
      <c r="A10402" s="14"/>
      <c r="B10402" s="15"/>
    </row>
    <row r="10403" spans="1:2" x14ac:dyDescent="0.25">
      <c r="A10403" s="14"/>
      <c r="B10403" s="15"/>
    </row>
    <row r="10404" spans="1:2" x14ac:dyDescent="0.25">
      <c r="A10404" s="14"/>
      <c r="B10404" s="15"/>
    </row>
    <row r="10405" spans="1:2" x14ac:dyDescent="0.25">
      <c r="A10405" s="14"/>
      <c r="B10405" s="15"/>
    </row>
    <row r="10406" spans="1:2" x14ac:dyDescent="0.25">
      <c r="A10406" s="14"/>
      <c r="B10406" s="15"/>
    </row>
    <row r="10407" spans="1:2" x14ac:dyDescent="0.25">
      <c r="A10407" s="14"/>
      <c r="B10407" s="15"/>
    </row>
    <row r="10408" spans="1:2" x14ac:dyDescent="0.25">
      <c r="A10408" s="14"/>
      <c r="B10408" s="15"/>
    </row>
    <row r="10409" spans="1:2" x14ac:dyDescent="0.25">
      <c r="A10409" s="14"/>
      <c r="B10409" s="15"/>
    </row>
    <row r="10410" spans="1:2" x14ac:dyDescent="0.25">
      <c r="A10410" s="14"/>
      <c r="B10410" s="15"/>
    </row>
    <row r="10411" spans="1:2" x14ac:dyDescent="0.25">
      <c r="A10411" s="14"/>
      <c r="B10411" s="15"/>
    </row>
    <row r="10412" spans="1:2" x14ac:dyDescent="0.25">
      <c r="A10412" s="14"/>
      <c r="B10412" s="15"/>
    </row>
    <row r="10413" spans="1:2" x14ac:dyDescent="0.25">
      <c r="A10413" s="14"/>
      <c r="B10413" s="15"/>
    </row>
    <row r="10414" spans="1:2" x14ac:dyDescent="0.25">
      <c r="A10414" s="14"/>
      <c r="B10414" s="15"/>
    </row>
    <row r="10415" spans="1:2" x14ac:dyDescent="0.25">
      <c r="A10415" s="14"/>
      <c r="B10415" s="15"/>
    </row>
    <row r="10416" spans="1:2" x14ac:dyDescent="0.25">
      <c r="A10416" s="14"/>
      <c r="B10416" s="15"/>
    </row>
    <row r="10417" spans="1:2" x14ac:dyDescent="0.25">
      <c r="A10417" s="14"/>
      <c r="B10417" s="15"/>
    </row>
    <row r="10418" spans="1:2" x14ac:dyDescent="0.25">
      <c r="A10418" s="14"/>
      <c r="B10418" s="15"/>
    </row>
    <row r="10419" spans="1:2" x14ac:dyDescent="0.25">
      <c r="A10419" s="14"/>
      <c r="B10419" s="15"/>
    </row>
    <row r="10420" spans="1:2" x14ac:dyDescent="0.25">
      <c r="A10420" s="14"/>
      <c r="B10420" s="15"/>
    </row>
    <row r="10421" spans="1:2" x14ac:dyDescent="0.25">
      <c r="A10421" s="14"/>
      <c r="B10421" s="15"/>
    </row>
    <row r="10422" spans="1:2" x14ac:dyDescent="0.25">
      <c r="A10422" s="14"/>
      <c r="B10422" s="15"/>
    </row>
    <row r="10423" spans="1:2" x14ac:dyDescent="0.25">
      <c r="A10423" s="14"/>
      <c r="B10423" s="15"/>
    </row>
    <row r="10424" spans="1:2" x14ac:dyDescent="0.25">
      <c r="A10424" s="14"/>
      <c r="B10424" s="15"/>
    </row>
    <row r="10425" spans="1:2" x14ac:dyDescent="0.25">
      <c r="A10425" s="14"/>
      <c r="B10425" s="15"/>
    </row>
    <row r="10426" spans="1:2" x14ac:dyDescent="0.25">
      <c r="A10426" s="14"/>
      <c r="B10426" s="15"/>
    </row>
    <row r="10427" spans="1:2" x14ac:dyDescent="0.25">
      <c r="A10427" s="14"/>
      <c r="B10427" s="15"/>
    </row>
    <row r="10428" spans="1:2" x14ac:dyDescent="0.25">
      <c r="A10428" s="14"/>
      <c r="B10428" s="15"/>
    </row>
    <row r="10429" spans="1:2" x14ac:dyDescent="0.25">
      <c r="A10429" s="14"/>
      <c r="B10429" s="15"/>
    </row>
    <row r="10430" spans="1:2" x14ac:dyDescent="0.25">
      <c r="A10430" s="14"/>
      <c r="B10430" s="15"/>
    </row>
    <row r="10431" spans="1:2" x14ac:dyDescent="0.25">
      <c r="A10431" s="14"/>
      <c r="B10431" s="15"/>
    </row>
    <row r="10432" spans="1:2" x14ac:dyDescent="0.25">
      <c r="A10432" s="14"/>
      <c r="B10432" s="15"/>
    </row>
    <row r="10433" spans="1:2" x14ac:dyDescent="0.25">
      <c r="A10433" s="14"/>
      <c r="B10433" s="15"/>
    </row>
    <row r="10434" spans="1:2" x14ac:dyDescent="0.25">
      <c r="A10434" s="14"/>
      <c r="B10434" s="15"/>
    </row>
    <row r="10435" spans="1:2" x14ac:dyDescent="0.25">
      <c r="A10435" s="14"/>
      <c r="B10435" s="15"/>
    </row>
    <row r="10436" spans="1:2" x14ac:dyDescent="0.25">
      <c r="A10436" s="14"/>
      <c r="B10436" s="15"/>
    </row>
    <row r="10437" spans="1:2" x14ac:dyDescent="0.25">
      <c r="A10437" s="14"/>
      <c r="B10437" s="15"/>
    </row>
    <row r="10438" spans="1:2" x14ac:dyDescent="0.25">
      <c r="A10438" s="14"/>
      <c r="B10438" s="15"/>
    </row>
    <row r="10439" spans="1:2" x14ac:dyDescent="0.25">
      <c r="A10439" s="14"/>
      <c r="B10439" s="15"/>
    </row>
    <row r="10440" spans="1:2" x14ac:dyDescent="0.25">
      <c r="A10440" s="14"/>
      <c r="B10440" s="15"/>
    </row>
    <row r="10441" spans="1:2" x14ac:dyDescent="0.25">
      <c r="A10441" s="14"/>
      <c r="B10441" s="15"/>
    </row>
    <row r="10442" spans="1:2" x14ac:dyDescent="0.25">
      <c r="A10442" s="14"/>
      <c r="B10442" s="15"/>
    </row>
    <row r="10443" spans="1:2" x14ac:dyDescent="0.25">
      <c r="A10443" s="14"/>
      <c r="B10443" s="15"/>
    </row>
    <row r="10444" spans="1:2" x14ac:dyDescent="0.25">
      <c r="A10444" s="14"/>
      <c r="B10444" s="15"/>
    </row>
    <row r="10445" spans="1:2" x14ac:dyDescent="0.25">
      <c r="A10445" s="14"/>
      <c r="B10445" s="15"/>
    </row>
    <row r="10446" spans="1:2" x14ac:dyDescent="0.25">
      <c r="A10446" s="14"/>
      <c r="B10446" s="15"/>
    </row>
    <row r="10447" spans="1:2" x14ac:dyDescent="0.25">
      <c r="A10447" s="14"/>
      <c r="B10447" s="15"/>
    </row>
    <row r="10448" spans="1:2" x14ac:dyDescent="0.25">
      <c r="A10448" s="14"/>
      <c r="B10448" s="15"/>
    </row>
    <row r="10449" spans="1:2" x14ac:dyDescent="0.25">
      <c r="A10449" s="14"/>
      <c r="B10449" s="15"/>
    </row>
    <row r="10450" spans="1:2" x14ac:dyDescent="0.25">
      <c r="A10450" s="14"/>
      <c r="B10450" s="15"/>
    </row>
    <row r="10451" spans="1:2" x14ac:dyDescent="0.25">
      <c r="A10451" s="14"/>
      <c r="B10451" s="15"/>
    </row>
    <row r="10452" spans="1:2" x14ac:dyDescent="0.25">
      <c r="A10452" s="14"/>
      <c r="B10452" s="15"/>
    </row>
    <row r="10453" spans="1:2" x14ac:dyDescent="0.25">
      <c r="A10453" s="14"/>
      <c r="B10453" s="15"/>
    </row>
    <row r="10454" spans="1:2" x14ac:dyDescent="0.25">
      <c r="A10454" s="14"/>
      <c r="B10454" s="15"/>
    </row>
    <row r="10455" spans="1:2" x14ac:dyDescent="0.25">
      <c r="A10455" s="14"/>
      <c r="B10455" s="15"/>
    </row>
    <row r="10456" spans="1:2" x14ac:dyDescent="0.25">
      <c r="A10456" s="14"/>
      <c r="B10456" s="15"/>
    </row>
    <row r="10457" spans="1:2" x14ac:dyDescent="0.25">
      <c r="A10457" s="14"/>
      <c r="B10457" s="15"/>
    </row>
    <row r="10458" spans="1:2" x14ac:dyDescent="0.25">
      <c r="A10458" s="14"/>
      <c r="B10458" s="15"/>
    </row>
    <row r="10459" spans="1:2" x14ac:dyDescent="0.25">
      <c r="A10459" s="14"/>
      <c r="B10459" s="15"/>
    </row>
    <row r="10460" spans="1:2" x14ac:dyDescent="0.25">
      <c r="A10460" s="14"/>
      <c r="B10460" s="15"/>
    </row>
    <row r="10461" spans="1:2" x14ac:dyDescent="0.25">
      <c r="A10461" s="14"/>
      <c r="B10461" s="15"/>
    </row>
    <row r="10462" spans="1:2" x14ac:dyDescent="0.25">
      <c r="A10462" s="14"/>
      <c r="B10462" s="15"/>
    </row>
    <row r="10463" spans="1:2" x14ac:dyDescent="0.25">
      <c r="A10463" s="14"/>
      <c r="B10463" s="15"/>
    </row>
    <row r="10464" spans="1:2" x14ac:dyDescent="0.25">
      <c r="A10464" s="14"/>
      <c r="B10464" s="15"/>
    </row>
    <row r="10465" spans="1:2" x14ac:dyDescent="0.25">
      <c r="A10465" s="14"/>
      <c r="B10465" s="15"/>
    </row>
    <row r="10466" spans="1:2" x14ac:dyDescent="0.25">
      <c r="A10466" s="14"/>
      <c r="B10466" s="15"/>
    </row>
    <row r="10467" spans="1:2" x14ac:dyDescent="0.25">
      <c r="A10467" s="14"/>
      <c r="B10467" s="15"/>
    </row>
    <row r="10468" spans="1:2" x14ac:dyDescent="0.25">
      <c r="A10468" s="14"/>
      <c r="B10468" s="15"/>
    </row>
    <row r="10469" spans="1:2" x14ac:dyDescent="0.25">
      <c r="A10469" s="14"/>
      <c r="B10469" s="15"/>
    </row>
    <row r="10470" spans="1:2" x14ac:dyDescent="0.25">
      <c r="A10470" s="14"/>
      <c r="B10470" s="15"/>
    </row>
    <row r="10471" spans="1:2" x14ac:dyDescent="0.25">
      <c r="A10471" s="14"/>
      <c r="B10471" s="15"/>
    </row>
    <row r="10472" spans="1:2" x14ac:dyDescent="0.25">
      <c r="A10472" s="14"/>
      <c r="B10472" s="15"/>
    </row>
    <row r="10473" spans="1:2" x14ac:dyDescent="0.25">
      <c r="A10473" s="14"/>
      <c r="B10473" s="15"/>
    </row>
    <row r="10474" spans="1:2" x14ac:dyDescent="0.25">
      <c r="A10474" s="14"/>
      <c r="B10474" s="15"/>
    </row>
    <row r="10475" spans="1:2" x14ac:dyDescent="0.25">
      <c r="A10475" s="14"/>
      <c r="B10475" s="15"/>
    </row>
    <row r="10476" spans="1:2" x14ac:dyDescent="0.25">
      <c r="A10476" s="14"/>
      <c r="B10476" s="15"/>
    </row>
    <row r="10477" spans="1:2" x14ac:dyDescent="0.25">
      <c r="A10477" s="14"/>
      <c r="B10477" s="15"/>
    </row>
    <row r="10478" spans="1:2" x14ac:dyDescent="0.25">
      <c r="A10478" s="14"/>
      <c r="B10478" s="15"/>
    </row>
    <row r="10479" spans="1:2" x14ac:dyDescent="0.25">
      <c r="A10479" s="14"/>
      <c r="B10479" s="15"/>
    </row>
    <row r="10480" spans="1:2" x14ac:dyDescent="0.25">
      <c r="A10480" s="14"/>
      <c r="B10480" s="15"/>
    </row>
    <row r="10481" spans="1:2" x14ac:dyDescent="0.25">
      <c r="A10481" s="14"/>
      <c r="B10481" s="15"/>
    </row>
    <row r="10482" spans="1:2" x14ac:dyDescent="0.25">
      <c r="A10482" s="14"/>
      <c r="B10482" s="15"/>
    </row>
    <row r="10483" spans="1:2" x14ac:dyDescent="0.25">
      <c r="A10483" s="14"/>
      <c r="B10483" s="15"/>
    </row>
    <row r="10484" spans="1:2" x14ac:dyDescent="0.25">
      <c r="A10484" s="14"/>
      <c r="B10484" s="15"/>
    </row>
    <row r="10485" spans="1:2" x14ac:dyDescent="0.25">
      <c r="A10485" s="14"/>
      <c r="B10485" s="15"/>
    </row>
    <row r="10486" spans="1:2" x14ac:dyDescent="0.25">
      <c r="A10486" s="14"/>
      <c r="B10486" s="15"/>
    </row>
    <row r="10487" spans="1:2" x14ac:dyDescent="0.25">
      <c r="A10487" s="14"/>
      <c r="B10487" s="15"/>
    </row>
    <row r="10488" spans="1:2" x14ac:dyDescent="0.25">
      <c r="A10488" s="14"/>
      <c r="B10488" s="15"/>
    </row>
    <row r="10489" spans="1:2" x14ac:dyDescent="0.25">
      <c r="A10489" s="14"/>
      <c r="B10489" s="15"/>
    </row>
    <row r="10490" spans="1:2" x14ac:dyDescent="0.25">
      <c r="A10490" s="14"/>
      <c r="B10490" s="15"/>
    </row>
    <row r="10491" spans="1:2" x14ac:dyDescent="0.25">
      <c r="A10491" s="14"/>
      <c r="B10491" s="15"/>
    </row>
    <row r="10492" spans="1:2" x14ac:dyDescent="0.25">
      <c r="A10492" s="14"/>
      <c r="B10492" s="15"/>
    </row>
    <row r="10493" spans="1:2" x14ac:dyDescent="0.25">
      <c r="A10493" s="14"/>
      <c r="B10493" s="15"/>
    </row>
    <row r="10494" spans="1:2" x14ac:dyDescent="0.25">
      <c r="A10494" s="14"/>
      <c r="B10494" s="15"/>
    </row>
    <row r="10495" spans="1:2" x14ac:dyDescent="0.25">
      <c r="A10495" s="14"/>
      <c r="B10495" s="15"/>
    </row>
    <row r="10496" spans="1:2" x14ac:dyDescent="0.25">
      <c r="A10496" s="14"/>
      <c r="B10496" s="15"/>
    </row>
    <row r="10497" spans="1:2" x14ac:dyDescent="0.25">
      <c r="A10497" s="14"/>
      <c r="B10497" s="15"/>
    </row>
    <row r="10498" spans="1:2" x14ac:dyDescent="0.25">
      <c r="A10498" s="14"/>
      <c r="B10498" s="15"/>
    </row>
    <row r="10499" spans="1:2" x14ac:dyDescent="0.25">
      <c r="A10499" s="14"/>
      <c r="B10499" s="15"/>
    </row>
    <row r="10500" spans="1:2" x14ac:dyDescent="0.25">
      <c r="A10500" s="14"/>
      <c r="B10500" s="15"/>
    </row>
    <row r="10501" spans="1:2" x14ac:dyDescent="0.25">
      <c r="A10501" s="14"/>
      <c r="B10501" s="15"/>
    </row>
    <row r="10502" spans="1:2" x14ac:dyDescent="0.25">
      <c r="A10502" s="14"/>
      <c r="B10502" s="15"/>
    </row>
    <row r="10503" spans="1:2" x14ac:dyDescent="0.25">
      <c r="A10503" s="14"/>
      <c r="B10503" s="15"/>
    </row>
    <row r="10504" spans="1:2" x14ac:dyDescent="0.25">
      <c r="A10504" s="14"/>
      <c r="B10504" s="15"/>
    </row>
    <row r="10505" spans="1:2" x14ac:dyDescent="0.25">
      <c r="A10505" s="14"/>
      <c r="B10505" s="15"/>
    </row>
    <row r="10506" spans="1:2" x14ac:dyDescent="0.25">
      <c r="A10506" s="14"/>
      <c r="B10506" s="15"/>
    </row>
    <row r="10507" spans="1:2" x14ac:dyDescent="0.25">
      <c r="A10507" s="14"/>
      <c r="B10507" s="15"/>
    </row>
    <row r="10508" spans="1:2" x14ac:dyDescent="0.25">
      <c r="A10508" s="14"/>
      <c r="B10508" s="15"/>
    </row>
    <row r="10509" spans="1:2" x14ac:dyDescent="0.25">
      <c r="A10509" s="14"/>
      <c r="B10509" s="15"/>
    </row>
    <row r="10510" spans="1:2" x14ac:dyDescent="0.25">
      <c r="A10510" s="14"/>
      <c r="B10510" s="15"/>
    </row>
    <row r="10511" spans="1:2" x14ac:dyDescent="0.25">
      <c r="A10511" s="14"/>
      <c r="B10511" s="15"/>
    </row>
    <row r="10512" spans="1:2" x14ac:dyDescent="0.25">
      <c r="A10512" s="14"/>
      <c r="B10512" s="15"/>
    </row>
    <row r="10513" spans="1:2" x14ac:dyDescent="0.25">
      <c r="A10513" s="14"/>
      <c r="B10513" s="15"/>
    </row>
    <row r="10514" spans="1:2" x14ac:dyDescent="0.25">
      <c r="A10514" s="14"/>
      <c r="B10514" s="15"/>
    </row>
    <row r="10515" spans="1:2" x14ac:dyDescent="0.25">
      <c r="A10515" s="14"/>
      <c r="B10515" s="15"/>
    </row>
    <row r="10516" spans="1:2" x14ac:dyDescent="0.25">
      <c r="A10516" s="14"/>
      <c r="B10516" s="15"/>
    </row>
    <row r="10517" spans="1:2" x14ac:dyDescent="0.25">
      <c r="A10517" s="14"/>
      <c r="B10517" s="15"/>
    </row>
    <row r="10518" spans="1:2" x14ac:dyDescent="0.25">
      <c r="A10518" s="14"/>
      <c r="B10518" s="15"/>
    </row>
    <row r="10519" spans="1:2" x14ac:dyDescent="0.25">
      <c r="A10519" s="14"/>
      <c r="B10519" s="15"/>
    </row>
    <row r="10520" spans="1:2" x14ac:dyDescent="0.25">
      <c r="A10520" s="14"/>
      <c r="B10520" s="15"/>
    </row>
    <row r="10521" spans="1:2" x14ac:dyDescent="0.25">
      <c r="A10521" s="14"/>
      <c r="B10521" s="15"/>
    </row>
    <row r="10522" spans="1:2" x14ac:dyDescent="0.25">
      <c r="A10522" s="14"/>
      <c r="B10522" s="15"/>
    </row>
    <row r="10523" spans="1:2" x14ac:dyDescent="0.25">
      <c r="A10523" s="14"/>
      <c r="B10523" s="15"/>
    </row>
    <row r="10524" spans="1:2" x14ac:dyDescent="0.25">
      <c r="A10524" s="14"/>
      <c r="B10524" s="15"/>
    </row>
    <row r="10525" spans="1:2" x14ac:dyDescent="0.25">
      <c r="A10525" s="14"/>
      <c r="B10525" s="15"/>
    </row>
    <row r="10526" spans="1:2" x14ac:dyDescent="0.25">
      <c r="A10526" s="14"/>
      <c r="B10526" s="15"/>
    </row>
    <row r="10527" spans="1:2" x14ac:dyDescent="0.25">
      <c r="A10527" s="14"/>
      <c r="B10527" s="15"/>
    </row>
    <row r="10528" spans="1:2" x14ac:dyDescent="0.25">
      <c r="A10528" s="14"/>
      <c r="B10528" s="15"/>
    </row>
    <row r="10529" spans="1:2" x14ac:dyDescent="0.25">
      <c r="A10529" s="14"/>
      <c r="B10529" s="15"/>
    </row>
    <row r="10530" spans="1:2" x14ac:dyDescent="0.25">
      <c r="A10530" s="14"/>
      <c r="B10530" s="15"/>
    </row>
    <row r="10531" spans="1:2" x14ac:dyDescent="0.25">
      <c r="A10531" s="14"/>
      <c r="B10531" s="15"/>
    </row>
    <row r="10532" spans="1:2" x14ac:dyDescent="0.25">
      <c r="A10532" s="14"/>
      <c r="B10532" s="15"/>
    </row>
    <row r="10533" spans="1:2" x14ac:dyDescent="0.25">
      <c r="A10533" s="14"/>
      <c r="B10533" s="15"/>
    </row>
    <row r="10534" spans="1:2" x14ac:dyDescent="0.25">
      <c r="A10534" s="14"/>
      <c r="B10534" s="15"/>
    </row>
    <row r="10535" spans="1:2" x14ac:dyDescent="0.25">
      <c r="A10535" s="14"/>
      <c r="B10535" s="15"/>
    </row>
    <row r="10536" spans="1:2" x14ac:dyDescent="0.25">
      <c r="A10536" s="14"/>
      <c r="B10536" s="15"/>
    </row>
    <row r="10537" spans="1:2" x14ac:dyDescent="0.25">
      <c r="A10537" s="14"/>
      <c r="B10537" s="15"/>
    </row>
    <row r="10538" spans="1:2" x14ac:dyDescent="0.25">
      <c r="A10538" s="14"/>
      <c r="B10538" s="15"/>
    </row>
    <row r="10539" spans="1:2" x14ac:dyDescent="0.25">
      <c r="A10539" s="14"/>
      <c r="B10539" s="15"/>
    </row>
    <row r="10540" spans="1:2" x14ac:dyDescent="0.25">
      <c r="A10540" s="14"/>
      <c r="B10540" s="15"/>
    </row>
    <row r="10541" spans="1:2" x14ac:dyDescent="0.25">
      <c r="A10541" s="14"/>
      <c r="B10541" s="15"/>
    </row>
    <row r="10542" spans="1:2" x14ac:dyDescent="0.25">
      <c r="A10542" s="14"/>
      <c r="B10542" s="15"/>
    </row>
    <row r="10543" spans="1:2" x14ac:dyDescent="0.25">
      <c r="A10543" s="14"/>
      <c r="B10543" s="15"/>
    </row>
    <row r="10544" spans="1:2" x14ac:dyDescent="0.25">
      <c r="A10544" s="14"/>
      <c r="B10544" s="15"/>
    </row>
    <row r="10545" spans="1:2" x14ac:dyDescent="0.25">
      <c r="A10545" s="14"/>
      <c r="B10545" s="15"/>
    </row>
    <row r="10546" spans="1:2" x14ac:dyDescent="0.25">
      <c r="A10546" s="14"/>
      <c r="B10546" s="15"/>
    </row>
    <row r="10547" spans="1:2" x14ac:dyDescent="0.25">
      <c r="A10547" s="14"/>
      <c r="B10547" s="15"/>
    </row>
    <row r="10548" spans="1:2" x14ac:dyDescent="0.25">
      <c r="A10548" s="14"/>
      <c r="B10548" s="15"/>
    </row>
    <row r="10549" spans="1:2" x14ac:dyDescent="0.25">
      <c r="A10549" s="14"/>
      <c r="B10549" s="15"/>
    </row>
    <row r="10550" spans="1:2" x14ac:dyDescent="0.25">
      <c r="A10550" s="14"/>
      <c r="B10550" s="15"/>
    </row>
    <row r="10551" spans="1:2" x14ac:dyDescent="0.25">
      <c r="A10551" s="14"/>
      <c r="B10551" s="15"/>
    </row>
    <row r="10552" spans="1:2" x14ac:dyDescent="0.25">
      <c r="A10552" s="14"/>
      <c r="B10552" s="15"/>
    </row>
    <row r="10553" spans="1:2" x14ac:dyDescent="0.25">
      <c r="A10553" s="14"/>
      <c r="B10553" s="15"/>
    </row>
    <row r="10554" spans="1:2" x14ac:dyDescent="0.25">
      <c r="A10554" s="14"/>
      <c r="B10554" s="15"/>
    </row>
    <row r="10555" spans="1:2" x14ac:dyDescent="0.25">
      <c r="A10555" s="14"/>
      <c r="B10555" s="15"/>
    </row>
    <row r="10556" spans="1:2" x14ac:dyDescent="0.25">
      <c r="A10556" s="14"/>
      <c r="B10556" s="15"/>
    </row>
    <row r="10557" spans="1:2" x14ac:dyDescent="0.25">
      <c r="A10557" s="14"/>
      <c r="B10557" s="15"/>
    </row>
    <row r="10558" spans="1:2" x14ac:dyDescent="0.25">
      <c r="A10558" s="14"/>
      <c r="B10558" s="15"/>
    </row>
    <row r="10559" spans="1:2" x14ac:dyDescent="0.25">
      <c r="A10559" s="14"/>
      <c r="B10559" s="15"/>
    </row>
    <row r="10560" spans="1:2" x14ac:dyDescent="0.25">
      <c r="A10560" s="14"/>
      <c r="B10560" s="15"/>
    </row>
    <row r="10561" spans="1:2" x14ac:dyDescent="0.25">
      <c r="A10561" s="14"/>
      <c r="B10561" s="15"/>
    </row>
    <row r="10562" spans="1:2" x14ac:dyDescent="0.25">
      <c r="A10562" s="14"/>
      <c r="B10562" s="15"/>
    </row>
    <row r="10563" spans="1:2" x14ac:dyDescent="0.25">
      <c r="A10563" s="14"/>
      <c r="B10563" s="15"/>
    </row>
    <row r="10564" spans="1:2" x14ac:dyDescent="0.25">
      <c r="A10564" s="14"/>
      <c r="B10564" s="15"/>
    </row>
    <row r="10565" spans="1:2" x14ac:dyDescent="0.25">
      <c r="A10565" s="14"/>
      <c r="B10565" s="15"/>
    </row>
    <row r="10566" spans="1:2" x14ac:dyDescent="0.25">
      <c r="A10566" s="14"/>
      <c r="B10566" s="15"/>
    </row>
    <row r="10567" spans="1:2" x14ac:dyDescent="0.25">
      <c r="A10567" s="14"/>
      <c r="B10567" s="15"/>
    </row>
    <row r="10568" spans="1:2" x14ac:dyDescent="0.25">
      <c r="A10568" s="14"/>
      <c r="B10568" s="15"/>
    </row>
    <row r="10569" spans="1:2" x14ac:dyDescent="0.25">
      <c r="A10569" s="14"/>
      <c r="B10569" s="15"/>
    </row>
    <row r="10570" spans="1:2" x14ac:dyDescent="0.25">
      <c r="A10570" s="14"/>
      <c r="B10570" s="15"/>
    </row>
    <row r="10571" spans="1:2" x14ac:dyDescent="0.25">
      <c r="A10571" s="14"/>
      <c r="B10571" s="15"/>
    </row>
    <row r="10572" spans="1:2" x14ac:dyDescent="0.25">
      <c r="A10572" s="14"/>
      <c r="B10572" s="15"/>
    </row>
    <row r="10573" spans="1:2" x14ac:dyDescent="0.25">
      <c r="A10573" s="14"/>
      <c r="B10573" s="15"/>
    </row>
    <row r="10574" spans="1:2" x14ac:dyDescent="0.25">
      <c r="A10574" s="14"/>
      <c r="B10574" s="15"/>
    </row>
    <row r="10575" spans="1:2" x14ac:dyDescent="0.25">
      <c r="A10575" s="14"/>
      <c r="B10575" s="15"/>
    </row>
    <row r="10576" spans="1:2" x14ac:dyDescent="0.25">
      <c r="A10576" s="14"/>
      <c r="B10576" s="15"/>
    </row>
    <row r="10577" spans="1:2" x14ac:dyDescent="0.25">
      <c r="A10577" s="14"/>
      <c r="B10577" s="15"/>
    </row>
    <row r="10578" spans="1:2" x14ac:dyDescent="0.25">
      <c r="A10578" s="14"/>
      <c r="B10578" s="15"/>
    </row>
    <row r="10579" spans="1:2" x14ac:dyDescent="0.25">
      <c r="A10579" s="14"/>
      <c r="B10579" s="15"/>
    </row>
    <row r="10580" spans="1:2" x14ac:dyDescent="0.25">
      <c r="A10580" s="14"/>
      <c r="B10580" s="15"/>
    </row>
    <row r="10581" spans="1:2" x14ac:dyDescent="0.25">
      <c r="A10581" s="14"/>
      <c r="B10581" s="15"/>
    </row>
    <row r="10582" spans="1:2" x14ac:dyDescent="0.25">
      <c r="A10582" s="14"/>
      <c r="B10582" s="15"/>
    </row>
    <row r="10583" spans="1:2" x14ac:dyDescent="0.25">
      <c r="A10583" s="14"/>
      <c r="B10583" s="15"/>
    </row>
    <row r="10584" spans="1:2" x14ac:dyDescent="0.25">
      <c r="A10584" s="14"/>
      <c r="B10584" s="15"/>
    </row>
    <row r="10585" spans="1:2" x14ac:dyDescent="0.25">
      <c r="A10585" s="14"/>
      <c r="B10585" s="15"/>
    </row>
    <row r="10586" spans="1:2" x14ac:dyDescent="0.25">
      <c r="A10586" s="14"/>
      <c r="B10586" s="15"/>
    </row>
    <row r="10587" spans="1:2" x14ac:dyDescent="0.25">
      <c r="A10587" s="14"/>
      <c r="B10587" s="15"/>
    </row>
    <row r="10588" spans="1:2" x14ac:dyDescent="0.25">
      <c r="A10588" s="14"/>
      <c r="B10588" s="15"/>
    </row>
    <row r="10589" spans="1:2" x14ac:dyDescent="0.25">
      <c r="A10589" s="14"/>
      <c r="B10589" s="15"/>
    </row>
    <row r="10590" spans="1:2" x14ac:dyDescent="0.25">
      <c r="A10590" s="14"/>
      <c r="B10590" s="15"/>
    </row>
    <row r="10591" spans="1:2" x14ac:dyDescent="0.25">
      <c r="A10591" s="14"/>
      <c r="B10591" s="15"/>
    </row>
    <row r="10592" spans="1:2" x14ac:dyDescent="0.25">
      <c r="A10592" s="14"/>
      <c r="B10592" s="15"/>
    </row>
    <row r="10593" spans="1:2" x14ac:dyDescent="0.25">
      <c r="A10593" s="14"/>
      <c r="B10593" s="15"/>
    </row>
    <row r="10594" spans="1:2" x14ac:dyDescent="0.25">
      <c r="A10594" s="14"/>
      <c r="B10594" s="15"/>
    </row>
    <row r="10595" spans="1:2" x14ac:dyDescent="0.25">
      <c r="A10595" s="14"/>
      <c r="B10595" s="15"/>
    </row>
    <row r="10596" spans="1:2" x14ac:dyDescent="0.25">
      <c r="A10596" s="14"/>
      <c r="B10596" s="15"/>
    </row>
    <row r="10597" spans="1:2" x14ac:dyDescent="0.25">
      <c r="A10597" s="14"/>
      <c r="B10597" s="15"/>
    </row>
    <row r="10598" spans="1:2" x14ac:dyDescent="0.25">
      <c r="A10598" s="14"/>
      <c r="B10598" s="15"/>
    </row>
    <row r="10599" spans="1:2" x14ac:dyDescent="0.25">
      <c r="A10599" s="14"/>
      <c r="B10599" s="15"/>
    </row>
    <row r="10600" spans="1:2" x14ac:dyDescent="0.25">
      <c r="A10600" s="14"/>
      <c r="B10600" s="15"/>
    </row>
    <row r="10601" spans="1:2" x14ac:dyDescent="0.25">
      <c r="A10601" s="14"/>
      <c r="B10601" s="15"/>
    </row>
    <row r="10602" spans="1:2" x14ac:dyDescent="0.25">
      <c r="A10602" s="14"/>
      <c r="B10602" s="15"/>
    </row>
    <row r="10603" spans="1:2" x14ac:dyDescent="0.25">
      <c r="A10603" s="14"/>
      <c r="B10603" s="15"/>
    </row>
    <row r="10604" spans="1:2" x14ac:dyDescent="0.25">
      <c r="A10604" s="14"/>
      <c r="B10604" s="15"/>
    </row>
    <row r="10605" spans="1:2" x14ac:dyDescent="0.25">
      <c r="A10605" s="14"/>
      <c r="B10605" s="15"/>
    </row>
    <row r="10606" spans="1:2" x14ac:dyDescent="0.25">
      <c r="A10606" s="14"/>
      <c r="B10606" s="15"/>
    </row>
    <row r="10607" spans="1:2" x14ac:dyDescent="0.25">
      <c r="A10607" s="14"/>
      <c r="B10607" s="15"/>
    </row>
    <row r="10608" spans="1:2" x14ac:dyDescent="0.25">
      <c r="A10608" s="14"/>
      <c r="B10608" s="15"/>
    </row>
    <row r="10609" spans="1:2" x14ac:dyDescent="0.25">
      <c r="A10609" s="14"/>
      <c r="B10609" s="15"/>
    </row>
    <row r="10610" spans="1:2" x14ac:dyDescent="0.25">
      <c r="A10610" s="14"/>
      <c r="B10610" s="15"/>
    </row>
    <row r="10611" spans="1:2" x14ac:dyDescent="0.25">
      <c r="A10611" s="14"/>
      <c r="B10611" s="15"/>
    </row>
    <row r="10612" spans="1:2" x14ac:dyDescent="0.25">
      <c r="A10612" s="14"/>
      <c r="B10612" s="15"/>
    </row>
    <row r="10613" spans="1:2" x14ac:dyDescent="0.25">
      <c r="A10613" s="14"/>
      <c r="B10613" s="15"/>
    </row>
    <row r="10614" spans="1:2" x14ac:dyDescent="0.25">
      <c r="A10614" s="14"/>
      <c r="B10614" s="15"/>
    </row>
    <row r="10615" spans="1:2" x14ac:dyDescent="0.25">
      <c r="A10615" s="14"/>
      <c r="B10615" s="15"/>
    </row>
    <row r="10616" spans="1:2" x14ac:dyDescent="0.25">
      <c r="A10616" s="14"/>
      <c r="B10616" s="15"/>
    </row>
    <row r="10617" spans="1:2" x14ac:dyDescent="0.25">
      <c r="A10617" s="14"/>
      <c r="B10617" s="15"/>
    </row>
    <row r="10618" spans="1:2" x14ac:dyDescent="0.25">
      <c r="A10618" s="14"/>
      <c r="B10618" s="15"/>
    </row>
    <row r="10619" spans="1:2" x14ac:dyDescent="0.25">
      <c r="A10619" s="14"/>
      <c r="B10619" s="15"/>
    </row>
    <row r="10620" spans="1:2" x14ac:dyDescent="0.25">
      <c r="A10620" s="14"/>
      <c r="B10620" s="15"/>
    </row>
    <row r="10621" spans="1:2" x14ac:dyDescent="0.25">
      <c r="A10621" s="14"/>
      <c r="B10621" s="15"/>
    </row>
    <row r="10622" spans="1:2" x14ac:dyDescent="0.25">
      <c r="A10622" s="14"/>
      <c r="B10622" s="15"/>
    </row>
    <row r="10623" spans="1:2" x14ac:dyDescent="0.25">
      <c r="A10623" s="14"/>
      <c r="B10623" s="15"/>
    </row>
    <row r="10624" spans="1:2" x14ac:dyDescent="0.25">
      <c r="A10624" s="14"/>
      <c r="B10624" s="15"/>
    </row>
    <row r="10625" spans="1:2" x14ac:dyDescent="0.25">
      <c r="A10625" s="14"/>
      <c r="B10625" s="15"/>
    </row>
    <row r="10626" spans="1:2" x14ac:dyDescent="0.25">
      <c r="A10626" s="14"/>
      <c r="B10626" s="15"/>
    </row>
    <row r="10627" spans="1:2" x14ac:dyDescent="0.25">
      <c r="A10627" s="14"/>
      <c r="B10627" s="15"/>
    </row>
    <row r="10628" spans="1:2" x14ac:dyDescent="0.25">
      <c r="A10628" s="14"/>
      <c r="B10628" s="15"/>
    </row>
    <row r="10629" spans="1:2" x14ac:dyDescent="0.25">
      <c r="A10629" s="14"/>
      <c r="B10629" s="15"/>
    </row>
    <row r="10630" spans="1:2" x14ac:dyDescent="0.25">
      <c r="A10630" s="14"/>
      <c r="B10630" s="15"/>
    </row>
    <row r="10631" spans="1:2" x14ac:dyDescent="0.25">
      <c r="A10631" s="14"/>
      <c r="B10631" s="15"/>
    </row>
    <row r="10632" spans="1:2" x14ac:dyDescent="0.25">
      <c r="A10632" s="14"/>
      <c r="B10632" s="15"/>
    </row>
    <row r="10633" spans="1:2" x14ac:dyDescent="0.25">
      <c r="A10633" s="14"/>
      <c r="B10633" s="15"/>
    </row>
    <row r="10634" spans="1:2" x14ac:dyDescent="0.25">
      <c r="A10634" s="14"/>
      <c r="B10634" s="15"/>
    </row>
    <row r="10635" spans="1:2" x14ac:dyDescent="0.25">
      <c r="A10635" s="14"/>
      <c r="B10635" s="15"/>
    </row>
    <row r="10636" spans="1:2" x14ac:dyDescent="0.25">
      <c r="A10636" s="14"/>
      <c r="B10636" s="15"/>
    </row>
    <row r="10637" spans="1:2" x14ac:dyDescent="0.25">
      <c r="A10637" s="14"/>
      <c r="B10637" s="15"/>
    </row>
    <row r="10638" spans="1:2" x14ac:dyDescent="0.25">
      <c r="A10638" s="14"/>
      <c r="B10638" s="15"/>
    </row>
    <row r="10639" spans="1:2" x14ac:dyDescent="0.25">
      <c r="A10639" s="14"/>
      <c r="B10639" s="15"/>
    </row>
    <row r="10640" spans="1:2" x14ac:dyDescent="0.25">
      <c r="A10640" s="14"/>
      <c r="B10640" s="15"/>
    </row>
    <row r="10641" spans="1:2" x14ac:dyDescent="0.25">
      <c r="A10641" s="14"/>
      <c r="B10641" s="15"/>
    </row>
    <row r="10642" spans="1:2" x14ac:dyDescent="0.25">
      <c r="A10642" s="14"/>
      <c r="B10642" s="15"/>
    </row>
    <row r="10643" spans="1:2" x14ac:dyDescent="0.25">
      <c r="A10643" s="14"/>
      <c r="B10643" s="15"/>
    </row>
    <row r="10644" spans="1:2" x14ac:dyDescent="0.25">
      <c r="A10644" s="14"/>
      <c r="B10644" s="15"/>
    </row>
    <row r="10645" spans="1:2" x14ac:dyDescent="0.25">
      <c r="A10645" s="14"/>
      <c r="B10645" s="15"/>
    </row>
    <row r="10646" spans="1:2" x14ac:dyDescent="0.25">
      <c r="A10646" s="14"/>
      <c r="B10646" s="15"/>
    </row>
    <row r="10647" spans="1:2" x14ac:dyDescent="0.25">
      <c r="A10647" s="14"/>
      <c r="B10647" s="15"/>
    </row>
    <row r="10648" spans="1:2" x14ac:dyDescent="0.25">
      <c r="A10648" s="14"/>
      <c r="B10648" s="15"/>
    </row>
    <row r="10649" spans="1:2" x14ac:dyDescent="0.25">
      <c r="A10649" s="14"/>
      <c r="B10649" s="15"/>
    </row>
    <row r="10650" spans="1:2" x14ac:dyDescent="0.25">
      <c r="A10650" s="14"/>
      <c r="B10650" s="15"/>
    </row>
    <row r="10651" spans="1:2" x14ac:dyDescent="0.25">
      <c r="A10651" s="14"/>
      <c r="B10651" s="15"/>
    </row>
    <row r="10652" spans="1:2" x14ac:dyDescent="0.25">
      <c r="A10652" s="14"/>
      <c r="B10652" s="15"/>
    </row>
    <row r="10653" spans="1:2" x14ac:dyDescent="0.25">
      <c r="A10653" s="14"/>
      <c r="B10653" s="15"/>
    </row>
    <row r="10654" spans="1:2" x14ac:dyDescent="0.25">
      <c r="A10654" s="14"/>
      <c r="B10654" s="15"/>
    </row>
    <row r="10655" spans="1:2" x14ac:dyDescent="0.25">
      <c r="A10655" s="14"/>
      <c r="B10655" s="15"/>
    </row>
    <row r="10656" spans="1:2" x14ac:dyDescent="0.25">
      <c r="A10656" s="14"/>
      <c r="B10656" s="15"/>
    </row>
    <row r="10657" spans="1:2" x14ac:dyDescent="0.25">
      <c r="A10657" s="14"/>
      <c r="B10657" s="15"/>
    </row>
    <row r="10658" spans="1:2" x14ac:dyDescent="0.25">
      <c r="A10658" s="14"/>
      <c r="B10658" s="15"/>
    </row>
    <row r="10659" spans="1:2" x14ac:dyDescent="0.25">
      <c r="A10659" s="14"/>
      <c r="B10659" s="15"/>
    </row>
    <row r="10660" spans="1:2" x14ac:dyDescent="0.25">
      <c r="A10660" s="14"/>
      <c r="B10660" s="15"/>
    </row>
    <row r="10661" spans="1:2" x14ac:dyDescent="0.25">
      <c r="A10661" s="14"/>
      <c r="B10661" s="15"/>
    </row>
    <row r="10662" spans="1:2" x14ac:dyDescent="0.25">
      <c r="A10662" s="14"/>
      <c r="B10662" s="15"/>
    </row>
    <row r="10663" spans="1:2" x14ac:dyDescent="0.25">
      <c r="A10663" s="14"/>
      <c r="B10663" s="15"/>
    </row>
    <row r="10664" spans="1:2" x14ac:dyDescent="0.25">
      <c r="A10664" s="14"/>
      <c r="B10664" s="15"/>
    </row>
    <row r="10665" spans="1:2" x14ac:dyDescent="0.25">
      <c r="A10665" s="14"/>
      <c r="B10665" s="15"/>
    </row>
    <row r="10666" spans="1:2" x14ac:dyDescent="0.25">
      <c r="A10666" s="14"/>
      <c r="B10666" s="15"/>
    </row>
    <row r="10667" spans="1:2" x14ac:dyDescent="0.25">
      <c r="A10667" s="14"/>
      <c r="B10667" s="15"/>
    </row>
    <row r="10668" spans="1:2" x14ac:dyDescent="0.25">
      <c r="A10668" s="14"/>
      <c r="B10668" s="15"/>
    </row>
    <row r="10669" spans="1:2" x14ac:dyDescent="0.25">
      <c r="A10669" s="14"/>
      <c r="B10669" s="15"/>
    </row>
    <row r="10670" spans="1:2" x14ac:dyDescent="0.25">
      <c r="A10670" s="14"/>
      <c r="B10670" s="15"/>
    </row>
    <row r="10671" spans="1:2" x14ac:dyDescent="0.25">
      <c r="A10671" s="14"/>
      <c r="B10671" s="15"/>
    </row>
    <row r="10672" spans="1:2" x14ac:dyDescent="0.25">
      <c r="A10672" s="14"/>
      <c r="B10672" s="15"/>
    </row>
    <row r="10673" spans="1:2" x14ac:dyDescent="0.25">
      <c r="A10673" s="14"/>
      <c r="B10673" s="15"/>
    </row>
    <row r="10674" spans="1:2" x14ac:dyDescent="0.25">
      <c r="A10674" s="14"/>
      <c r="B10674" s="15"/>
    </row>
    <row r="10675" spans="1:2" x14ac:dyDescent="0.25">
      <c r="A10675" s="14"/>
      <c r="B10675" s="15"/>
    </row>
    <row r="10676" spans="1:2" x14ac:dyDescent="0.25">
      <c r="A10676" s="14"/>
      <c r="B10676" s="15"/>
    </row>
    <row r="10677" spans="1:2" x14ac:dyDescent="0.25">
      <c r="A10677" s="14"/>
      <c r="B10677" s="15"/>
    </row>
    <row r="10678" spans="1:2" x14ac:dyDescent="0.25">
      <c r="A10678" s="14"/>
      <c r="B10678" s="15"/>
    </row>
    <row r="10679" spans="1:2" x14ac:dyDescent="0.25">
      <c r="A10679" s="14"/>
      <c r="B10679" s="15"/>
    </row>
    <row r="10680" spans="1:2" x14ac:dyDescent="0.25">
      <c r="A10680" s="14"/>
      <c r="B10680" s="15"/>
    </row>
    <row r="10681" spans="1:2" x14ac:dyDescent="0.25">
      <c r="A10681" s="14"/>
      <c r="B10681" s="15"/>
    </row>
    <row r="10682" spans="1:2" x14ac:dyDescent="0.25">
      <c r="A10682" s="14"/>
      <c r="B10682" s="15"/>
    </row>
    <row r="10683" spans="1:2" x14ac:dyDescent="0.25">
      <c r="A10683" s="14"/>
      <c r="B10683" s="15"/>
    </row>
    <row r="10684" spans="1:2" x14ac:dyDescent="0.25">
      <c r="A10684" s="14"/>
      <c r="B10684" s="15"/>
    </row>
    <row r="10685" spans="1:2" x14ac:dyDescent="0.25">
      <c r="A10685" s="14"/>
      <c r="B10685" s="15"/>
    </row>
    <row r="10686" spans="1:2" x14ac:dyDescent="0.25">
      <c r="A10686" s="14"/>
      <c r="B10686" s="15"/>
    </row>
    <row r="10687" spans="1:2" x14ac:dyDescent="0.25">
      <c r="A10687" s="14"/>
      <c r="B10687" s="15"/>
    </row>
    <row r="10688" spans="1:2" x14ac:dyDescent="0.25">
      <c r="A10688" s="14"/>
      <c r="B10688" s="15"/>
    </row>
    <row r="10689" spans="1:2" x14ac:dyDescent="0.25">
      <c r="A10689" s="14"/>
      <c r="B10689" s="15"/>
    </row>
    <row r="10690" spans="1:2" x14ac:dyDescent="0.25">
      <c r="A10690" s="14"/>
      <c r="B10690" s="15"/>
    </row>
    <row r="10691" spans="1:2" x14ac:dyDescent="0.25">
      <c r="A10691" s="14"/>
      <c r="B10691" s="15"/>
    </row>
    <row r="10692" spans="1:2" x14ac:dyDescent="0.25">
      <c r="A10692" s="14"/>
      <c r="B10692" s="15"/>
    </row>
    <row r="10693" spans="1:2" x14ac:dyDescent="0.25">
      <c r="A10693" s="14"/>
      <c r="B10693" s="15"/>
    </row>
    <row r="10694" spans="1:2" x14ac:dyDescent="0.25">
      <c r="A10694" s="14"/>
      <c r="B10694" s="15"/>
    </row>
    <row r="10695" spans="1:2" x14ac:dyDescent="0.25">
      <c r="A10695" s="14"/>
      <c r="B10695" s="15"/>
    </row>
    <row r="10696" spans="1:2" x14ac:dyDescent="0.25">
      <c r="A10696" s="14"/>
      <c r="B10696" s="15"/>
    </row>
    <row r="10697" spans="1:2" x14ac:dyDescent="0.25">
      <c r="A10697" s="14"/>
      <c r="B10697" s="15"/>
    </row>
    <row r="10698" spans="1:2" x14ac:dyDescent="0.25">
      <c r="A10698" s="14"/>
      <c r="B10698" s="15"/>
    </row>
    <row r="10699" spans="1:2" x14ac:dyDescent="0.25">
      <c r="A10699" s="14"/>
      <c r="B10699" s="15"/>
    </row>
    <row r="10700" spans="1:2" x14ac:dyDescent="0.25">
      <c r="A10700" s="14"/>
      <c r="B10700" s="15"/>
    </row>
    <row r="10701" spans="1:2" x14ac:dyDescent="0.25">
      <c r="A10701" s="14"/>
      <c r="B10701" s="15"/>
    </row>
    <row r="10702" spans="1:2" x14ac:dyDescent="0.25">
      <c r="A10702" s="14"/>
      <c r="B10702" s="15"/>
    </row>
    <row r="10703" spans="1:2" x14ac:dyDescent="0.25">
      <c r="A10703" s="14"/>
      <c r="B10703" s="15"/>
    </row>
    <row r="10704" spans="1:2" x14ac:dyDescent="0.25">
      <c r="A10704" s="14"/>
      <c r="B10704" s="15"/>
    </row>
    <row r="10705" spans="1:2" x14ac:dyDescent="0.25">
      <c r="A10705" s="14"/>
      <c r="B10705" s="15"/>
    </row>
    <row r="10706" spans="1:2" x14ac:dyDescent="0.25">
      <c r="A10706" s="14"/>
      <c r="B10706" s="15"/>
    </row>
    <row r="10707" spans="1:2" x14ac:dyDescent="0.25">
      <c r="A10707" s="14"/>
      <c r="B10707" s="15"/>
    </row>
    <row r="10708" spans="1:2" x14ac:dyDescent="0.25">
      <c r="A10708" s="14"/>
      <c r="B10708" s="15"/>
    </row>
    <row r="10709" spans="1:2" x14ac:dyDescent="0.25">
      <c r="A10709" s="14"/>
      <c r="B10709" s="15"/>
    </row>
    <row r="10710" spans="1:2" x14ac:dyDescent="0.25">
      <c r="A10710" s="14"/>
      <c r="B10710" s="15"/>
    </row>
    <row r="10711" spans="1:2" x14ac:dyDescent="0.25">
      <c r="A10711" s="14"/>
      <c r="B10711" s="15"/>
    </row>
    <row r="10712" spans="1:2" x14ac:dyDescent="0.25">
      <c r="A10712" s="14"/>
      <c r="B10712" s="15"/>
    </row>
    <row r="10713" spans="1:2" x14ac:dyDescent="0.25">
      <c r="A10713" s="14"/>
      <c r="B10713" s="15"/>
    </row>
    <row r="10714" spans="1:2" x14ac:dyDescent="0.25">
      <c r="A10714" s="14"/>
      <c r="B10714" s="15"/>
    </row>
    <row r="10715" spans="1:2" x14ac:dyDescent="0.25">
      <c r="A10715" s="14"/>
      <c r="B10715" s="15"/>
    </row>
    <row r="10716" spans="1:2" x14ac:dyDescent="0.25">
      <c r="A10716" s="14"/>
      <c r="B10716" s="15"/>
    </row>
    <row r="10717" spans="1:2" x14ac:dyDescent="0.25">
      <c r="A10717" s="14"/>
      <c r="B10717" s="15"/>
    </row>
    <row r="10718" spans="1:2" x14ac:dyDescent="0.25">
      <c r="A10718" s="14"/>
      <c r="B10718" s="15"/>
    </row>
    <row r="10719" spans="1:2" x14ac:dyDescent="0.25">
      <c r="A10719" s="14"/>
      <c r="B10719" s="15"/>
    </row>
    <row r="10720" spans="1:2" x14ac:dyDescent="0.25">
      <c r="A10720" s="14"/>
      <c r="B10720" s="15"/>
    </row>
    <row r="10721" spans="1:2" x14ac:dyDescent="0.25">
      <c r="A10721" s="14"/>
      <c r="B10721" s="15"/>
    </row>
    <row r="10722" spans="1:2" x14ac:dyDescent="0.25">
      <c r="A10722" s="14"/>
      <c r="B10722" s="15"/>
    </row>
    <row r="10723" spans="1:2" x14ac:dyDescent="0.25">
      <c r="A10723" s="14"/>
      <c r="B10723" s="15"/>
    </row>
    <row r="10724" spans="1:2" x14ac:dyDescent="0.25">
      <c r="A10724" s="14"/>
      <c r="B10724" s="15"/>
    </row>
    <row r="10725" spans="1:2" x14ac:dyDescent="0.25">
      <c r="A10725" s="14"/>
      <c r="B10725" s="15"/>
    </row>
    <row r="10726" spans="1:2" x14ac:dyDescent="0.25">
      <c r="A10726" s="14"/>
      <c r="B10726" s="15"/>
    </row>
    <row r="10727" spans="1:2" x14ac:dyDescent="0.25">
      <c r="A10727" s="14"/>
      <c r="B10727" s="15"/>
    </row>
    <row r="10728" spans="1:2" x14ac:dyDescent="0.25">
      <c r="A10728" s="14"/>
      <c r="B10728" s="15"/>
    </row>
    <row r="10729" spans="1:2" x14ac:dyDescent="0.25">
      <c r="A10729" s="14"/>
      <c r="B10729" s="15"/>
    </row>
    <row r="10730" spans="1:2" x14ac:dyDescent="0.25">
      <c r="A10730" s="14"/>
      <c r="B10730" s="15"/>
    </row>
    <row r="10731" spans="1:2" x14ac:dyDescent="0.25">
      <c r="A10731" s="14"/>
      <c r="B10731" s="15"/>
    </row>
    <row r="10732" spans="1:2" x14ac:dyDescent="0.25">
      <c r="A10732" s="14"/>
      <c r="B10732" s="15"/>
    </row>
    <row r="10733" spans="1:2" x14ac:dyDescent="0.25">
      <c r="A10733" s="14"/>
      <c r="B10733" s="15"/>
    </row>
    <row r="10734" spans="1:2" x14ac:dyDescent="0.25">
      <c r="A10734" s="14"/>
      <c r="B10734" s="15"/>
    </row>
    <row r="10735" spans="1:2" x14ac:dyDescent="0.25">
      <c r="A10735" s="14"/>
      <c r="B10735" s="15"/>
    </row>
    <row r="10736" spans="1:2" x14ac:dyDescent="0.25">
      <c r="A10736" s="14"/>
      <c r="B10736" s="15"/>
    </row>
    <row r="10737" spans="1:2" x14ac:dyDescent="0.25">
      <c r="A10737" s="14"/>
      <c r="B10737" s="15"/>
    </row>
    <row r="10738" spans="1:2" x14ac:dyDescent="0.25">
      <c r="A10738" s="14"/>
      <c r="B10738" s="15"/>
    </row>
    <row r="10739" spans="1:2" x14ac:dyDescent="0.25">
      <c r="A10739" s="14"/>
      <c r="B10739" s="15"/>
    </row>
    <row r="10740" spans="1:2" x14ac:dyDescent="0.25">
      <c r="A10740" s="14"/>
      <c r="B10740" s="15"/>
    </row>
    <row r="10741" spans="1:2" x14ac:dyDescent="0.25">
      <c r="A10741" s="14"/>
      <c r="B10741" s="15"/>
    </row>
    <row r="10742" spans="1:2" x14ac:dyDescent="0.25">
      <c r="A10742" s="14"/>
      <c r="B10742" s="15"/>
    </row>
    <row r="10743" spans="1:2" x14ac:dyDescent="0.25">
      <c r="A10743" s="14"/>
      <c r="B10743" s="15"/>
    </row>
    <row r="10744" spans="1:2" x14ac:dyDescent="0.25">
      <c r="A10744" s="14"/>
      <c r="B10744" s="15"/>
    </row>
    <row r="10745" spans="1:2" x14ac:dyDescent="0.25">
      <c r="A10745" s="14"/>
      <c r="B10745" s="15"/>
    </row>
    <row r="10746" spans="1:2" x14ac:dyDescent="0.25">
      <c r="A10746" s="14"/>
      <c r="B10746" s="15"/>
    </row>
    <row r="10747" spans="1:2" x14ac:dyDescent="0.25">
      <c r="A10747" s="14"/>
      <c r="B10747" s="15"/>
    </row>
    <row r="10748" spans="1:2" x14ac:dyDescent="0.25">
      <c r="A10748" s="14"/>
      <c r="B10748" s="15"/>
    </row>
    <row r="10749" spans="1:2" x14ac:dyDescent="0.25">
      <c r="A10749" s="14"/>
      <c r="B10749" s="15"/>
    </row>
    <row r="10750" spans="1:2" x14ac:dyDescent="0.25">
      <c r="A10750" s="14"/>
      <c r="B10750" s="15"/>
    </row>
    <row r="10751" spans="1:2" x14ac:dyDescent="0.25">
      <c r="A10751" s="14"/>
      <c r="B10751" s="15"/>
    </row>
    <row r="10752" spans="1:2" x14ac:dyDescent="0.25">
      <c r="A10752" s="14"/>
      <c r="B10752" s="15"/>
    </row>
    <row r="10753" spans="1:2" x14ac:dyDescent="0.25">
      <c r="A10753" s="14"/>
      <c r="B10753" s="15"/>
    </row>
    <row r="10754" spans="1:2" x14ac:dyDescent="0.25">
      <c r="A10754" s="14"/>
      <c r="B10754" s="15"/>
    </row>
    <row r="10755" spans="1:2" x14ac:dyDescent="0.25">
      <c r="A10755" s="14"/>
      <c r="B10755" s="15"/>
    </row>
    <row r="10756" spans="1:2" x14ac:dyDescent="0.25">
      <c r="A10756" s="14"/>
      <c r="B10756" s="15"/>
    </row>
    <row r="10757" spans="1:2" x14ac:dyDescent="0.25">
      <c r="A10757" s="14"/>
      <c r="B10757" s="15"/>
    </row>
    <row r="10758" spans="1:2" x14ac:dyDescent="0.25">
      <c r="A10758" s="14"/>
      <c r="B10758" s="15"/>
    </row>
    <row r="10759" spans="1:2" x14ac:dyDescent="0.25">
      <c r="A10759" s="14"/>
      <c r="B10759" s="15"/>
    </row>
    <row r="10760" spans="1:2" x14ac:dyDescent="0.25">
      <c r="A10760" s="14"/>
      <c r="B10760" s="15"/>
    </row>
    <row r="10761" spans="1:2" x14ac:dyDescent="0.25">
      <c r="A10761" s="14"/>
      <c r="B10761" s="15"/>
    </row>
    <row r="10762" spans="1:2" x14ac:dyDescent="0.25">
      <c r="A10762" s="14"/>
      <c r="B10762" s="15"/>
    </row>
    <row r="10763" spans="1:2" x14ac:dyDescent="0.25">
      <c r="A10763" s="14"/>
      <c r="B10763" s="15"/>
    </row>
    <row r="10764" spans="1:2" x14ac:dyDescent="0.25">
      <c r="A10764" s="14"/>
      <c r="B10764" s="15"/>
    </row>
    <row r="10765" spans="1:2" x14ac:dyDescent="0.25">
      <c r="A10765" s="14"/>
      <c r="B10765" s="15"/>
    </row>
    <row r="10766" spans="1:2" x14ac:dyDescent="0.25">
      <c r="A10766" s="14"/>
      <c r="B10766" s="15"/>
    </row>
    <row r="10767" spans="1:2" x14ac:dyDescent="0.25">
      <c r="A10767" s="14"/>
      <c r="B10767" s="15"/>
    </row>
    <row r="10768" spans="1:2" x14ac:dyDescent="0.25">
      <c r="A10768" s="14"/>
      <c r="B10768" s="15"/>
    </row>
    <row r="10769" spans="1:2" x14ac:dyDescent="0.25">
      <c r="A10769" s="14"/>
      <c r="B10769" s="15"/>
    </row>
    <row r="10770" spans="1:2" x14ac:dyDescent="0.25">
      <c r="A10770" s="14"/>
      <c r="B10770" s="15"/>
    </row>
    <row r="10771" spans="1:2" x14ac:dyDescent="0.25">
      <c r="A10771" s="14"/>
      <c r="B10771" s="15"/>
    </row>
    <row r="10772" spans="1:2" x14ac:dyDescent="0.25">
      <c r="A10772" s="14"/>
      <c r="B10772" s="15"/>
    </row>
    <row r="10773" spans="1:2" x14ac:dyDescent="0.25">
      <c r="A10773" s="14"/>
      <c r="B10773" s="15"/>
    </row>
    <row r="10774" spans="1:2" x14ac:dyDescent="0.25">
      <c r="A10774" s="14"/>
      <c r="B10774" s="15"/>
    </row>
    <row r="10775" spans="1:2" x14ac:dyDescent="0.25">
      <c r="A10775" s="14"/>
      <c r="B10775" s="15"/>
    </row>
    <row r="10776" spans="1:2" x14ac:dyDescent="0.25">
      <c r="A10776" s="14"/>
      <c r="B10776" s="15"/>
    </row>
    <row r="10777" spans="1:2" x14ac:dyDescent="0.25">
      <c r="A10777" s="14"/>
      <c r="B10777" s="15"/>
    </row>
    <row r="10778" spans="1:2" x14ac:dyDescent="0.25">
      <c r="A10778" s="14"/>
      <c r="B10778" s="15"/>
    </row>
    <row r="10779" spans="1:2" x14ac:dyDescent="0.25">
      <c r="A10779" s="14"/>
      <c r="B10779" s="15"/>
    </row>
    <row r="10780" spans="1:2" x14ac:dyDescent="0.25">
      <c r="A10780" s="14"/>
      <c r="B10780" s="15"/>
    </row>
    <row r="10781" spans="1:2" x14ac:dyDescent="0.25">
      <c r="A10781" s="14"/>
      <c r="B10781" s="15"/>
    </row>
    <row r="10782" spans="1:2" x14ac:dyDescent="0.25">
      <c r="A10782" s="14"/>
      <c r="B10782" s="15"/>
    </row>
    <row r="10783" spans="1:2" x14ac:dyDescent="0.25">
      <c r="A10783" s="14"/>
      <c r="B10783" s="15"/>
    </row>
    <row r="10784" spans="1:2" x14ac:dyDescent="0.25">
      <c r="A10784" s="14"/>
      <c r="B10784" s="15"/>
    </row>
    <row r="10785" spans="1:2" x14ac:dyDescent="0.25">
      <c r="A10785" s="14"/>
      <c r="B10785" s="15"/>
    </row>
    <row r="10786" spans="1:2" x14ac:dyDescent="0.25">
      <c r="A10786" s="14"/>
      <c r="B10786" s="15"/>
    </row>
    <row r="10787" spans="1:2" x14ac:dyDescent="0.25">
      <c r="A10787" s="14"/>
      <c r="B10787" s="15"/>
    </row>
    <row r="10788" spans="1:2" x14ac:dyDescent="0.25">
      <c r="A10788" s="14"/>
      <c r="B10788" s="15"/>
    </row>
    <row r="10789" spans="1:2" x14ac:dyDescent="0.25">
      <c r="A10789" s="14"/>
      <c r="B10789" s="15"/>
    </row>
    <row r="10790" spans="1:2" x14ac:dyDescent="0.25">
      <c r="A10790" s="14"/>
      <c r="B10790" s="15"/>
    </row>
    <row r="10791" spans="1:2" x14ac:dyDescent="0.25">
      <c r="A10791" s="14"/>
      <c r="B10791" s="15"/>
    </row>
    <row r="10792" spans="1:2" x14ac:dyDescent="0.25">
      <c r="A10792" s="14"/>
      <c r="B10792" s="15"/>
    </row>
    <row r="10793" spans="1:2" x14ac:dyDescent="0.25">
      <c r="A10793" s="14"/>
      <c r="B10793" s="15"/>
    </row>
    <row r="10794" spans="1:2" x14ac:dyDescent="0.25">
      <c r="A10794" s="14"/>
      <c r="B10794" s="15"/>
    </row>
    <row r="10795" spans="1:2" x14ac:dyDescent="0.25">
      <c r="A10795" s="14"/>
      <c r="B10795" s="15"/>
    </row>
    <row r="10796" spans="1:2" x14ac:dyDescent="0.25">
      <c r="A10796" s="14"/>
      <c r="B10796" s="15"/>
    </row>
    <row r="10797" spans="1:2" x14ac:dyDescent="0.25">
      <c r="A10797" s="14"/>
      <c r="B10797" s="15"/>
    </row>
    <row r="10798" spans="1:2" x14ac:dyDescent="0.25">
      <c r="A10798" s="14"/>
      <c r="B10798" s="15"/>
    </row>
    <row r="10799" spans="1:2" x14ac:dyDescent="0.25">
      <c r="A10799" s="14"/>
      <c r="B10799" s="15"/>
    </row>
    <row r="10800" spans="1:2" x14ac:dyDescent="0.25">
      <c r="A10800" s="14"/>
      <c r="B10800" s="15"/>
    </row>
    <row r="10801" spans="1:2" x14ac:dyDescent="0.25">
      <c r="A10801" s="14"/>
      <c r="B10801" s="15"/>
    </row>
    <row r="10802" spans="1:2" x14ac:dyDescent="0.25">
      <c r="A10802" s="14"/>
      <c r="B10802" s="15"/>
    </row>
    <row r="10803" spans="1:2" x14ac:dyDescent="0.25">
      <c r="A10803" s="14"/>
      <c r="B10803" s="15"/>
    </row>
    <row r="10804" spans="1:2" x14ac:dyDescent="0.25">
      <c r="A10804" s="14"/>
      <c r="B10804" s="15"/>
    </row>
    <row r="10805" spans="1:2" x14ac:dyDescent="0.25">
      <c r="A10805" s="14"/>
      <c r="B10805" s="15"/>
    </row>
    <row r="10806" spans="1:2" x14ac:dyDescent="0.25">
      <c r="A10806" s="14"/>
      <c r="B10806" s="15"/>
    </row>
    <row r="10807" spans="1:2" x14ac:dyDescent="0.25">
      <c r="A10807" s="14"/>
      <c r="B10807" s="15"/>
    </row>
    <row r="10808" spans="1:2" x14ac:dyDescent="0.25">
      <c r="A10808" s="14"/>
      <c r="B10808" s="15"/>
    </row>
    <row r="10809" spans="1:2" x14ac:dyDescent="0.25">
      <c r="A10809" s="14"/>
      <c r="B10809" s="15"/>
    </row>
    <row r="10810" spans="1:2" x14ac:dyDescent="0.25">
      <c r="A10810" s="14"/>
      <c r="B10810" s="15"/>
    </row>
    <row r="10811" spans="1:2" x14ac:dyDescent="0.25">
      <c r="A10811" s="14"/>
      <c r="B10811" s="15"/>
    </row>
    <row r="10812" spans="1:2" x14ac:dyDescent="0.25">
      <c r="A10812" s="14"/>
      <c r="B10812" s="15"/>
    </row>
    <row r="10813" spans="1:2" x14ac:dyDescent="0.25">
      <c r="A10813" s="14"/>
      <c r="B10813" s="15"/>
    </row>
    <row r="10814" spans="1:2" x14ac:dyDescent="0.25">
      <c r="A10814" s="14"/>
      <c r="B10814" s="15"/>
    </row>
    <row r="10815" spans="1:2" x14ac:dyDescent="0.25">
      <c r="A10815" s="14"/>
      <c r="B10815" s="15"/>
    </row>
    <row r="10816" spans="1:2" x14ac:dyDescent="0.25">
      <c r="A10816" s="14"/>
      <c r="B10816" s="15"/>
    </row>
    <row r="10817" spans="1:2" x14ac:dyDescent="0.25">
      <c r="A10817" s="14"/>
      <c r="B10817" s="15"/>
    </row>
    <row r="10818" spans="1:2" x14ac:dyDescent="0.25">
      <c r="A10818" s="14"/>
      <c r="B10818" s="15"/>
    </row>
    <row r="10819" spans="1:2" x14ac:dyDescent="0.25">
      <c r="A10819" s="14"/>
      <c r="B10819" s="15"/>
    </row>
    <row r="10820" spans="1:2" x14ac:dyDescent="0.25">
      <c r="A10820" s="14"/>
      <c r="B10820" s="15"/>
    </row>
    <row r="10821" spans="1:2" x14ac:dyDescent="0.25">
      <c r="A10821" s="14"/>
      <c r="B10821" s="15"/>
    </row>
    <row r="10822" spans="1:2" x14ac:dyDescent="0.25">
      <c r="A10822" s="14"/>
      <c r="B10822" s="15"/>
    </row>
    <row r="10823" spans="1:2" x14ac:dyDescent="0.25">
      <c r="A10823" s="14"/>
      <c r="B10823" s="15"/>
    </row>
    <row r="10824" spans="1:2" x14ac:dyDescent="0.25">
      <c r="A10824" s="14"/>
      <c r="B10824" s="15"/>
    </row>
    <row r="10825" spans="1:2" x14ac:dyDescent="0.25">
      <c r="A10825" s="14"/>
      <c r="B10825" s="15"/>
    </row>
    <row r="10826" spans="1:2" x14ac:dyDescent="0.25">
      <c r="A10826" s="14"/>
      <c r="B10826" s="15"/>
    </row>
    <row r="10827" spans="1:2" x14ac:dyDescent="0.25">
      <c r="A10827" s="14"/>
      <c r="B10827" s="15"/>
    </row>
    <row r="10828" spans="1:2" x14ac:dyDescent="0.25">
      <c r="A10828" s="14"/>
      <c r="B10828" s="15"/>
    </row>
    <row r="10829" spans="1:2" x14ac:dyDescent="0.25">
      <c r="A10829" s="14"/>
      <c r="B10829" s="15"/>
    </row>
    <row r="10830" spans="1:2" x14ac:dyDescent="0.25">
      <c r="A10830" s="14"/>
      <c r="B10830" s="15"/>
    </row>
    <row r="10831" spans="1:2" x14ac:dyDescent="0.25">
      <c r="A10831" s="14"/>
      <c r="B10831" s="15"/>
    </row>
    <row r="10832" spans="1:2" x14ac:dyDescent="0.25">
      <c r="A10832" s="14"/>
      <c r="B10832" s="15"/>
    </row>
    <row r="10833" spans="1:2" x14ac:dyDescent="0.25">
      <c r="A10833" s="14"/>
      <c r="B10833" s="15"/>
    </row>
    <row r="10834" spans="1:2" x14ac:dyDescent="0.25">
      <c r="A10834" s="14"/>
      <c r="B10834" s="15"/>
    </row>
    <row r="10835" spans="1:2" x14ac:dyDescent="0.25">
      <c r="A10835" s="14"/>
      <c r="B10835" s="15"/>
    </row>
    <row r="10836" spans="1:2" x14ac:dyDescent="0.25">
      <c r="A10836" s="14"/>
      <c r="B10836" s="15"/>
    </row>
    <row r="10837" spans="1:2" x14ac:dyDescent="0.25">
      <c r="A10837" s="14"/>
      <c r="B10837" s="15"/>
    </row>
    <row r="10838" spans="1:2" x14ac:dyDescent="0.25">
      <c r="A10838" s="14"/>
      <c r="B10838" s="15"/>
    </row>
    <row r="10839" spans="1:2" x14ac:dyDescent="0.25">
      <c r="A10839" s="14"/>
      <c r="B10839" s="15"/>
    </row>
    <row r="10840" spans="1:2" x14ac:dyDescent="0.25">
      <c r="A10840" s="14"/>
      <c r="B10840" s="15"/>
    </row>
    <row r="10841" spans="1:2" x14ac:dyDescent="0.25">
      <c r="A10841" s="14"/>
      <c r="B10841" s="15"/>
    </row>
    <row r="10842" spans="1:2" x14ac:dyDescent="0.25">
      <c r="A10842" s="14"/>
      <c r="B10842" s="15"/>
    </row>
    <row r="10843" spans="1:2" x14ac:dyDescent="0.25">
      <c r="A10843" s="14"/>
      <c r="B10843" s="15"/>
    </row>
    <row r="10844" spans="1:2" x14ac:dyDescent="0.25">
      <c r="A10844" s="14"/>
      <c r="B10844" s="15"/>
    </row>
    <row r="10845" spans="1:2" x14ac:dyDescent="0.25">
      <c r="A10845" s="14"/>
      <c r="B10845" s="15"/>
    </row>
    <row r="10846" spans="1:2" x14ac:dyDescent="0.25">
      <c r="A10846" s="14"/>
      <c r="B10846" s="15"/>
    </row>
    <row r="10847" spans="1:2" x14ac:dyDescent="0.25">
      <c r="A10847" s="14"/>
      <c r="B10847" s="15"/>
    </row>
    <row r="10848" spans="1:2" x14ac:dyDescent="0.25">
      <c r="A10848" s="14"/>
      <c r="B10848" s="15"/>
    </row>
    <row r="10849" spans="1:2" x14ac:dyDescent="0.25">
      <c r="A10849" s="14"/>
      <c r="B10849" s="15"/>
    </row>
    <row r="10850" spans="1:2" x14ac:dyDescent="0.25">
      <c r="A10850" s="14"/>
      <c r="B10850" s="15"/>
    </row>
    <row r="10851" spans="1:2" x14ac:dyDescent="0.25">
      <c r="A10851" s="14"/>
      <c r="B10851" s="15"/>
    </row>
    <row r="10852" spans="1:2" x14ac:dyDescent="0.25">
      <c r="A10852" s="14"/>
      <c r="B10852" s="15"/>
    </row>
    <row r="10853" spans="1:2" x14ac:dyDescent="0.25">
      <c r="A10853" s="14"/>
      <c r="B10853" s="15"/>
    </row>
    <row r="10854" spans="1:2" x14ac:dyDescent="0.25">
      <c r="A10854" s="14"/>
      <c r="B10854" s="15"/>
    </row>
    <row r="10855" spans="1:2" x14ac:dyDescent="0.25">
      <c r="A10855" s="14"/>
      <c r="B10855" s="15"/>
    </row>
    <row r="10856" spans="1:2" x14ac:dyDescent="0.25">
      <c r="A10856" s="14"/>
      <c r="B10856" s="15"/>
    </row>
    <row r="10857" spans="1:2" x14ac:dyDescent="0.25">
      <c r="A10857" s="14"/>
      <c r="B10857" s="15"/>
    </row>
    <row r="10858" spans="1:2" x14ac:dyDescent="0.25">
      <c r="A10858" s="14"/>
      <c r="B10858" s="15"/>
    </row>
    <row r="10859" spans="1:2" x14ac:dyDescent="0.25">
      <c r="A10859" s="14"/>
      <c r="B10859" s="15"/>
    </row>
    <row r="10860" spans="1:2" x14ac:dyDescent="0.25">
      <c r="A10860" s="14"/>
      <c r="B10860" s="15"/>
    </row>
    <row r="10861" spans="1:2" x14ac:dyDescent="0.25">
      <c r="A10861" s="14"/>
      <c r="B10861" s="15"/>
    </row>
    <row r="10862" spans="1:2" x14ac:dyDescent="0.25">
      <c r="A10862" s="14"/>
      <c r="B10862" s="15"/>
    </row>
    <row r="10863" spans="1:2" x14ac:dyDescent="0.25">
      <c r="A10863" s="14"/>
      <c r="B10863" s="15"/>
    </row>
    <row r="10864" spans="1:2" x14ac:dyDescent="0.25">
      <c r="A10864" s="14"/>
      <c r="B10864" s="15"/>
    </row>
    <row r="10865" spans="1:2" x14ac:dyDescent="0.25">
      <c r="A10865" s="14"/>
      <c r="B10865" s="15"/>
    </row>
    <row r="10866" spans="1:2" x14ac:dyDescent="0.25">
      <c r="A10866" s="14"/>
      <c r="B10866" s="15"/>
    </row>
    <row r="10867" spans="1:2" x14ac:dyDescent="0.25">
      <c r="A10867" s="14"/>
      <c r="B10867" s="15"/>
    </row>
    <row r="10868" spans="1:2" x14ac:dyDescent="0.25">
      <c r="A10868" s="14"/>
      <c r="B10868" s="15"/>
    </row>
    <row r="10869" spans="1:2" x14ac:dyDescent="0.25">
      <c r="A10869" s="14"/>
      <c r="B10869" s="15"/>
    </row>
    <row r="10870" spans="1:2" x14ac:dyDescent="0.25">
      <c r="A10870" s="14"/>
      <c r="B10870" s="15"/>
    </row>
    <row r="10871" spans="1:2" x14ac:dyDescent="0.25">
      <c r="A10871" s="14"/>
      <c r="B10871" s="15"/>
    </row>
    <row r="10872" spans="1:2" x14ac:dyDescent="0.25">
      <c r="A10872" s="14"/>
      <c r="B10872" s="15"/>
    </row>
    <row r="10873" spans="1:2" x14ac:dyDescent="0.25">
      <c r="A10873" s="14"/>
      <c r="B10873" s="15"/>
    </row>
    <row r="10874" spans="1:2" x14ac:dyDescent="0.25">
      <c r="A10874" s="14"/>
      <c r="B10874" s="15"/>
    </row>
    <row r="10875" spans="1:2" x14ac:dyDescent="0.25">
      <c r="A10875" s="14"/>
      <c r="B10875" s="15"/>
    </row>
    <row r="10876" spans="1:2" x14ac:dyDescent="0.25">
      <c r="A10876" s="14"/>
      <c r="B10876" s="15"/>
    </row>
    <row r="10877" spans="1:2" x14ac:dyDescent="0.25">
      <c r="A10877" s="14"/>
      <c r="B10877" s="15"/>
    </row>
    <row r="10878" spans="1:2" x14ac:dyDescent="0.25">
      <c r="A10878" s="14"/>
      <c r="B10878" s="15"/>
    </row>
    <row r="10879" spans="1:2" x14ac:dyDescent="0.25">
      <c r="A10879" s="14"/>
      <c r="B10879" s="15"/>
    </row>
    <row r="10880" spans="1:2" x14ac:dyDescent="0.25">
      <c r="A10880" s="14"/>
      <c r="B10880" s="15"/>
    </row>
    <row r="10881" spans="1:2" x14ac:dyDescent="0.25">
      <c r="A10881" s="14"/>
      <c r="B10881" s="15"/>
    </row>
    <row r="10882" spans="1:2" x14ac:dyDescent="0.25">
      <c r="A10882" s="14"/>
      <c r="B10882" s="15"/>
    </row>
    <row r="10883" spans="1:2" x14ac:dyDescent="0.25">
      <c r="A10883" s="14"/>
      <c r="B10883" s="15"/>
    </row>
    <row r="10884" spans="1:2" x14ac:dyDescent="0.25">
      <c r="A10884" s="14"/>
      <c r="B10884" s="15"/>
    </row>
    <row r="10885" spans="1:2" x14ac:dyDescent="0.25">
      <c r="A10885" s="14"/>
      <c r="B10885" s="15"/>
    </row>
    <row r="10886" spans="1:2" x14ac:dyDescent="0.25">
      <c r="A10886" s="14"/>
      <c r="B10886" s="15"/>
    </row>
    <row r="10887" spans="1:2" x14ac:dyDescent="0.25">
      <c r="A10887" s="14"/>
      <c r="B10887" s="15"/>
    </row>
    <row r="10888" spans="1:2" x14ac:dyDescent="0.25">
      <c r="A10888" s="14"/>
      <c r="B10888" s="15"/>
    </row>
    <row r="10889" spans="1:2" x14ac:dyDescent="0.25">
      <c r="A10889" s="14"/>
      <c r="B10889" s="15"/>
    </row>
    <row r="10890" spans="1:2" x14ac:dyDescent="0.25">
      <c r="A10890" s="14"/>
      <c r="B10890" s="15"/>
    </row>
    <row r="10891" spans="1:2" x14ac:dyDescent="0.25">
      <c r="A10891" s="14"/>
      <c r="B10891" s="15"/>
    </row>
    <row r="10892" spans="1:2" x14ac:dyDescent="0.25">
      <c r="A10892" s="14"/>
      <c r="B10892" s="15"/>
    </row>
    <row r="10893" spans="1:2" x14ac:dyDescent="0.25">
      <c r="A10893" s="14"/>
      <c r="B10893" s="15"/>
    </row>
    <row r="10894" spans="1:2" x14ac:dyDescent="0.25">
      <c r="A10894" s="14"/>
      <c r="B10894" s="15"/>
    </row>
    <row r="10895" spans="1:2" x14ac:dyDescent="0.25">
      <c r="A10895" s="14"/>
      <c r="B10895" s="15"/>
    </row>
    <row r="10896" spans="1:2" x14ac:dyDescent="0.25">
      <c r="A10896" s="14"/>
      <c r="B10896" s="15"/>
    </row>
    <row r="10897" spans="1:2" x14ac:dyDescent="0.25">
      <c r="A10897" s="14"/>
      <c r="B10897" s="15"/>
    </row>
    <row r="10898" spans="1:2" x14ac:dyDescent="0.25">
      <c r="A10898" s="14"/>
      <c r="B10898" s="15"/>
    </row>
    <row r="10899" spans="1:2" x14ac:dyDescent="0.25">
      <c r="A10899" s="14"/>
      <c r="B10899" s="15"/>
    </row>
    <row r="10900" spans="1:2" x14ac:dyDescent="0.25">
      <c r="A10900" s="14"/>
      <c r="B10900" s="15"/>
    </row>
    <row r="10901" spans="1:2" x14ac:dyDescent="0.25">
      <c r="A10901" s="14"/>
      <c r="B10901" s="15"/>
    </row>
    <row r="10902" spans="1:2" x14ac:dyDescent="0.25">
      <c r="A10902" s="14"/>
      <c r="B10902" s="15"/>
    </row>
    <row r="10903" spans="1:2" x14ac:dyDescent="0.25">
      <c r="A10903" s="14"/>
      <c r="B10903" s="15"/>
    </row>
    <row r="10904" spans="1:2" x14ac:dyDescent="0.25">
      <c r="A10904" s="14"/>
      <c r="B10904" s="15"/>
    </row>
    <row r="10905" spans="1:2" x14ac:dyDescent="0.25">
      <c r="A10905" s="14"/>
      <c r="B10905" s="15"/>
    </row>
    <row r="10906" spans="1:2" x14ac:dyDescent="0.25">
      <c r="A10906" s="14"/>
      <c r="B10906" s="15"/>
    </row>
    <row r="10907" spans="1:2" x14ac:dyDescent="0.25">
      <c r="A10907" s="14"/>
      <c r="B10907" s="15"/>
    </row>
    <row r="10908" spans="1:2" x14ac:dyDescent="0.25">
      <c r="A10908" s="14"/>
      <c r="B10908" s="15"/>
    </row>
    <row r="10909" spans="1:2" x14ac:dyDescent="0.25">
      <c r="A10909" s="14"/>
      <c r="B10909" s="15"/>
    </row>
    <row r="10910" spans="1:2" x14ac:dyDescent="0.25">
      <c r="A10910" s="14"/>
      <c r="B10910" s="15"/>
    </row>
    <row r="10911" spans="1:2" x14ac:dyDescent="0.25">
      <c r="A10911" s="14"/>
      <c r="B10911" s="15"/>
    </row>
    <row r="10912" spans="1:2" x14ac:dyDescent="0.25">
      <c r="A10912" s="14"/>
      <c r="B10912" s="15"/>
    </row>
    <row r="10913" spans="1:2" x14ac:dyDescent="0.25">
      <c r="A10913" s="14"/>
      <c r="B10913" s="15"/>
    </row>
    <row r="10914" spans="1:2" x14ac:dyDescent="0.25">
      <c r="A10914" s="14"/>
      <c r="B10914" s="15"/>
    </row>
    <row r="10915" spans="1:2" x14ac:dyDescent="0.25">
      <c r="A10915" s="14"/>
      <c r="B10915" s="15"/>
    </row>
    <row r="10916" spans="1:2" x14ac:dyDescent="0.25">
      <c r="A10916" s="14"/>
      <c r="B10916" s="15"/>
    </row>
    <row r="10917" spans="1:2" x14ac:dyDescent="0.25">
      <c r="A10917" s="14"/>
      <c r="B10917" s="15"/>
    </row>
    <row r="10918" spans="1:2" x14ac:dyDescent="0.25">
      <c r="A10918" s="14"/>
      <c r="B10918" s="15"/>
    </row>
    <row r="10919" spans="1:2" x14ac:dyDescent="0.25">
      <c r="A10919" s="14"/>
      <c r="B10919" s="15"/>
    </row>
    <row r="10920" spans="1:2" x14ac:dyDescent="0.25">
      <c r="A10920" s="14"/>
      <c r="B10920" s="15"/>
    </row>
    <row r="10921" spans="1:2" x14ac:dyDescent="0.25">
      <c r="A10921" s="14"/>
      <c r="B10921" s="15"/>
    </row>
    <row r="10922" spans="1:2" x14ac:dyDescent="0.25">
      <c r="A10922" s="14"/>
      <c r="B10922" s="15"/>
    </row>
    <row r="10923" spans="1:2" x14ac:dyDescent="0.25">
      <c r="A10923" s="14"/>
      <c r="B10923" s="15"/>
    </row>
    <row r="10924" spans="1:2" x14ac:dyDescent="0.25">
      <c r="A10924" s="14"/>
      <c r="B10924" s="15"/>
    </row>
    <row r="10925" spans="1:2" x14ac:dyDescent="0.25">
      <c r="A10925" s="14"/>
      <c r="B10925" s="15"/>
    </row>
    <row r="10926" spans="1:2" x14ac:dyDescent="0.25">
      <c r="A10926" s="14"/>
      <c r="B10926" s="15"/>
    </row>
    <row r="10927" spans="1:2" x14ac:dyDescent="0.25">
      <c r="A10927" s="14"/>
      <c r="B10927" s="15"/>
    </row>
    <row r="10928" spans="1:2" x14ac:dyDescent="0.25">
      <c r="A10928" s="14"/>
      <c r="B10928" s="15"/>
    </row>
    <row r="10929" spans="1:2" x14ac:dyDescent="0.25">
      <c r="A10929" s="14"/>
      <c r="B10929" s="15"/>
    </row>
    <row r="10930" spans="1:2" x14ac:dyDescent="0.25">
      <c r="A10930" s="14"/>
      <c r="B10930" s="15"/>
    </row>
    <row r="10931" spans="1:2" x14ac:dyDescent="0.25">
      <c r="A10931" s="14"/>
      <c r="B10931" s="15"/>
    </row>
    <row r="10932" spans="1:2" x14ac:dyDescent="0.25">
      <c r="A10932" s="14"/>
      <c r="B10932" s="15"/>
    </row>
    <row r="10933" spans="1:2" x14ac:dyDescent="0.25">
      <c r="A10933" s="14"/>
      <c r="B10933" s="15"/>
    </row>
    <row r="10934" spans="1:2" x14ac:dyDescent="0.25">
      <c r="A10934" s="14"/>
      <c r="B10934" s="15"/>
    </row>
    <row r="10935" spans="1:2" x14ac:dyDescent="0.25">
      <c r="A10935" s="14"/>
      <c r="B10935" s="15"/>
    </row>
    <row r="10936" spans="1:2" x14ac:dyDescent="0.25">
      <c r="A10936" s="14"/>
      <c r="B10936" s="15"/>
    </row>
    <row r="10937" spans="1:2" x14ac:dyDescent="0.25">
      <c r="A10937" s="14"/>
      <c r="B10937" s="15"/>
    </row>
    <row r="10938" spans="1:2" x14ac:dyDescent="0.25">
      <c r="A10938" s="14"/>
      <c r="B10938" s="15"/>
    </row>
    <row r="10939" spans="1:2" x14ac:dyDescent="0.25">
      <c r="A10939" s="14"/>
      <c r="B10939" s="15"/>
    </row>
    <row r="10940" spans="1:2" x14ac:dyDescent="0.25">
      <c r="A10940" s="14"/>
      <c r="B10940" s="15"/>
    </row>
    <row r="10941" spans="1:2" x14ac:dyDescent="0.25">
      <c r="A10941" s="14"/>
      <c r="B10941" s="15"/>
    </row>
    <row r="10942" spans="1:2" x14ac:dyDescent="0.25">
      <c r="A10942" s="14"/>
      <c r="B10942" s="15"/>
    </row>
    <row r="10943" spans="1:2" x14ac:dyDescent="0.25">
      <c r="A10943" s="14"/>
      <c r="B10943" s="15"/>
    </row>
    <row r="10944" spans="1:2" x14ac:dyDescent="0.25">
      <c r="A10944" s="14"/>
      <c r="B10944" s="15"/>
    </row>
    <row r="10945" spans="1:2" x14ac:dyDescent="0.25">
      <c r="A10945" s="14"/>
      <c r="B10945" s="15"/>
    </row>
    <row r="10946" spans="1:2" x14ac:dyDescent="0.25">
      <c r="A10946" s="14"/>
      <c r="B10946" s="15"/>
    </row>
    <row r="10947" spans="1:2" x14ac:dyDescent="0.25">
      <c r="A10947" s="14"/>
      <c r="B10947" s="15"/>
    </row>
    <row r="10948" spans="1:2" x14ac:dyDescent="0.25">
      <c r="A10948" s="14"/>
      <c r="B10948" s="15"/>
    </row>
    <row r="10949" spans="1:2" x14ac:dyDescent="0.25">
      <c r="A10949" s="14"/>
      <c r="B10949" s="15"/>
    </row>
    <row r="10950" spans="1:2" x14ac:dyDescent="0.25">
      <c r="A10950" s="14"/>
      <c r="B10950" s="15"/>
    </row>
    <row r="10951" spans="1:2" x14ac:dyDescent="0.25">
      <c r="A10951" s="14"/>
      <c r="B10951" s="15"/>
    </row>
    <row r="10952" spans="1:2" x14ac:dyDescent="0.25">
      <c r="A10952" s="14"/>
      <c r="B10952" s="15"/>
    </row>
    <row r="10953" spans="1:2" x14ac:dyDescent="0.25">
      <c r="A10953" s="14"/>
      <c r="B10953" s="15"/>
    </row>
    <row r="10954" spans="1:2" x14ac:dyDescent="0.25">
      <c r="A10954" s="14"/>
      <c r="B10954" s="15"/>
    </row>
    <row r="10955" spans="1:2" x14ac:dyDescent="0.25">
      <c r="A10955" s="14"/>
      <c r="B10955" s="15"/>
    </row>
    <row r="10956" spans="1:2" x14ac:dyDescent="0.25">
      <c r="A10956" s="14"/>
      <c r="B10956" s="15"/>
    </row>
    <row r="10957" spans="1:2" x14ac:dyDescent="0.25">
      <c r="A10957" s="14"/>
      <c r="B10957" s="15"/>
    </row>
    <row r="10958" spans="1:2" x14ac:dyDescent="0.25">
      <c r="A10958" s="14"/>
      <c r="B10958" s="15"/>
    </row>
    <row r="10959" spans="1:2" x14ac:dyDescent="0.25">
      <c r="A10959" s="14"/>
      <c r="B10959" s="15"/>
    </row>
    <row r="10960" spans="1:2" x14ac:dyDescent="0.25">
      <c r="A10960" s="14"/>
      <c r="B10960" s="15"/>
    </row>
    <row r="10961" spans="1:2" x14ac:dyDescent="0.25">
      <c r="A10961" s="14"/>
      <c r="B10961" s="15"/>
    </row>
    <row r="10962" spans="1:2" x14ac:dyDescent="0.25">
      <c r="A10962" s="14"/>
      <c r="B10962" s="15"/>
    </row>
    <row r="10963" spans="1:2" x14ac:dyDescent="0.25">
      <c r="A10963" s="14"/>
      <c r="B10963" s="15"/>
    </row>
    <row r="10964" spans="1:2" x14ac:dyDescent="0.25">
      <c r="A10964" s="14"/>
      <c r="B10964" s="15"/>
    </row>
    <row r="10965" spans="1:2" x14ac:dyDescent="0.25">
      <c r="A10965" s="14"/>
      <c r="B10965" s="15"/>
    </row>
    <row r="10966" spans="1:2" x14ac:dyDescent="0.25">
      <c r="A10966" s="14"/>
      <c r="B10966" s="15"/>
    </row>
    <row r="10967" spans="1:2" x14ac:dyDescent="0.25">
      <c r="A10967" s="14"/>
      <c r="B10967" s="15"/>
    </row>
    <row r="10968" spans="1:2" x14ac:dyDescent="0.25">
      <c r="A10968" s="14"/>
      <c r="B10968" s="15"/>
    </row>
    <row r="10969" spans="1:2" x14ac:dyDescent="0.25">
      <c r="A10969" s="14"/>
      <c r="B10969" s="15"/>
    </row>
    <row r="10970" spans="1:2" x14ac:dyDescent="0.25">
      <c r="A10970" s="14"/>
      <c r="B10970" s="15"/>
    </row>
    <row r="10971" spans="1:2" x14ac:dyDescent="0.25">
      <c r="A10971" s="14"/>
      <c r="B10971" s="15"/>
    </row>
    <row r="10972" spans="1:2" x14ac:dyDescent="0.25">
      <c r="A10972" s="14"/>
      <c r="B10972" s="15"/>
    </row>
    <row r="10973" spans="1:2" x14ac:dyDescent="0.25">
      <c r="A10973" s="14"/>
      <c r="B10973" s="15"/>
    </row>
    <row r="10974" spans="1:2" x14ac:dyDescent="0.25">
      <c r="A10974" s="14"/>
      <c r="B10974" s="15"/>
    </row>
    <row r="10975" spans="1:2" x14ac:dyDescent="0.25">
      <c r="A10975" s="14"/>
      <c r="B10975" s="15"/>
    </row>
    <row r="10976" spans="1:2" x14ac:dyDescent="0.25">
      <c r="A10976" s="14"/>
      <c r="B10976" s="15"/>
    </row>
    <row r="10977" spans="1:2" x14ac:dyDescent="0.25">
      <c r="A10977" s="14"/>
      <c r="B10977" s="15"/>
    </row>
    <row r="10978" spans="1:2" x14ac:dyDescent="0.25">
      <c r="A10978" s="14"/>
      <c r="B10978" s="15"/>
    </row>
    <row r="10979" spans="1:2" x14ac:dyDescent="0.25">
      <c r="A10979" s="14"/>
      <c r="B10979" s="15"/>
    </row>
    <row r="10980" spans="1:2" x14ac:dyDescent="0.25">
      <c r="A10980" s="14"/>
      <c r="B10980" s="15"/>
    </row>
    <row r="10981" spans="1:2" x14ac:dyDescent="0.25">
      <c r="A10981" s="14"/>
      <c r="B10981" s="15"/>
    </row>
    <row r="10982" spans="1:2" x14ac:dyDescent="0.25">
      <c r="A10982" s="14"/>
      <c r="B10982" s="15"/>
    </row>
    <row r="10983" spans="1:2" x14ac:dyDescent="0.25">
      <c r="A10983" s="14"/>
      <c r="B10983" s="15"/>
    </row>
    <row r="10984" spans="1:2" x14ac:dyDescent="0.25">
      <c r="A10984" s="14"/>
      <c r="B10984" s="15"/>
    </row>
    <row r="10985" spans="1:2" x14ac:dyDescent="0.25">
      <c r="A10985" s="14"/>
      <c r="B10985" s="15"/>
    </row>
    <row r="10986" spans="1:2" x14ac:dyDescent="0.25">
      <c r="A10986" s="14"/>
      <c r="B10986" s="15"/>
    </row>
    <row r="10987" spans="1:2" x14ac:dyDescent="0.25">
      <c r="A10987" s="14"/>
      <c r="B10987" s="15"/>
    </row>
    <row r="10988" spans="1:2" x14ac:dyDescent="0.25">
      <c r="A10988" s="14"/>
      <c r="B10988" s="15"/>
    </row>
    <row r="10989" spans="1:2" x14ac:dyDescent="0.25">
      <c r="A10989" s="14"/>
      <c r="B10989" s="15"/>
    </row>
    <row r="10990" spans="1:2" x14ac:dyDescent="0.25">
      <c r="A10990" s="14"/>
      <c r="B10990" s="15"/>
    </row>
    <row r="10991" spans="1:2" x14ac:dyDescent="0.25">
      <c r="A10991" s="14"/>
      <c r="B10991" s="15"/>
    </row>
    <row r="10992" spans="1:2" x14ac:dyDescent="0.25">
      <c r="A10992" s="14"/>
      <c r="B10992" s="15"/>
    </row>
    <row r="10993" spans="1:2" x14ac:dyDescent="0.25">
      <c r="A10993" s="14"/>
      <c r="B10993" s="15"/>
    </row>
    <row r="10994" spans="1:2" x14ac:dyDescent="0.25">
      <c r="A10994" s="14"/>
      <c r="B10994" s="15"/>
    </row>
    <row r="10995" spans="1:2" x14ac:dyDescent="0.25">
      <c r="A10995" s="14"/>
      <c r="B10995" s="15"/>
    </row>
    <row r="10996" spans="1:2" x14ac:dyDescent="0.25">
      <c r="A10996" s="14"/>
      <c r="B10996" s="15"/>
    </row>
    <row r="10997" spans="1:2" x14ac:dyDescent="0.25">
      <c r="A10997" s="14"/>
      <c r="B10997" s="15"/>
    </row>
    <row r="10998" spans="1:2" x14ac:dyDescent="0.25">
      <c r="A10998" s="14"/>
      <c r="B10998" s="15"/>
    </row>
    <row r="10999" spans="1:2" x14ac:dyDescent="0.25">
      <c r="A10999" s="14"/>
      <c r="B10999" s="15"/>
    </row>
    <row r="11000" spans="1:2" x14ac:dyDescent="0.25">
      <c r="A11000" s="14"/>
      <c r="B11000" s="15"/>
    </row>
    <row r="11001" spans="1:2" x14ac:dyDescent="0.25">
      <c r="A11001" s="14"/>
      <c r="B11001" s="15"/>
    </row>
    <row r="11002" spans="1:2" x14ac:dyDescent="0.25">
      <c r="A11002" s="14"/>
      <c r="B11002" s="15"/>
    </row>
    <row r="11003" spans="1:2" x14ac:dyDescent="0.25">
      <c r="A11003" s="14"/>
      <c r="B11003" s="15"/>
    </row>
    <row r="11004" spans="1:2" x14ac:dyDescent="0.25">
      <c r="A11004" s="14"/>
      <c r="B11004" s="15"/>
    </row>
    <row r="11005" spans="1:2" x14ac:dyDescent="0.25">
      <c r="A11005" s="14"/>
      <c r="B11005" s="15"/>
    </row>
    <row r="11006" spans="1:2" x14ac:dyDescent="0.25">
      <c r="A11006" s="14"/>
      <c r="B11006" s="15"/>
    </row>
    <row r="11007" spans="1:2" x14ac:dyDescent="0.25">
      <c r="A11007" s="14"/>
      <c r="B11007" s="15"/>
    </row>
    <row r="11008" spans="1:2" x14ac:dyDescent="0.25">
      <c r="A11008" s="14"/>
      <c r="B11008" s="15"/>
    </row>
    <row r="11009" spans="1:2" x14ac:dyDescent="0.25">
      <c r="A11009" s="14"/>
      <c r="B11009" s="15"/>
    </row>
    <row r="11010" spans="1:2" x14ac:dyDescent="0.25">
      <c r="A11010" s="14"/>
      <c r="B11010" s="15"/>
    </row>
    <row r="11011" spans="1:2" x14ac:dyDescent="0.25">
      <c r="A11011" s="14"/>
      <c r="B11011" s="15"/>
    </row>
    <row r="11012" spans="1:2" x14ac:dyDescent="0.25">
      <c r="A11012" s="14"/>
      <c r="B11012" s="15"/>
    </row>
    <row r="11013" spans="1:2" x14ac:dyDescent="0.25">
      <c r="A11013" s="14"/>
      <c r="B11013" s="15"/>
    </row>
    <row r="11014" spans="1:2" x14ac:dyDescent="0.25">
      <c r="A11014" s="14"/>
      <c r="B11014" s="15"/>
    </row>
    <row r="11015" spans="1:2" x14ac:dyDescent="0.25">
      <c r="A11015" s="14"/>
      <c r="B11015" s="15"/>
    </row>
    <row r="11016" spans="1:2" x14ac:dyDescent="0.25">
      <c r="A11016" s="14"/>
      <c r="B11016" s="15"/>
    </row>
    <row r="11017" spans="1:2" x14ac:dyDescent="0.25">
      <c r="A11017" s="14"/>
      <c r="B11017" s="15"/>
    </row>
    <row r="11018" spans="1:2" x14ac:dyDescent="0.25">
      <c r="A11018" s="14"/>
      <c r="B11018" s="15"/>
    </row>
    <row r="11019" spans="1:2" x14ac:dyDescent="0.25">
      <c r="A11019" s="14"/>
      <c r="B11019" s="15"/>
    </row>
    <row r="11020" spans="1:2" x14ac:dyDescent="0.25">
      <c r="A11020" s="14"/>
      <c r="B11020" s="15"/>
    </row>
    <row r="11021" spans="1:2" x14ac:dyDescent="0.25">
      <c r="A11021" s="14"/>
      <c r="B11021" s="15"/>
    </row>
    <row r="11022" spans="1:2" x14ac:dyDescent="0.25">
      <c r="A11022" s="14"/>
      <c r="B11022" s="15"/>
    </row>
    <row r="11023" spans="1:2" x14ac:dyDescent="0.25">
      <c r="A11023" s="14"/>
      <c r="B11023" s="15"/>
    </row>
    <row r="11024" spans="1:2" x14ac:dyDescent="0.25">
      <c r="A11024" s="14"/>
      <c r="B11024" s="15"/>
    </row>
    <row r="11025" spans="1:2" x14ac:dyDescent="0.25">
      <c r="A11025" s="14"/>
      <c r="B11025" s="15"/>
    </row>
    <row r="11026" spans="1:2" x14ac:dyDescent="0.25">
      <c r="A11026" s="14"/>
      <c r="B11026" s="15"/>
    </row>
    <row r="11027" spans="1:2" x14ac:dyDescent="0.25">
      <c r="A11027" s="14"/>
      <c r="B11027" s="15"/>
    </row>
    <row r="11028" spans="1:2" x14ac:dyDescent="0.25">
      <c r="A11028" s="14"/>
      <c r="B11028" s="15"/>
    </row>
    <row r="11029" spans="1:2" x14ac:dyDescent="0.25">
      <c r="A11029" s="14"/>
      <c r="B11029" s="15"/>
    </row>
    <row r="11030" spans="1:2" x14ac:dyDescent="0.25">
      <c r="A11030" s="14"/>
      <c r="B11030" s="15"/>
    </row>
    <row r="11031" spans="1:2" x14ac:dyDescent="0.25">
      <c r="A11031" s="14"/>
      <c r="B11031" s="15"/>
    </row>
    <row r="11032" spans="1:2" x14ac:dyDescent="0.25">
      <c r="A11032" s="14"/>
      <c r="B11032" s="15"/>
    </row>
    <row r="11033" spans="1:2" x14ac:dyDescent="0.25">
      <c r="A11033" s="14"/>
      <c r="B11033" s="15"/>
    </row>
    <row r="11034" spans="1:2" x14ac:dyDescent="0.25">
      <c r="A11034" s="14"/>
      <c r="B11034" s="15"/>
    </row>
    <row r="11035" spans="1:2" x14ac:dyDescent="0.25">
      <c r="A11035" s="14"/>
      <c r="B11035" s="15"/>
    </row>
    <row r="11036" spans="1:2" x14ac:dyDescent="0.25">
      <c r="A11036" s="14"/>
      <c r="B11036" s="15"/>
    </row>
    <row r="11037" spans="1:2" x14ac:dyDescent="0.25">
      <c r="A11037" s="14"/>
      <c r="B11037" s="15"/>
    </row>
    <row r="11038" spans="1:2" x14ac:dyDescent="0.25">
      <c r="A11038" s="14"/>
      <c r="B11038" s="15"/>
    </row>
    <row r="11039" spans="1:2" x14ac:dyDescent="0.25">
      <c r="A11039" s="14"/>
      <c r="B11039" s="15"/>
    </row>
    <row r="11040" spans="1:2" x14ac:dyDescent="0.25">
      <c r="A11040" s="14"/>
      <c r="B11040" s="15"/>
    </row>
    <row r="11041" spans="1:2" x14ac:dyDescent="0.25">
      <c r="A11041" s="14"/>
      <c r="B11041" s="15"/>
    </row>
    <row r="11042" spans="1:2" x14ac:dyDescent="0.25">
      <c r="A11042" s="14"/>
      <c r="B11042" s="15"/>
    </row>
    <row r="11043" spans="1:2" x14ac:dyDescent="0.25">
      <c r="A11043" s="14"/>
      <c r="B11043" s="15"/>
    </row>
    <row r="11044" spans="1:2" x14ac:dyDescent="0.25">
      <c r="A11044" s="14"/>
      <c r="B11044" s="15"/>
    </row>
    <row r="11045" spans="1:2" x14ac:dyDescent="0.25">
      <c r="A11045" s="14"/>
      <c r="B11045" s="15"/>
    </row>
    <row r="11046" spans="1:2" x14ac:dyDescent="0.25">
      <c r="A11046" s="14"/>
      <c r="B11046" s="15"/>
    </row>
    <row r="11047" spans="1:2" x14ac:dyDescent="0.25">
      <c r="A11047" s="14"/>
      <c r="B11047" s="15"/>
    </row>
    <row r="11048" spans="1:2" x14ac:dyDescent="0.25">
      <c r="A11048" s="14"/>
      <c r="B11048" s="15"/>
    </row>
    <row r="11049" spans="1:2" x14ac:dyDescent="0.25">
      <c r="A11049" s="14"/>
      <c r="B11049" s="15"/>
    </row>
    <row r="11050" spans="1:2" x14ac:dyDescent="0.25">
      <c r="A11050" s="14"/>
      <c r="B11050" s="15"/>
    </row>
    <row r="11051" spans="1:2" x14ac:dyDescent="0.25">
      <c r="A11051" s="14"/>
      <c r="B11051" s="15"/>
    </row>
    <row r="11052" spans="1:2" x14ac:dyDescent="0.25">
      <c r="A11052" s="14"/>
      <c r="B11052" s="15"/>
    </row>
    <row r="11053" spans="1:2" x14ac:dyDescent="0.25">
      <c r="A11053" s="14"/>
      <c r="B11053" s="15"/>
    </row>
    <row r="11054" spans="1:2" x14ac:dyDescent="0.25">
      <c r="A11054" s="14"/>
      <c r="B11054" s="15"/>
    </row>
    <row r="11055" spans="1:2" x14ac:dyDescent="0.25">
      <c r="A11055" s="14"/>
      <c r="B11055" s="15"/>
    </row>
    <row r="11056" spans="1:2" x14ac:dyDescent="0.25">
      <c r="A11056" s="14"/>
      <c r="B11056" s="15"/>
    </row>
    <row r="11057" spans="1:2" x14ac:dyDescent="0.25">
      <c r="A11057" s="14"/>
      <c r="B11057" s="15"/>
    </row>
    <row r="11058" spans="1:2" x14ac:dyDescent="0.25">
      <c r="A11058" s="14"/>
      <c r="B11058" s="15"/>
    </row>
    <row r="11059" spans="1:2" x14ac:dyDescent="0.25">
      <c r="A11059" s="14"/>
      <c r="B11059" s="15"/>
    </row>
    <row r="11060" spans="1:2" x14ac:dyDescent="0.25">
      <c r="A11060" s="14"/>
      <c r="B11060" s="15"/>
    </row>
    <row r="11061" spans="1:2" x14ac:dyDescent="0.25">
      <c r="A11061" s="14"/>
      <c r="B11061" s="15"/>
    </row>
    <row r="11062" spans="1:2" x14ac:dyDescent="0.25">
      <c r="A11062" s="14"/>
      <c r="B11062" s="15"/>
    </row>
    <row r="11063" spans="1:2" x14ac:dyDescent="0.25">
      <c r="A11063" s="14"/>
      <c r="B11063" s="15"/>
    </row>
    <row r="11064" spans="1:2" x14ac:dyDescent="0.25">
      <c r="A11064" s="14"/>
      <c r="B11064" s="15"/>
    </row>
    <row r="11065" spans="1:2" x14ac:dyDescent="0.25">
      <c r="A11065" s="14"/>
      <c r="B11065" s="15"/>
    </row>
    <row r="11066" spans="1:2" x14ac:dyDescent="0.25">
      <c r="A11066" s="14"/>
      <c r="B11066" s="15"/>
    </row>
    <row r="11067" spans="1:2" x14ac:dyDescent="0.25">
      <c r="A11067" s="14"/>
      <c r="B11067" s="15"/>
    </row>
    <row r="11068" spans="1:2" x14ac:dyDescent="0.25">
      <c r="A11068" s="14"/>
      <c r="B11068" s="15"/>
    </row>
    <row r="11069" spans="1:2" x14ac:dyDescent="0.25">
      <c r="A11069" s="14"/>
      <c r="B11069" s="15"/>
    </row>
    <row r="11070" spans="1:2" x14ac:dyDescent="0.25">
      <c r="A11070" s="14"/>
      <c r="B11070" s="15"/>
    </row>
    <row r="11071" spans="1:2" x14ac:dyDescent="0.25">
      <c r="A11071" s="14"/>
      <c r="B11071" s="15"/>
    </row>
    <row r="11072" spans="1:2" x14ac:dyDescent="0.25">
      <c r="A11072" s="14"/>
      <c r="B11072" s="15"/>
    </row>
    <row r="11073" spans="1:2" x14ac:dyDescent="0.25">
      <c r="A11073" s="14"/>
      <c r="B11073" s="15"/>
    </row>
    <row r="11074" spans="1:2" x14ac:dyDescent="0.25">
      <c r="A11074" s="14"/>
      <c r="B11074" s="15"/>
    </row>
    <row r="11075" spans="1:2" x14ac:dyDescent="0.25">
      <c r="A11075" s="14"/>
      <c r="B11075" s="15"/>
    </row>
    <row r="11076" spans="1:2" x14ac:dyDescent="0.25">
      <c r="A11076" s="14"/>
      <c r="B11076" s="15"/>
    </row>
    <row r="11077" spans="1:2" x14ac:dyDescent="0.25">
      <c r="A11077" s="14"/>
      <c r="B11077" s="15"/>
    </row>
    <row r="11078" spans="1:2" x14ac:dyDescent="0.25">
      <c r="A11078" s="14"/>
      <c r="B11078" s="15"/>
    </row>
    <row r="11079" spans="1:2" x14ac:dyDescent="0.25">
      <c r="A11079" s="14"/>
      <c r="B11079" s="15"/>
    </row>
    <row r="11080" spans="1:2" x14ac:dyDescent="0.25">
      <c r="A11080" s="14"/>
      <c r="B11080" s="15"/>
    </row>
    <row r="11081" spans="1:2" x14ac:dyDescent="0.25">
      <c r="A11081" s="14"/>
      <c r="B11081" s="15"/>
    </row>
    <row r="11082" spans="1:2" x14ac:dyDescent="0.25">
      <c r="A11082" s="14"/>
      <c r="B11082" s="15"/>
    </row>
    <row r="11083" spans="1:2" x14ac:dyDescent="0.25">
      <c r="A11083" s="14"/>
      <c r="B11083" s="15"/>
    </row>
    <row r="11084" spans="1:2" x14ac:dyDescent="0.25">
      <c r="A11084" s="14"/>
      <c r="B11084" s="15"/>
    </row>
    <row r="11085" spans="1:2" x14ac:dyDescent="0.25">
      <c r="A11085" s="14"/>
      <c r="B11085" s="15"/>
    </row>
    <row r="11086" spans="1:2" x14ac:dyDescent="0.25">
      <c r="A11086" s="14"/>
      <c r="B11086" s="15"/>
    </row>
    <row r="11087" spans="1:2" x14ac:dyDescent="0.25">
      <c r="A11087" s="14"/>
      <c r="B11087" s="15"/>
    </row>
    <row r="11088" spans="1:2" x14ac:dyDescent="0.25">
      <c r="A11088" s="14"/>
      <c r="B11088" s="15"/>
    </row>
    <row r="11089" spans="1:2" x14ac:dyDescent="0.25">
      <c r="A11089" s="14"/>
      <c r="B11089" s="15"/>
    </row>
    <row r="11090" spans="1:2" x14ac:dyDescent="0.25">
      <c r="A11090" s="14"/>
      <c r="B11090" s="15"/>
    </row>
    <row r="11091" spans="1:2" x14ac:dyDescent="0.25">
      <c r="A11091" s="14"/>
      <c r="B11091" s="15"/>
    </row>
    <row r="11092" spans="1:2" x14ac:dyDescent="0.25">
      <c r="A11092" s="14"/>
      <c r="B11092" s="15"/>
    </row>
    <row r="11093" spans="1:2" x14ac:dyDescent="0.25">
      <c r="A11093" s="14"/>
      <c r="B11093" s="15"/>
    </row>
    <row r="11094" spans="1:2" x14ac:dyDescent="0.25">
      <c r="A11094" s="14"/>
      <c r="B11094" s="15"/>
    </row>
    <row r="11095" spans="1:2" x14ac:dyDescent="0.25">
      <c r="A11095" s="14"/>
      <c r="B11095" s="15"/>
    </row>
    <row r="11096" spans="1:2" x14ac:dyDescent="0.25">
      <c r="A11096" s="14"/>
      <c r="B11096" s="15"/>
    </row>
    <row r="11097" spans="1:2" x14ac:dyDescent="0.25">
      <c r="A11097" s="14"/>
      <c r="B11097" s="15"/>
    </row>
    <row r="11098" spans="1:2" x14ac:dyDescent="0.25">
      <c r="A11098" s="14"/>
      <c r="B11098" s="15"/>
    </row>
    <row r="11099" spans="1:2" x14ac:dyDescent="0.25">
      <c r="A11099" s="14"/>
      <c r="B11099" s="15"/>
    </row>
    <row r="11100" spans="1:2" x14ac:dyDescent="0.25">
      <c r="A11100" s="14"/>
      <c r="B11100" s="15"/>
    </row>
    <row r="11101" spans="1:2" x14ac:dyDescent="0.25">
      <c r="A11101" s="14"/>
      <c r="B11101" s="15"/>
    </row>
    <row r="11102" spans="1:2" x14ac:dyDescent="0.25">
      <c r="A11102" s="14"/>
      <c r="B11102" s="15"/>
    </row>
    <row r="11103" spans="1:2" x14ac:dyDescent="0.25">
      <c r="A11103" s="14"/>
      <c r="B11103" s="15"/>
    </row>
    <row r="11104" spans="1:2" x14ac:dyDescent="0.25">
      <c r="A11104" s="14"/>
      <c r="B11104" s="15"/>
    </row>
    <row r="11105" spans="1:2" x14ac:dyDescent="0.25">
      <c r="A11105" s="14"/>
      <c r="B11105" s="15"/>
    </row>
    <row r="11106" spans="1:2" x14ac:dyDescent="0.25">
      <c r="A11106" s="14"/>
      <c r="B11106" s="15"/>
    </row>
    <row r="11107" spans="1:2" x14ac:dyDescent="0.25">
      <c r="A11107" s="14"/>
      <c r="B11107" s="15"/>
    </row>
    <row r="11108" spans="1:2" x14ac:dyDescent="0.25">
      <c r="A11108" s="14"/>
      <c r="B11108" s="15"/>
    </row>
    <row r="11109" spans="1:2" x14ac:dyDescent="0.25">
      <c r="A11109" s="14"/>
      <c r="B11109" s="15"/>
    </row>
    <row r="11110" spans="1:2" x14ac:dyDescent="0.25">
      <c r="A11110" s="14"/>
      <c r="B11110" s="15"/>
    </row>
    <row r="11111" spans="1:2" x14ac:dyDescent="0.25">
      <c r="A11111" s="14"/>
      <c r="B11111" s="15"/>
    </row>
    <row r="11112" spans="1:2" x14ac:dyDescent="0.25">
      <c r="A11112" s="14"/>
      <c r="B11112" s="15"/>
    </row>
    <row r="11113" spans="1:2" x14ac:dyDescent="0.25">
      <c r="A11113" s="14"/>
      <c r="B11113" s="15"/>
    </row>
    <row r="11114" spans="1:2" x14ac:dyDescent="0.25">
      <c r="A11114" s="14"/>
      <c r="B11114" s="15"/>
    </row>
    <row r="11115" spans="1:2" x14ac:dyDescent="0.25">
      <c r="A11115" s="14"/>
      <c r="B11115" s="15"/>
    </row>
    <row r="11116" spans="1:2" x14ac:dyDescent="0.25">
      <c r="A11116" s="14"/>
      <c r="B11116" s="15"/>
    </row>
    <row r="11117" spans="1:2" x14ac:dyDescent="0.25">
      <c r="A11117" s="14"/>
      <c r="B11117" s="15"/>
    </row>
    <row r="11118" spans="1:2" x14ac:dyDescent="0.25">
      <c r="A11118" s="14"/>
      <c r="B11118" s="15"/>
    </row>
    <row r="11119" spans="1:2" x14ac:dyDescent="0.25">
      <c r="A11119" s="14"/>
      <c r="B11119" s="15"/>
    </row>
    <row r="11120" spans="1:2" x14ac:dyDescent="0.25">
      <c r="A11120" s="14"/>
      <c r="B11120" s="15"/>
    </row>
    <row r="11121" spans="1:2" x14ac:dyDescent="0.25">
      <c r="A11121" s="14"/>
      <c r="B11121" s="15"/>
    </row>
    <row r="11122" spans="1:2" x14ac:dyDescent="0.25">
      <c r="A11122" s="14"/>
      <c r="B11122" s="15"/>
    </row>
    <row r="11123" spans="1:2" x14ac:dyDescent="0.25">
      <c r="A11123" s="14"/>
      <c r="B11123" s="15"/>
    </row>
    <row r="11124" spans="1:2" x14ac:dyDescent="0.25">
      <c r="A11124" s="14"/>
      <c r="B11124" s="15"/>
    </row>
    <row r="11125" spans="1:2" x14ac:dyDescent="0.25">
      <c r="A11125" s="14"/>
      <c r="B11125" s="15"/>
    </row>
    <row r="11126" spans="1:2" x14ac:dyDescent="0.25">
      <c r="A11126" s="14"/>
      <c r="B11126" s="15"/>
    </row>
    <row r="11127" spans="1:2" x14ac:dyDescent="0.25">
      <c r="A11127" s="14"/>
      <c r="B11127" s="15"/>
    </row>
    <row r="11128" spans="1:2" x14ac:dyDescent="0.25">
      <c r="A11128" s="14"/>
      <c r="B11128" s="15"/>
    </row>
    <row r="11129" spans="1:2" x14ac:dyDescent="0.25">
      <c r="A11129" s="14"/>
      <c r="B11129" s="15"/>
    </row>
    <row r="11130" spans="1:2" x14ac:dyDescent="0.25">
      <c r="A11130" s="14"/>
      <c r="B11130" s="15"/>
    </row>
    <row r="11131" spans="1:2" x14ac:dyDescent="0.25">
      <c r="A11131" s="14"/>
      <c r="B11131" s="15"/>
    </row>
    <row r="11132" spans="1:2" x14ac:dyDescent="0.25">
      <c r="A11132" s="14"/>
      <c r="B11132" s="15"/>
    </row>
    <row r="11133" spans="1:2" x14ac:dyDescent="0.25">
      <c r="A11133" s="14"/>
      <c r="B11133" s="15"/>
    </row>
    <row r="11134" spans="1:2" x14ac:dyDescent="0.25">
      <c r="A11134" s="14"/>
      <c r="B11134" s="15"/>
    </row>
    <row r="11135" spans="1:2" x14ac:dyDescent="0.25">
      <c r="A11135" s="14"/>
      <c r="B11135" s="15"/>
    </row>
    <row r="11136" spans="1:2" x14ac:dyDescent="0.25">
      <c r="A11136" s="14"/>
      <c r="B11136" s="15"/>
    </row>
    <row r="11137" spans="1:2" x14ac:dyDescent="0.25">
      <c r="A11137" s="14"/>
      <c r="B11137" s="15"/>
    </row>
    <row r="11138" spans="1:2" x14ac:dyDescent="0.25">
      <c r="A11138" s="14"/>
      <c r="B11138" s="15"/>
    </row>
    <row r="11139" spans="1:2" x14ac:dyDescent="0.25">
      <c r="A11139" s="14"/>
      <c r="B11139" s="15"/>
    </row>
    <row r="11140" spans="1:2" x14ac:dyDescent="0.25">
      <c r="A11140" s="14"/>
      <c r="B11140" s="15"/>
    </row>
    <row r="11141" spans="1:2" x14ac:dyDescent="0.25">
      <c r="A11141" s="14"/>
      <c r="B11141" s="15"/>
    </row>
    <row r="11142" spans="1:2" x14ac:dyDescent="0.25">
      <c r="A11142" s="14"/>
      <c r="B11142" s="15"/>
    </row>
    <row r="11143" spans="1:2" x14ac:dyDescent="0.25">
      <c r="A11143" s="14"/>
      <c r="B11143" s="15"/>
    </row>
    <row r="11144" spans="1:2" x14ac:dyDescent="0.25">
      <c r="A11144" s="14"/>
      <c r="B11144" s="15"/>
    </row>
    <row r="11145" spans="1:2" x14ac:dyDescent="0.25">
      <c r="A11145" s="14"/>
      <c r="B11145" s="15"/>
    </row>
    <row r="11146" spans="1:2" x14ac:dyDescent="0.25">
      <c r="A11146" s="14"/>
      <c r="B11146" s="15"/>
    </row>
    <row r="11147" spans="1:2" x14ac:dyDescent="0.25">
      <c r="A11147" s="14"/>
      <c r="B11147" s="15"/>
    </row>
    <row r="11148" spans="1:2" x14ac:dyDescent="0.25">
      <c r="A11148" s="14"/>
      <c r="B11148" s="15"/>
    </row>
    <row r="11149" spans="1:2" x14ac:dyDescent="0.25">
      <c r="A11149" s="14"/>
      <c r="B11149" s="15"/>
    </row>
    <row r="11150" spans="1:2" x14ac:dyDescent="0.25">
      <c r="A11150" s="14"/>
      <c r="B11150" s="15"/>
    </row>
    <row r="11151" spans="1:2" x14ac:dyDescent="0.25">
      <c r="A11151" s="14"/>
      <c r="B11151" s="15"/>
    </row>
    <row r="11152" spans="1:2" x14ac:dyDescent="0.25">
      <c r="A11152" s="14"/>
      <c r="B11152" s="15"/>
    </row>
    <row r="11153" spans="1:2" x14ac:dyDescent="0.25">
      <c r="A11153" s="14"/>
      <c r="B11153" s="15"/>
    </row>
    <row r="11154" spans="1:2" x14ac:dyDescent="0.25">
      <c r="A11154" s="14"/>
      <c r="B11154" s="15"/>
    </row>
    <row r="11155" spans="1:2" x14ac:dyDescent="0.25">
      <c r="A11155" s="14"/>
      <c r="B11155" s="15"/>
    </row>
    <row r="11156" spans="1:2" x14ac:dyDescent="0.25">
      <c r="A11156" s="14"/>
      <c r="B11156" s="15"/>
    </row>
    <row r="11157" spans="1:2" x14ac:dyDescent="0.25">
      <c r="A11157" s="14"/>
      <c r="B11157" s="15"/>
    </row>
    <row r="11158" spans="1:2" x14ac:dyDescent="0.25">
      <c r="A11158" s="14"/>
      <c r="B11158" s="15"/>
    </row>
    <row r="11159" spans="1:2" x14ac:dyDescent="0.25">
      <c r="A11159" s="14"/>
      <c r="B11159" s="15"/>
    </row>
    <row r="11160" spans="1:2" x14ac:dyDescent="0.25">
      <c r="A11160" s="14"/>
      <c r="B11160" s="15"/>
    </row>
    <row r="11161" spans="1:2" x14ac:dyDescent="0.25">
      <c r="A11161" s="14"/>
      <c r="B11161" s="15"/>
    </row>
    <row r="11162" spans="1:2" x14ac:dyDescent="0.25">
      <c r="A11162" s="14"/>
      <c r="B11162" s="15"/>
    </row>
    <row r="11163" spans="1:2" x14ac:dyDescent="0.25">
      <c r="A11163" s="14"/>
      <c r="B11163" s="15"/>
    </row>
    <row r="11164" spans="1:2" x14ac:dyDescent="0.25">
      <c r="A11164" s="14"/>
      <c r="B11164" s="15"/>
    </row>
    <row r="11165" spans="1:2" x14ac:dyDescent="0.25">
      <c r="A11165" s="14"/>
      <c r="B11165" s="15"/>
    </row>
    <row r="11166" spans="1:2" x14ac:dyDescent="0.25">
      <c r="A11166" s="14"/>
      <c r="B11166" s="15"/>
    </row>
    <row r="11167" spans="1:2" x14ac:dyDescent="0.25">
      <c r="A11167" s="14"/>
      <c r="B11167" s="15"/>
    </row>
    <row r="11168" spans="1:2" x14ac:dyDescent="0.25">
      <c r="A11168" s="14"/>
      <c r="B11168" s="15"/>
    </row>
    <row r="11169" spans="1:2" x14ac:dyDescent="0.25">
      <c r="A11169" s="14"/>
      <c r="B11169" s="15"/>
    </row>
    <row r="11170" spans="1:2" x14ac:dyDescent="0.25">
      <c r="A11170" s="14"/>
      <c r="B11170" s="15"/>
    </row>
    <row r="11171" spans="1:2" x14ac:dyDescent="0.25">
      <c r="A11171" s="14"/>
      <c r="B11171" s="15"/>
    </row>
    <row r="11172" spans="1:2" x14ac:dyDescent="0.25">
      <c r="A11172" s="14"/>
      <c r="B11172" s="15"/>
    </row>
    <row r="11173" spans="1:2" x14ac:dyDescent="0.25">
      <c r="A11173" s="14"/>
      <c r="B11173" s="15"/>
    </row>
    <row r="11174" spans="1:2" x14ac:dyDescent="0.25">
      <c r="A11174" s="14"/>
      <c r="B11174" s="15"/>
    </row>
    <row r="11175" spans="1:2" x14ac:dyDescent="0.25">
      <c r="A11175" s="14"/>
      <c r="B11175" s="15"/>
    </row>
    <row r="11176" spans="1:2" x14ac:dyDescent="0.25">
      <c r="A11176" s="14"/>
      <c r="B11176" s="15"/>
    </row>
    <row r="11177" spans="1:2" x14ac:dyDescent="0.25">
      <c r="A11177" s="14"/>
      <c r="B11177" s="15"/>
    </row>
    <row r="11178" spans="1:2" x14ac:dyDescent="0.25">
      <c r="A11178" s="14"/>
      <c r="B11178" s="15"/>
    </row>
    <row r="11179" spans="1:2" x14ac:dyDescent="0.25">
      <c r="A11179" s="14"/>
      <c r="B11179" s="15"/>
    </row>
    <row r="11180" spans="1:2" x14ac:dyDescent="0.25">
      <c r="A11180" s="14"/>
      <c r="B11180" s="15"/>
    </row>
    <row r="11181" spans="1:2" x14ac:dyDescent="0.25">
      <c r="A11181" s="14"/>
      <c r="B11181" s="15"/>
    </row>
    <row r="11182" spans="1:2" x14ac:dyDescent="0.25">
      <c r="A11182" s="14"/>
      <c r="B11182" s="15"/>
    </row>
    <row r="11183" spans="1:2" x14ac:dyDescent="0.25">
      <c r="A11183" s="14"/>
      <c r="B11183" s="15"/>
    </row>
    <row r="11184" spans="1:2" x14ac:dyDescent="0.25">
      <c r="A11184" s="14"/>
      <c r="B11184" s="15"/>
    </row>
    <row r="11185" spans="1:2" x14ac:dyDescent="0.25">
      <c r="A11185" s="14"/>
      <c r="B11185" s="15"/>
    </row>
    <row r="11186" spans="1:2" x14ac:dyDescent="0.25">
      <c r="A11186" s="14"/>
      <c r="B11186" s="15"/>
    </row>
    <row r="11187" spans="1:2" x14ac:dyDescent="0.25">
      <c r="A11187" s="14"/>
      <c r="B11187" s="15"/>
    </row>
    <row r="11188" spans="1:2" x14ac:dyDescent="0.25">
      <c r="A11188" s="14"/>
      <c r="B11188" s="15"/>
    </row>
    <row r="11189" spans="1:2" x14ac:dyDescent="0.25">
      <c r="A11189" s="14"/>
      <c r="B11189" s="15"/>
    </row>
    <row r="11190" spans="1:2" x14ac:dyDescent="0.25">
      <c r="A11190" s="14"/>
      <c r="B11190" s="15"/>
    </row>
    <row r="11191" spans="1:2" x14ac:dyDescent="0.25">
      <c r="A11191" s="14"/>
      <c r="B11191" s="15"/>
    </row>
    <row r="11192" spans="1:2" x14ac:dyDescent="0.25">
      <c r="A11192" s="14"/>
      <c r="B11192" s="15"/>
    </row>
    <row r="11193" spans="1:2" x14ac:dyDescent="0.25">
      <c r="A11193" s="14"/>
      <c r="B11193" s="15"/>
    </row>
    <row r="11194" spans="1:2" x14ac:dyDescent="0.25">
      <c r="A11194" s="14"/>
      <c r="B11194" s="15"/>
    </row>
    <row r="11195" spans="1:2" x14ac:dyDescent="0.25">
      <c r="A11195" s="14"/>
      <c r="B11195" s="15"/>
    </row>
    <row r="11196" spans="1:2" x14ac:dyDescent="0.25">
      <c r="A11196" s="14"/>
      <c r="B11196" s="15"/>
    </row>
    <row r="11197" spans="1:2" x14ac:dyDescent="0.25">
      <c r="A11197" s="14"/>
      <c r="B11197" s="15"/>
    </row>
    <row r="11198" spans="1:2" x14ac:dyDescent="0.25">
      <c r="A11198" s="14"/>
      <c r="B11198" s="15"/>
    </row>
    <row r="11199" spans="1:2" x14ac:dyDescent="0.25">
      <c r="A11199" s="14"/>
      <c r="B11199" s="15"/>
    </row>
    <row r="11200" spans="1:2" x14ac:dyDescent="0.25">
      <c r="A11200" s="14"/>
      <c r="B11200" s="15"/>
    </row>
    <row r="11201" spans="1:2" x14ac:dyDescent="0.25">
      <c r="A11201" s="14"/>
      <c r="B11201" s="15"/>
    </row>
    <row r="11202" spans="1:2" x14ac:dyDescent="0.25">
      <c r="A11202" s="14"/>
      <c r="B11202" s="15"/>
    </row>
    <row r="11203" spans="1:2" x14ac:dyDescent="0.25">
      <c r="A11203" s="14"/>
      <c r="B11203" s="15"/>
    </row>
    <row r="11204" spans="1:2" x14ac:dyDescent="0.25">
      <c r="A11204" s="14"/>
      <c r="B11204" s="15"/>
    </row>
    <row r="11205" spans="1:2" x14ac:dyDescent="0.25">
      <c r="A11205" s="14"/>
      <c r="B11205" s="15"/>
    </row>
    <row r="11206" spans="1:2" x14ac:dyDescent="0.25">
      <c r="A11206" s="14"/>
      <c r="B11206" s="15"/>
    </row>
    <row r="11207" spans="1:2" x14ac:dyDescent="0.25">
      <c r="A11207" s="14"/>
      <c r="B11207" s="15"/>
    </row>
    <row r="11208" spans="1:2" x14ac:dyDescent="0.25">
      <c r="A11208" s="14"/>
      <c r="B11208" s="15"/>
    </row>
    <row r="11209" spans="1:2" x14ac:dyDescent="0.25">
      <c r="A11209" s="14"/>
      <c r="B11209" s="15"/>
    </row>
    <row r="11210" spans="1:2" x14ac:dyDescent="0.25">
      <c r="A11210" s="14"/>
      <c r="B11210" s="15"/>
    </row>
    <row r="11211" spans="1:2" x14ac:dyDescent="0.25">
      <c r="A11211" s="14"/>
      <c r="B11211" s="15"/>
    </row>
    <row r="11212" spans="1:2" x14ac:dyDescent="0.25">
      <c r="A11212" s="14"/>
      <c r="B11212" s="15"/>
    </row>
    <row r="11213" spans="1:2" x14ac:dyDescent="0.25">
      <c r="A11213" s="14"/>
      <c r="B11213" s="15"/>
    </row>
    <row r="11214" spans="1:2" x14ac:dyDescent="0.25">
      <c r="A11214" s="14"/>
      <c r="B11214" s="15"/>
    </row>
    <row r="11215" spans="1:2" x14ac:dyDescent="0.25">
      <c r="A11215" s="14"/>
      <c r="B11215" s="15"/>
    </row>
    <row r="11216" spans="1:2" x14ac:dyDescent="0.25">
      <c r="A11216" s="14"/>
      <c r="B11216" s="15"/>
    </row>
    <row r="11217" spans="1:2" x14ac:dyDescent="0.25">
      <c r="A11217" s="14"/>
      <c r="B11217" s="15"/>
    </row>
    <row r="11218" spans="1:2" x14ac:dyDescent="0.25">
      <c r="A11218" s="14"/>
      <c r="B11218" s="15"/>
    </row>
    <row r="11219" spans="1:2" x14ac:dyDescent="0.25">
      <c r="A11219" s="14"/>
      <c r="B11219" s="15"/>
    </row>
    <row r="11220" spans="1:2" x14ac:dyDescent="0.25">
      <c r="A11220" s="14"/>
      <c r="B11220" s="15"/>
    </row>
    <row r="11221" spans="1:2" x14ac:dyDescent="0.25">
      <c r="A11221" s="14"/>
      <c r="B11221" s="15"/>
    </row>
    <row r="11222" spans="1:2" x14ac:dyDescent="0.25">
      <c r="A11222" s="14"/>
      <c r="B11222" s="15"/>
    </row>
    <row r="11223" spans="1:2" x14ac:dyDescent="0.25">
      <c r="A11223" s="14"/>
      <c r="B11223" s="15"/>
    </row>
    <row r="11224" spans="1:2" x14ac:dyDescent="0.25">
      <c r="A11224" s="14"/>
      <c r="B11224" s="15"/>
    </row>
    <row r="11225" spans="1:2" x14ac:dyDescent="0.25">
      <c r="A11225" s="14"/>
      <c r="B11225" s="15"/>
    </row>
    <row r="11226" spans="1:2" x14ac:dyDescent="0.25">
      <c r="A11226" s="14"/>
      <c r="B11226" s="15"/>
    </row>
    <row r="11227" spans="1:2" x14ac:dyDescent="0.25">
      <c r="A11227" s="14"/>
      <c r="B11227" s="15"/>
    </row>
    <row r="11228" spans="1:2" x14ac:dyDescent="0.25">
      <c r="A11228" s="14"/>
      <c r="B11228" s="15"/>
    </row>
    <row r="11229" spans="1:2" x14ac:dyDescent="0.25">
      <c r="A11229" s="14"/>
      <c r="B11229" s="15"/>
    </row>
    <row r="11230" spans="1:2" x14ac:dyDescent="0.25">
      <c r="A11230" s="14"/>
      <c r="B11230" s="15"/>
    </row>
    <row r="11231" spans="1:2" x14ac:dyDescent="0.25">
      <c r="A11231" s="14"/>
      <c r="B11231" s="15"/>
    </row>
    <row r="11232" spans="1:2" x14ac:dyDescent="0.25">
      <c r="A11232" s="14"/>
      <c r="B11232" s="15"/>
    </row>
    <row r="11233" spans="1:2" x14ac:dyDescent="0.25">
      <c r="A11233" s="14"/>
      <c r="B11233" s="15"/>
    </row>
    <row r="11234" spans="1:2" x14ac:dyDescent="0.25">
      <c r="A11234" s="14"/>
      <c r="B11234" s="15"/>
    </row>
    <row r="11235" spans="1:2" x14ac:dyDescent="0.25">
      <c r="A11235" s="14"/>
      <c r="B11235" s="15"/>
    </row>
    <row r="11236" spans="1:2" x14ac:dyDescent="0.25">
      <c r="A11236" s="14"/>
      <c r="B11236" s="15"/>
    </row>
    <row r="11237" spans="1:2" x14ac:dyDescent="0.25">
      <c r="A11237" s="14"/>
      <c r="B11237" s="15"/>
    </row>
    <row r="11238" spans="1:2" x14ac:dyDescent="0.25">
      <c r="A11238" s="14"/>
      <c r="B11238" s="15"/>
    </row>
    <row r="11239" spans="1:2" x14ac:dyDescent="0.25">
      <c r="A11239" s="14"/>
      <c r="B11239" s="15"/>
    </row>
    <row r="11240" spans="1:2" x14ac:dyDescent="0.25">
      <c r="A11240" s="14"/>
      <c r="B11240" s="15"/>
    </row>
    <row r="11241" spans="1:2" x14ac:dyDescent="0.25">
      <c r="A11241" s="14"/>
      <c r="B11241" s="15"/>
    </row>
    <row r="11242" spans="1:2" x14ac:dyDescent="0.25">
      <c r="A11242" s="14"/>
      <c r="B11242" s="15"/>
    </row>
    <row r="11243" spans="1:2" x14ac:dyDescent="0.25">
      <c r="A11243" s="14"/>
      <c r="B11243" s="15"/>
    </row>
    <row r="11244" spans="1:2" x14ac:dyDescent="0.25">
      <c r="A11244" s="14"/>
      <c r="B11244" s="15"/>
    </row>
    <row r="11245" spans="1:2" x14ac:dyDescent="0.25">
      <c r="A11245" s="14"/>
      <c r="B11245" s="15"/>
    </row>
    <row r="11246" spans="1:2" x14ac:dyDescent="0.25">
      <c r="A11246" s="14"/>
      <c r="B11246" s="15"/>
    </row>
    <row r="11247" spans="1:2" x14ac:dyDescent="0.25">
      <c r="A11247" s="14"/>
      <c r="B11247" s="15"/>
    </row>
    <row r="11248" spans="1:2" x14ac:dyDescent="0.25">
      <c r="A11248" s="14"/>
      <c r="B11248" s="15"/>
    </row>
    <row r="11249" spans="1:2" x14ac:dyDescent="0.25">
      <c r="A11249" s="14"/>
      <c r="B11249" s="15"/>
    </row>
    <row r="11250" spans="1:2" x14ac:dyDescent="0.25">
      <c r="A11250" s="14"/>
      <c r="B11250" s="15"/>
    </row>
    <row r="11251" spans="1:2" x14ac:dyDescent="0.25">
      <c r="A11251" s="14"/>
      <c r="B11251" s="15"/>
    </row>
    <row r="11252" spans="1:2" x14ac:dyDescent="0.25">
      <c r="A11252" s="14"/>
      <c r="B11252" s="15"/>
    </row>
    <row r="11253" spans="1:2" x14ac:dyDescent="0.25">
      <c r="A11253" s="14"/>
      <c r="B11253" s="15"/>
    </row>
    <row r="11254" spans="1:2" x14ac:dyDescent="0.25">
      <c r="A11254" s="14"/>
      <c r="B11254" s="15"/>
    </row>
    <row r="11255" spans="1:2" x14ac:dyDescent="0.25">
      <c r="A11255" s="14"/>
      <c r="B11255" s="15"/>
    </row>
    <row r="11256" spans="1:2" x14ac:dyDescent="0.25">
      <c r="A11256" s="14"/>
      <c r="B11256" s="15"/>
    </row>
    <row r="11257" spans="1:2" x14ac:dyDescent="0.25">
      <c r="A11257" s="14"/>
      <c r="B11257" s="15"/>
    </row>
    <row r="11258" spans="1:2" x14ac:dyDescent="0.25">
      <c r="A11258" s="14"/>
      <c r="B11258" s="15"/>
    </row>
    <row r="11259" spans="1:2" x14ac:dyDescent="0.25">
      <c r="A11259" s="14"/>
      <c r="B11259" s="15"/>
    </row>
    <row r="11260" spans="1:2" x14ac:dyDescent="0.25">
      <c r="A11260" s="14"/>
      <c r="B11260" s="15"/>
    </row>
    <row r="11261" spans="1:2" x14ac:dyDescent="0.25">
      <c r="A11261" s="14"/>
      <c r="B11261" s="15"/>
    </row>
    <row r="11262" spans="1:2" x14ac:dyDescent="0.25">
      <c r="A11262" s="14"/>
      <c r="B11262" s="15"/>
    </row>
    <row r="11263" spans="1:2" x14ac:dyDescent="0.25">
      <c r="A11263" s="14"/>
      <c r="B11263" s="15"/>
    </row>
    <row r="11264" spans="1:2" x14ac:dyDescent="0.25">
      <c r="A11264" s="14"/>
      <c r="B11264" s="15"/>
    </row>
    <row r="11265" spans="1:2" x14ac:dyDescent="0.25">
      <c r="A11265" s="14"/>
      <c r="B11265" s="15"/>
    </row>
    <row r="11266" spans="1:2" x14ac:dyDescent="0.25">
      <c r="A11266" s="14"/>
      <c r="B11266" s="15"/>
    </row>
    <row r="11267" spans="1:2" x14ac:dyDescent="0.25">
      <c r="A11267" s="14"/>
      <c r="B11267" s="15"/>
    </row>
    <row r="11268" spans="1:2" x14ac:dyDescent="0.25">
      <c r="A11268" s="14"/>
      <c r="B11268" s="15"/>
    </row>
    <row r="11269" spans="1:2" x14ac:dyDescent="0.25">
      <c r="A11269" s="14"/>
      <c r="B11269" s="15"/>
    </row>
    <row r="11270" spans="1:2" x14ac:dyDescent="0.25">
      <c r="A11270" s="14"/>
      <c r="B11270" s="15"/>
    </row>
    <row r="11271" spans="1:2" x14ac:dyDescent="0.25">
      <c r="A11271" s="14"/>
      <c r="B11271" s="15"/>
    </row>
    <row r="11272" spans="1:2" x14ac:dyDescent="0.25">
      <c r="A11272" s="14"/>
      <c r="B11272" s="15"/>
    </row>
    <row r="11273" spans="1:2" x14ac:dyDescent="0.25">
      <c r="A11273" s="14"/>
      <c r="B11273" s="15"/>
    </row>
    <row r="11274" spans="1:2" x14ac:dyDescent="0.25">
      <c r="A11274" s="14"/>
      <c r="B11274" s="15"/>
    </row>
    <row r="11275" spans="1:2" x14ac:dyDescent="0.25">
      <c r="A11275" s="14"/>
      <c r="B11275" s="15"/>
    </row>
    <row r="11276" spans="1:2" x14ac:dyDescent="0.25">
      <c r="A11276" s="14"/>
      <c r="B11276" s="15"/>
    </row>
    <row r="11277" spans="1:2" x14ac:dyDescent="0.25">
      <c r="A11277" s="14"/>
      <c r="B11277" s="15"/>
    </row>
    <row r="11278" spans="1:2" x14ac:dyDescent="0.25">
      <c r="A11278" s="14"/>
      <c r="B11278" s="15"/>
    </row>
    <row r="11279" spans="1:2" x14ac:dyDescent="0.25">
      <c r="A11279" s="14"/>
      <c r="B11279" s="15"/>
    </row>
    <row r="11280" spans="1:2" x14ac:dyDescent="0.25">
      <c r="A11280" s="14"/>
      <c r="B11280" s="15"/>
    </row>
    <row r="11281" spans="1:2" x14ac:dyDescent="0.25">
      <c r="A11281" s="14"/>
      <c r="B11281" s="15"/>
    </row>
    <row r="11282" spans="1:2" x14ac:dyDescent="0.25">
      <c r="A11282" s="14"/>
      <c r="B11282" s="15"/>
    </row>
    <row r="11283" spans="1:2" x14ac:dyDescent="0.25">
      <c r="A11283" s="14"/>
      <c r="B11283" s="15"/>
    </row>
    <row r="11284" spans="1:2" x14ac:dyDescent="0.25">
      <c r="A11284" s="14"/>
      <c r="B11284" s="15"/>
    </row>
    <row r="11285" spans="1:2" x14ac:dyDescent="0.25">
      <c r="A11285" s="14"/>
      <c r="B11285" s="15"/>
    </row>
    <row r="11286" spans="1:2" x14ac:dyDescent="0.25">
      <c r="A11286" s="14"/>
      <c r="B11286" s="15"/>
    </row>
    <row r="11287" spans="1:2" x14ac:dyDescent="0.25">
      <c r="A11287" s="14"/>
      <c r="B11287" s="15"/>
    </row>
    <row r="11288" spans="1:2" x14ac:dyDescent="0.25">
      <c r="A11288" s="14"/>
      <c r="B11288" s="15"/>
    </row>
    <row r="11289" spans="1:2" x14ac:dyDescent="0.25">
      <c r="A11289" s="14"/>
      <c r="B11289" s="15"/>
    </row>
    <row r="11290" spans="1:2" x14ac:dyDescent="0.25">
      <c r="A11290" s="14"/>
      <c r="B11290" s="15"/>
    </row>
    <row r="11291" spans="1:2" x14ac:dyDescent="0.25">
      <c r="A11291" s="14"/>
      <c r="B11291" s="15"/>
    </row>
    <row r="11292" spans="1:2" x14ac:dyDescent="0.25">
      <c r="A11292" s="14"/>
      <c r="B11292" s="15"/>
    </row>
    <row r="11293" spans="1:2" x14ac:dyDescent="0.25">
      <c r="A11293" s="14"/>
      <c r="B11293" s="15"/>
    </row>
    <row r="11294" spans="1:2" x14ac:dyDescent="0.25">
      <c r="A11294" s="14"/>
      <c r="B11294" s="15"/>
    </row>
    <row r="11295" spans="1:2" x14ac:dyDescent="0.25">
      <c r="A11295" s="14"/>
      <c r="B11295" s="15"/>
    </row>
    <row r="11296" spans="1:2" x14ac:dyDescent="0.25">
      <c r="A11296" s="14"/>
      <c r="B11296" s="15"/>
    </row>
    <row r="11297" spans="1:2" x14ac:dyDescent="0.25">
      <c r="A11297" s="14"/>
      <c r="B11297" s="15"/>
    </row>
    <row r="11298" spans="1:2" x14ac:dyDescent="0.25">
      <c r="A11298" s="14"/>
      <c r="B11298" s="15"/>
    </row>
    <row r="11299" spans="1:2" x14ac:dyDescent="0.25">
      <c r="A11299" s="14"/>
      <c r="B11299" s="15"/>
    </row>
    <row r="11300" spans="1:2" x14ac:dyDescent="0.25">
      <c r="A11300" s="14"/>
      <c r="B11300" s="15"/>
    </row>
    <row r="11301" spans="1:2" x14ac:dyDescent="0.25">
      <c r="A11301" s="14"/>
      <c r="B11301" s="15"/>
    </row>
    <row r="11302" spans="1:2" x14ac:dyDescent="0.25">
      <c r="A11302" s="14"/>
      <c r="B11302" s="15"/>
    </row>
    <row r="11303" spans="1:2" x14ac:dyDescent="0.25">
      <c r="A11303" s="14"/>
      <c r="B11303" s="15"/>
    </row>
    <row r="11304" spans="1:2" x14ac:dyDescent="0.25">
      <c r="A11304" s="14"/>
      <c r="B11304" s="15"/>
    </row>
    <row r="11305" spans="1:2" x14ac:dyDescent="0.25">
      <c r="A11305" s="14"/>
      <c r="B11305" s="15"/>
    </row>
    <row r="11306" spans="1:2" x14ac:dyDescent="0.25">
      <c r="A11306" s="14"/>
      <c r="B11306" s="15"/>
    </row>
    <row r="11307" spans="1:2" x14ac:dyDescent="0.25">
      <c r="A11307" s="14"/>
      <c r="B11307" s="15"/>
    </row>
    <row r="11308" spans="1:2" x14ac:dyDescent="0.25">
      <c r="A11308" s="14"/>
      <c r="B11308" s="15"/>
    </row>
    <row r="11309" spans="1:2" x14ac:dyDescent="0.25">
      <c r="A11309" s="14"/>
      <c r="B11309" s="15"/>
    </row>
    <row r="11310" spans="1:2" x14ac:dyDescent="0.25">
      <c r="A11310" s="14"/>
      <c r="B11310" s="15"/>
    </row>
    <row r="11311" spans="1:2" x14ac:dyDescent="0.25">
      <c r="A11311" s="14"/>
      <c r="B11311" s="15"/>
    </row>
    <row r="11312" spans="1:2" x14ac:dyDescent="0.25">
      <c r="A11312" s="14"/>
      <c r="B11312" s="15"/>
    </row>
    <row r="11313" spans="1:2" x14ac:dyDescent="0.25">
      <c r="A11313" s="14"/>
      <c r="B11313" s="15"/>
    </row>
    <row r="11314" spans="1:2" x14ac:dyDescent="0.25">
      <c r="A11314" s="14"/>
      <c r="B11314" s="15"/>
    </row>
    <row r="11315" spans="1:2" x14ac:dyDescent="0.25">
      <c r="A11315" s="14"/>
      <c r="B11315" s="15"/>
    </row>
    <row r="11316" spans="1:2" x14ac:dyDescent="0.25">
      <c r="A11316" s="14"/>
      <c r="B11316" s="15"/>
    </row>
    <row r="11317" spans="1:2" x14ac:dyDescent="0.25">
      <c r="A11317" s="14"/>
      <c r="B11317" s="15"/>
    </row>
    <row r="11318" spans="1:2" x14ac:dyDescent="0.25">
      <c r="A11318" s="14"/>
      <c r="B11318" s="15"/>
    </row>
    <row r="11319" spans="1:2" x14ac:dyDescent="0.25">
      <c r="A11319" s="14"/>
      <c r="B11319" s="15"/>
    </row>
    <row r="11320" spans="1:2" x14ac:dyDescent="0.25">
      <c r="A11320" s="14"/>
      <c r="B11320" s="15"/>
    </row>
    <row r="11321" spans="1:2" x14ac:dyDescent="0.25">
      <c r="A11321" s="14"/>
      <c r="B11321" s="15"/>
    </row>
    <row r="11322" spans="1:2" x14ac:dyDescent="0.25">
      <c r="A11322" s="14"/>
      <c r="B11322" s="15"/>
    </row>
    <row r="11323" spans="1:2" x14ac:dyDescent="0.25">
      <c r="A11323" s="14"/>
      <c r="B11323" s="15"/>
    </row>
    <row r="11324" spans="1:2" x14ac:dyDescent="0.25">
      <c r="A11324" s="14"/>
      <c r="B11324" s="15"/>
    </row>
    <row r="11325" spans="1:2" x14ac:dyDescent="0.25">
      <c r="A11325" s="14"/>
      <c r="B11325" s="15"/>
    </row>
    <row r="11326" spans="1:2" x14ac:dyDescent="0.25">
      <c r="A11326" s="14"/>
      <c r="B11326" s="15"/>
    </row>
    <row r="11327" spans="1:2" x14ac:dyDescent="0.25">
      <c r="A11327" s="14"/>
      <c r="B11327" s="15"/>
    </row>
    <row r="11328" spans="1:2" x14ac:dyDescent="0.25">
      <c r="A11328" s="14"/>
      <c r="B11328" s="15"/>
    </row>
    <row r="11329" spans="1:2" x14ac:dyDescent="0.25">
      <c r="A11329" s="14"/>
      <c r="B11329" s="15"/>
    </row>
    <row r="11330" spans="1:2" x14ac:dyDescent="0.25">
      <c r="A11330" s="14"/>
      <c r="B11330" s="15"/>
    </row>
    <row r="11331" spans="1:2" x14ac:dyDescent="0.25">
      <c r="A11331" s="14"/>
      <c r="B11331" s="15"/>
    </row>
    <row r="11332" spans="1:2" x14ac:dyDescent="0.25">
      <c r="A11332" s="14"/>
      <c r="B11332" s="15"/>
    </row>
    <row r="11333" spans="1:2" x14ac:dyDescent="0.25">
      <c r="A11333" s="14"/>
      <c r="B11333" s="15"/>
    </row>
    <row r="11334" spans="1:2" x14ac:dyDescent="0.25">
      <c r="A11334" s="14"/>
      <c r="B11334" s="15"/>
    </row>
    <row r="11335" spans="1:2" x14ac:dyDescent="0.25">
      <c r="A11335" s="14"/>
      <c r="B11335" s="15"/>
    </row>
    <row r="11336" spans="1:2" x14ac:dyDescent="0.25">
      <c r="A11336" s="14"/>
      <c r="B11336" s="15"/>
    </row>
    <row r="11337" spans="1:2" x14ac:dyDescent="0.25">
      <c r="A11337" s="14"/>
      <c r="B11337" s="15"/>
    </row>
    <row r="11338" spans="1:2" x14ac:dyDescent="0.25">
      <c r="A11338" s="14"/>
      <c r="B11338" s="15"/>
    </row>
    <row r="11339" spans="1:2" x14ac:dyDescent="0.25">
      <c r="A11339" s="14"/>
      <c r="B11339" s="15"/>
    </row>
    <row r="11340" spans="1:2" x14ac:dyDescent="0.25">
      <c r="A11340" s="14"/>
      <c r="B11340" s="15"/>
    </row>
    <row r="11341" spans="1:2" x14ac:dyDescent="0.25">
      <c r="A11341" s="14"/>
      <c r="B11341" s="15"/>
    </row>
    <row r="11342" spans="1:2" x14ac:dyDescent="0.25">
      <c r="A11342" s="14"/>
      <c r="B11342" s="15"/>
    </row>
    <row r="11343" spans="1:2" x14ac:dyDescent="0.25">
      <c r="A11343" s="14"/>
      <c r="B11343" s="15"/>
    </row>
    <row r="11344" spans="1:2" x14ac:dyDescent="0.25">
      <c r="A11344" s="14"/>
      <c r="B11344" s="15"/>
    </row>
    <row r="11345" spans="1:2" x14ac:dyDescent="0.25">
      <c r="A11345" s="14"/>
      <c r="B11345" s="15"/>
    </row>
    <row r="11346" spans="1:2" x14ac:dyDescent="0.25">
      <c r="A11346" s="14"/>
      <c r="B11346" s="15"/>
    </row>
    <row r="11347" spans="1:2" x14ac:dyDescent="0.25">
      <c r="A11347" s="14"/>
      <c r="B11347" s="15"/>
    </row>
    <row r="11348" spans="1:2" x14ac:dyDescent="0.25">
      <c r="A11348" s="14"/>
      <c r="B11348" s="15"/>
    </row>
    <row r="11349" spans="1:2" x14ac:dyDescent="0.25">
      <c r="A11349" s="14"/>
      <c r="B11349" s="15"/>
    </row>
    <row r="11350" spans="1:2" x14ac:dyDescent="0.25">
      <c r="A11350" s="14"/>
      <c r="B11350" s="15"/>
    </row>
    <row r="11351" spans="1:2" x14ac:dyDescent="0.25">
      <c r="A11351" s="14"/>
      <c r="B11351" s="15"/>
    </row>
    <row r="11352" spans="1:2" x14ac:dyDescent="0.25">
      <c r="A11352" s="14"/>
      <c r="B11352" s="15"/>
    </row>
    <row r="11353" spans="1:2" x14ac:dyDescent="0.25">
      <c r="A11353" s="14"/>
      <c r="B11353" s="15"/>
    </row>
    <row r="11354" spans="1:2" x14ac:dyDescent="0.25">
      <c r="A11354" s="14"/>
      <c r="B11354" s="15"/>
    </row>
    <row r="11355" spans="1:2" x14ac:dyDescent="0.25">
      <c r="A11355" s="14"/>
      <c r="B11355" s="15"/>
    </row>
    <row r="11356" spans="1:2" x14ac:dyDescent="0.25">
      <c r="A11356" s="14"/>
      <c r="B11356" s="15"/>
    </row>
    <row r="11357" spans="1:2" x14ac:dyDescent="0.25">
      <c r="A11357" s="14"/>
      <c r="B11357" s="15"/>
    </row>
    <row r="11358" spans="1:2" x14ac:dyDescent="0.25">
      <c r="A11358" s="14"/>
      <c r="B11358" s="15"/>
    </row>
    <row r="11359" spans="1:2" x14ac:dyDescent="0.25">
      <c r="A11359" s="14"/>
      <c r="B11359" s="15"/>
    </row>
    <row r="11360" spans="1:2" x14ac:dyDescent="0.25">
      <c r="A11360" s="14"/>
      <c r="B11360" s="15"/>
    </row>
    <row r="11361" spans="1:2" x14ac:dyDescent="0.25">
      <c r="A11361" s="14"/>
      <c r="B11361" s="15"/>
    </row>
    <row r="11362" spans="1:2" x14ac:dyDescent="0.25">
      <c r="A11362" s="14"/>
      <c r="B11362" s="15"/>
    </row>
    <row r="11363" spans="1:2" x14ac:dyDescent="0.25">
      <c r="A11363" s="14"/>
      <c r="B11363" s="15"/>
    </row>
    <row r="11364" spans="1:2" x14ac:dyDescent="0.25">
      <c r="A11364" s="14"/>
      <c r="B11364" s="15"/>
    </row>
    <row r="11365" spans="1:2" x14ac:dyDescent="0.25">
      <c r="A11365" s="14"/>
      <c r="B11365" s="15"/>
    </row>
    <row r="11366" spans="1:2" x14ac:dyDescent="0.25">
      <c r="A11366" s="14"/>
      <c r="B11366" s="15"/>
    </row>
    <row r="11367" spans="1:2" x14ac:dyDescent="0.25">
      <c r="A11367" s="14"/>
      <c r="B11367" s="15"/>
    </row>
    <row r="11368" spans="1:2" x14ac:dyDescent="0.25">
      <c r="A11368" s="14"/>
      <c r="B11368" s="15"/>
    </row>
    <row r="11369" spans="1:2" x14ac:dyDescent="0.25">
      <c r="A11369" s="14"/>
      <c r="B11369" s="15"/>
    </row>
    <row r="11370" spans="1:2" x14ac:dyDescent="0.25">
      <c r="A11370" s="14"/>
      <c r="B11370" s="15"/>
    </row>
    <row r="11371" spans="1:2" x14ac:dyDescent="0.25">
      <c r="A11371" s="14"/>
      <c r="B11371" s="15"/>
    </row>
    <row r="11372" spans="1:2" x14ac:dyDescent="0.25">
      <c r="A11372" s="14"/>
      <c r="B11372" s="15"/>
    </row>
    <row r="11373" spans="1:2" x14ac:dyDescent="0.25">
      <c r="A11373" s="14"/>
      <c r="B11373" s="15"/>
    </row>
    <row r="11374" spans="1:2" x14ac:dyDescent="0.25">
      <c r="A11374" s="14"/>
      <c r="B11374" s="15"/>
    </row>
    <row r="11375" spans="1:2" x14ac:dyDescent="0.25">
      <c r="A11375" s="14"/>
      <c r="B11375" s="15"/>
    </row>
    <row r="11376" spans="1:2" x14ac:dyDescent="0.25">
      <c r="A11376" s="14"/>
      <c r="B11376" s="15"/>
    </row>
    <row r="11377" spans="1:2" x14ac:dyDescent="0.25">
      <c r="A11377" s="14"/>
      <c r="B11377" s="15"/>
    </row>
    <row r="11378" spans="1:2" x14ac:dyDescent="0.25">
      <c r="A11378" s="14"/>
      <c r="B11378" s="15"/>
    </row>
    <row r="11379" spans="1:2" x14ac:dyDescent="0.25">
      <c r="A11379" s="14"/>
      <c r="B11379" s="15"/>
    </row>
    <row r="11380" spans="1:2" x14ac:dyDescent="0.25">
      <c r="A11380" s="14"/>
      <c r="B11380" s="15"/>
    </row>
    <row r="11381" spans="1:2" x14ac:dyDescent="0.25">
      <c r="A11381" s="14"/>
      <c r="B11381" s="15"/>
    </row>
    <row r="11382" spans="1:2" x14ac:dyDescent="0.25">
      <c r="A11382" s="14"/>
      <c r="B11382" s="15"/>
    </row>
    <row r="11383" spans="1:2" x14ac:dyDescent="0.25">
      <c r="A11383" s="14"/>
      <c r="B11383" s="15"/>
    </row>
    <row r="11384" spans="1:2" x14ac:dyDescent="0.25">
      <c r="A11384" s="14"/>
      <c r="B11384" s="15"/>
    </row>
    <row r="11385" spans="1:2" x14ac:dyDescent="0.25">
      <c r="A11385" s="14"/>
      <c r="B11385" s="15"/>
    </row>
    <row r="11386" spans="1:2" x14ac:dyDescent="0.25">
      <c r="A11386" s="14"/>
      <c r="B11386" s="15"/>
    </row>
    <row r="11387" spans="1:2" x14ac:dyDescent="0.25">
      <c r="A11387" s="14"/>
      <c r="B11387" s="15"/>
    </row>
    <row r="11388" spans="1:2" x14ac:dyDescent="0.25">
      <c r="A11388" s="14"/>
      <c r="B11388" s="15"/>
    </row>
    <row r="11389" spans="1:2" x14ac:dyDescent="0.25">
      <c r="A11389" s="14"/>
      <c r="B11389" s="15"/>
    </row>
    <row r="11390" spans="1:2" x14ac:dyDescent="0.25">
      <c r="A11390" s="14"/>
      <c r="B11390" s="15"/>
    </row>
    <row r="11391" spans="1:2" x14ac:dyDescent="0.25">
      <c r="A11391" s="14"/>
      <c r="B11391" s="15"/>
    </row>
    <row r="11392" spans="1:2" x14ac:dyDescent="0.25">
      <c r="A11392" s="14"/>
      <c r="B11392" s="15"/>
    </row>
    <row r="11393" spans="1:2" x14ac:dyDescent="0.25">
      <c r="A11393" s="14"/>
      <c r="B11393" s="15"/>
    </row>
    <row r="11394" spans="1:2" x14ac:dyDescent="0.25">
      <c r="A11394" s="14"/>
      <c r="B11394" s="15"/>
    </row>
    <row r="11395" spans="1:2" x14ac:dyDescent="0.25">
      <c r="A11395" s="14"/>
      <c r="B11395" s="15"/>
    </row>
    <row r="11396" spans="1:2" x14ac:dyDescent="0.25">
      <c r="A11396" s="14"/>
      <c r="B11396" s="15"/>
    </row>
    <row r="11397" spans="1:2" x14ac:dyDescent="0.25">
      <c r="A11397" s="14"/>
      <c r="B11397" s="15"/>
    </row>
    <row r="11398" spans="1:2" x14ac:dyDescent="0.25">
      <c r="A11398" s="14"/>
      <c r="B11398" s="15"/>
    </row>
    <row r="11399" spans="1:2" x14ac:dyDescent="0.25">
      <c r="A11399" s="14"/>
      <c r="B11399" s="15"/>
    </row>
    <row r="11400" spans="1:2" x14ac:dyDescent="0.25">
      <c r="A11400" s="14"/>
      <c r="B11400" s="15"/>
    </row>
    <row r="11401" spans="1:2" x14ac:dyDescent="0.25">
      <c r="A11401" s="14"/>
      <c r="B11401" s="15"/>
    </row>
    <row r="11402" spans="1:2" x14ac:dyDescent="0.25">
      <c r="A11402" s="14"/>
      <c r="B11402" s="15"/>
    </row>
    <row r="11403" spans="1:2" x14ac:dyDescent="0.25">
      <c r="A11403" s="14"/>
      <c r="B11403" s="15"/>
    </row>
    <row r="11404" spans="1:2" x14ac:dyDescent="0.25">
      <c r="A11404" s="14"/>
      <c r="B11404" s="15"/>
    </row>
    <row r="11405" spans="1:2" x14ac:dyDescent="0.25">
      <c r="A11405" s="14"/>
      <c r="B11405" s="15"/>
    </row>
    <row r="11406" spans="1:2" x14ac:dyDescent="0.25">
      <c r="A11406" s="14"/>
      <c r="B11406" s="15"/>
    </row>
    <row r="11407" spans="1:2" x14ac:dyDescent="0.25">
      <c r="A11407" s="14"/>
      <c r="B11407" s="15"/>
    </row>
    <row r="11408" spans="1:2" x14ac:dyDescent="0.25">
      <c r="A11408" s="14"/>
      <c r="B11408" s="15"/>
    </row>
    <row r="11409" spans="1:2" x14ac:dyDescent="0.25">
      <c r="A11409" s="14"/>
      <c r="B11409" s="15"/>
    </row>
    <row r="11410" spans="1:2" x14ac:dyDescent="0.25">
      <c r="A11410" s="14"/>
      <c r="B11410" s="15"/>
    </row>
    <row r="11411" spans="1:2" x14ac:dyDescent="0.25">
      <c r="A11411" s="14"/>
      <c r="B11411" s="15"/>
    </row>
    <row r="11412" spans="1:2" x14ac:dyDescent="0.25">
      <c r="A11412" s="14"/>
      <c r="B11412" s="15"/>
    </row>
    <row r="11413" spans="1:2" x14ac:dyDescent="0.25">
      <c r="A11413" s="14"/>
      <c r="B11413" s="15"/>
    </row>
    <row r="11414" spans="1:2" x14ac:dyDescent="0.25">
      <c r="A11414" s="14"/>
      <c r="B11414" s="15"/>
    </row>
    <row r="11415" spans="1:2" x14ac:dyDescent="0.25">
      <c r="A11415" s="14"/>
      <c r="B11415" s="15"/>
    </row>
    <row r="11416" spans="1:2" x14ac:dyDescent="0.25">
      <c r="A11416" s="14"/>
      <c r="B11416" s="15"/>
    </row>
    <row r="11417" spans="1:2" x14ac:dyDescent="0.25">
      <c r="A11417" s="14"/>
      <c r="B11417" s="15"/>
    </row>
    <row r="11418" spans="1:2" x14ac:dyDescent="0.25">
      <c r="A11418" s="14"/>
      <c r="B11418" s="15"/>
    </row>
    <row r="11419" spans="1:2" x14ac:dyDescent="0.25">
      <c r="A11419" s="14"/>
      <c r="B11419" s="15"/>
    </row>
    <row r="11420" spans="1:2" x14ac:dyDescent="0.25">
      <c r="A11420" s="14"/>
      <c r="B11420" s="15"/>
    </row>
    <row r="11421" spans="1:2" x14ac:dyDescent="0.25">
      <c r="A11421" s="14"/>
      <c r="B11421" s="15"/>
    </row>
    <row r="11422" spans="1:2" x14ac:dyDescent="0.25">
      <c r="A11422" s="14"/>
      <c r="B11422" s="15"/>
    </row>
    <row r="11423" spans="1:2" x14ac:dyDescent="0.25">
      <c r="A11423" s="14"/>
      <c r="B11423" s="15"/>
    </row>
    <row r="11424" spans="1:2" x14ac:dyDescent="0.25">
      <c r="A11424" s="14"/>
      <c r="B11424" s="15"/>
    </row>
    <row r="11425" spans="1:2" x14ac:dyDescent="0.25">
      <c r="A11425" s="14"/>
      <c r="B11425" s="15"/>
    </row>
    <row r="11426" spans="1:2" x14ac:dyDescent="0.25">
      <c r="A11426" s="14"/>
      <c r="B11426" s="15"/>
    </row>
    <row r="11427" spans="1:2" x14ac:dyDescent="0.25">
      <c r="A11427" s="14"/>
      <c r="B11427" s="15"/>
    </row>
    <row r="11428" spans="1:2" x14ac:dyDescent="0.25">
      <c r="A11428" s="14"/>
      <c r="B11428" s="15"/>
    </row>
    <row r="11429" spans="1:2" x14ac:dyDescent="0.25">
      <c r="A11429" s="14"/>
      <c r="B11429" s="15"/>
    </row>
    <row r="11430" spans="1:2" x14ac:dyDescent="0.25">
      <c r="A11430" s="14"/>
      <c r="B11430" s="15"/>
    </row>
    <row r="11431" spans="1:2" x14ac:dyDescent="0.25">
      <c r="A11431" s="14"/>
      <c r="B11431" s="15"/>
    </row>
    <row r="11432" spans="1:2" x14ac:dyDescent="0.25">
      <c r="A11432" s="14"/>
      <c r="B11432" s="15"/>
    </row>
    <row r="11433" spans="1:2" x14ac:dyDescent="0.25">
      <c r="A11433" s="14"/>
      <c r="B11433" s="15"/>
    </row>
    <row r="11434" spans="1:2" x14ac:dyDescent="0.25">
      <c r="A11434" s="14"/>
      <c r="B11434" s="15"/>
    </row>
    <row r="11435" spans="1:2" x14ac:dyDescent="0.25">
      <c r="A11435" s="14"/>
      <c r="B11435" s="15"/>
    </row>
    <row r="11436" spans="1:2" x14ac:dyDescent="0.25">
      <c r="A11436" s="14"/>
      <c r="B11436" s="15"/>
    </row>
    <row r="11437" spans="1:2" x14ac:dyDescent="0.25">
      <c r="A11437" s="14"/>
      <c r="B11437" s="15"/>
    </row>
    <row r="11438" spans="1:2" x14ac:dyDescent="0.25">
      <c r="A11438" s="14"/>
      <c r="B11438" s="15"/>
    </row>
    <row r="11439" spans="1:2" x14ac:dyDescent="0.25">
      <c r="A11439" s="14"/>
      <c r="B11439" s="15"/>
    </row>
    <row r="11440" spans="1:2" x14ac:dyDescent="0.25">
      <c r="A11440" s="14"/>
      <c r="B11440" s="15"/>
    </row>
    <row r="11441" spans="1:2" x14ac:dyDescent="0.25">
      <c r="A11441" s="14"/>
      <c r="B11441" s="15"/>
    </row>
    <row r="11442" spans="1:2" x14ac:dyDescent="0.25">
      <c r="A11442" s="14"/>
      <c r="B11442" s="15"/>
    </row>
    <row r="11443" spans="1:2" x14ac:dyDescent="0.25">
      <c r="A11443" s="14"/>
      <c r="B11443" s="15"/>
    </row>
    <row r="11444" spans="1:2" x14ac:dyDescent="0.25">
      <c r="A11444" s="14"/>
      <c r="B11444" s="15"/>
    </row>
    <row r="11445" spans="1:2" x14ac:dyDescent="0.25">
      <c r="A11445" s="14"/>
      <c r="B11445" s="15"/>
    </row>
    <row r="11446" spans="1:2" x14ac:dyDescent="0.25">
      <c r="A11446" s="14"/>
      <c r="B11446" s="15"/>
    </row>
    <row r="11447" spans="1:2" x14ac:dyDescent="0.25">
      <c r="A11447" s="14"/>
      <c r="B11447" s="15"/>
    </row>
    <row r="11448" spans="1:2" x14ac:dyDescent="0.25">
      <c r="A11448" s="14"/>
      <c r="B11448" s="15"/>
    </row>
    <row r="11449" spans="1:2" x14ac:dyDescent="0.25">
      <c r="A11449" s="14"/>
      <c r="B11449" s="15"/>
    </row>
    <row r="11450" spans="1:2" x14ac:dyDescent="0.25">
      <c r="A11450" s="14"/>
      <c r="B11450" s="15"/>
    </row>
    <row r="11451" spans="1:2" x14ac:dyDescent="0.25">
      <c r="A11451" s="14"/>
      <c r="B11451" s="15"/>
    </row>
    <row r="11452" spans="1:2" x14ac:dyDescent="0.25">
      <c r="A11452" s="14"/>
      <c r="B11452" s="15"/>
    </row>
    <row r="11453" spans="1:2" x14ac:dyDescent="0.25">
      <c r="A11453" s="14"/>
      <c r="B11453" s="15"/>
    </row>
    <row r="11454" spans="1:2" x14ac:dyDescent="0.25">
      <c r="A11454" s="14"/>
      <c r="B11454" s="15"/>
    </row>
    <row r="11455" spans="1:2" x14ac:dyDescent="0.25">
      <c r="A11455" s="14"/>
      <c r="B11455" s="15"/>
    </row>
    <row r="11456" spans="1:2" x14ac:dyDescent="0.25">
      <c r="A11456" s="14"/>
      <c r="B11456" s="15"/>
    </row>
    <row r="11457" spans="1:2" x14ac:dyDescent="0.25">
      <c r="A11457" s="14"/>
      <c r="B11457" s="15"/>
    </row>
    <row r="11458" spans="1:2" x14ac:dyDescent="0.25">
      <c r="A11458" s="14"/>
      <c r="B11458" s="15"/>
    </row>
    <row r="11459" spans="1:2" x14ac:dyDescent="0.25">
      <c r="A11459" s="14"/>
      <c r="B11459" s="15"/>
    </row>
    <row r="11460" spans="1:2" x14ac:dyDescent="0.25">
      <c r="A11460" s="14"/>
      <c r="B11460" s="15"/>
    </row>
    <row r="11461" spans="1:2" x14ac:dyDescent="0.25">
      <c r="A11461" s="14"/>
      <c r="B11461" s="15"/>
    </row>
    <row r="11462" spans="1:2" x14ac:dyDescent="0.25">
      <c r="A11462" s="14"/>
      <c r="B11462" s="15"/>
    </row>
    <row r="11463" spans="1:2" x14ac:dyDescent="0.25">
      <c r="A11463" s="14"/>
      <c r="B11463" s="15"/>
    </row>
    <row r="11464" spans="1:2" x14ac:dyDescent="0.25">
      <c r="A11464" s="14"/>
      <c r="B11464" s="15"/>
    </row>
    <row r="11465" spans="1:2" x14ac:dyDescent="0.25">
      <c r="A11465" s="14"/>
      <c r="B11465" s="15"/>
    </row>
    <row r="11466" spans="1:2" x14ac:dyDescent="0.25">
      <c r="A11466" s="14"/>
      <c r="B11466" s="15"/>
    </row>
    <row r="11467" spans="1:2" x14ac:dyDescent="0.25">
      <c r="A11467" s="14"/>
      <c r="B11467" s="15"/>
    </row>
    <row r="11468" spans="1:2" x14ac:dyDescent="0.25">
      <c r="A11468" s="14"/>
      <c r="B11468" s="15"/>
    </row>
    <row r="11469" spans="1:2" x14ac:dyDescent="0.25">
      <c r="A11469" s="14"/>
      <c r="B11469" s="15"/>
    </row>
    <row r="11470" spans="1:2" x14ac:dyDescent="0.25">
      <c r="A11470" s="14"/>
      <c r="B11470" s="15"/>
    </row>
    <row r="11471" spans="1:2" x14ac:dyDescent="0.25">
      <c r="A11471" s="14"/>
      <c r="B11471" s="15"/>
    </row>
    <row r="11472" spans="1:2" x14ac:dyDescent="0.25">
      <c r="A11472" s="14"/>
      <c r="B11472" s="15"/>
    </row>
    <row r="11473" spans="1:2" x14ac:dyDescent="0.25">
      <c r="A11473" s="14"/>
      <c r="B11473" s="15"/>
    </row>
    <row r="11474" spans="1:2" x14ac:dyDescent="0.25">
      <c r="A11474" s="14"/>
      <c r="B11474" s="15"/>
    </row>
    <row r="11475" spans="1:2" x14ac:dyDescent="0.25">
      <c r="A11475" s="14"/>
      <c r="B11475" s="15"/>
    </row>
    <row r="11476" spans="1:2" x14ac:dyDescent="0.25">
      <c r="A11476" s="14"/>
      <c r="B11476" s="15"/>
    </row>
    <row r="11477" spans="1:2" x14ac:dyDescent="0.25">
      <c r="A11477" s="14"/>
      <c r="B11477" s="15"/>
    </row>
    <row r="11478" spans="1:2" x14ac:dyDescent="0.25">
      <c r="A11478" s="14"/>
      <c r="B11478" s="15"/>
    </row>
    <row r="11479" spans="1:2" x14ac:dyDescent="0.25">
      <c r="A11479" s="14"/>
      <c r="B11479" s="15"/>
    </row>
    <row r="11480" spans="1:2" x14ac:dyDescent="0.25">
      <c r="A11480" s="14"/>
      <c r="B11480" s="15"/>
    </row>
    <row r="11481" spans="1:2" x14ac:dyDescent="0.25">
      <c r="A11481" s="14"/>
      <c r="B11481" s="15"/>
    </row>
    <row r="11482" spans="1:2" x14ac:dyDescent="0.25">
      <c r="A11482" s="14"/>
      <c r="B11482" s="15"/>
    </row>
    <row r="11483" spans="1:2" x14ac:dyDescent="0.25">
      <c r="A11483" s="14"/>
      <c r="B11483" s="15"/>
    </row>
    <row r="11484" spans="1:2" x14ac:dyDescent="0.25">
      <c r="A11484" s="14"/>
      <c r="B11484" s="15"/>
    </row>
    <row r="11485" spans="1:2" x14ac:dyDescent="0.25">
      <c r="A11485" s="14"/>
      <c r="B11485" s="15"/>
    </row>
    <row r="11486" spans="1:2" x14ac:dyDescent="0.25">
      <c r="A11486" s="14"/>
      <c r="B11486" s="15"/>
    </row>
    <row r="11487" spans="1:2" x14ac:dyDescent="0.25">
      <c r="A11487" s="14"/>
      <c r="B11487" s="15"/>
    </row>
    <row r="11488" spans="1:2" x14ac:dyDescent="0.25">
      <c r="A11488" s="14"/>
      <c r="B11488" s="15"/>
    </row>
    <row r="11489" spans="1:2" x14ac:dyDescent="0.25">
      <c r="A11489" s="14"/>
      <c r="B11489" s="15"/>
    </row>
    <row r="11490" spans="1:2" x14ac:dyDescent="0.25">
      <c r="A11490" s="14"/>
      <c r="B11490" s="15"/>
    </row>
    <row r="11491" spans="1:2" x14ac:dyDescent="0.25">
      <c r="A11491" s="14"/>
      <c r="B11491" s="15"/>
    </row>
    <row r="11492" spans="1:2" x14ac:dyDescent="0.25">
      <c r="A11492" s="14"/>
      <c r="B11492" s="15"/>
    </row>
    <row r="11493" spans="1:2" x14ac:dyDescent="0.25">
      <c r="A11493" s="14"/>
      <c r="B11493" s="15"/>
    </row>
    <row r="11494" spans="1:2" x14ac:dyDescent="0.25">
      <c r="A11494" s="14"/>
      <c r="B11494" s="15"/>
    </row>
    <row r="11495" spans="1:2" x14ac:dyDescent="0.25">
      <c r="A11495" s="14"/>
      <c r="B11495" s="15"/>
    </row>
    <row r="11496" spans="1:2" x14ac:dyDescent="0.25">
      <c r="A11496" s="14"/>
      <c r="B11496" s="15"/>
    </row>
    <row r="11497" spans="1:2" x14ac:dyDescent="0.25">
      <c r="A11497" s="14"/>
      <c r="B11497" s="15"/>
    </row>
    <row r="11498" spans="1:2" x14ac:dyDescent="0.25">
      <c r="A11498" s="14"/>
      <c r="B11498" s="15"/>
    </row>
    <row r="11499" spans="1:2" x14ac:dyDescent="0.25">
      <c r="A11499" s="14"/>
      <c r="B11499" s="15"/>
    </row>
    <row r="11500" spans="1:2" x14ac:dyDescent="0.25">
      <c r="A11500" s="14"/>
      <c r="B11500" s="15"/>
    </row>
    <row r="11501" spans="1:2" x14ac:dyDescent="0.25">
      <c r="A11501" s="14"/>
      <c r="B11501" s="15"/>
    </row>
    <row r="11502" spans="1:2" x14ac:dyDescent="0.25">
      <c r="A11502" s="14"/>
      <c r="B11502" s="15"/>
    </row>
    <row r="11503" spans="1:2" x14ac:dyDescent="0.25">
      <c r="A11503" s="14"/>
      <c r="B11503" s="15"/>
    </row>
    <row r="11504" spans="1:2" x14ac:dyDescent="0.25">
      <c r="A11504" s="14"/>
      <c r="B11504" s="15"/>
    </row>
    <row r="11505" spans="1:2" x14ac:dyDescent="0.25">
      <c r="A11505" s="14"/>
      <c r="B11505" s="15"/>
    </row>
    <row r="11506" spans="1:2" x14ac:dyDescent="0.25">
      <c r="A11506" s="14"/>
      <c r="B11506" s="15"/>
    </row>
    <row r="11507" spans="1:2" x14ac:dyDescent="0.25">
      <c r="A11507" s="14"/>
      <c r="B11507" s="15"/>
    </row>
    <row r="11508" spans="1:2" x14ac:dyDescent="0.25">
      <c r="A11508" s="14"/>
      <c r="B11508" s="15"/>
    </row>
    <row r="11509" spans="1:2" x14ac:dyDescent="0.25">
      <c r="A11509" s="14"/>
      <c r="B11509" s="15"/>
    </row>
    <row r="11510" spans="1:2" x14ac:dyDescent="0.25">
      <c r="A11510" s="14"/>
      <c r="B11510" s="15"/>
    </row>
    <row r="11511" spans="1:2" x14ac:dyDescent="0.25">
      <c r="A11511" s="14"/>
      <c r="B11511" s="15"/>
    </row>
    <row r="11512" spans="1:2" x14ac:dyDescent="0.25">
      <c r="A11512" s="14"/>
      <c r="B11512" s="15"/>
    </row>
    <row r="11513" spans="1:2" x14ac:dyDescent="0.25">
      <c r="A11513" s="14"/>
      <c r="B11513" s="15"/>
    </row>
    <row r="11514" spans="1:2" x14ac:dyDescent="0.25">
      <c r="A11514" s="14"/>
      <c r="B11514" s="15"/>
    </row>
    <row r="11515" spans="1:2" x14ac:dyDescent="0.25">
      <c r="A11515" s="14"/>
      <c r="B11515" s="15"/>
    </row>
    <row r="11516" spans="1:2" x14ac:dyDescent="0.25">
      <c r="A11516" s="14"/>
      <c r="B11516" s="15"/>
    </row>
    <row r="11517" spans="1:2" x14ac:dyDescent="0.25">
      <c r="A11517" s="14"/>
      <c r="B11517" s="15"/>
    </row>
    <row r="11518" spans="1:2" x14ac:dyDescent="0.25">
      <c r="A11518" s="14"/>
      <c r="B11518" s="15"/>
    </row>
    <row r="11519" spans="1:2" x14ac:dyDescent="0.25">
      <c r="A11519" s="14"/>
      <c r="B11519" s="15"/>
    </row>
    <row r="11520" spans="1:2" x14ac:dyDescent="0.25">
      <c r="A11520" s="14"/>
      <c r="B11520" s="15"/>
    </row>
    <row r="11521" spans="1:2" x14ac:dyDescent="0.25">
      <c r="A11521" s="14"/>
      <c r="B11521" s="15"/>
    </row>
    <row r="11522" spans="1:2" x14ac:dyDescent="0.25">
      <c r="A11522" s="14"/>
      <c r="B11522" s="15"/>
    </row>
    <row r="11523" spans="1:2" x14ac:dyDescent="0.25">
      <c r="A11523" s="14"/>
      <c r="B11523" s="15"/>
    </row>
    <row r="11524" spans="1:2" x14ac:dyDescent="0.25">
      <c r="A11524" s="14"/>
      <c r="B11524" s="15"/>
    </row>
    <row r="11525" spans="1:2" x14ac:dyDescent="0.25">
      <c r="A11525" s="14"/>
      <c r="B11525" s="15"/>
    </row>
    <row r="11526" spans="1:2" x14ac:dyDescent="0.25">
      <c r="A11526" s="14"/>
      <c r="B11526" s="15"/>
    </row>
    <row r="11527" spans="1:2" x14ac:dyDescent="0.25">
      <c r="A11527" s="14"/>
      <c r="B11527" s="15"/>
    </row>
    <row r="11528" spans="1:2" x14ac:dyDescent="0.25">
      <c r="A11528" s="14"/>
      <c r="B11528" s="15"/>
    </row>
    <row r="11529" spans="1:2" x14ac:dyDescent="0.25">
      <c r="A11529" s="14"/>
      <c r="B11529" s="15"/>
    </row>
    <row r="11530" spans="1:2" x14ac:dyDescent="0.25">
      <c r="A11530" s="14"/>
      <c r="B11530" s="15"/>
    </row>
    <row r="11531" spans="1:2" x14ac:dyDescent="0.25">
      <c r="A11531" s="14"/>
      <c r="B11531" s="15"/>
    </row>
    <row r="11532" spans="1:2" x14ac:dyDescent="0.25">
      <c r="A11532" s="14"/>
      <c r="B11532" s="15"/>
    </row>
    <row r="11533" spans="1:2" x14ac:dyDescent="0.25">
      <c r="A11533" s="14"/>
      <c r="B11533" s="15"/>
    </row>
    <row r="11534" spans="1:2" x14ac:dyDescent="0.25">
      <c r="A11534" s="14"/>
      <c r="B11534" s="15"/>
    </row>
    <row r="11535" spans="1:2" x14ac:dyDescent="0.25">
      <c r="A11535" s="14"/>
      <c r="B11535" s="15"/>
    </row>
    <row r="11536" spans="1:2" x14ac:dyDescent="0.25">
      <c r="A11536" s="14"/>
      <c r="B11536" s="15"/>
    </row>
    <row r="11537" spans="1:2" x14ac:dyDescent="0.25">
      <c r="A11537" s="14"/>
      <c r="B11537" s="15"/>
    </row>
    <row r="11538" spans="1:2" x14ac:dyDescent="0.25">
      <c r="A11538" s="14"/>
      <c r="B11538" s="15"/>
    </row>
    <row r="11539" spans="1:2" x14ac:dyDescent="0.25">
      <c r="A11539" s="14"/>
      <c r="B11539" s="15"/>
    </row>
    <row r="11540" spans="1:2" x14ac:dyDescent="0.25">
      <c r="A11540" s="14"/>
      <c r="B11540" s="15"/>
    </row>
    <row r="11541" spans="1:2" x14ac:dyDescent="0.25">
      <c r="A11541" s="14"/>
      <c r="B11541" s="15"/>
    </row>
    <row r="11542" spans="1:2" x14ac:dyDescent="0.25">
      <c r="A11542" s="14"/>
      <c r="B11542" s="15"/>
    </row>
    <row r="11543" spans="1:2" x14ac:dyDescent="0.25">
      <c r="A11543" s="14"/>
      <c r="B11543" s="15"/>
    </row>
    <row r="11544" spans="1:2" x14ac:dyDescent="0.25">
      <c r="A11544" s="14"/>
      <c r="B11544" s="15"/>
    </row>
    <row r="11545" spans="1:2" x14ac:dyDescent="0.25">
      <c r="A11545" s="14"/>
      <c r="B11545" s="15"/>
    </row>
    <row r="11546" spans="1:2" x14ac:dyDescent="0.25">
      <c r="A11546" s="14"/>
      <c r="B11546" s="15"/>
    </row>
    <row r="11547" spans="1:2" x14ac:dyDescent="0.25">
      <c r="A11547" s="14"/>
      <c r="B11547" s="15"/>
    </row>
    <row r="11548" spans="1:2" x14ac:dyDescent="0.25">
      <c r="A11548" s="14"/>
      <c r="B11548" s="15"/>
    </row>
    <row r="11549" spans="1:2" x14ac:dyDescent="0.25">
      <c r="A11549" s="14"/>
      <c r="B11549" s="15"/>
    </row>
    <row r="11550" spans="1:2" x14ac:dyDescent="0.25">
      <c r="A11550" s="14"/>
      <c r="B11550" s="15"/>
    </row>
    <row r="11551" spans="1:2" x14ac:dyDescent="0.25">
      <c r="A11551" s="14"/>
      <c r="B11551" s="15"/>
    </row>
    <row r="11552" spans="1:2" x14ac:dyDescent="0.25">
      <c r="A11552" s="14"/>
      <c r="B11552" s="15"/>
    </row>
    <row r="11553" spans="1:2" x14ac:dyDescent="0.25">
      <c r="A11553" s="14"/>
      <c r="B11553" s="15"/>
    </row>
    <row r="11554" spans="1:2" x14ac:dyDescent="0.25">
      <c r="A11554" s="14"/>
      <c r="B11554" s="15"/>
    </row>
    <row r="11555" spans="1:2" x14ac:dyDescent="0.25">
      <c r="A11555" s="14"/>
      <c r="B11555" s="15"/>
    </row>
    <row r="11556" spans="1:2" x14ac:dyDescent="0.25">
      <c r="A11556" s="14"/>
      <c r="B11556" s="15"/>
    </row>
    <row r="11557" spans="1:2" x14ac:dyDescent="0.25">
      <c r="A11557" s="14"/>
      <c r="B11557" s="15"/>
    </row>
    <row r="11558" spans="1:2" x14ac:dyDescent="0.25">
      <c r="A11558" s="14"/>
      <c r="B11558" s="15"/>
    </row>
    <row r="11559" spans="1:2" x14ac:dyDescent="0.25">
      <c r="A11559" s="14"/>
      <c r="B11559" s="15"/>
    </row>
    <row r="11560" spans="1:2" x14ac:dyDescent="0.25">
      <c r="A11560" s="14"/>
      <c r="B11560" s="15"/>
    </row>
    <row r="11561" spans="1:2" x14ac:dyDescent="0.25">
      <c r="A11561" s="14"/>
      <c r="B11561" s="15"/>
    </row>
    <row r="11562" spans="1:2" x14ac:dyDescent="0.25">
      <c r="A11562" s="14"/>
      <c r="B11562" s="15"/>
    </row>
    <row r="11563" spans="1:2" x14ac:dyDescent="0.25">
      <c r="A11563" s="14"/>
      <c r="B11563" s="15"/>
    </row>
    <row r="11564" spans="1:2" x14ac:dyDescent="0.25">
      <c r="A11564" s="14"/>
      <c r="B11564" s="15"/>
    </row>
    <row r="11565" spans="1:2" x14ac:dyDescent="0.25">
      <c r="A11565" s="14"/>
      <c r="B11565" s="15"/>
    </row>
    <row r="11566" spans="1:2" x14ac:dyDescent="0.25">
      <c r="A11566" s="14"/>
      <c r="B11566" s="15"/>
    </row>
    <row r="11567" spans="1:2" x14ac:dyDescent="0.25">
      <c r="A11567" s="14"/>
      <c r="B11567" s="15"/>
    </row>
    <row r="11568" spans="1:2" x14ac:dyDescent="0.25">
      <c r="A11568" s="14"/>
      <c r="B11568" s="15"/>
    </row>
    <row r="11569" spans="1:2" x14ac:dyDescent="0.25">
      <c r="A11569" s="14"/>
      <c r="B11569" s="15"/>
    </row>
    <row r="11570" spans="1:2" x14ac:dyDescent="0.25">
      <c r="A11570" s="14"/>
      <c r="B11570" s="15"/>
    </row>
    <row r="11571" spans="1:2" x14ac:dyDescent="0.25">
      <c r="A11571" s="14"/>
      <c r="B11571" s="15"/>
    </row>
    <row r="11572" spans="1:2" x14ac:dyDescent="0.25">
      <c r="A11572" s="14"/>
      <c r="B11572" s="15"/>
    </row>
    <row r="11573" spans="1:2" x14ac:dyDescent="0.25">
      <c r="A11573" s="14"/>
      <c r="B11573" s="15"/>
    </row>
    <row r="11574" spans="1:2" x14ac:dyDescent="0.25">
      <c r="A11574" s="14"/>
      <c r="B11574" s="15"/>
    </row>
    <row r="11575" spans="1:2" x14ac:dyDescent="0.25">
      <c r="A11575" s="14"/>
      <c r="B11575" s="15"/>
    </row>
    <row r="11576" spans="1:2" x14ac:dyDescent="0.25">
      <c r="A11576" s="14"/>
      <c r="B11576" s="15"/>
    </row>
    <row r="11577" spans="1:2" x14ac:dyDescent="0.25">
      <c r="A11577" s="14"/>
      <c r="B11577" s="15"/>
    </row>
    <row r="11578" spans="1:2" x14ac:dyDescent="0.25">
      <c r="A11578" s="14"/>
      <c r="B11578" s="15"/>
    </row>
    <row r="11579" spans="1:2" x14ac:dyDescent="0.25">
      <c r="A11579" s="14"/>
      <c r="B11579" s="15"/>
    </row>
    <row r="11580" spans="1:2" x14ac:dyDescent="0.25">
      <c r="A11580" s="14"/>
      <c r="B11580" s="15"/>
    </row>
    <row r="11581" spans="1:2" x14ac:dyDescent="0.25">
      <c r="A11581" s="14"/>
      <c r="B11581" s="15"/>
    </row>
    <row r="11582" spans="1:2" x14ac:dyDescent="0.25">
      <c r="A11582" s="14"/>
      <c r="B11582" s="15"/>
    </row>
    <row r="11583" spans="1:2" x14ac:dyDescent="0.25">
      <c r="A11583" s="14"/>
      <c r="B11583" s="15"/>
    </row>
    <row r="11584" spans="1:2" x14ac:dyDescent="0.25">
      <c r="A11584" s="14"/>
      <c r="B11584" s="15"/>
    </row>
    <row r="11585" spans="1:2" x14ac:dyDescent="0.25">
      <c r="A11585" s="14"/>
      <c r="B11585" s="15"/>
    </row>
    <row r="11586" spans="1:2" x14ac:dyDescent="0.25">
      <c r="A11586" s="14"/>
      <c r="B11586" s="15"/>
    </row>
    <row r="11587" spans="1:2" x14ac:dyDescent="0.25">
      <c r="A11587" s="14"/>
      <c r="B11587" s="15"/>
    </row>
    <row r="11588" spans="1:2" x14ac:dyDescent="0.25">
      <c r="A11588" s="14"/>
      <c r="B11588" s="15"/>
    </row>
    <row r="11589" spans="1:2" x14ac:dyDescent="0.25">
      <c r="A11589" s="14"/>
      <c r="B11589" s="15"/>
    </row>
    <row r="11590" spans="1:2" x14ac:dyDescent="0.25">
      <c r="A11590" s="14"/>
      <c r="B11590" s="15"/>
    </row>
    <row r="11591" spans="1:2" x14ac:dyDescent="0.25">
      <c r="A11591" s="14"/>
      <c r="B11591" s="15"/>
    </row>
    <row r="11592" spans="1:2" x14ac:dyDescent="0.25">
      <c r="A11592" s="14"/>
      <c r="B11592" s="15"/>
    </row>
    <row r="11593" spans="1:2" x14ac:dyDescent="0.25">
      <c r="A11593" s="14"/>
      <c r="B11593" s="15"/>
    </row>
    <row r="11594" spans="1:2" x14ac:dyDescent="0.25">
      <c r="A11594" s="14"/>
      <c r="B11594" s="15"/>
    </row>
    <row r="11595" spans="1:2" x14ac:dyDescent="0.25">
      <c r="A11595" s="14"/>
      <c r="B11595" s="15"/>
    </row>
    <row r="11596" spans="1:2" x14ac:dyDescent="0.25">
      <c r="A11596" s="14"/>
      <c r="B11596" s="15"/>
    </row>
    <row r="11597" spans="1:2" x14ac:dyDescent="0.25">
      <c r="A11597" s="14"/>
      <c r="B11597" s="15"/>
    </row>
    <row r="11598" spans="1:2" x14ac:dyDescent="0.25">
      <c r="A11598" s="14"/>
      <c r="B11598" s="15"/>
    </row>
    <row r="11599" spans="1:2" x14ac:dyDescent="0.25">
      <c r="A11599" s="14"/>
      <c r="B11599" s="15"/>
    </row>
    <row r="11600" spans="1:2" x14ac:dyDescent="0.25">
      <c r="A11600" s="14"/>
      <c r="B11600" s="15"/>
    </row>
    <row r="11601" spans="1:2" x14ac:dyDescent="0.25">
      <c r="A11601" s="14"/>
      <c r="B11601" s="15"/>
    </row>
    <row r="11602" spans="1:2" x14ac:dyDescent="0.25">
      <c r="A11602" s="14"/>
      <c r="B11602" s="15"/>
    </row>
    <row r="11603" spans="1:2" x14ac:dyDescent="0.25">
      <c r="A11603" s="14"/>
      <c r="B11603" s="15"/>
    </row>
    <row r="11604" spans="1:2" x14ac:dyDescent="0.25">
      <c r="A11604" s="14"/>
      <c r="B11604" s="15"/>
    </row>
    <row r="11605" spans="1:2" x14ac:dyDescent="0.25">
      <c r="A11605" s="14"/>
      <c r="B11605" s="15"/>
    </row>
    <row r="11606" spans="1:2" x14ac:dyDescent="0.25">
      <c r="A11606" s="14"/>
      <c r="B11606" s="15"/>
    </row>
    <row r="11607" spans="1:2" x14ac:dyDescent="0.25">
      <c r="A11607" s="14"/>
      <c r="B11607" s="15"/>
    </row>
    <row r="11608" spans="1:2" x14ac:dyDescent="0.25">
      <c r="A11608" s="14"/>
      <c r="B11608" s="15"/>
    </row>
    <row r="11609" spans="1:2" x14ac:dyDescent="0.25">
      <c r="A11609" s="14"/>
      <c r="B11609" s="15"/>
    </row>
    <row r="11610" spans="1:2" x14ac:dyDescent="0.25">
      <c r="A11610" s="14"/>
      <c r="B11610" s="15"/>
    </row>
    <row r="11611" spans="1:2" x14ac:dyDescent="0.25">
      <c r="A11611" s="14"/>
      <c r="B11611" s="15"/>
    </row>
    <row r="11612" spans="1:2" x14ac:dyDescent="0.25">
      <c r="A11612" s="14"/>
      <c r="B11612" s="15"/>
    </row>
    <row r="11613" spans="1:2" x14ac:dyDescent="0.25">
      <c r="A11613" s="14"/>
      <c r="B11613" s="15"/>
    </row>
    <row r="11614" spans="1:2" x14ac:dyDescent="0.25">
      <c r="A11614" s="14"/>
      <c r="B11614" s="15"/>
    </row>
    <row r="11615" spans="1:2" x14ac:dyDescent="0.25">
      <c r="A11615" s="14"/>
      <c r="B11615" s="15"/>
    </row>
    <row r="11616" spans="1:2" x14ac:dyDescent="0.25">
      <c r="A11616" s="14"/>
      <c r="B11616" s="15"/>
    </row>
    <row r="11617" spans="1:2" x14ac:dyDescent="0.25">
      <c r="A11617" s="14"/>
      <c r="B11617" s="15"/>
    </row>
    <row r="11618" spans="1:2" x14ac:dyDescent="0.25">
      <c r="A11618" s="14"/>
      <c r="B11618" s="15"/>
    </row>
    <row r="11619" spans="1:2" x14ac:dyDescent="0.25">
      <c r="A11619" s="14"/>
      <c r="B11619" s="15"/>
    </row>
    <row r="11620" spans="1:2" x14ac:dyDescent="0.25">
      <c r="A11620" s="14"/>
      <c r="B11620" s="15"/>
    </row>
    <row r="11621" spans="1:2" x14ac:dyDescent="0.25">
      <c r="A11621" s="14"/>
      <c r="B11621" s="15"/>
    </row>
    <row r="11622" spans="1:2" x14ac:dyDescent="0.25">
      <c r="A11622" s="14"/>
      <c r="B11622" s="15"/>
    </row>
    <row r="11623" spans="1:2" x14ac:dyDescent="0.25">
      <c r="A11623" s="14"/>
      <c r="B11623" s="15"/>
    </row>
    <row r="11624" spans="1:2" x14ac:dyDescent="0.25">
      <c r="A11624" s="14"/>
      <c r="B11624" s="15"/>
    </row>
    <row r="11625" spans="1:2" x14ac:dyDescent="0.25">
      <c r="A11625" s="14"/>
      <c r="B11625" s="15"/>
    </row>
    <row r="11626" spans="1:2" x14ac:dyDescent="0.25">
      <c r="A11626" s="14"/>
      <c r="B11626" s="15"/>
    </row>
    <row r="11627" spans="1:2" x14ac:dyDescent="0.25">
      <c r="A11627" s="14"/>
      <c r="B11627" s="15"/>
    </row>
    <row r="11628" spans="1:2" x14ac:dyDescent="0.25">
      <c r="A11628" s="14"/>
      <c r="B11628" s="15"/>
    </row>
    <row r="11629" spans="1:2" x14ac:dyDescent="0.25">
      <c r="A11629" s="14"/>
      <c r="B11629" s="15"/>
    </row>
    <row r="11630" spans="1:2" x14ac:dyDescent="0.25">
      <c r="A11630" s="14"/>
      <c r="B11630" s="15"/>
    </row>
    <row r="11631" spans="1:2" x14ac:dyDescent="0.25">
      <c r="A11631" s="14"/>
      <c r="B11631" s="15"/>
    </row>
    <row r="11632" spans="1:2" x14ac:dyDescent="0.25">
      <c r="A11632" s="14"/>
      <c r="B11632" s="15"/>
    </row>
    <row r="11633" spans="1:2" x14ac:dyDescent="0.25">
      <c r="A11633" s="14"/>
      <c r="B11633" s="15"/>
    </row>
    <row r="11634" spans="1:2" x14ac:dyDescent="0.25">
      <c r="A11634" s="14"/>
      <c r="B11634" s="15"/>
    </row>
    <row r="11635" spans="1:2" x14ac:dyDescent="0.25">
      <c r="A11635" s="14"/>
      <c r="B11635" s="15"/>
    </row>
    <row r="11636" spans="1:2" x14ac:dyDescent="0.25">
      <c r="A11636" s="14"/>
      <c r="B11636" s="15"/>
    </row>
    <row r="11637" spans="1:2" x14ac:dyDescent="0.25">
      <c r="A11637" s="14"/>
      <c r="B11637" s="15"/>
    </row>
    <row r="11638" spans="1:2" x14ac:dyDescent="0.25">
      <c r="A11638" s="14"/>
      <c r="B11638" s="15"/>
    </row>
    <row r="11639" spans="1:2" x14ac:dyDescent="0.25">
      <c r="A11639" s="14"/>
      <c r="B11639" s="15"/>
    </row>
    <row r="11640" spans="1:2" x14ac:dyDescent="0.25">
      <c r="A11640" s="14"/>
      <c r="B11640" s="15"/>
    </row>
    <row r="11641" spans="1:2" x14ac:dyDescent="0.25">
      <c r="A11641" s="14"/>
      <c r="B11641" s="15"/>
    </row>
    <row r="11642" spans="1:2" x14ac:dyDescent="0.25">
      <c r="A11642" s="14"/>
      <c r="B11642" s="15"/>
    </row>
    <row r="11643" spans="1:2" x14ac:dyDescent="0.25">
      <c r="A11643" s="14"/>
      <c r="B11643" s="15"/>
    </row>
    <row r="11644" spans="1:2" x14ac:dyDescent="0.25">
      <c r="A11644" s="14"/>
      <c r="B11644" s="15"/>
    </row>
    <row r="11645" spans="1:2" x14ac:dyDescent="0.25">
      <c r="A11645" s="14"/>
      <c r="B11645" s="15"/>
    </row>
    <row r="11646" spans="1:2" x14ac:dyDescent="0.25">
      <c r="A11646" s="14"/>
      <c r="B11646" s="15"/>
    </row>
    <row r="11647" spans="1:2" x14ac:dyDescent="0.25">
      <c r="A11647" s="14"/>
      <c r="B11647" s="15"/>
    </row>
    <row r="11648" spans="1:2" x14ac:dyDescent="0.25">
      <c r="A11648" s="14"/>
      <c r="B11648" s="15"/>
    </row>
    <row r="11649" spans="1:2" x14ac:dyDescent="0.25">
      <c r="A11649" s="14"/>
      <c r="B11649" s="15"/>
    </row>
    <row r="11650" spans="1:2" x14ac:dyDescent="0.25">
      <c r="A11650" s="14"/>
      <c r="B11650" s="15"/>
    </row>
    <row r="11651" spans="1:2" x14ac:dyDescent="0.25">
      <c r="A11651" s="14"/>
      <c r="B11651" s="15"/>
    </row>
    <row r="11652" spans="1:2" x14ac:dyDescent="0.25">
      <c r="A11652" s="14"/>
      <c r="B11652" s="15"/>
    </row>
    <row r="11653" spans="1:2" x14ac:dyDescent="0.25">
      <c r="A11653" s="14"/>
      <c r="B11653" s="15"/>
    </row>
    <row r="11654" spans="1:2" x14ac:dyDescent="0.25">
      <c r="A11654" s="14"/>
      <c r="B11654" s="15"/>
    </row>
    <row r="11655" spans="1:2" x14ac:dyDescent="0.25">
      <c r="A11655" s="14"/>
      <c r="B11655" s="15"/>
    </row>
    <row r="11656" spans="1:2" x14ac:dyDescent="0.25">
      <c r="A11656" s="14"/>
      <c r="B11656" s="15"/>
    </row>
    <row r="11657" spans="1:2" x14ac:dyDescent="0.25">
      <c r="A11657" s="14"/>
      <c r="B11657" s="15"/>
    </row>
    <row r="11658" spans="1:2" x14ac:dyDescent="0.25">
      <c r="A11658" s="14"/>
      <c r="B11658" s="15"/>
    </row>
    <row r="11659" spans="1:2" x14ac:dyDescent="0.25">
      <c r="A11659" s="14"/>
      <c r="B11659" s="15"/>
    </row>
    <row r="11660" spans="1:2" x14ac:dyDescent="0.25">
      <c r="A11660" s="14"/>
      <c r="B11660" s="15"/>
    </row>
    <row r="11661" spans="1:2" x14ac:dyDescent="0.25">
      <c r="A11661" s="14"/>
      <c r="B11661" s="15"/>
    </row>
    <row r="11662" spans="1:2" x14ac:dyDescent="0.25">
      <c r="A11662" s="14"/>
      <c r="B11662" s="15"/>
    </row>
    <row r="11663" spans="1:2" x14ac:dyDescent="0.25">
      <c r="A11663" s="14"/>
      <c r="B11663" s="15"/>
    </row>
    <row r="11664" spans="1:2" x14ac:dyDescent="0.25">
      <c r="A11664" s="14"/>
      <c r="B11664" s="15"/>
    </row>
    <row r="11665" spans="1:2" x14ac:dyDescent="0.25">
      <c r="A11665" s="14"/>
      <c r="B11665" s="15"/>
    </row>
    <row r="11666" spans="1:2" x14ac:dyDescent="0.25">
      <c r="A11666" s="14"/>
      <c r="B11666" s="15"/>
    </row>
    <row r="11667" spans="1:2" x14ac:dyDescent="0.25">
      <c r="A11667" s="14"/>
      <c r="B11667" s="15"/>
    </row>
    <row r="11668" spans="1:2" x14ac:dyDescent="0.25">
      <c r="A11668" s="14"/>
      <c r="B11668" s="15"/>
    </row>
    <row r="11669" spans="1:2" x14ac:dyDescent="0.25">
      <c r="A11669" s="14"/>
      <c r="B11669" s="15"/>
    </row>
    <row r="11670" spans="1:2" x14ac:dyDescent="0.25">
      <c r="A11670" s="14"/>
      <c r="B11670" s="15"/>
    </row>
    <row r="11671" spans="1:2" x14ac:dyDescent="0.25">
      <c r="A11671" s="14"/>
      <c r="B11671" s="15"/>
    </row>
    <row r="11672" spans="1:2" x14ac:dyDescent="0.25">
      <c r="A11672" s="14"/>
      <c r="B11672" s="15"/>
    </row>
    <row r="11673" spans="1:2" x14ac:dyDescent="0.25">
      <c r="A11673" s="14"/>
      <c r="B11673" s="15"/>
    </row>
    <row r="11674" spans="1:2" x14ac:dyDescent="0.25">
      <c r="A11674" s="14"/>
      <c r="B11674" s="15"/>
    </row>
    <row r="11675" spans="1:2" x14ac:dyDescent="0.25">
      <c r="A11675" s="14"/>
      <c r="B11675" s="15"/>
    </row>
    <row r="11676" spans="1:2" x14ac:dyDescent="0.25">
      <c r="A11676" s="14"/>
      <c r="B11676" s="15"/>
    </row>
    <row r="11677" spans="1:2" x14ac:dyDescent="0.25">
      <c r="A11677" s="14"/>
      <c r="B11677" s="15"/>
    </row>
    <row r="11678" spans="1:2" x14ac:dyDescent="0.25">
      <c r="A11678" s="14"/>
      <c r="B11678" s="15"/>
    </row>
    <row r="11679" spans="1:2" x14ac:dyDescent="0.25">
      <c r="A11679" s="14"/>
      <c r="B11679" s="15"/>
    </row>
    <row r="11680" spans="1:2" x14ac:dyDescent="0.25">
      <c r="A11680" s="14"/>
      <c r="B11680" s="15"/>
    </row>
    <row r="11681" spans="1:2" x14ac:dyDescent="0.25">
      <c r="A11681" s="14"/>
      <c r="B11681" s="15"/>
    </row>
    <row r="11682" spans="1:2" x14ac:dyDescent="0.25">
      <c r="A11682" s="14"/>
      <c r="B11682" s="15"/>
    </row>
    <row r="11683" spans="1:2" x14ac:dyDescent="0.25">
      <c r="A11683" s="14"/>
      <c r="B11683" s="15"/>
    </row>
    <row r="11684" spans="1:2" x14ac:dyDescent="0.25">
      <c r="A11684" s="14"/>
      <c r="B11684" s="15"/>
    </row>
    <row r="11685" spans="1:2" x14ac:dyDescent="0.25">
      <c r="A11685" s="14"/>
      <c r="B11685" s="15"/>
    </row>
    <row r="11686" spans="1:2" x14ac:dyDescent="0.25">
      <c r="A11686" s="14"/>
      <c r="B11686" s="15"/>
    </row>
    <row r="11687" spans="1:2" x14ac:dyDescent="0.25">
      <c r="A11687" s="14"/>
      <c r="B11687" s="15"/>
    </row>
    <row r="11688" spans="1:2" x14ac:dyDescent="0.25">
      <c r="A11688" s="14"/>
      <c r="B11688" s="15"/>
    </row>
    <row r="11689" spans="1:2" x14ac:dyDescent="0.25">
      <c r="A11689" s="14"/>
      <c r="B11689" s="15"/>
    </row>
    <row r="11690" spans="1:2" x14ac:dyDescent="0.25">
      <c r="A11690" s="14"/>
      <c r="B11690" s="15"/>
    </row>
    <row r="11691" spans="1:2" x14ac:dyDescent="0.25">
      <c r="A11691" s="14"/>
      <c r="B11691" s="15"/>
    </row>
    <row r="11692" spans="1:2" x14ac:dyDescent="0.25">
      <c r="A11692" s="14"/>
      <c r="B11692" s="15"/>
    </row>
    <row r="11693" spans="1:2" x14ac:dyDescent="0.25">
      <c r="A11693" s="14"/>
      <c r="B11693" s="15"/>
    </row>
    <row r="11694" spans="1:2" x14ac:dyDescent="0.25">
      <c r="A11694" s="14"/>
      <c r="B11694" s="15"/>
    </row>
    <row r="11695" spans="1:2" x14ac:dyDescent="0.25">
      <c r="A11695" s="14"/>
      <c r="B11695" s="15"/>
    </row>
    <row r="11696" spans="1:2" x14ac:dyDescent="0.25">
      <c r="A11696" s="14"/>
      <c r="B11696" s="15"/>
    </row>
    <row r="11697" spans="1:2" x14ac:dyDescent="0.25">
      <c r="A11697" s="14"/>
      <c r="B11697" s="15"/>
    </row>
    <row r="11698" spans="1:2" x14ac:dyDescent="0.25">
      <c r="A11698" s="14"/>
      <c r="B11698" s="15"/>
    </row>
    <row r="11699" spans="1:2" x14ac:dyDescent="0.25">
      <c r="A11699" s="14"/>
      <c r="B11699" s="15"/>
    </row>
    <row r="11700" spans="1:2" x14ac:dyDescent="0.25">
      <c r="A11700" s="14"/>
      <c r="B11700" s="15"/>
    </row>
    <row r="11701" spans="1:2" x14ac:dyDescent="0.25">
      <c r="A11701" s="14"/>
      <c r="B11701" s="15"/>
    </row>
    <row r="11702" spans="1:2" x14ac:dyDescent="0.25">
      <c r="A11702" s="14"/>
      <c r="B11702" s="15"/>
    </row>
    <row r="11703" spans="1:2" x14ac:dyDescent="0.25">
      <c r="A11703" s="14"/>
      <c r="B11703" s="15"/>
    </row>
    <row r="11704" spans="1:2" x14ac:dyDescent="0.25">
      <c r="A11704" s="14"/>
      <c r="B11704" s="15"/>
    </row>
    <row r="11705" spans="1:2" x14ac:dyDescent="0.25">
      <c r="A11705" s="14"/>
      <c r="B11705" s="15"/>
    </row>
    <row r="11706" spans="1:2" x14ac:dyDescent="0.25">
      <c r="A11706" s="14"/>
      <c r="B11706" s="15"/>
    </row>
    <row r="11707" spans="1:2" x14ac:dyDescent="0.25">
      <c r="A11707" s="14"/>
      <c r="B11707" s="15"/>
    </row>
    <row r="11708" spans="1:2" x14ac:dyDescent="0.25">
      <c r="A11708" s="14"/>
      <c r="B11708" s="15"/>
    </row>
    <row r="11709" spans="1:2" x14ac:dyDescent="0.25">
      <c r="A11709" s="14"/>
      <c r="B11709" s="15"/>
    </row>
    <row r="11710" spans="1:2" x14ac:dyDescent="0.25">
      <c r="A11710" s="14"/>
      <c r="B11710" s="15"/>
    </row>
    <row r="11711" spans="1:2" x14ac:dyDescent="0.25">
      <c r="A11711" s="14"/>
      <c r="B11711" s="15"/>
    </row>
    <row r="11712" spans="1:2" x14ac:dyDescent="0.25">
      <c r="A11712" s="14"/>
      <c r="B11712" s="15"/>
    </row>
    <row r="11713" spans="1:2" x14ac:dyDescent="0.25">
      <c r="A11713" s="14"/>
      <c r="B11713" s="15"/>
    </row>
    <row r="11714" spans="1:2" x14ac:dyDescent="0.25">
      <c r="A11714" s="14"/>
      <c r="B11714" s="15"/>
    </row>
    <row r="11715" spans="1:2" x14ac:dyDescent="0.25">
      <c r="A11715" s="14"/>
      <c r="B11715" s="15"/>
    </row>
    <row r="11716" spans="1:2" x14ac:dyDescent="0.25">
      <c r="A11716" s="14"/>
      <c r="B11716" s="15"/>
    </row>
    <row r="11717" spans="1:2" x14ac:dyDescent="0.25">
      <c r="A11717" s="14"/>
      <c r="B11717" s="15"/>
    </row>
    <row r="11718" spans="1:2" x14ac:dyDescent="0.25">
      <c r="A11718" s="14"/>
      <c r="B11718" s="15"/>
    </row>
    <row r="11719" spans="1:2" x14ac:dyDescent="0.25">
      <c r="A11719" s="14"/>
      <c r="B11719" s="15"/>
    </row>
    <row r="11720" spans="1:2" x14ac:dyDescent="0.25">
      <c r="A11720" s="14"/>
      <c r="B11720" s="15"/>
    </row>
    <row r="11721" spans="1:2" x14ac:dyDescent="0.25">
      <c r="A11721" s="14"/>
      <c r="B11721" s="15"/>
    </row>
    <row r="11722" spans="1:2" x14ac:dyDescent="0.25">
      <c r="A11722" s="14"/>
      <c r="B11722" s="15"/>
    </row>
    <row r="11723" spans="1:2" x14ac:dyDescent="0.25">
      <c r="A11723" s="14"/>
      <c r="B11723" s="15"/>
    </row>
    <row r="11724" spans="1:2" x14ac:dyDescent="0.25">
      <c r="A11724" s="14"/>
      <c r="B11724" s="15"/>
    </row>
    <row r="11725" spans="1:2" x14ac:dyDescent="0.25">
      <c r="A11725" s="14"/>
      <c r="B11725" s="15"/>
    </row>
    <row r="11726" spans="1:2" x14ac:dyDescent="0.25">
      <c r="A11726" s="14"/>
      <c r="B11726" s="15"/>
    </row>
    <row r="11727" spans="1:2" x14ac:dyDescent="0.25">
      <c r="A11727" s="14"/>
      <c r="B11727" s="15"/>
    </row>
    <row r="11728" spans="1:2" x14ac:dyDescent="0.25">
      <c r="A11728" s="14"/>
      <c r="B11728" s="15"/>
    </row>
    <row r="11729" spans="1:2" x14ac:dyDescent="0.25">
      <c r="A11729" s="14"/>
      <c r="B11729" s="15"/>
    </row>
    <row r="11730" spans="1:2" x14ac:dyDescent="0.25">
      <c r="A11730" s="14"/>
      <c r="B11730" s="15"/>
    </row>
    <row r="11731" spans="1:2" x14ac:dyDescent="0.25">
      <c r="A11731" s="14"/>
      <c r="B11731" s="15"/>
    </row>
    <row r="11732" spans="1:2" x14ac:dyDescent="0.25">
      <c r="A11732" s="14"/>
      <c r="B11732" s="15"/>
    </row>
    <row r="11733" spans="1:2" x14ac:dyDescent="0.25">
      <c r="A11733" s="14"/>
      <c r="B11733" s="15"/>
    </row>
    <row r="11734" spans="1:2" x14ac:dyDescent="0.25">
      <c r="A11734" s="14"/>
      <c r="B11734" s="15"/>
    </row>
    <row r="11735" spans="1:2" x14ac:dyDescent="0.25">
      <c r="A11735" s="14"/>
      <c r="B11735" s="15"/>
    </row>
    <row r="11736" spans="1:2" x14ac:dyDescent="0.25">
      <c r="A11736" s="14"/>
      <c r="B11736" s="15"/>
    </row>
    <row r="11737" spans="1:2" x14ac:dyDescent="0.25">
      <c r="A11737" s="14"/>
      <c r="B11737" s="15"/>
    </row>
    <row r="11738" spans="1:2" x14ac:dyDescent="0.25">
      <c r="A11738" s="14"/>
      <c r="B11738" s="15"/>
    </row>
    <row r="11739" spans="1:2" x14ac:dyDescent="0.25">
      <c r="A11739" s="14"/>
      <c r="B11739" s="15"/>
    </row>
    <row r="11740" spans="1:2" x14ac:dyDescent="0.25">
      <c r="A11740" s="14"/>
      <c r="B11740" s="15"/>
    </row>
    <row r="11741" spans="1:2" x14ac:dyDescent="0.25">
      <c r="A11741" s="14"/>
      <c r="B11741" s="15"/>
    </row>
    <row r="11742" spans="1:2" x14ac:dyDescent="0.25">
      <c r="A11742" s="14"/>
      <c r="B11742" s="15"/>
    </row>
    <row r="11743" spans="1:2" x14ac:dyDescent="0.25">
      <c r="A11743" s="14"/>
      <c r="B11743" s="15"/>
    </row>
    <row r="11744" spans="1:2" x14ac:dyDescent="0.25">
      <c r="A11744" s="14"/>
      <c r="B11744" s="15"/>
    </row>
    <row r="11745" spans="1:2" x14ac:dyDescent="0.25">
      <c r="A11745" s="14"/>
      <c r="B11745" s="15"/>
    </row>
    <row r="11746" spans="1:2" x14ac:dyDescent="0.25">
      <c r="A11746" s="14"/>
      <c r="B11746" s="15"/>
    </row>
    <row r="11747" spans="1:2" x14ac:dyDescent="0.25">
      <c r="A11747" s="14"/>
      <c r="B11747" s="15"/>
    </row>
    <row r="11748" spans="1:2" x14ac:dyDescent="0.25">
      <c r="A11748" s="14"/>
      <c r="B11748" s="15"/>
    </row>
    <row r="11749" spans="1:2" x14ac:dyDescent="0.25">
      <c r="A11749" s="14"/>
      <c r="B11749" s="15"/>
    </row>
    <row r="11750" spans="1:2" x14ac:dyDescent="0.25">
      <c r="A11750" s="14"/>
      <c r="B11750" s="15"/>
    </row>
    <row r="11751" spans="1:2" x14ac:dyDescent="0.25">
      <c r="A11751" s="14"/>
      <c r="B11751" s="15"/>
    </row>
    <row r="11752" spans="1:2" x14ac:dyDescent="0.25">
      <c r="A11752" s="14"/>
      <c r="B11752" s="15"/>
    </row>
    <row r="11753" spans="1:2" x14ac:dyDescent="0.25">
      <c r="A11753" s="14"/>
      <c r="B11753" s="15"/>
    </row>
    <row r="11754" spans="1:2" x14ac:dyDescent="0.25">
      <c r="A11754" s="14"/>
      <c r="B11754" s="15"/>
    </row>
    <row r="11755" spans="1:2" x14ac:dyDescent="0.25">
      <c r="A11755" s="14"/>
      <c r="B11755" s="15"/>
    </row>
    <row r="11756" spans="1:2" x14ac:dyDescent="0.25">
      <c r="A11756" s="14"/>
      <c r="B11756" s="15"/>
    </row>
    <row r="11757" spans="1:2" x14ac:dyDescent="0.25">
      <c r="A11757" s="14"/>
      <c r="B11757" s="15"/>
    </row>
    <row r="11758" spans="1:2" x14ac:dyDescent="0.25">
      <c r="A11758" s="14"/>
      <c r="B11758" s="15"/>
    </row>
    <row r="11759" spans="1:2" x14ac:dyDescent="0.25">
      <c r="A11759" s="14"/>
      <c r="B11759" s="15"/>
    </row>
    <row r="11760" spans="1:2" x14ac:dyDescent="0.25">
      <c r="A11760" s="14"/>
      <c r="B11760" s="15"/>
    </row>
    <row r="11761" spans="1:2" x14ac:dyDescent="0.25">
      <c r="A11761" s="14"/>
      <c r="B11761" s="15"/>
    </row>
    <row r="11762" spans="1:2" x14ac:dyDescent="0.25">
      <c r="A11762" s="14"/>
      <c r="B11762" s="15"/>
    </row>
    <row r="11763" spans="1:2" x14ac:dyDescent="0.25">
      <c r="A11763" s="14"/>
      <c r="B11763" s="15"/>
    </row>
    <row r="11764" spans="1:2" x14ac:dyDescent="0.25">
      <c r="A11764" s="14"/>
      <c r="B11764" s="15"/>
    </row>
    <row r="11765" spans="1:2" x14ac:dyDescent="0.25">
      <c r="A11765" s="14"/>
      <c r="B11765" s="15"/>
    </row>
    <row r="11766" spans="1:2" x14ac:dyDescent="0.25">
      <c r="A11766" s="14"/>
      <c r="B11766" s="15"/>
    </row>
    <row r="11767" spans="1:2" x14ac:dyDescent="0.25">
      <c r="A11767" s="14"/>
      <c r="B11767" s="15"/>
    </row>
    <row r="11768" spans="1:2" x14ac:dyDescent="0.25">
      <c r="A11768" s="14"/>
      <c r="B11768" s="15"/>
    </row>
    <row r="11769" spans="1:2" x14ac:dyDescent="0.25">
      <c r="A11769" s="14"/>
      <c r="B11769" s="15"/>
    </row>
    <row r="11770" spans="1:2" x14ac:dyDescent="0.25">
      <c r="A11770" s="14"/>
      <c r="B11770" s="15"/>
    </row>
    <row r="11771" spans="1:2" x14ac:dyDescent="0.25">
      <c r="A11771" s="14"/>
      <c r="B11771" s="15"/>
    </row>
    <row r="11772" spans="1:2" x14ac:dyDescent="0.25">
      <c r="A11772" s="14"/>
      <c r="B11772" s="15"/>
    </row>
    <row r="11773" spans="1:2" x14ac:dyDescent="0.25">
      <c r="A11773" s="14"/>
      <c r="B11773" s="15"/>
    </row>
    <row r="11774" spans="1:2" x14ac:dyDescent="0.25">
      <c r="A11774" s="14"/>
      <c r="B11774" s="15"/>
    </row>
    <row r="11775" spans="1:2" x14ac:dyDescent="0.25">
      <c r="A11775" s="14"/>
      <c r="B11775" s="15"/>
    </row>
    <row r="11776" spans="1:2" x14ac:dyDescent="0.25">
      <c r="A11776" s="14"/>
      <c r="B11776" s="15"/>
    </row>
    <row r="11777" spans="1:2" x14ac:dyDescent="0.25">
      <c r="A11777" s="14"/>
      <c r="B11777" s="15"/>
    </row>
    <row r="11778" spans="1:2" x14ac:dyDescent="0.25">
      <c r="A11778" s="14"/>
      <c r="B11778" s="15"/>
    </row>
    <row r="11779" spans="1:2" x14ac:dyDescent="0.25">
      <c r="A11779" s="14"/>
      <c r="B11779" s="15"/>
    </row>
    <row r="11780" spans="1:2" x14ac:dyDescent="0.25">
      <c r="A11780" s="14"/>
      <c r="B11780" s="15"/>
    </row>
    <row r="11781" spans="1:2" x14ac:dyDescent="0.25">
      <c r="A11781" s="14"/>
      <c r="B11781" s="15"/>
    </row>
    <row r="11782" spans="1:2" x14ac:dyDescent="0.25">
      <c r="A11782" s="14"/>
      <c r="B11782" s="15"/>
    </row>
    <row r="11783" spans="1:2" x14ac:dyDescent="0.25">
      <c r="A11783" s="14"/>
      <c r="B11783" s="15"/>
    </row>
    <row r="11784" spans="1:2" x14ac:dyDescent="0.25">
      <c r="A11784" s="14"/>
      <c r="B11784" s="15"/>
    </row>
    <row r="11785" spans="1:2" x14ac:dyDescent="0.25">
      <c r="A11785" s="14"/>
      <c r="B11785" s="15"/>
    </row>
    <row r="11786" spans="1:2" x14ac:dyDescent="0.25">
      <c r="A11786" s="14"/>
      <c r="B11786" s="15"/>
    </row>
    <row r="11787" spans="1:2" x14ac:dyDescent="0.25">
      <c r="A11787" s="14"/>
      <c r="B11787" s="15"/>
    </row>
    <row r="11788" spans="1:2" x14ac:dyDescent="0.25">
      <c r="A11788" s="14"/>
      <c r="B11788" s="15"/>
    </row>
    <row r="11789" spans="1:2" x14ac:dyDescent="0.25">
      <c r="A11789" s="14"/>
      <c r="B11789" s="15"/>
    </row>
    <row r="11790" spans="1:2" x14ac:dyDescent="0.25">
      <c r="A11790" s="14"/>
      <c r="B11790" s="15"/>
    </row>
    <row r="11791" spans="1:2" x14ac:dyDescent="0.25">
      <c r="A11791" s="14"/>
      <c r="B11791" s="15"/>
    </row>
    <row r="11792" spans="1:2" x14ac:dyDescent="0.25">
      <c r="A11792" s="14"/>
      <c r="B11792" s="15"/>
    </row>
    <row r="11793" spans="1:2" x14ac:dyDescent="0.25">
      <c r="A11793" s="14"/>
      <c r="B11793" s="15"/>
    </row>
    <row r="11794" spans="1:2" x14ac:dyDescent="0.25">
      <c r="A11794" s="14"/>
      <c r="B11794" s="15"/>
    </row>
    <row r="11795" spans="1:2" x14ac:dyDescent="0.25">
      <c r="A11795" s="14"/>
      <c r="B11795" s="15"/>
    </row>
    <row r="11796" spans="1:2" x14ac:dyDescent="0.25">
      <c r="A11796" s="14"/>
      <c r="B11796" s="15"/>
    </row>
    <row r="11797" spans="1:2" x14ac:dyDescent="0.25">
      <c r="A11797" s="14"/>
      <c r="B11797" s="15"/>
    </row>
    <row r="11798" spans="1:2" x14ac:dyDescent="0.25">
      <c r="A11798" s="14"/>
      <c r="B11798" s="15"/>
    </row>
    <row r="11799" spans="1:2" x14ac:dyDescent="0.25">
      <c r="A11799" s="14"/>
      <c r="B11799" s="15"/>
    </row>
    <row r="11800" spans="1:2" x14ac:dyDescent="0.25">
      <c r="A11800" s="14"/>
      <c r="B11800" s="15"/>
    </row>
    <row r="11801" spans="1:2" x14ac:dyDescent="0.25">
      <c r="A11801" s="14"/>
      <c r="B11801" s="15"/>
    </row>
    <row r="11802" spans="1:2" x14ac:dyDescent="0.25">
      <c r="A11802" s="14"/>
      <c r="B11802" s="15"/>
    </row>
    <row r="11803" spans="1:2" x14ac:dyDescent="0.25">
      <c r="A11803" s="14"/>
      <c r="B11803" s="15"/>
    </row>
    <row r="11804" spans="1:2" x14ac:dyDescent="0.25">
      <c r="A11804" s="14"/>
      <c r="B11804" s="15"/>
    </row>
    <row r="11805" spans="1:2" x14ac:dyDescent="0.25">
      <c r="A11805" s="14"/>
      <c r="B11805" s="15"/>
    </row>
    <row r="11806" spans="1:2" x14ac:dyDescent="0.25">
      <c r="A11806" s="14"/>
      <c r="B11806" s="15"/>
    </row>
    <row r="11807" spans="1:2" x14ac:dyDescent="0.25">
      <c r="A11807" s="14"/>
      <c r="B11807" s="15"/>
    </row>
    <row r="11808" spans="1:2" x14ac:dyDescent="0.25">
      <c r="A11808" s="14"/>
      <c r="B11808" s="15"/>
    </row>
    <row r="11809" spans="1:2" x14ac:dyDescent="0.25">
      <c r="A11809" s="14"/>
      <c r="B11809" s="15"/>
    </row>
    <row r="11810" spans="1:2" x14ac:dyDescent="0.25">
      <c r="A11810" s="14"/>
      <c r="B11810" s="15"/>
    </row>
    <row r="11811" spans="1:2" x14ac:dyDescent="0.25">
      <c r="A11811" s="14"/>
      <c r="B11811" s="15"/>
    </row>
    <row r="11812" spans="1:2" x14ac:dyDescent="0.25">
      <c r="A11812" s="14"/>
      <c r="B11812" s="15"/>
    </row>
    <row r="11813" spans="1:2" x14ac:dyDescent="0.25">
      <c r="A11813" s="14"/>
      <c r="B11813" s="15"/>
    </row>
    <row r="11814" spans="1:2" x14ac:dyDescent="0.25">
      <c r="A11814" s="14"/>
      <c r="B11814" s="15"/>
    </row>
    <row r="11815" spans="1:2" x14ac:dyDescent="0.25">
      <c r="A11815" s="14"/>
      <c r="B11815" s="15"/>
    </row>
    <row r="11816" spans="1:2" x14ac:dyDescent="0.25">
      <c r="A11816" s="14"/>
      <c r="B11816" s="15"/>
    </row>
    <row r="11817" spans="1:2" x14ac:dyDescent="0.25">
      <c r="A11817" s="14"/>
      <c r="B11817" s="15"/>
    </row>
    <row r="11818" spans="1:2" x14ac:dyDescent="0.25">
      <c r="A11818" s="14"/>
      <c r="B11818" s="15"/>
    </row>
    <row r="11819" spans="1:2" x14ac:dyDescent="0.25">
      <c r="A11819" s="14"/>
      <c r="B11819" s="15"/>
    </row>
    <row r="11820" spans="1:2" x14ac:dyDescent="0.25">
      <c r="A11820" s="14"/>
      <c r="B11820" s="15"/>
    </row>
    <row r="11821" spans="1:2" x14ac:dyDescent="0.25">
      <c r="A11821" s="14"/>
      <c r="B11821" s="15"/>
    </row>
    <row r="11822" spans="1:2" x14ac:dyDescent="0.25">
      <c r="A11822" s="14"/>
      <c r="B11822" s="15"/>
    </row>
    <row r="11823" spans="1:2" x14ac:dyDescent="0.25">
      <c r="A11823" s="14"/>
      <c r="B11823" s="15"/>
    </row>
    <row r="11824" spans="1:2" x14ac:dyDescent="0.25">
      <c r="A11824" s="14"/>
      <c r="B11824" s="15"/>
    </row>
    <row r="11825" spans="1:2" x14ac:dyDescent="0.25">
      <c r="A11825" s="14"/>
      <c r="B11825" s="15"/>
    </row>
    <row r="11826" spans="1:2" x14ac:dyDescent="0.25">
      <c r="A11826" s="14"/>
      <c r="B11826" s="15"/>
    </row>
    <row r="11827" spans="1:2" x14ac:dyDescent="0.25">
      <c r="A11827" s="14"/>
      <c r="B11827" s="15"/>
    </row>
    <row r="11828" spans="1:2" x14ac:dyDescent="0.25">
      <c r="A11828" s="14"/>
      <c r="B11828" s="15"/>
    </row>
    <row r="11829" spans="1:2" x14ac:dyDescent="0.25">
      <c r="A11829" s="14"/>
      <c r="B11829" s="15"/>
    </row>
    <row r="11830" spans="1:2" x14ac:dyDescent="0.25">
      <c r="A11830" s="14"/>
      <c r="B11830" s="15"/>
    </row>
    <row r="11831" spans="1:2" x14ac:dyDescent="0.25">
      <c r="A11831" s="14"/>
      <c r="B11831" s="15"/>
    </row>
    <row r="11832" spans="1:2" x14ac:dyDescent="0.25">
      <c r="A11832" s="14"/>
      <c r="B11832" s="15"/>
    </row>
    <row r="11833" spans="1:2" x14ac:dyDescent="0.25">
      <c r="A11833" s="14"/>
      <c r="B11833" s="15"/>
    </row>
    <row r="11834" spans="1:2" x14ac:dyDescent="0.25">
      <c r="A11834" s="14"/>
      <c r="B11834" s="15"/>
    </row>
    <row r="11835" spans="1:2" x14ac:dyDescent="0.25">
      <c r="A11835" s="14"/>
      <c r="B11835" s="15"/>
    </row>
    <row r="11836" spans="1:2" x14ac:dyDescent="0.25">
      <c r="A11836" s="14"/>
      <c r="B11836" s="15"/>
    </row>
    <row r="11837" spans="1:2" x14ac:dyDescent="0.25">
      <c r="A11837" s="14"/>
      <c r="B11837" s="15"/>
    </row>
    <row r="11838" spans="1:2" x14ac:dyDescent="0.25">
      <c r="A11838" s="14"/>
      <c r="B11838" s="15"/>
    </row>
    <row r="11839" spans="1:2" x14ac:dyDescent="0.25">
      <c r="A11839" s="14"/>
      <c r="B11839" s="15"/>
    </row>
    <row r="11840" spans="1:2" x14ac:dyDescent="0.25">
      <c r="A11840" s="14"/>
      <c r="B11840" s="15"/>
    </row>
    <row r="11841" spans="1:2" x14ac:dyDescent="0.25">
      <c r="A11841" s="14"/>
      <c r="B11841" s="15"/>
    </row>
    <row r="11842" spans="1:2" x14ac:dyDescent="0.25">
      <c r="A11842" s="14"/>
      <c r="B11842" s="15"/>
    </row>
    <row r="11843" spans="1:2" x14ac:dyDescent="0.25">
      <c r="A11843" s="14"/>
      <c r="B11843" s="15"/>
    </row>
    <row r="11844" spans="1:2" x14ac:dyDescent="0.25">
      <c r="A11844" s="14"/>
      <c r="B11844" s="15"/>
    </row>
    <row r="11845" spans="1:2" x14ac:dyDescent="0.25">
      <c r="A11845" s="14"/>
      <c r="B11845" s="15"/>
    </row>
    <row r="11846" spans="1:2" x14ac:dyDescent="0.25">
      <c r="A11846" s="14"/>
      <c r="B11846" s="15"/>
    </row>
    <row r="11847" spans="1:2" x14ac:dyDescent="0.25">
      <c r="A11847" s="14"/>
      <c r="B11847" s="15"/>
    </row>
    <row r="11848" spans="1:2" x14ac:dyDescent="0.25">
      <c r="A11848" s="14"/>
      <c r="B11848" s="15"/>
    </row>
    <row r="11849" spans="1:2" x14ac:dyDescent="0.25">
      <c r="A11849" s="14"/>
      <c r="B11849" s="15"/>
    </row>
    <row r="11850" spans="1:2" x14ac:dyDescent="0.25">
      <c r="A11850" s="14"/>
      <c r="B11850" s="15"/>
    </row>
    <row r="11851" spans="1:2" x14ac:dyDescent="0.25">
      <c r="A11851" s="14"/>
      <c r="B11851" s="15"/>
    </row>
    <row r="11852" spans="1:2" x14ac:dyDescent="0.25">
      <c r="A11852" s="14"/>
      <c r="B11852" s="15"/>
    </row>
    <row r="11853" spans="1:2" x14ac:dyDescent="0.25">
      <c r="A11853" s="14"/>
      <c r="B11853" s="15"/>
    </row>
    <row r="11854" spans="1:2" x14ac:dyDescent="0.25">
      <c r="A11854" s="14"/>
      <c r="B11854" s="15"/>
    </row>
    <row r="11855" spans="1:2" x14ac:dyDescent="0.25">
      <c r="A11855" s="14"/>
      <c r="B11855" s="15"/>
    </row>
    <row r="11856" spans="1:2" x14ac:dyDescent="0.25">
      <c r="A11856" s="14"/>
      <c r="B11856" s="15"/>
    </row>
    <row r="11857" spans="1:2" x14ac:dyDescent="0.25">
      <c r="A11857" s="14"/>
      <c r="B11857" s="15"/>
    </row>
    <row r="11858" spans="1:2" x14ac:dyDescent="0.25">
      <c r="A11858" s="14"/>
      <c r="B11858" s="15"/>
    </row>
    <row r="11859" spans="1:2" x14ac:dyDescent="0.25">
      <c r="A11859" s="14"/>
      <c r="B11859" s="15"/>
    </row>
    <row r="11860" spans="1:2" x14ac:dyDescent="0.25">
      <c r="A11860" s="14"/>
      <c r="B11860" s="15"/>
    </row>
    <row r="11861" spans="1:2" x14ac:dyDescent="0.25">
      <c r="A11861" s="14"/>
      <c r="B11861" s="15"/>
    </row>
    <row r="11862" spans="1:2" x14ac:dyDescent="0.25">
      <c r="A11862" s="14"/>
      <c r="B11862" s="15"/>
    </row>
    <row r="11863" spans="1:2" x14ac:dyDescent="0.25">
      <c r="A11863" s="14"/>
      <c r="B11863" s="15"/>
    </row>
    <row r="11864" spans="1:2" x14ac:dyDescent="0.25">
      <c r="A11864" s="14"/>
      <c r="B11864" s="15"/>
    </row>
    <row r="11865" spans="1:2" x14ac:dyDescent="0.25">
      <c r="A11865" s="14"/>
      <c r="B11865" s="15"/>
    </row>
    <row r="11866" spans="1:2" x14ac:dyDescent="0.25">
      <c r="A11866" s="14"/>
      <c r="B11866" s="15"/>
    </row>
    <row r="11867" spans="1:2" x14ac:dyDescent="0.25">
      <c r="A11867" s="14"/>
      <c r="B11867" s="15"/>
    </row>
    <row r="11868" spans="1:2" x14ac:dyDescent="0.25">
      <c r="A11868" s="14"/>
      <c r="B11868" s="15"/>
    </row>
    <row r="11869" spans="1:2" x14ac:dyDescent="0.25">
      <c r="A11869" s="14"/>
      <c r="B11869" s="15"/>
    </row>
    <row r="11870" spans="1:2" x14ac:dyDescent="0.25">
      <c r="A11870" s="14"/>
      <c r="B11870" s="15"/>
    </row>
    <row r="11871" spans="1:2" x14ac:dyDescent="0.25">
      <c r="A11871" s="14"/>
      <c r="B11871" s="15"/>
    </row>
    <row r="11872" spans="1:2" x14ac:dyDescent="0.25">
      <c r="A11872" s="14"/>
      <c r="B11872" s="15"/>
    </row>
    <row r="11873" spans="1:2" x14ac:dyDescent="0.25">
      <c r="A11873" s="14"/>
      <c r="B11873" s="15"/>
    </row>
    <row r="11874" spans="1:2" x14ac:dyDescent="0.25">
      <c r="A11874" s="14"/>
      <c r="B11874" s="15"/>
    </row>
    <row r="11875" spans="1:2" x14ac:dyDescent="0.25">
      <c r="A11875" s="14"/>
      <c r="B11875" s="15"/>
    </row>
    <row r="11876" spans="1:2" x14ac:dyDescent="0.25">
      <c r="A11876" s="14"/>
      <c r="B11876" s="15"/>
    </row>
    <row r="11877" spans="1:2" x14ac:dyDescent="0.25">
      <c r="A11877" s="14"/>
      <c r="B11877" s="15"/>
    </row>
    <row r="11878" spans="1:2" x14ac:dyDescent="0.25">
      <c r="A11878" s="14"/>
      <c r="B11878" s="15"/>
    </row>
    <row r="11879" spans="1:2" x14ac:dyDescent="0.25">
      <c r="A11879" s="14"/>
      <c r="B11879" s="15"/>
    </row>
    <row r="11880" spans="1:2" x14ac:dyDescent="0.25">
      <c r="A11880" s="14"/>
      <c r="B11880" s="15"/>
    </row>
    <row r="11881" spans="1:2" x14ac:dyDescent="0.25">
      <c r="A11881" s="14"/>
      <c r="B11881" s="15"/>
    </row>
    <row r="11882" spans="1:2" x14ac:dyDescent="0.25">
      <c r="A11882" s="14"/>
      <c r="B11882" s="15"/>
    </row>
    <row r="11883" spans="1:2" x14ac:dyDescent="0.25">
      <c r="A11883" s="14"/>
      <c r="B11883" s="15"/>
    </row>
    <row r="11884" spans="1:2" x14ac:dyDescent="0.25">
      <c r="A11884" s="14"/>
      <c r="B11884" s="15"/>
    </row>
    <row r="11885" spans="1:2" x14ac:dyDescent="0.25">
      <c r="A11885" s="14"/>
      <c r="B11885" s="15"/>
    </row>
    <row r="11886" spans="1:2" x14ac:dyDescent="0.25">
      <c r="A11886" s="14"/>
      <c r="B11886" s="15"/>
    </row>
    <row r="11887" spans="1:2" x14ac:dyDescent="0.25">
      <c r="A11887" s="14"/>
      <c r="B11887" s="15"/>
    </row>
    <row r="11888" spans="1:2" x14ac:dyDescent="0.25">
      <c r="A11888" s="14"/>
      <c r="B11888" s="15"/>
    </row>
    <row r="11889" spans="1:2" x14ac:dyDescent="0.25">
      <c r="A11889" s="14"/>
      <c r="B11889" s="15"/>
    </row>
    <row r="11890" spans="1:2" x14ac:dyDescent="0.25">
      <c r="A11890" s="14"/>
      <c r="B11890" s="15"/>
    </row>
    <row r="11891" spans="1:2" x14ac:dyDescent="0.25">
      <c r="A11891" s="14"/>
      <c r="B11891" s="15"/>
    </row>
    <row r="11892" spans="1:2" x14ac:dyDescent="0.25">
      <c r="A11892" s="14"/>
      <c r="B11892" s="15"/>
    </row>
    <row r="11893" spans="1:2" x14ac:dyDescent="0.25">
      <c r="A11893" s="14"/>
      <c r="B11893" s="15"/>
    </row>
    <row r="11894" spans="1:2" x14ac:dyDescent="0.25">
      <c r="A11894" s="14"/>
      <c r="B11894" s="15"/>
    </row>
    <row r="11895" spans="1:2" x14ac:dyDescent="0.25">
      <c r="A11895" s="14"/>
      <c r="B11895" s="15"/>
    </row>
    <row r="11896" spans="1:2" x14ac:dyDescent="0.25">
      <c r="A11896" s="14"/>
      <c r="B11896" s="15"/>
    </row>
    <row r="11897" spans="1:2" x14ac:dyDescent="0.25">
      <c r="A11897" s="14"/>
      <c r="B11897" s="15"/>
    </row>
    <row r="11898" spans="1:2" x14ac:dyDescent="0.25">
      <c r="A11898" s="14"/>
      <c r="B11898" s="15"/>
    </row>
    <row r="11899" spans="1:2" x14ac:dyDescent="0.25">
      <c r="A11899" s="14"/>
      <c r="B11899" s="15"/>
    </row>
    <row r="11900" spans="1:2" x14ac:dyDescent="0.25">
      <c r="A11900" s="14"/>
      <c r="B11900" s="15"/>
    </row>
    <row r="11901" spans="1:2" x14ac:dyDescent="0.25">
      <c r="A11901" s="14"/>
      <c r="B11901" s="15"/>
    </row>
    <row r="11902" spans="1:2" x14ac:dyDescent="0.25">
      <c r="A11902" s="14"/>
      <c r="B11902" s="15"/>
    </row>
    <row r="11903" spans="1:2" x14ac:dyDescent="0.25">
      <c r="A11903" s="14"/>
      <c r="B11903" s="15"/>
    </row>
    <row r="11904" spans="1:2" x14ac:dyDescent="0.25">
      <c r="A11904" s="14"/>
      <c r="B11904" s="15"/>
    </row>
    <row r="11905" spans="1:2" x14ac:dyDescent="0.25">
      <c r="A11905" s="14"/>
      <c r="B11905" s="15"/>
    </row>
    <row r="11906" spans="1:2" x14ac:dyDescent="0.25">
      <c r="A11906" s="14"/>
      <c r="B11906" s="15"/>
    </row>
    <row r="11907" spans="1:2" x14ac:dyDescent="0.25">
      <c r="A11907" s="14"/>
      <c r="B11907" s="15"/>
    </row>
    <row r="11908" spans="1:2" x14ac:dyDescent="0.25">
      <c r="A11908" s="14"/>
      <c r="B11908" s="15"/>
    </row>
    <row r="11909" spans="1:2" x14ac:dyDescent="0.25">
      <c r="A11909" s="14"/>
      <c r="B11909" s="15"/>
    </row>
    <row r="11910" spans="1:2" x14ac:dyDescent="0.25">
      <c r="A11910" s="14"/>
      <c r="B11910" s="15"/>
    </row>
    <row r="11911" spans="1:2" x14ac:dyDescent="0.25">
      <c r="A11911" s="14"/>
      <c r="B11911" s="15"/>
    </row>
    <row r="11912" spans="1:2" x14ac:dyDescent="0.25">
      <c r="A11912" s="14"/>
      <c r="B11912" s="15"/>
    </row>
    <row r="11913" spans="1:2" x14ac:dyDescent="0.25">
      <c r="A11913" s="14"/>
      <c r="B11913" s="15"/>
    </row>
    <row r="11914" spans="1:2" x14ac:dyDescent="0.25">
      <c r="A11914" s="14"/>
      <c r="B11914" s="15"/>
    </row>
    <row r="11915" spans="1:2" x14ac:dyDescent="0.25">
      <c r="A11915" s="14"/>
      <c r="B11915" s="15"/>
    </row>
    <row r="11916" spans="1:2" x14ac:dyDescent="0.25">
      <c r="A11916" s="14"/>
      <c r="B11916" s="15"/>
    </row>
    <row r="11917" spans="1:2" x14ac:dyDescent="0.25">
      <c r="A11917" s="14"/>
      <c r="B11917" s="15"/>
    </row>
    <row r="11918" spans="1:2" x14ac:dyDescent="0.25">
      <c r="A11918" s="14"/>
      <c r="B11918" s="15"/>
    </row>
    <row r="11919" spans="1:2" x14ac:dyDescent="0.25">
      <c r="A11919" s="14"/>
      <c r="B11919" s="15"/>
    </row>
    <row r="11920" spans="1:2" x14ac:dyDescent="0.25">
      <c r="A11920" s="14"/>
      <c r="B11920" s="15"/>
    </row>
    <row r="11921" spans="1:2" x14ac:dyDescent="0.25">
      <c r="A11921" s="14"/>
      <c r="B11921" s="15"/>
    </row>
    <row r="11922" spans="1:2" x14ac:dyDescent="0.25">
      <c r="A11922" s="14"/>
      <c r="B11922" s="15"/>
    </row>
    <row r="11923" spans="1:2" x14ac:dyDescent="0.25">
      <c r="A11923" s="14"/>
      <c r="B11923" s="15"/>
    </row>
    <row r="11924" spans="1:2" x14ac:dyDescent="0.25">
      <c r="A11924" s="14"/>
      <c r="B11924" s="15"/>
    </row>
    <row r="11925" spans="1:2" x14ac:dyDescent="0.25">
      <c r="A11925" s="14"/>
      <c r="B11925" s="15"/>
    </row>
    <row r="11926" spans="1:2" x14ac:dyDescent="0.25">
      <c r="A11926" s="14"/>
      <c r="B11926" s="15"/>
    </row>
    <row r="11927" spans="1:2" x14ac:dyDescent="0.25">
      <c r="A11927" s="14"/>
      <c r="B11927" s="15"/>
    </row>
    <row r="11928" spans="1:2" x14ac:dyDescent="0.25">
      <c r="A11928" s="14"/>
      <c r="B11928" s="15"/>
    </row>
    <row r="11929" spans="1:2" x14ac:dyDescent="0.25">
      <c r="A11929" s="14"/>
      <c r="B11929" s="15"/>
    </row>
    <row r="11930" spans="1:2" x14ac:dyDescent="0.25">
      <c r="A11930" s="14"/>
      <c r="B11930" s="15"/>
    </row>
    <row r="11931" spans="1:2" x14ac:dyDescent="0.25">
      <c r="A11931" s="14"/>
      <c r="B11931" s="15"/>
    </row>
    <row r="11932" spans="1:2" x14ac:dyDescent="0.25">
      <c r="A11932" s="14"/>
      <c r="B11932" s="15"/>
    </row>
    <row r="11933" spans="1:2" x14ac:dyDescent="0.25">
      <c r="A11933" s="14"/>
      <c r="B11933" s="15"/>
    </row>
    <row r="11934" spans="1:2" x14ac:dyDescent="0.25">
      <c r="A11934" s="14"/>
      <c r="B11934" s="15"/>
    </row>
    <row r="11935" spans="1:2" x14ac:dyDescent="0.25">
      <c r="A11935" s="14"/>
      <c r="B11935" s="15"/>
    </row>
    <row r="11936" spans="1:2" x14ac:dyDescent="0.25">
      <c r="A11936" s="14"/>
      <c r="B11936" s="15"/>
    </row>
    <row r="11937" spans="1:2" x14ac:dyDescent="0.25">
      <c r="A11937" s="14"/>
      <c r="B11937" s="15"/>
    </row>
    <row r="11938" spans="1:2" x14ac:dyDescent="0.25">
      <c r="A11938" s="14"/>
      <c r="B11938" s="15"/>
    </row>
    <row r="11939" spans="1:2" x14ac:dyDescent="0.25">
      <c r="A11939" s="14"/>
      <c r="B11939" s="15"/>
    </row>
    <row r="11940" spans="1:2" x14ac:dyDescent="0.25">
      <c r="A11940" s="14"/>
      <c r="B11940" s="15"/>
    </row>
    <row r="11941" spans="1:2" x14ac:dyDescent="0.25">
      <c r="A11941" s="14"/>
      <c r="B11941" s="15"/>
    </row>
    <row r="11942" spans="1:2" x14ac:dyDescent="0.25">
      <c r="A11942" s="14"/>
      <c r="B11942" s="15"/>
    </row>
    <row r="11943" spans="1:2" x14ac:dyDescent="0.25">
      <c r="A11943" s="14"/>
      <c r="B11943" s="15"/>
    </row>
    <row r="11944" spans="1:2" x14ac:dyDescent="0.25">
      <c r="A11944" s="14"/>
      <c r="B11944" s="15"/>
    </row>
    <row r="11945" spans="1:2" x14ac:dyDescent="0.25">
      <c r="A11945" s="14"/>
      <c r="B11945" s="15"/>
    </row>
    <row r="11946" spans="1:2" x14ac:dyDescent="0.25">
      <c r="A11946" s="14"/>
      <c r="B11946" s="15"/>
    </row>
    <row r="11947" spans="1:2" x14ac:dyDescent="0.25">
      <c r="A11947" s="14"/>
      <c r="B11947" s="15"/>
    </row>
    <row r="11948" spans="1:2" x14ac:dyDescent="0.25">
      <c r="A11948" s="14"/>
      <c r="B11948" s="15"/>
    </row>
    <row r="11949" spans="1:2" x14ac:dyDescent="0.25">
      <c r="A11949" s="14"/>
      <c r="B11949" s="15"/>
    </row>
    <row r="11950" spans="1:2" x14ac:dyDescent="0.25">
      <c r="A11950" s="14"/>
      <c r="B11950" s="15"/>
    </row>
    <row r="11951" spans="1:2" x14ac:dyDescent="0.25">
      <c r="A11951" s="14"/>
      <c r="B11951" s="15"/>
    </row>
    <row r="11952" spans="1:2" x14ac:dyDescent="0.25">
      <c r="A11952" s="14"/>
      <c r="B11952" s="15"/>
    </row>
    <row r="11953" spans="1:2" x14ac:dyDescent="0.25">
      <c r="A11953" s="14"/>
      <c r="B11953" s="15"/>
    </row>
    <row r="11954" spans="1:2" x14ac:dyDescent="0.25">
      <c r="A11954" s="14"/>
      <c r="B11954" s="15"/>
    </row>
    <row r="11955" spans="1:2" x14ac:dyDescent="0.25">
      <c r="A11955" s="14"/>
      <c r="B11955" s="15"/>
    </row>
    <row r="11956" spans="1:2" x14ac:dyDescent="0.25">
      <c r="A11956" s="14"/>
      <c r="B11956" s="15"/>
    </row>
    <row r="11957" spans="1:2" x14ac:dyDescent="0.25">
      <c r="A11957" s="14"/>
      <c r="B11957" s="15"/>
    </row>
    <row r="11958" spans="1:2" x14ac:dyDescent="0.25">
      <c r="A11958" s="14"/>
      <c r="B11958" s="15"/>
    </row>
    <row r="11959" spans="1:2" x14ac:dyDescent="0.25">
      <c r="A11959" s="14"/>
      <c r="B11959" s="15"/>
    </row>
    <row r="11960" spans="1:2" x14ac:dyDescent="0.25">
      <c r="A11960" s="14"/>
      <c r="B11960" s="15"/>
    </row>
    <row r="11961" spans="1:2" x14ac:dyDescent="0.25">
      <c r="A11961" s="14"/>
      <c r="B11961" s="15"/>
    </row>
    <row r="11962" spans="1:2" x14ac:dyDescent="0.25">
      <c r="A11962" s="14"/>
      <c r="B11962" s="15"/>
    </row>
    <row r="11963" spans="1:2" x14ac:dyDescent="0.25">
      <c r="A11963" s="14"/>
      <c r="B11963" s="15"/>
    </row>
    <row r="11964" spans="1:2" x14ac:dyDescent="0.25">
      <c r="A11964" s="14"/>
      <c r="B11964" s="15"/>
    </row>
    <row r="11965" spans="1:2" x14ac:dyDescent="0.25">
      <c r="A11965" s="14"/>
      <c r="B11965" s="15"/>
    </row>
    <row r="11966" spans="1:2" x14ac:dyDescent="0.25">
      <c r="A11966" s="14"/>
      <c r="B11966" s="15"/>
    </row>
    <row r="11967" spans="1:2" x14ac:dyDescent="0.25">
      <c r="A11967" s="14"/>
      <c r="B11967" s="15"/>
    </row>
    <row r="11968" spans="1:2" x14ac:dyDescent="0.25">
      <c r="A11968" s="14"/>
      <c r="B11968" s="15"/>
    </row>
    <row r="11969" spans="1:2" x14ac:dyDescent="0.25">
      <c r="A11969" s="14"/>
      <c r="B11969" s="15"/>
    </row>
    <row r="11970" spans="1:2" x14ac:dyDescent="0.25">
      <c r="A11970" s="14"/>
      <c r="B11970" s="15"/>
    </row>
    <row r="11971" spans="1:2" x14ac:dyDescent="0.25">
      <c r="A11971" s="14"/>
      <c r="B11971" s="15"/>
    </row>
    <row r="11972" spans="1:2" x14ac:dyDescent="0.25">
      <c r="A11972" s="14"/>
      <c r="B11972" s="15"/>
    </row>
    <row r="11973" spans="1:2" x14ac:dyDescent="0.25">
      <c r="A11973" s="14"/>
      <c r="B11973" s="15"/>
    </row>
    <row r="11974" spans="1:2" x14ac:dyDescent="0.25">
      <c r="A11974" s="14"/>
      <c r="B11974" s="15"/>
    </row>
    <row r="11975" spans="1:2" x14ac:dyDescent="0.25">
      <c r="A11975" s="14"/>
      <c r="B11975" s="15"/>
    </row>
    <row r="11976" spans="1:2" x14ac:dyDescent="0.25">
      <c r="A11976" s="14"/>
      <c r="B11976" s="15"/>
    </row>
    <row r="11977" spans="1:2" x14ac:dyDescent="0.25">
      <c r="A11977" s="14"/>
      <c r="B11977" s="15"/>
    </row>
    <row r="11978" spans="1:2" x14ac:dyDescent="0.25">
      <c r="A11978" s="14"/>
      <c r="B11978" s="15"/>
    </row>
    <row r="11979" spans="1:2" x14ac:dyDescent="0.25">
      <c r="A11979" s="14"/>
      <c r="B11979" s="15"/>
    </row>
    <row r="11980" spans="1:2" x14ac:dyDescent="0.25">
      <c r="A11980" s="14"/>
      <c r="B11980" s="15"/>
    </row>
    <row r="11981" spans="1:2" x14ac:dyDescent="0.25">
      <c r="A11981" s="14"/>
      <c r="B11981" s="15"/>
    </row>
    <row r="11982" spans="1:2" x14ac:dyDescent="0.25">
      <c r="A11982" s="14"/>
      <c r="B11982" s="15"/>
    </row>
    <row r="11983" spans="1:2" x14ac:dyDescent="0.25">
      <c r="A11983" s="14"/>
      <c r="B11983" s="15"/>
    </row>
    <row r="11984" spans="1:2" x14ac:dyDescent="0.25">
      <c r="A11984" s="14"/>
      <c r="B11984" s="15"/>
    </row>
    <row r="11985" spans="1:2" x14ac:dyDescent="0.25">
      <c r="A11985" s="14"/>
      <c r="B11985" s="15"/>
    </row>
    <row r="11986" spans="1:2" x14ac:dyDescent="0.25">
      <c r="A11986" s="14"/>
      <c r="B11986" s="15"/>
    </row>
    <row r="11987" spans="1:2" x14ac:dyDescent="0.25">
      <c r="A11987" s="14"/>
      <c r="B11987" s="15"/>
    </row>
    <row r="11988" spans="1:2" x14ac:dyDescent="0.25">
      <c r="A11988" s="14"/>
      <c r="B11988" s="15"/>
    </row>
    <row r="11989" spans="1:2" x14ac:dyDescent="0.25">
      <c r="A11989" s="14"/>
      <c r="B11989" s="15"/>
    </row>
    <row r="11990" spans="1:2" x14ac:dyDescent="0.25">
      <c r="A11990" s="14"/>
      <c r="B11990" s="15"/>
    </row>
    <row r="11991" spans="1:2" x14ac:dyDescent="0.25">
      <c r="A11991" s="14"/>
      <c r="B11991" s="15"/>
    </row>
    <row r="11992" spans="1:2" x14ac:dyDescent="0.25">
      <c r="A11992" s="14"/>
      <c r="B11992" s="15"/>
    </row>
    <row r="11993" spans="1:2" x14ac:dyDescent="0.25">
      <c r="A11993" s="14"/>
      <c r="B11993" s="15"/>
    </row>
    <row r="11994" spans="1:2" x14ac:dyDescent="0.25">
      <c r="A11994" s="14"/>
      <c r="B11994" s="15"/>
    </row>
    <row r="11995" spans="1:2" x14ac:dyDescent="0.25">
      <c r="A11995" s="14"/>
      <c r="B11995" s="15"/>
    </row>
    <row r="11996" spans="1:2" x14ac:dyDescent="0.25">
      <c r="A11996" s="14"/>
      <c r="B11996" s="15"/>
    </row>
    <row r="11997" spans="1:2" x14ac:dyDescent="0.25">
      <c r="A11997" s="14"/>
      <c r="B11997" s="15"/>
    </row>
    <row r="11998" spans="1:2" x14ac:dyDescent="0.25">
      <c r="A11998" s="14"/>
      <c r="B11998" s="15"/>
    </row>
    <row r="11999" spans="1:2" x14ac:dyDescent="0.25">
      <c r="A11999" s="14"/>
      <c r="B11999" s="15"/>
    </row>
    <row r="12000" spans="1:2" x14ac:dyDescent="0.25">
      <c r="A12000" s="14"/>
      <c r="B12000" s="15"/>
    </row>
    <row r="12001" spans="1:2" x14ac:dyDescent="0.25">
      <c r="A12001" s="14"/>
      <c r="B12001" s="15"/>
    </row>
    <row r="12002" spans="1:2" x14ac:dyDescent="0.25">
      <c r="A12002" s="14"/>
      <c r="B12002" s="15"/>
    </row>
    <row r="12003" spans="1:2" x14ac:dyDescent="0.25">
      <c r="A12003" s="14"/>
      <c r="B12003" s="15"/>
    </row>
    <row r="12004" spans="1:2" x14ac:dyDescent="0.25">
      <c r="A12004" s="14"/>
      <c r="B12004" s="15"/>
    </row>
    <row r="12005" spans="1:2" x14ac:dyDescent="0.25">
      <c r="A12005" s="14"/>
      <c r="B12005" s="15"/>
    </row>
    <row r="12006" spans="1:2" x14ac:dyDescent="0.25">
      <c r="A12006" s="14"/>
      <c r="B12006" s="15"/>
    </row>
    <row r="12007" spans="1:2" x14ac:dyDescent="0.25">
      <c r="A12007" s="14"/>
      <c r="B12007" s="15"/>
    </row>
    <row r="12008" spans="1:2" x14ac:dyDescent="0.25">
      <c r="A12008" s="14"/>
      <c r="B12008" s="15"/>
    </row>
    <row r="12009" spans="1:2" x14ac:dyDescent="0.25">
      <c r="A12009" s="14"/>
      <c r="B12009" s="15"/>
    </row>
    <row r="12010" spans="1:2" x14ac:dyDescent="0.25">
      <c r="A12010" s="14"/>
      <c r="B12010" s="15"/>
    </row>
    <row r="12011" spans="1:2" x14ac:dyDescent="0.25">
      <c r="A12011" s="14"/>
      <c r="B12011" s="15"/>
    </row>
    <row r="12012" spans="1:2" x14ac:dyDescent="0.25">
      <c r="A12012" s="14"/>
      <c r="B12012" s="15"/>
    </row>
    <row r="12013" spans="1:2" x14ac:dyDescent="0.25">
      <c r="A12013" s="14"/>
      <c r="B12013" s="15"/>
    </row>
    <row r="12014" spans="1:2" x14ac:dyDescent="0.25">
      <c r="A12014" s="14"/>
      <c r="B12014" s="15"/>
    </row>
    <row r="12015" spans="1:2" x14ac:dyDescent="0.25">
      <c r="A12015" s="14"/>
      <c r="B12015" s="15"/>
    </row>
    <row r="12016" spans="1:2" x14ac:dyDescent="0.25">
      <c r="A12016" s="14"/>
      <c r="B12016" s="15"/>
    </row>
    <row r="12017" spans="1:2" x14ac:dyDescent="0.25">
      <c r="A12017" s="14"/>
      <c r="B12017" s="15"/>
    </row>
    <row r="12018" spans="1:2" x14ac:dyDescent="0.25">
      <c r="A12018" s="14"/>
      <c r="B12018" s="15"/>
    </row>
    <row r="12019" spans="1:2" x14ac:dyDescent="0.25">
      <c r="A12019" s="14"/>
      <c r="B12019" s="15"/>
    </row>
    <row r="12020" spans="1:2" x14ac:dyDescent="0.25">
      <c r="A12020" s="14"/>
      <c r="B12020" s="15"/>
    </row>
    <row r="12021" spans="1:2" x14ac:dyDescent="0.25">
      <c r="A12021" s="14"/>
      <c r="B12021" s="15"/>
    </row>
    <row r="12022" spans="1:2" x14ac:dyDescent="0.25">
      <c r="A12022" s="14"/>
      <c r="B12022" s="15"/>
    </row>
    <row r="12023" spans="1:2" x14ac:dyDescent="0.25">
      <c r="A12023" s="14"/>
      <c r="B12023" s="15"/>
    </row>
    <row r="12024" spans="1:2" x14ac:dyDescent="0.25">
      <c r="A12024" s="14"/>
      <c r="B12024" s="15"/>
    </row>
    <row r="12025" spans="1:2" x14ac:dyDescent="0.25">
      <c r="A12025" s="14"/>
      <c r="B12025" s="15"/>
    </row>
    <row r="12026" spans="1:2" x14ac:dyDescent="0.25">
      <c r="A12026" s="14"/>
      <c r="B12026" s="15"/>
    </row>
    <row r="12027" spans="1:2" x14ac:dyDescent="0.25">
      <c r="A12027" s="14"/>
      <c r="B12027" s="15"/>
    </row>
    <row r="12028" spans="1:2" x14ac:dyDescent="0.25">
      <c r="A12028" s="14"/>
      <c r="B12028" s="15"/>
    </row>
    <row r="12029" spans="1:2" x14ac:dyDescent="0.25">
      <c r="A12029" s="14"/>
      <c r="B12029" s="15"/>
    </row>
    <row r="12030" spans="1:2" x14ac:dyDescent="0.25">
      <c r="A12030" s="14"/>
      <c r="B12030" s="15"/>
    </row>
    <row r="12031" spans="1:2" x14ac:dyDescent="0.25">
      <c r="A12031" s="14"/>
      <c r="B12031" s="15"/>
    </row>
    <row r="12032" spans="1:2" x14ac:dyDescent="0.25">
      <c r="A12032" s="14"/>
      <c r="B12032" s="15"/>
    </row>
    <row r="12033" spans="1:2" x14ac:dyDescent="0.25">
      <c r="A12033" s="14"/>
      <c r="B12033" s="15"/>
    </row>
    <row r="12034" spans="1:2" x14ac:dyDescent="0.25">
      <c r="A12034" s="14"/>
      <c r="B12034" s="15"/>
    </row>
    <row r="12035" spans="1:2" x14ac:dyDescent="0.25">
      <c r="A12035" s="14"/>
      <c r="B12035" s="15"/>
    </row>
    <row r="12036" spans="1:2" x14ac:dyDescent="0.25">
      <c r="A12036" s="14"/>
      <c r="B12036" s="15"/>
    </row>
    <row r="12037" spans="1:2" x14ac:dyDescent="0.25">
      <c r="A12037" s="14"/>
      <c r="B12037" s="15"/>
    </row>
    <row r="12038" spans="1:2" x14ac:dyDescent="0.25">
      <c r="A12038" s="14"/>
      <c r="B12038" s="15"/>
    </row>
    <row r="12039" spans="1:2" x14ac:dyDescent="0.25">
      <c r="A12039" s="14"/>
      <c r="B12039" s="15"/>
    </row>
    <row r="12040" spans="1:2" x14ac:dyDescent="0.25">
      <c r="A12040" s="14"/>
      <c r="B12040" s="15"/>
    </row>
    <row r="12041" spans="1:2" x14ac:dyDescent="0.25">
      <c r="A12041" s="14"/>
      <c r="B12041" s="15"/>
    </row>
    <row r="12042" spans="1:2" x14ac:dyDescent="0.25">
      <c r="A12042" s="14"/>
      <c r="B12042" s="15"/>
    </row>
    <row r="12043" spans="1:2" x14ac:dyDescent="0.25">
      <c r="A12043" s="14"/>
      <c r="B12043" s="15"/>
    </row>
    <row r="12044" spans="1:2" x14ac:dyDescent="0.25">
      <c r="A12044" s="14"/>
      <c r="B12044" s="15"/>
    </row>
    <row r="12045" spans="1:2" x14ac:dyDescent="0.25">
      <c r="A12045" s="14"/>
      <c r="B12045" s="15"/>
    </row>
    <row r="12046" spans="1:2" x14ac:dyDescent="0.25">
      <c r="A12046" s="14"/>
      <c r="B12046" s="15"/>
    </row>
    <row r="12047" spans="1:2" x14ac:dyDescent="0.25">
      <c r="A12047" s="14"/>
      <c r="B12047" s="15"/>
    </row>
    <row r="12048" spans="1:2" x14ac:dyDescent="0.25">
      <c r="A12048" s="14"/>
      <c r="B12048" s="15"/>
    </row>
    <row r="12049" spans="1:2" x14ac:dyDescent="0.25">
      <c r="A12049" s="14"/>
      <c r="B12049" s="15"/>
    </row>
    <row r="12050" spans="1:2" x14ac:dyDescent="0.25">
      <c r="A12050" s="14"/>
      <c r="B12050" s="15"/>
    </row>
    <row r="12051" spans="1:2" x14ac:dyDescent="0.25">
      <c r="A12051" s="14"/>
      <c r="B12051" s="15"/>
    </row>
    <row r="12052" spans="1:2" x14ac:dyDescent="0.25">
      <c r="A12052" s="14"/>
      <c r="B12052" s="15"/>
    </row>
    <row r="12053" spans="1:2" x14ac:dyDescent="0.25">
      <c r="A12053" s="14"/>
      <c r="B12053" s="15"/>
    </row>
    <row r="12054" spans="1:2" x14ac:dyDescent="0.25">
      <c r="A12054" s="14"/>
      <c r="B12054" s="15"/>
    </row>
    <row r="12055" spans="1:2" x14ac:dyDescent="0.25">
      <c r="A12055" s="14"/>
      <c r="B12055" s="15"/>
    </row>
    <row r="12056" spans="1:2" x14ac:dyDescent="0.25">
      <c r="A12056" s="14"/>
      <c r="B12056" s="15"/>
    </row>
    <row r="12057" spans="1:2" x14ac:dyDescent="0.25">
      <c r="A12057" s="14"/>
      <c r="B12057" s="15"/>
    </row>
    <row r="12058" spans="1:2" x14ac:dyDescent="0.25">
      <c r="A12058" s="14"/>
      <c r="B12058" s="15"/>
    </row>
    <row r="12059" spans="1:2" x14ac:dyDescent="0.25">
      <c r="A12059" s="14"/>
      <c r="B12059" s="15"/>
    </row>
    <row r="12060" spans="1:2" x14ac:dyDescent="0.25">
      <c r="A12060" s="14"/>
      <c r="B12060" s="15"/>
    </row>
    <row r="12061" spans="1:2" x14ac:dyDescent="0.25">
      <c r="A12061" s="14"/>
      <c r="B12061" s="15"/>
    </row>
    <row r="12062" spans="1:2" x14ac:dyDescent="0.25">
      <c r="A12062" s="14"/>
      <c r="B12062" s="15"/>
    </row>
    <row r="12063" spans="1:2" x14ac:dyDescent="0.25">
      <c r="A12063" s="14"/>
      <c r="B12063" s="15"/>
    </row>
    <row r="12064" spans="1:2" x14ac:dyDescent="0.25">
      <c r="A12064" s="14"/>
      <c r="B12064" s="15"/>
    </row>
    <row r="12065" spans="1:2" x14ac:dyDescent="0.25">
      <c r="A12065" s="14"/>
      <c r="B12065" s="15"/>
    </row>
    <row r="12066" spans="1:2" x14ac:dyDescent="0.25">
      <c r="A12066" s="14"/>
      <c r="B12066" s="15"/>
    </row>
    <row r="12067" spans="1:2" x14ac:dyDescent="0.25">
      <c r="A12067" s="14"/>
      <c r="B12067" s="15"/>
    </row>
    <row r="12068" spans="1:2" x14ac:dyDescent="0.25">
      <c r="A12068" s="14"/>
      <c r="B12068" s="15"/>
    </row>
    <row r="12069" spans="1:2" x14ac:dyDescent="0.25">
      <c r="A12069" s="14"/>
      <c r="B12069" s="15"/>
    </row>
    <row r="12070" spans="1:2" x14ac:dyDescent="0.25">
      <c r="A12070" s="14"/>
      <c r="B12070" s="15"/>
    </row>
    <row r="12071" spans="1:2" x14ac:dyDescent="0.25">
      <c r="A12071" s="14"/>
      <c r="B12071" s="15"/>
    </row>
    <row r="12072" spans="1:2" x14ac:dyDescent="0.25">
      <c r="A12072" s="14"/>
      <c r="B12072" s="15"/>
    </row>
    <row r="12073" spans="1:2" x14ac:dyDescent="0.25">
      <c r="A12073" s="14"/>
      <c r="B12073" s="15"/>
    </row>
    <row r="12074" spans="1:2" x14ac:dyDescent="0.25">
      <c r="A12074" s="14"/>
      <c r="B12074" s="15"/>
    </row>
    <row r="12075" spans="1:2" x14ac:dyDescent="0.25">
      <c r="A12075" s="14"/>
      <c r="B12075" s="15"/>
    </row>
    <row r="12076" spans="1:2" x14ac:dyDescent="0.25">
      <c r="A12076" s="14"/>
      <c r="B12076" s="15"/>
    </row>
    <row r="12077" spans="1:2" x14ac:dyDescent="0.25">
      <c r="A12077" s="14"/>
      <c r="B12077" s="15"/>
    </row>
    <row r="12078" spans="1:2" x14ac:dyDescent="0.25">
      <c r="A12078" s="14"/>
      <c r="B12078" s="15"/>
    </row>
    <row r="12079" spans="1:2" x14ac:dyDescent="0.25">
      <c r="A12079" s="14"/>
      <c r="B12079" s="15"/>
    </row>
    <row r="12080" spans="1:2" x14ac:dyDescent="0.25">
      <c r="A12080" s="14"/>
      <c r="B12080" s="15"/>
    </row>
    <row r="12081" spans="1:2" x14ac:dyDescent="0.25">
      <c r="A12081" s="14"/>
      <c r="B12081" s="15"/>
    </row>
    <row r="12082" spans="1:2" x14ac:dyDescent="0.25">
      <c r="A12082" s="14"/>
      <c r="B12082" s="15"/>
    </row>
    <row r="12083" spans="1:2" x14ac:dyDescent="0.25">
      <c r="A12083" s="14"/>
      <c r="B12083" s="15"/>
    </row>
    <row r="12084" spans="1:2" x14ac:dyDescent="0.25">
      <c r="A12084" s="14"/>
      <c r="B12084" s="15"/>
    </row>
    <row r="12085" spans="1:2" x14ac:dyDescent="0.25">
      <c r="A12085" s="14"/>
      <c r="B12085" s="15"/>
    </row>
    <row r="12086" spans="1:2" x14ac:dyDescent="0.25">
      <c r="A12086" s="14"/>
      <c r="B12086" s="15"/>
    </row>
    <row r="12087" spans="1:2" x14ac:dyDescent="0.25">
      <c r="A12087" s="14"/>
      <c r="B12087" s="15"/>
    </row>
    <row r="12088" spans="1:2" x14ac:dyDescent="0.25">
      <c r="A12088" s="14"/>
      <c r="B12088" s="15"/>
    </row>
    <row r="12089" spans="1:2" x14ac:dyDescent="0.25">
      <c r="A12089" s="14"/>
      <c r="B12089" s="15"/>
    </row>
    <row r="12090" spans="1:2" x14ac:dyDescent="0.25">
      <c r="A12090" s="14"/>
      <c r="B12090" s="15"/>
    </row>
    <row r="12091" spans="1:2" x14ac:dyDescent="0.25">
      <c r="A12091" s="14"/>
      <c r="B12091" s="15"/>
    </row>
    <row r="12092" spans="1:2" x14ac:dyDescent="0.25">
      <c r="A12092" s="14"/>
      <c r="B12092" s="15"/>
    </row>
    <row r="12093" spans="1:2" x14ac:dyDescent="0.25">
      <c r="A12093" s="14"/>
      <c r="B12093" s="15"/>
    </row>
    <row r="12094" spans="1:2" x14ac:dyDescent="0.25">
      <c r="A12094" s="14"/>
      <c r="B12094" s="15"/>
    </row>
    <row r="12095" spans="1:2" x14ac:dyDescent="0.25">
      <c r="A12095" s="14"/>
      <c r="B12095" s="15"/>
    </row>
    <row r="12096" spans="1:2" x14ac:dyDescent="0.25">
      <c r="A12096" s="14"/>
      <c r="B12096" s="15"/>
    </row>
    <row r="12097" spans="1:2" x14ac:dyDescent="0.25">
      <c r="A12097" s="14"/>
      <c r="B12097" s="15"/>
    </row>
    <row r="12098" spans="1:2" x14ac:dyDescent="0.25">
      <c r="A12098" s="14"/>
      <c r="B12098" s="15"/>
    </row>
    <row r="12099" spans="1:2" x14ac:dyDescent="0.25">
      <c r="A12099" s="14"/>
      <c r="B12099" s="15"/>
    </row>
    <row r="12100" spans="1:2" x14ac:dyDescent="0.25">
      <c r="A12100" s="14"/>
      <c r="B12100" s="15"/>
    </row>
    <row r="12101" spans="1:2" x14ac:dyDescent="0.25">
      <c r="A12101" s="14"/>
      <c r="B12101" s="15"/>
    </row>
    <row r="12102" spans="1:2" x14ac:dyDescent="0.25">
      <c r="A12102" s="14"/>
      <c r="B12102" s="15"/>
    </row>
    <row r="12103" spans="1:2" x14ac:dyDescent="0.25">
      <c r="A12103" s="14"/>
      <c r="B12103" s="15"/>
    </row>
    <row r="12104" spans="1:2" x14ac:dyDescent="0.25">
      <c r="A12104" s="14"/>
      <c r="B12104" s="15"/>
    </row>
    <row r="12105" spans="1:2" x14ac:dyDescent="0.25">
      <c r="A12105" s="14"/>
      <c r="B12105" s="15"/>
    </row>
    <row r="12106" spans="1:2" x14ac:dyDescent="0.25">
      <c r="A12106" s="14"/>
      <c r="B12106" s="15"/>
    </row>
    <row r="12107" spans="1:2" x14ac:dyDescent="0.25">
      <c r="A12107" s="14"/>
      <c r="B12107" s="15"/>
    </row>
    <row r="12108" spans="1:2" x14ac:dyDescent="0.25">
      <c r="A12108" s="14"/>
      <c r="B12108" s="15"/>
    </row>
    <row r="12109" spans="1:2" x14ac:dyDescent="0.25">
      <c r="A12109" s="14"/>
      <c r="B12109" s="15"/>
    </row>
    <row r="12110" spans="1:2" x14ac:dyDescent="0.25">
      <c r="A12110" s="14"/>
      <c r="B12110" s="15"/>
    </row>
    <row r="12111" spans="1:2" x14ac:dyDescent="0.25">
      <c r="A12111" s="14"/>
      <c r="B12111" s="15"/>
    </row>
    <row r="12112" spans="1:2" x14ac:dyDescent="0.25">
      <c r="A12112" s="14"/>
      <c r="B12112" s="15"/>
    </row>
    <row r="12113" spans="1:2" x14ac:dyDescent="0.25">
      <c r="A12113" s="14"/>
      <c r="B12113" s="15"/>
    </row>
    <row r="12114" spans="1:2" x14ac:dyDescent="0.25">
      <c r="A12114" s="14"/>
      <c r="B12114" s="15"/>
    </row>
    <row r="12115" spans="1:2" x14ac:dyDescent="0.25">
      <c r="A12115" s="14"/>
      <c r="B12115" s="15"/>
    </row>
    <row r="12116" spans="1:2" x14ac:dyDescent="0.25">
      <c r="A12116" s="14"/>
      <c r="B12116" s="15"/>
    </row>
    <row r="12117" spans="1:2" x14ac:dyDescent="0.25">
      <c r="A12117" s="14"/>
      <c r="B12117" s="15"/>
    </row>
    <row r="12118" spans="1:2" x14ac:dyDescent="0.25">
      <c r="A12118" s="14"/>
      <c r="B12118" s="15"/>
    </row>
    <row r="12119" spans="1:2" x14ac:dyDescent="0.25">
      <c r="A12119" s="14"/>
      <c r="B12119" s="15"/>
    </row>
    <row r="12120" spans="1:2" x14ac:dyDescent="0.25">
      <c r="A12120" s="14"/>
      <c r="B12120" s="15"/>
    </row>
    <row r="12121" spans="1:2" x14ac:dyDescent="0.25">
      <c r="A12121" s="14"/>
      <c r="B12121" s="15"/>
    </row>
    <row r="12122" spans="1:2" x14ac:dyDescent="0.25">
      <c r="A12122" s="14"/>
      <c r="B12122" s="15"/>
    </row>
    <row r="12123" spans="1:2" x14ac:dyDescent="0.25">
      <c r="A12123" s="14"/>
      <c r="B12123" s="15"/>
    </row>
    <row r="12124" spans="1:2" x14ac:dyDescent="0.25">
      <c r="A12124" s="14"/>
      <c r="B12124" s="15"/>
    </row>
    <row r="12125" spans="1:2" x14ac:dyDescent="0.25">
      <c r="A12125" s="14"/>
      <c r="B12125" s="15"/>
    </row>
    <row r="12126" spans="1:2" x14ac:dyDescent="0.25">
      <c r="A12126" s="14"/>
      <c r="B12126" s="15"/>
    </row>
    <row r="12127" spans="1:2" x14ac:dyDescent="0.25">
      <c r="A12127" s="14"/>
      <c r="B12127" s="15"/>
    </row>
    <row r="12128" spans="1:2" x14ac:dyDescent="0.25">
      <c r="A12128" s="14"/>
      <c r="B12128" s="15"/>
    </row>
    <row r="12129" spans="1:2" x14ac:dyDescent="0.25">
      <c r="A12129" s="14"/>
      <c r="B12129" s="15"/>
    </row>
    <row r="12130" spans="1:2" x14ac:dyDescent="0.25">
      <c r="A12130" s="14"/>
      <c r="B12130" s="15"/>
    </row>
    <row r="12131" spans="1:2" x14ac:dyDescent="0.25">
      <c r="A12131" s="14"/>
      <c r="B12131" s="15"/>
    </row>
    <row r="12132" spans="1:2" x14ac:dyDescent="0.25">
      <c r="A12132" s="14"/>
      <c r="B12132" s="15"/>
    </row>
    <row r="12133" spans="1:2" x14ac:dyDescent="0.25">
      <c r="A12133" s="14"/>
      <c r="B12133" s="15"/>
    </row>
    <row r="12134" spans="1:2" x14ac:dyDescent="0.25">
      <c r="A12134" s="14"/>
      <c r="B12134" s="15"/>
    </row>
    <row r="12135" spans="1:2" x14ac:dyDescent="0.25">
      <c r="A12135" s="14"/>
      <c r="B12135" s="15"/>
    </row>
    <row r="12136" spans="1:2" x14ac:dyDescent="0.25">
      <c r="A12136" s="14"/>
      <c r="B12136" s="15"/>
    </row>
    <row r="12137" spans="1:2" x14ac:dyDescent="0.25">
      <c r="A12137" s="14"/>
      <c r="B12137" s="15"/>
    </row>
    <row r="12138" spans="1:2" x14ac:dyDescent="0.25">
      <c r="A12138" s="14"/>
      <c r="B12138" s="15"/>
    </row>
    <row r="12139" spans="1:2" x14ac:dyDescent="0.25">
      <c r="A12139" s="14"/>
      <c r="B12139" s="15"/>
    </row>
    <row r="12140" spans="1:2" x14ac:dyDescent="0.25">
      <c r="A12140" s="14"/>
      <c r="B12140" s="15"/>
    </row>
    <row r="12141" spans="1:2" x14ac:dyDescent="0.25">
      <c r="A12141" s="14"/>
      <c r="B12141" s="15"/>
    </row>
    <row r="12142" spans="1:2" x14ac:dyDescent="0.25">
      <c r="A12142" s="14"/>
      <c r="B12142" s="15"/>
    </row>
    <row r="12143" spans="1:2" x14ac:dyDescent="0.25">
      <c r="A12143" s="14"/>
      <c r="B12143" s="15"/>
    </row>
    <row r="12144" spans="1:2" x14ac:dyDescent="0.25">
      <c r="A12144" s="14"/>
      <c r="B12144" s="15"/>
    </row>
    <row r="12145" spans="1:2" x14ac:dyDescent="0.25">
      <c r="A12145" s="14"/>
      <c r="B12145" s="15"/>
    </row>
    <row r="12146" spans="1:2" x14ac:dyDescent="0.25">
      <c r="A12146" s="14"/>
      <c r="B12146" s="15"/>
    </row>
    <row r="12147" spans="1:2" x14ac:dyDescent="0.25">
      <c r="A12147" s="14"/>
      <c r="B12147" s="15"/>
    </row>
    <row r="12148" spans="1:2" x14ac:dyDescent="0.25">
      <c r="A12148" s="14"/>
      <c r="B12148" s="15"/>
    </row>
    <row r="12149" spans="1:2" x14ac:dyDescent="0.25">
      <c r="A12149" s="14"/>
      <c r="B12149" s="15"/>
    </row>
    <row r="12150" spans="1:2" x14ac:dyDescent="0.25">
      <c r="A12150" s="14"/>
      <c r="B12150" s="15"/>
    </row>
    <row r="12151" spans="1:2" x14ac:dyDescent="0.25">
      <c r="A12151" s="14"/>
      <c r="B12151" s="15"/>
    </row>
    <row r="12152" spans="1:2" x14ac:dyDescent="0.25">
      <c r="A12152" s="14"/>
      <c r="B12152" s="15"/>
    </row>
    <row r="12153" spans="1:2" x14ac:dyDescent="0.25">
      <c r="A12153" s="14"/>
      <c r="B12153" s="15"/>
    </row>
    <row r="12154" spans="1:2" x14ac:dyDescent="0.25">
      <c r="A12154" s="14"/>
      <c r="B12154" s="15"/>
    </row>
    <row r="12155" spans="1:2" x14ac:dyDescent="0.25">
      <c r="A12155" s="14"/>
      <c r="B12155" s="15"/>
    </row>
    <row r="12156" spans="1:2" x14ac:dyDescent="0.25">
      <c r="A12156" s="14"/>
      <c r="B12156" s="15"/>
    </row>
    <row r="12157" spans="1:2" x14ac:dyDescent="0.25">
      <c r="A12157" s="14"/>
      <c r="B12157" s="15"/>
    </row>
    <row r="12158" spans="1:2" x14ac:dyDescent="0.25">
      <c r="A12158" s="14"/>
      <c r="B12158" s="15"/>
    </row>
    <row r="12159" spans="1:2" x14ac:dyDescent="0.25">
      <c r="A12159" s="14"/>
      <c r="B12159" s="15"/>
    </row>
    <row r="12160" spans="1:2" x14ac:dyDescent="0.25">
      <c r="A12160" s="14"/>
      <c r="B12160" s="15"/>
    </row>
    <row r="12161" spans="1:2" x14ac:dyDescent="0.25">
      <c r="A12161" s="14"/>
      <c r="B12161" s="15"/>
    </row>
    <row r="12162" spans="1:2" x14ac:dyDescent="0.25">
      <c r="A12162" s="14"/>
      <c r="B12162" s="15"/>
    </row>
    <row r="12163" spans="1:2" x14ac:dyDescent="0.25">
      <c r="A12163" s="14"/>
      <c r="B12163" s="15"/>
    </row>
    <row r="12164" spans="1:2" x14ac:dyDescent="0.25">
      <c r="A12164" s="14"/>
      <c r="B12164" s="15"/>
    </row>
    <row r="12165" spans="1:2" x14ac:dyDescent="0.25">
      <c r="A12165" s="14"/>
      <c r="B12165" s="15"/>
    </row>
    <row r="12166" spans="1:2" x14ac:dyDescent="0.25">
      <c r="A12166" s="14"/>
      <c r="B12166" s="15"/>
    </row>
    <row r="12167" spans="1:2" x14ac:dyDescent="0.25">
      <c r="A12167" s="14"/>
      <c r="B12167" s="15"/>
    </row>
    <row r="12168" spans="1:2" x14ac:dyDescent="0.25">
      <c r="A12168" s="14"/>
      <c r="B12168" s="15"/>
    </row>
    <row r="12169" spans="1:2" x14ac:dyDescent="0.25">
      <c r="A12169" s="14"/>
      <c r="B12169" s="15"/>
    </row>
    <row r="12170" spans="1:2" x14ac:dyDescent="0.25">
      <c r="A12170" s="14"/>
      <c r="B12170" s="15"/>
    </row>
    <row r="12171" spans="1:2" x14ac:dyDescent="0.25">
      <c r="A12171" s="14"/>
      <c r="B12171" s="15"/>
    </row>
  </sheetData>
  <mergeCells count="1">
    <mergeCell ref="H1:N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8"/>
  <sheetViews>
    <sheetView workbookViewId="0">
      <selection sqref="A1:E1"/>
    </sheetView>
  </sheetViews>
  <sheetFormatPr defaultRowHeight="15" x14ac:dyDescent="0.25"/>
  <cols>
    <col min="1" max="1" width="25.140625" bestFit="1" customWidth="1"/>
    <col min="2" max="2" width="10.5703125" bestFit="1" customWidth="1"/>
    <col min="3" max="3" width="21.85546875" bestFit="1" customWidth="1"/>
  </cols>
  <sheetData>
    <row r="1" spans="1:5" x14ac:dyDescent="0.25">
      <c r="A1" s="33" t="s">
        <v>6573</v>
      </c>
      <c r="B1" s="33"/>
      <c r="C1" s="33"/>
      <c r="D1" s="33"/>
      <c r="E1" s="33"/>
    </row>
    <row r="3" spans="1:5" x14ac:dyDescent="0.25">
      <c r="A3" s="16" t="s">
        <v>6574</v>
      </c>
      <c r="B3" s="32" t="s">
        <v>6575</v>
      </c>
      <c r="C3" s="32"/>
      <c r="D3" s="32"/>
      <c r="E3" s="32"/>
    </row>
    <row r="4" spans="1:5" x14ac:dyDescent="0.25">
      <c r="A4" s="16"/>
      <c r="C4" s="17"/>
      <c r="D4" s="17"/>
      <c r="E4" s="17"/>
    </row>
    <row r="5" spans="1:5" x14ac:dyDescent="0.25">
      <c r="A5" s="16" t="s">
        <v>6576</v>
      </c>
      <c r="B5" s="5">
        <v>25270.5</v>
      </c>
      <c r="C5" s="17"/>
      <c r="D5" s="17"/>
      <c r="E5" s="17"/>
    </row>
    <row r="6" spans="1:5" x14ac:dyDescent="0.25">
      <c r="A6" s="16" t="s">
        <v>6577</v>
      </c>
      <c r="B6" s="5">
        <f>'OH Dlines in HFTD'!D3070</f>
        <v>25059.940000000006</v>
      </c>
      <c r="C6" s="17"/>
      <c r="D6" s="17"/>
      <c r="E6" s="17"/>
    </row>
    <row r="7" spans="1:5" x14ac:dyDescent="0.25">
      <c r="A7" s="16"/>
      <c r="B7" s="5"/>
      <c r="C7" s="17"/>
      <c r="D7" s="17"/>
      <c r="E7" s="17"/>
    </row>
    <row r="8" spans="1:5" x14ac:dyDescent="0.25">
      <c r="A8" s="16" t="s">
        <v>6578</v>
      </c>
      <c r="B8">
        <v>66.02</v>
      </c>
      <c r="C8" s="17"/>
      <c r="D8" s="17"/>
      <c r="E8" s="17"/>
    </row>
    <row r="10" spans="1:5" x14ac:dyDescent="0.25">
      <c r="A10" s="19" t="s">
        <v>29</v>
      </c>
      <c r="B10" s="19" t="s">
        <v>6579</v>
      </c>
      <c r="C10" s="19" t="s">
        <v>6580</v>
      </c>
    </row>
    <row r="11" spans="1:5" x14ac:dyDescent="0.25">
      <c r="A11" s="20">
        <v>2013</v>
      </c>
      <c r="B11" s="20">
        <v>131</v>
      </c>
      <c r="C11" s="23">
        <f>(B11/$B$5)*1000</f>
        <v>5.1839100927959478</v>
      </c>
    </row>
    <row r="12" spans="1:5" x14ac:dyDescent="0.25">
      <c r="A12" s="20">
        <v>2014</v>
      </c>
      <c r="B12" s="20">
        <v>443</v>
      </c>
      <c r="C12" s="23">
        <f t="shared" ref="C12:C20" si="0">(B12/$B$5)*1000</f>
        <v>17.530321916859581</v>
      </c>
    </row>
    <row r="13" spans="1:5" x14ac:dyDescent="0.25">
      <c r="A13" s="20">
        <v>2015</v>
      </c>
      <c r="B13" s="20">
        <v>389</v>
      </c>
      <c r="C13" s="23">
        <f t="shared" si="0"/>
        <v>15.393442947310104</v>
      </c>
    </row>
    <row r="14" spans="1:5" x14ac:dyDescent="0.25">
      <c r="A14" s="20">
        <v>2016</v>
      </c>
      <c r="B14" s="20">
        <v>181</v>
      </c>
      <c r="C14" s="23">
        <f t="shared" si="0"/>
        <v>7.1625017312676835</v>
      </c>
    </row>
    <row r="15" spans="1:5" x14ac:dyDescent="0.25">
      <c r="A15" s="20">
        <v>2017</v>
      </c>
      <c r="B15" s="22">
        <v>1739</v>
      </c>
      <c r="C15" s="23">
        <f t="shared" si="0"/>
        <v>68.815417186046972</v>
      </c>
    </row>
    <row r="16" spans="1:5" x14ac:dyDescent="0.25">
      <c r="A16" s="20">
        <v>2018</v>
      </c>
      <c r="B16" s="20">
        <v>116</v>
      </c>
      <c r="C16" s="23">
        <f t="shared" si="0"/>
        <v>4.5903326012544277</v>
      </c>
    </row>
    <row r="17" spans="1:4" x14ac:dyDescent="0.25">
      <c r="A17" s="20">
        <v>2019</v>
      </c>
      <c r="B17" s="22">
        <v>1405</v>
      </c>
      <c r="C17" s="23">
        <f t="shared" si="0"/>
        <v>55.598425041055776</v>
      </c>
    </row>
    <row r="18" spans="1:4" x14ac:dyDescent="0.25">
      <c r="A18" s="20">
        <v>2020</v>
      </c>
      <c r="B18" s="20">
        <v>130</v>
      </c>
      <c r="C18" s="23">
        <f t="shared" si="0"/>
        <v>5.1443382600265135</v>
      </c>
    </row>
    <row r="19" spans="1:4" x14ac:dyDescent="0.25">
      <c r="A19" s="20">
        <v>2021</v>
      </c>
      <c r="B19" s="20">
        <v>277</v>
      </c>
      <c r="C19" s="23">
        <f t="shared" si="0"/>
        <v>10.961397677133416</v>
      </c>
    </row>
    <row r="20" spans="1:4" x14ac:dyDescent="0.25">
      <c r="A20" s="20">
        <v>2022</v>
      </c>
      <c r="B20" s="20">
        <v>43</v>
      </c>
      <c r="C20" s="23">
        <f t="shared" si="0"/>
        <v>1.7015888090856928</v>
      </c>
    </row>
    <row r="21" spans="1:4" x14ac:dyDescent="0.25">
      <c r="A21" s="21" t="s">
        <v>6581</v>
      </c>
      <c r="B21" s="22">
        <f>'HFTD WD MED Summary'!O16</f>
        <v>257</v>
      </c>
      <c r="C21" s="23">
        <f t="shared" ref="C21" si="1">(B21/$B$6)*1000</f>
        <v>10.255411625087687</v>
      </c>
    </row>
    <row r="23" spans="1:4" x14ac:dyDescent="0.25">
      <c r="C23" s="24">
        <f>_xlfn.STDEV.S(C11:C20)</f>
        <v>23.405215739132679</v>
      </c>
      <c r="D23" t="s">
        <v>6582</v>
      </c>
    </row>
    <row r="24" spans="1:4" x14ac:dyDescent="0.25">
      <c r="C24" s="24">
        <f>AVERAGE(C11:C20)</f>
        <v>19.208167626283611</v>
      </c>
      <c r="D24" t="s">
        <v>6583</v>
      </c>
    </row>
    <row r="25" spans="1:4" x14ac:dyDescent="0.25">
      <c r="C25" s="24">
        <f>C24+C23</f>
        <v>42.61338336541629</v>
      </c>
      <c r="D25" t="s">
        <v>6584</v>
      </c>
    </row>
    <row r="26" spans="1:4" x14ac:dyDescent="0.25">
      <c r="C26" s="24">
        <f>C24+C23+C23</f>
        <v>66.018599104548969</v>
      </c>
      <c r="D26" t="s">
        <v>6585</v>
      </c>
    </row>
    <row r="28" spans="1:4" x14ac:dyDescent="0.25">
      <c r="C28" s="30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AU55"/>
  <sheetViews>
    <sheetView workbookViewId="0"/>
  </sheetViews>
  <sheetFormatPr defaultRowHeight="15" x14ac:dyDescent="0.25"/>
  <cols>
    <col min="1" max="1" width="18.42578125" customWidth="1"/>
    <col min="2" max="2" width="19.140625" bestFit="1" customWidth="1"/>
  </cols>
  <sheetData>
    <row r="1" spans="1:47" ht="15.75" x14ac:dyDescent="0.25">
      <c r="A1" s="1" t="s">
        <v>0</v>
      </c>
    </row>
    <row r="2" spans="1:47" ht="15.75" x14ac:dyDescent="0.25">
      <c r="A2" s="1" t="s">
        <v>1</v>
      </c>
    </row>
    <row r="3" spans="1:47" x14ac:dyDescent="0.25">
      <c r="A3" s="6" t="s">
        <v>2</v>
      </c>
    </row>
    <row r="5" spans="1:47" x14ac:dyDescent="0.25">
      <c r="A5" s="26" t="s">
        <v>6586</v>
      </c>
      <c r="B5" s="26" t="s">
        <v>29</v>
      </c>
      <c r="C5" s="27" t="s">
        <v>6587</v>
      </c>
      <c r="D5" s="27" t="s">
        <v>6588</v>
      </c>
      <c r="E5" s="27" t="s">
        <v>6589</v>
      </c>
      <c r="F5" s="27" t="s">
        <v>6590</v>
      </c>
      <c r="G5" s="27" t="s">
        <v>6591</v>
      </c>
      <c r="H5" s="27" t="s">
        <v>6592</v>
      </c>
      <c r="I5" s="27" t="s">
        <v>6593</v>
      </c>
      <c r="J5" s="27" t="s">
        <v>6594</v>
      </c>
      <c r="K5" s="27" t="s">
        <v>6595</v>
      </c>
      <c r="L5" s="27" t="s">
        <v>6596</v>
      </c>
      <c r="M5" s="27" t="s">
        <v>6597</v>
      </c>
      <c r="N5" s="27" t="s">
        <v>6598</v>
      </c>
      <c r="O5" s="27" t="s">
        <v>6599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</row>
    <row r="6" spans="1:47" x14ac:dyDescent="0.25">
      <c r="A6" s="21" t="s">
        <v>6600</v>
      </c>
      <c r="B6" s="21">
        <v>2013</v>
      </c>
      <c r="C6" s="28">
        <v>0</v>
      </c>
      <c r="D6" s="28">
        <v>0</v>
      </c>
      <c r="E6" s="28">
        <v>0</v>
      </c>
      <c r="F6" s="28">
        <v>40</v>
      </c>
      <c r="G6" s="28">
        <v>0</v>
      </c>
      <c r="H6" s="28">
        <v>1</v>
      </c>
      <c r="I6" s="28">
        <v>0</v>
      </c>
      <c r="J6" s="28">
        <v>0</v>
      </c>
      <c r="K6" s="28">
        <v>0</v>
      </c>
      <c r="L6" s="28">
        <v>0</v>
      </c>
      <c r="M6" s="28">
        <v>90</v>
      </c>
      <c r="N6" s="28">
        <v>0</v>
      </c>
      <c r="O6" s="28">
        <f>SUM(C6:N6)</f>
        <v>131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  <row r="7" spans="1:47" x14ac:dyDescent="0.25">
      <c r="A7" s="21" t="s">
        <v>6600</v>
      </c>
      <c r="B7" s="21">
        <v>2014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2</v>
      </c>
      <c r="K7" s="28">
        <v>0</v>
      </c>
      <c r="L7" s="28">
        <v>0</v>
      </c>
      <c r="M7" s="28">
        <v>0</v>
      </c>
      <c r="N7" s="28">
        <v>441</v>
      </c>
      <c r="O7" s="28">
        <f t="shared" ref="O7:O16" si="0">SUM(C7:N7)</f>
        <v>443</v>
      </c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</row>
    <row r="8" spans="1:47" x14ac:dyDescent="0.25">
      <c r="A8" s="21" t="s">
        <v>6600</v>
      </c>
      <c r="B8" s="21">
        <v>2015</v>
      </c>
      <c r="C8" s="28">
        <v>0</v>
      </c>
      <c r="D8" s="28">
        <v>285</v>
      </c>
      <c r="E8" s="28">
        <v>0</v>
      </c>
      <c r="F8" s="28">
        <v>1</v>
      </c>
      <c r="G8" s="28">
        <v>0</v>
      </c>
      <c r="H8" s="28">
        <v>5</v>
      </c>
      <c r="I8" s="28">
        <v>7</v>
      </c>
      <c r="J8" s="28">
        <v>0</v>
      </c>
      <c r="K8" s="28">
        <v>0</v>
      </c>
      <c r="L8" s="28">
        <v>2</v>
      </c>
      <c r="M8" s="28">
        <v>0</v>
      </c>
      <c r="N8" s="28">
        <v>89</v>
      </c>
      <c r="O8" s="28">
        <f t="shared" si="0"/>
        <v>389</v>
      </c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</row>
    <row r="9" spans="1:47" x14ac:dyDescent="0.25">
      <c r="A9" s="21" t="s">
        <v>6600</v>
      </c>
      <c r="B9" s="21">
        <v>2016</v>
      </c>
      <c r="C9" s="28">
        <v>0</v>
      </c>
      <c r="D9" s="28">
        <v>49</v>
      </c>
      <c r="E9" s="28">
        <v>120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12</v>
      </c>
      <c r="M9" s="28">
        <v>0</v>
      </c>
      <c r="N9" s="28">
        <v>0</v>
      </c>
      <c r="O9" s="28">
        <f t="shared" si="0"/>
        <v>181</v>
      </c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</row>
    <row r="10" spans="1:47" x14ac:dyDescent="0.25">
      <c r="A10" s="21" t="s">
        <v>6600</v>
      </c>
      <c r="B10" s="21">
        <v>2017</v>
      </c>
      <c r="C10" s="28">
        <v>939</v>
      </c>
      <c r="D10" s="28">
        <v>486</v>
      </c>
      <c r="E10" s="28">
        <v>0</v>
      </c>
      <c r="F10" s="28">
        <v>112</v>
      </c>
      <c r="G10" s="28">
        <v>0</v>
      </c>
      <c r="H10" s="28">
        <v>2</v>
      </c>
      <c r="I10" s="28">
        <v>0</v>
      </c>
      <c r="J10" s="28">
        <v>0</v>
      </c>
      <c r="K10" s="28">
        <v>12</v>
      </c>
      <c r="L10" s="28">
        <v>139</v>
      </c>
      <c r="M10" s="28">
        <v>0</v>
      </c>
      <c r="N10" s="28">
        <v>49</v>
      </c>
      <c r="O10" s="28">
        <f t="shared" si="0"/>
        <v>1739</v>
      </c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</row>
    <row r="11" spans="1:47" x14ac:dyDescent="0.25">
      <c r="A11" s="21" t="s">
        <v>6600</v>
      </c>
      <c r="B11" s="21">
        <v>2018</v>
      </c>
      <c r="C11" s="28">
        <v>0</v>
      </c>
      <c r="D11" s="28">
        <v>0</v>
      </c>
      <c r="E11" s="28">
        <v>55</v>
      </c>
      <c r="F11" s="28">
        <v>0</v>
      </c>
      <c r="G11" s="28">
        <v>0</v>
      </c>
      <c r="H11" s="28">
        <v>0</v>
      </c>
      <c r="I11" s="28">
        <v>8</v>
      </c>
      <c r="J11" s="28">
        <v>0</v>
      </c>
      <c r="K11" s="28">
        <v>0</v>
      </c>
      <c r="L11" s="28">
        <v>5</v>
      </c>
      <c r="M11" s="28">
        <v>48</v>
      </c>
      <c r="N11" s="28">
        <v>0</v>
      </c>
      <c r="O11" s="28">
        <f t="shared" si="0"/>
        <v>116</v>
      </c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</row>
    <row r="12" spans="1:47" x14ac:dyDescent="0.25">
      <c r="A12" s="21" t="s">
        <v>6600</v>
      </c>
      <c r="B12" s="21">
        <v>2019</v>
      </c>
      <c r="C12" s="28">
        <v>329</v>
      </c>
      <c r="D12" s="28">
        <v>1022</v>
      </c>
      <c r="E12" s="28">
        <v>0</v>
      </c>
      <c r="F12" s="28">
        <v>0</v>
      </c>
      <c r="G12" s="28">
        <v>0</v>
      </c>
      <c r="H12" s="28">
        <v>11</v>
      </c>
      <c r="I12" s="28">
        <v>0</v>
      </c>
      <c r="J12" s="28">
        <v>1</v>
      </c>
      <c r="K12" s="28">
        <v>5</v>
      </c>
      <c r="L12" s="28">
        <v>15</v>
      </c>
      <c r="M12" s="28">
        <v>22</v>
      </c>
      <c r="N12" s="28">
        <v>0</v>
      </c>
      <c r="O12" s="28">
        <f t="shared" si="0"/>
        <v>1405</v>
      </c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7" x14ac:dyDescent="0.25">
      <c r="A13" s="21" t="s">
        <v>6600</v>
      </c>
      <c r="B13" s="21">
        <v>2020</v>
      </c>
      <c r="C13" s="28">
        <v>60</v>
      </c>
      <c r="D13" s="28">
        <v>19</v>
      </c>
      <c r="E13" s="28">
        <v>22</v>
      </c>
      <c r="F13" s="28">
        <v>0</v>
      </c>
      <c r="G13" s="28">
        <v>0</v>
      </c>
      <c r="H13" s="28">
        <v>0</v>
      </c>
      <c r="I13" s="28">
        <v>0</v>
      </c>
      <c r="J13" s="28">
        <v>24</v>
      </c>
      <c r="K13" s="28">
        <v>4</v>
      </c>
      <c r="L13" s="28">
        <v>1</v>
      </c>
      <c r="M13" s="28">
        <v>0</v>
      </c>
      <c r="N13" s="28">
        <v>0</v>
      </c>
      <c r="O13" s="28">
        <f t="shared" si="0"/>
        <v>130</v>
      </c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</row>
    <row r="14" spans="1:47" x14ac:dyDescent="0.25">
      <c r="A14" s="21" t="s">
        <v>6600</v>
      </c>
      <c r="B14" s="21">
        <v>2021</v>
      </c>
      <c r="C14" s="28">
        <v>134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4</v>
      </c>
      <c r="K14" s="28">
        <v>2</v>
      </c>
      <c r="L14" s="28">
        <v>58</v>
      </c>
      <c r="M14" s="28">
        <v>0</v>
      </c>
      <c r="N14" s="28">
        <v>79</v>
      </c>
      <c r="O14" s="28">
        <f t="shared" si="0"/>
        <v>277</v>
      </c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</row>
    <row r="15" spans="1:47" x14ac:dyDescent="0.25">
      <c r="A15" s="21" t="s">
        <v>6600</v>
      </c>
      <c r="B15" s="21">
        <v>2022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4</v>
      </c>
      <c r="L15" s="28">
        <v>0</v>
      </c>
      <c r="M15" s="28">
        <v>0</v>
      </c>
      <c r="N15" s="28">
        <v>39</v>
      </c>
      <c r="O15" s="28">
        <f t="shared" si="0"/>
        <v>43</v>
      </c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</row>
    <row r="16" spans="1:47" x14ac:dyDescent="0.25">
      <c r="A16" s="21" t="s">
        <v>6600</v>
      </c>
      <c r="B16" s="21">
        <v>2023</v>
      </c>
      <c r="C16" s="28">
        <v>143</v>
      </c>
      <c r="D16" s="28">
        <v>71</v>
      </c>
      <c r="E16" s="28">
        <v>43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f t="shared" si="0"/>
        <v>257</v>
      </c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</row>
    <row r="17" spans="1:47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</row>
    <row r="18" spans="1:47" x14ac:dyDescent="0.25">
      <c r="A18" s="26" t="s">
        <v>6586</v>
      </c>
      <c r="B18" s="26" t="s">
        <v>29</v>
      </c>
      <c r="C18" s="27" t="s">
        <v>6587</v>
      </c>
      <c r="D18" s="27" t="s">
        <v>6588</v>
      </c>
      <c r="E18" s="27" t="s">
        <v>6589</v>
      </c>
      <c r="F18" s="27" t="s">
        <v>6590</v>
      </c>
      <c r="G18" s="27" t="s">
        <v>6591</v>
      </c>
      <c r="H18" s="27" t="s">
        <v>6592</v>
      </c>
      <c r="I18" s="27" t="s">
        <v>6593</v>
      </c>
      <c r="J18" s="27" t="s">
        <v>6594</v>
      </c>
      <c r="K18" s="27" t="s">
        <v>6595</v>
      </c>
      <c r="L18" s="27" t="s">
        <v>6596</v>
      </c>
      <c r="M18" s="27" t="s">
        <v>6597</v>
      </c>
      <c r="N18" s="27" t="s">
        <v>6598</v>
      </c>
      <c r="O18" s="27" t="s">
        <v>6599</v>
      </c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</row>
    <row r="19" spans="1:47" x14ac:dyDescent="0.25">
      <c r="A19" s="34" t="s">
        <v>6601</v>
      </c>
      <c r="B19" s="21" t="s">
        <v>6602</v>
      </c>
      <c r="C19" s="28">
        <f>AVERAGE(C6:C15)</f>
        <v>146.19999999999999</v>
      </c>
      <c r="D19" s="28">
        <f t="shared" ref="D19:O19" si="1">AVERAGE(D6:D15)</f>
        <v>186.1</v>
      </c>
      <c r="E19" s="28">
        <f t="shared" si="1"/>
        <v>19.7</v>
      </c>
      <c r="F19" s="28">
        <f t="shared" si="1"/>
        <v>15.3</v>
      </c>
      <c r="G19" s="28">
        <f t="shared" si="1"/>
        <v>0</v>
      </c>
      <c r="H19" s="28">
        <f t="shared" si="1"/>
        <v>1.9</v>
      </c>
      <c r="I19" s="28">
        <f t="shared" si="1"/>
        <v>1.5</v>
      </c>
      <c r="J19" s="28">
        <f t="shared" si="1"/>
        <v>3.1</v>
      </c>
      <c r="K19" s="28">
        <f t="shared" si="1"/>
        <v>2.7</v>
      </c>
      <c r="L19" s="28">
        <f t="shared" si="1"/>
        <v>23.2</v>
      </c>
      <c r="M19" s="28">
        <f t="shared" si="1"/>
        <v>16</v>
      </c>
      <c r="N19" s="28">
        <f t="shared" si="1"/>
        <v>69.7</v>
      </c>
      <c r="O19" s="28">
        <f t="shared" si="1"/>
        <v>485.4</v>
      </c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</row>
    <row r="20" spans="1:47" x14ac:dyDescent="0.25">
      <c r="A20" s="34"/>
      <c r="B20" s="21" t="s">
        <v>6603</v>
      </c>
      <c r="C20" s="29">
        <f>C19/$O$19</f>
        <v>0.3011948908117017</v>
      </c>
      <c r="D20" s="29">
        <f t="shared" ref="D20:N20" si="2">D19/$O$19</f>
        <v>0.3833951380304903</v>
      </c>
      <c r="E20" s="29">
        <f t="shared" si="2"/>
        <v>4.0585084466419445E-2</v>
      </c>
      <c r="F20" s="29">
        <f t="shared" si="2"/>
        <v>3.1520395550061808E-2</v>
      </c>
      <c r="G20" s="29">
        <f t="shared" si="2"/>
        <v>0</v>
      </c>
      <c r="H20" s="29">
        <f t="shared" si="2"/>
        <v>3.914297486608982E-3</v>
      </c>
      <c r="I20" s="29">
        <f t="shared" si="2"/>
        <v>3.0902348578491965E-3</v>
      </c>
      <c r="J20" s="29">
        <f t="shared" si="2"/>
        <v>6.3864853728883399E-3</v>
      </c>
      <c r="K20" s="29">
        <f t="shared" si="2"/>
        <v>5.5624227441285548E-3</v>
      </c>
      <c r="L20" s="29">
        <f t="shared" si="2"/>
        <v>4.7795632468067575E-2</v>
      </c>
      <c r="M20" s="29">
        <f t="shared" si="2"/>
        <v>3.2962505150391432E-2</v>
      </c>
      <c r="N20" s="29">
        <f t="shared" si="2"/>
        <v>0.14359291306139269</v>
      </c>
      <c r="O20" s="29">
        <f>O19/$O$19</f>
        <v>1</v>
      </c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</row>
    <row r="21" spans="1:47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</row>
    <row r="22" spans="1:47" x14ac:dyDescent="0.25">
      <c r="A22" s="26" t="s">
        <v>6586</v>
      </c>
      <c r="B22" s="26" t="s">
        <v>29</v>
      </c>
      <c r="C22" s="27" t="s">
        <v>6587</v>
      </c>
      <c r="D22" s="27" t="s">
        <v>6588</v>
      </c>
      <c r="E22" s="27" t="s">
        <v>6589</v>
      </c>
      <c r="F22" s="27" t="s">
        <v>6590</v>
      </c>
      <c r="G22" s="27" t="s">
        <v>6591</v>
      </c>
      <c r="H22" s="27" t="s">
        <v>6592</v>
      </c>
      <c r="I22" s="27" t="s">
        <v>6593</v>
      </c>
      <c r="J22" s="27" t="s">
        <v>6594</v>
      </c>
      <c r="K22" s="27" t="s">
        <v>6595</v>
      </c>
      <c r="L22" s="27" t="s">
        <v>6596</v>
      </c>
      <c r="M22" s="27" t="s">
        <v>6597</v>
      </c>
      <c r="N22" s="27" t="s">
        <v>6598</v>
      </c>
      <c r="O22" s="27" t="s">
        <v>6599</v>
      </c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</row>
    <row r="23" spans="1:47" x14ac:dyDescent="0.25">
      <c r="A23" s="21" t="s">
        <v>6604</v>
      </c>
      <c r="B23" s="21">
        <v>2023</v>
      </c>
      <c r="C23" s="23">
        <f>C20*'Metric 3.01'!$B$8</f>
        <v>19.884886691388544</v>
      </c>
      <c r="D23" s="23">
        <f>D20*'Metric 3.01'!$B$8</f>
        <v>25.311747012772969</v>
      </c>
      <c r="E23" s="23">
        <f>E20*'Metric 3.01'!$B$8</f>
        <v>2.6794272764730116</v>
      </c>
      <c r="F23" s="23">
        <f>F20*'Metric 3.01'!$B$8</f>
        <v>2.0809765142150805</v>
      </c>
      <c r="G23" s="23">
        <f>G20*'Metric 3.01'!$B$8</f>
        <v>0</v>
      </c>
      <c r="H23" s="23">
        <f>H20*'Metric 3.01'!$B$8</f>
        <v>0.25842192006592496</v>
      </c>
      <c r="I23" s="23">
        <f>I20*'Metric 3.01'!$B$8</f>
        <v>0.20401730531520393</v>
      </c>
      <c r="J23" s="23">
        <f>J20*'Metric 3.01'!$B$8</f>
        <v>0.42163576431808819</v>
      </c>
      <c r="K23" s="23">
        <f>K20*'Metric 3.01'!$B$8</f>
        <v>0.36723114956736719</v>
      </c>
      <c r="L23" s="23">
        <f>L20*'Metric 3.01'!$B$8</f>
        <v>3.1554676555418211</v>
      </c>
      <c r="M23" s="23">
        <f>M20*'Metric 3.01'!$B$8</f>
        <v>2.1761845900288423</v>
      </c>
      <c r="N23" s="23">
        <f>N20*'Metric 3.01'!$B$8</f>
        <v>9.4800041203131453</v>
      </c>
      <c r="O23" s="21">
        <f>SUM(C23:N23)</f>
        <v>66.02</v>
      </c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</row>
    <row r="24" spans="1:47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</row>
    <row r="25" spans="1:47" x14ac:dyDescent="0.25">
      <c r="A25" s="26" t="s">
        <v>6586</v>
      </c>
      <c r="B25" s="26" t="s">
        <v>29</v>
      </c>
      <c r="C25" s="27" t="s">
        <v>6587</v>
      </c>
      <c r="D25" s="27" t="s">
        <v>6588</v>
      </c>
      <c r="E25" s="27" t="s">
        <v>6589</v>
      </c>
      <c r="F25" s="27" t="s">
        <v>6590</v>
      </c>
      <c r="G25" s="27" t="s">
        <v>6591</v>
      </c>
      <c r="H25" s="27" t="s">
        <v>6592</v>
      </c>
      <c r="I25" s="27" t="s">
        <v>6593</v>
      </c>
      <c r="J25" s="27" t="s">
        <v>6594</v>
      </c>
      <c r="K25" s="27" t="s">
        <v>6595</v>
      </c>
      <c r="L25" s="27" t="s">
        <v>6596</v>
      </c>
      <c r="M25" s="27" t="s">
        <v>6597</v>
      </c>
      <c r="N25" s="27" t="s">
        <v>6598</v>
      </c>
      <c r="O25" s="27" t="s">
        <v>6599</v>
      </c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</row>
    <row r="26" spans="1:47" x14ac:dyDescent="0.25">
      <c r="A26" s="21" t="s">
        <v>6605</v>
      </c>
      <c r="B26" s="21">
        <v>2023</v>
      </c>
      <c r="C26" s="28">
        <f>C16</f>
        <v>143</v>
      </c>
      <c r="D26" s="28">
        <f t="shared" ref="D26:H26" si="3">D16</f>
        <v>71</v>
      </c>
      <c r="E26" s="28">
        <f t="shared" si="3"/>
        <v>43</v>
      </c>
      <c r="F26" s="28">
        <f t="shared" si="3"/>
        <v>0</v>
      </c>
      <c r="G26" s="28">
        <f t="shared" si="3"/>
        <v>0</v>
      </c>
      <c r="H26" s="28">
        <f t="shared" si="3"/>
        <v>0</v>
      </c>
      <c r="I26" s="21"/>
      <c r="J26" s="21"/>
      <c r="K26" s="21"/>
      <c r="L26" s="21"/>
      <c r="M26" s="21"/>
      <c r="N26" s="21"/>
      <c r="O26" s="21">
        <f>SUM(C26:N26)</f>
        <v>257</v>
      </c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</row>
    <row r="27" spans="1:47" x14ac:dyDescent="0.25">
      <c r="A27" s="21" t="s">
        <v>6606</v>
      </c>
      <c r="B27" s="21">
        <v>2023</v>
      </c>
      <c r="C27" s="23">
        <f>(C26/'Metric 3.01'!$B$6)*1000</f>
        <v>5.7063185306908144</v>
      </c>
      <c r="D27" s="23">
        <f>(D26/'Metric 3.01'!$B$6)*1000</f>
        <v>2.8332071026506838</v>
      </c>
      <c r="E27" s="23">
        <f>(E26/'Metric 3.01'!$B$6)*1000</f>
        <v>1.7158859917461891</v>
      </c>
      <c r="F27" s="23">
        <f>(F26/'Metric 3.01'!$B$6)*1000</f>
        <v>0</v>
      </c>
      <c r="G27" s="23">
        <f>(G26/'Metric 3.01'!$B$6)*1000</f>
        <v>0</v>
      </c>
      <c r="H27" s="23">
        <f>(H26/'Metric 3.01'!$B$6)*1000</f>
        <v>0</v>
      </c>
      <c r="I27" s="23">
        <f>(I26/'Metric 3.01'!$B$6)*1000</f>
        <v>0</v>
      </c>
      <c r="J27" s="23">
        <f>(J26/'Metric 3.01'!$B$6)*1000</f>
        <v>0</v>
      </c>
      <c r="K27" s="23">
        <f>(K26/'Metric 3.01'!$B$6)*1000</f>
        <v>0</v>
      </c>
      <c r="L27" s="23">
        <f>(L26/'Metric 3.01'!$B$6)*1000</f>
        <v>0</v>
      </c>
      <c r="M27" s="23">
        <f>(M26/'Metric 3.01'!$B$6)*1000</f>
        <v>0</v>
      </c>
      <c r="N27" s="23">
        <f>(N26/'Metric 3.01'!$B$6)*1000</f>
        <v>0</v>
      </c>
      <c r="O27" s="23">
        <f t="shared" ref="O27" si="4">SUM(C27:N27)</f>
        <v>10.255411625087687</v>
      </c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</row>
    <row r="28" spans="1:47" x14ac:dyDescent="0.25">
      <c r="A28" s="21" t="s">
        <v>6607</v>
      </c>
      <c r="B28" s="21">
        <v>2023</v>
      </c>
      <c r="C28" s="23">
        <f>C27</f>
        <v>5.7063185306908144</v>
      </c>
      <c r="D28" s="23">
        <f>C28+D27</f>
        <v>8.5395256333414977</v>
      </c>
      <c r="E28" s="23">
        <f t="shared" ref="E28:N28" si="5">D28+E27</f>
        <v>10.255411625087687</v>
      </c>
      <c r="F28" s="23">
        <f t="shared" si="5"/>
        <v>10.255411625087687</v>
      </c>
      <c r="G28" s="23">
        <f t="shared" si="5"/>
        <v>10.255411625087687</v>
      </c>
      <c r="H28" s="23">
        <f t="shared" si="5"/>
        <v>10.255411625087687</v>
      </c>
      <c r="I28" s="23">
        <f t="shared" si="5"/>
        <v>10.255411625087687</v>
      </c>
      <c r="J28" s="23">
        <f t="shared" si="5"/>
        <v>10.255411625087687</v>
      </c>
      <c r="K28" s="23">
        <f t="shared" si="5"/>
        <v>10.255411625087687</v>
      </c>
      <c r="L28" s="23">
        <f t="shared" si="5"/>
        <v>10.255411625087687</v>
      </c>
      <c r="M28" s="23">
        <f t="shared" si="5"/>
        <v>10.255411625087687</v>
      </c>
      <c r="N28" s="23">
        <f t="shared" si="5"/>
        <v>10.255411625087687</v>
      </c>
      <c r="O28" s="23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</row>
    <row r="29" spans="1:47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</row>
    <row r="30" spans="1:47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</row>
    <row r="31" spans="1:47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</row>
    <row r="32" spans="1:47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</row>
    <row r="33" spans="1:47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</row>
    <row r="34" spans="1:47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</row>
    <row r="35" spans="1:47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</row>
    <row r="36" spans="1:47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</row>
    <row r="37" spans="1:47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</row>
    <row r="38" spans="1:47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</row>
    <row r="39" spans="1:47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</row>
    <row r="40" spans="1:47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</row>
    <row r="41" spans="1:47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</row>
    <row r="42" spans="1:47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</row>
    <row r="43" spans="1:47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</row>
    <row r="44" spans="1:47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</row>
    <row r="45" spans="1:47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</row>
    <row r="46" spans="1:47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</row>
    <row r="47" spans="1:47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</row>
    <row r="48" spans="1:47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</row>
    <row r="49" spans="1:47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</row>
    <row r="50" spans="1:47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</row>
    <row r="51" spans="1:47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</row>
    <row r="52" spans="1:47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</row>
    <row r="53" spans="1:47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</row>
    <row r="54" spans="1:47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5" spans="1:47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</sheetData>
  <mergeCells count="1">
    <mergeCell ref="A19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70"/>
  <sheetViews>
    <sheetView workbookViewId="0">
      <selection sqref="A1:G1"/>
    </sheetView>
  </sheetViews>
  <sheetFormatPr defaultRowHeight="15" x14ac:dyDescent="0.25"/>
  <cols>
    <col min="1" max="1" width="27.140625" bestFit="1" customWidth="1"/>
    <col min="2" max="2" width="10" bestFit="1" customWidth="1"/>
    <col min="3" max="3" width="11.7109375" bestFit="1" customWidth="1"/>
    <col min="6" max="7" width="8.140625" bestFit="1" customWidth="1"/>
  </cols>
  <sheetData>
    <row r="1" spans="1:7" x14ac:dyDescent="0.25">
      <c r="A1" s="31" t="s">
        <v>9677</v>
      </c>
      <c r="B1" s="31"/>
      <c r="C1" s="31"/>
      <c r="D1" s="31"/>
      <c r="E1" s="31"/>
      <c r="F1" s="31"/>
      <c r="G1" s="31"/>
    </row>
    <row r="3" spans="1:7" x14ac:dyDescent="0.25">
      <c r="A3" t="s">
        <v>6608</v>
      </c>
      <c r="B3" t="s">
        <v>6609</v>
      </c>
      <c r="C3" t="s">
        <v>6610</v>
      </c>
      <c r="D3" t="s">
        <v>6611</v>
      </c>
      <c r="E3" t="s">
        <v>6612</v>
      </c>
      <c r="F3" t="s">
        <v>6613</v>
      </c>
      <c r="G3" t="s">
        <v>6614</v>
      </c>
    </row>
    <row r="4" spans="1:7" x14ac:dyDescent="0.25">
      <c r="A4">
        <v>2101</v>
      </c>
      <c r="B4">
        <v>259932101</v>
      </c>
      <c r="C4">
        <v>12.23</v>
      </c>
      <c r="E4">
        <v>3.79</v>
      </c>
      <c r="F4">
        <v>0.49</v>
      </c>
      <c r="G4">
        <v>7.95</v>
      </c>
    </row>
    <row r="5" spans="1:7" x14ac:dyDescent="0.25">
      <c r="A5" t="s">
        <v>6615</v>
      </c>
      <c r="B5">
        <v>22390401</v>
      </c>
      <c r="C5">
        <v>1.27</v>
      </c>
      <c r="G5">
        <v>1.27</v>
      </c>
    </row>
    <row r="6" spans="1:7" x14ac:dyDescent="0.25">
      <c r="A6" t="s">
        <v>6616</v>
      </c>
      <c r="B6">
        <v>22390402</v>
      </c>
      <c r="C6">
        <v>1.82</v>
      </c>
      <c r="G6">
        <v>1.82</v>
      </c>
    </row>
    <row r="7" spans="1:7" x14ac:dyDescent="0.25">
      <c r="A7" t="s">
        <v>6617</v>
      </c>
      <c r="B7">
        <v>22550401</v>
      </c>
      <c r="C7">
        <v>1.89</v>
      </c>
      <c r="G7">
        <v>1.89</v>
      </c>
    </row>
    <row r="8" spans="1:7" x14ac:dyDescent="0.25">
      <c r="A8" t="s">
        <v>6618</v>
      </c>
      <c r="B8">
        <v>22550402</v>
      </c>
      <c r="C8">
        <v>3.27</v>
      </c>
      <c r="G8">
        <v>3.27</v>
      </c>
    </row>
    <row r="9" spans="1:7" x14ac:dyDescent="0.25">
      <c r="A9" t="s">
        <v>6619</v>
      </c>
      <c r="B9">
        <v>22550403</v>
      </c>
      <c r="C9">
        <v>1.84</v>
      </c>
      <c r="G9">
        <v>1.84</v>
      </c>
    </row>
    <row r="10" spans="1:7" x14ac:dyDescent="0.25">
      <c r="A10" t="s">
        <v>6620</v>
      </c>
      <c r="B10">
        <v>22530401</v>
      </c>
      <c r="C10">
        <v>1.27</v>
      </c>
      <c r="G10">
        <v>1.27</v>
      </c>
    </row>
    <row r="11" spans="1:7" x14ac:dyDescent="0.25">
      <c r="A11" t="s">
        <v>6621</v>
      </c>
      <c r="B11">
        <v>22530402</v>
      </c>
      <c r="C11">
        <v>1.22</v>
      </c>
      <c r="G11">
        <v>1.22</v>
      </c>
    </row>
    <row r="12" spans="1:7" x14ac:dyDescent="0.25">
      <c r="A12" t="s">
        <v>6622</v>
      </c>
      <c r="B12">
        <v>22530403</v>
      </c>
      <c r="C12">
        <v>1.78</v>
      </c>
      <c r="G12">
        <v>1.78</v>
      </c>
    </row>
    <row r="13" spans="1:7" x14ac:dyDescent="0.25">
      <c r="A13" t="s">
        <v>6623</v>
      </c>
      <c r="B13">
        <v>254582101</v>
      </c>
      <c r="C13">
        <v>2.56</v>
      </c>
      <c r="G13">
        <v>2.56</v>
      </c>
    </row>
    <row r="14" spans="1:7" x14ac:dyDescent="0.25">
      <c r="A14" t="s">
        <v>6624</v>
      </c>
      <c r="B14">
        <v>254582102</v>
      </c>
      <c r="C14">
        <v>13.3</v>
      </c>
      <c r="G14">
        <v>13.3</v>
      </c>
    </row>
    <row r="15" spans="1:7" x14ac:dyDescent="0.25">
      <c r="A15" t="s">
        <v>6625</v>
      </c>
      <c r="B15">
        <v>254582103</v>
      </c>
      <c r="C15">
        <v>22.46</v>
      </c>
      <c r="G15">
        <v>22.46</v>
      </c>
    </row>
    <row r="16" spans="1:7" x14ac:dyDescent="0.25">
      <c r="A16" t="s">
        <v>6626</v>
      </c>
      <c r="B16">
        <v>254582104</v>
      </c>
      <c r="C16">
        <v>0.04</v>
      </c>
      <c r="G16">
        <v>0.04</v>
      </c>
    </row>
    <row r="17" spans="1:7" x14ac:dyDescent="0.25">
      <c r="A17" t="s">
        <v>6627</v>
      </c>
      <c r="B17">
        <v>12670401</v>
      </c>
      <c r="C17">
        <v>4.8899999999999997</v>
      </c>
      <c r="G17">
        <v>4.8899999999999997</v>
      </c>
    </row>
    <row r="18" spans="1:7" x14ac:dyDescent="0.25">
      <c r="A18" t="s">
        <v>6628</v>
      </c>
      <c r="B18">
        <v>22470401</v>
      </c>
      <c r="C18">
        <v>3.87</v>
      </c>
      <c r="G18">
        <v>3.87</v>
      </c>
    </row>
    <row r="19" spans="1:7" x14ac:dyDescent="0.25">
      <c r="A19" t="s">
        <v>6629</v>
      </c>
      <c r="B19">
        <v>22470402</v>
      </c>
      <c r="C19">
        <v>4.4400000000000004</v>
      </c>
      <c r="G19">
        <v>4.4400000000000004</v>
      </c>
    </row>
    <row r="20" spans="1:7" x14ac:dyDescent="0.25">
      <c r="A20" t="s">
        <v>6630</v>
      </c>
      <c r="B20">
        <v>252041101</v>
      </c>
      <c r="C20">
        <v>1.48</v>
      </c>
      <c r="G20">
        <v>1.48</v>
      </c>
    </row>
    <row r="21" spans="1:7" x14ac:dyDescent="0.25">
      <c r="A21" t="s">
        <v>6631</v>
      </c>
      <c r="B21">
        <v>252041102</v>
      </c>
      <c r="C21">
        <v>7.65</v>
      </c>
      <c r="G21">
        <v>7.65</v>
      </c>
    </row>
    <row r="22" spans="1:7" x14ac:dyDescent="0.25">
      <c r="A22" t="s">
        <v>6632</v>
      </c>
      <c r="B22">
        <v>252041103</v>
      </c>
      <c r="C22">
        <v>7.65</v>
      </c>
      <c r="G22">
        <v>7.65</v>
      </c>
    </row>
    <row r="23" spans="1:7" x14ac:dyDescent="0.25">
      <c r="A23" t="s">
        <v>6633</v>
      </c>
      <c r="B23">
        <v>252041104</v>
      </c>
      <c r="C23">
        <v>2</v>
      </c>
      <c r="G23">
        <v>2</v>
      </c>
    </row>
    <row r="24" spans="1:7" x14ac:dyDescent="0.25">
      <c r="A24" t="s">
        <v>6634</v>
      </c>
      <c r="B24">
        <v>252041105</v>
      </c>
      <c r="C24">
        <v>1.35</v>
      </c>
      <c r="G24">
        <v>1.35</v>
      </c>
    </row>
    <row r="25" spans="1:7" x14ac:dyDescent="0.25">
      <c r="A25" t="s">
        <v>6635</v>
      </c>
      <c r="B25">
        <v>252041106</v>
      </c>
      <c r="C25">
        <v>8.18</v>
      </c>
      <c r="G25">
        <v>8.18</v>
      </c>
    </row>
    <row r="26" spans="1:7" x14ac:dyDescent="0.25">
      <c r="A26" t="s">
        <v>6636</v>
      </c>
      <c r="B26">
        <v>252041107</v>
      </c>
      <c r="C26">
        <v>43.6</v>
      </c>
      <c r="G26">
        <v>43.6</v>
      </c>
    </row>
    <row r="27" spans="1:7" x14ac:dyDescent="0.25">
      <c r="A27" t="s">
        <v>6637</v>
      </c>
      <c r="B27">
        <v>252041108</v>
      </c>
      <c r="C27">
        <v>11.64</v>
      </c>
      <c r="G27">
        <v>11.64</v>
      </c>
    </row>
    <row r="28" spans="1:7" x14ac:dyDescent="0.25">
      <c r="A28" t="s">
        <v>6638</v>
      </c>
      <c r="B28">
        <v>14101101</v>
      </c>
      <c r="C28">
        <v>8.4</v>
      </c>
      <c r="G28">
        <v>8.4</v>
      </c>
    </row>
    <row r="29" spans="1:7" x14ac:dyDescent="0.25">
      <c r="A29" t="s">
        <v>6639</v>
      </c>
      <c r="B29">
        <v>14101102</v>
      </c>
      <c r="C29">
        <v>14.11</v>
      </c>
      <c r="E29">
        <v>0.13</v>
      </c>
      <c r="G29">
        <v>13.98</v>
      </c>
    </row>
    <row r="30" spans="1:7" x14ac:dyDescent="0.25">
      <c r="A30" t="s">
        <v>6640</v>
      </c>
      <c r="B30">
        <v>14101105</v>
      </c>
      <c r="C30">
        <v>45.1</v>
      </c>
      <c r="D30">
        <v>0.85</v>
      </c>
      <c r="E30">
        <v>36.9</v>
      </c>
      <c r="G30">
        <v>7.35</v>
      </c>
    </row>
    <row r="31" spans="1:7" x14ac:dyDescent="0.25">
      <c r="A31" t="s">
        <v>6641</v>
      </c>
      <c r="B31">
        <v>152101101</v>
      </c>
      <c r="C31">
        <v>77.010000000000005</v>
      </c>
      <c r="D31">
        <v>32.35</v>
      </c>
      <c r="E31">
        <v>27.11</v>
      </c>
      <c r="F31">
        <v>7.07</v>
      </c>
      <c r="G31">
        <v>10.48</v>
      </c>
    </row>
    <row r="32" spans="1:7" x14ac:dyDescent="0.25">
      <c r="A32" t="s">
        <v>6642</v>
      </c>
      <c r="B32">
        <v>152101102</v>
      </c>
      <c r="C32">
        <v>17.690000000000001</v>
      </c>
      <c r="D32">
        <v>17.690000000000001</v>
      </c>
      <c r="G32">
        <v>0</v>
      </c>
    </row>
    <row r="33" spans="1:7" x14ac:dyDescent="0.25">
      <c r="A33" t="s">
        <v>6643</v>
      </c>
      <c r="B33">
        <v>82311101</v>
      </c>
      <c r="C33">
        <v>18.329999999999998</v>
      </c>
      <c r="G33">
        <v>18.329999999999998</v>
      </c>
    </row>
    <row r="34" spans="1:7" x14ac:dyDescent="0.25">
      <c r="A34" t="s">
        <v>6644</v>
      </c>
      <c r="B34">
        <v>82311102</v>
      </c>
      <c r="C34">
        <v>21.83</v>
      </c>
      <c r="G34">
        <v>21.83</v>
      </c>
    </row>
    <row r="35" spans="1:7" x14ac:dyDescent="0.25">
      <c r="A35" t="s">
        <v>6645</v>
      </c>
      <c r="B35">
        <v>82311110</v>
      </c>
      <c r="C35">
        <v>8.4499999999999993</v>
      </c>
      <c r="G35">
        <v>8.4499999999999993</v>
      </c>
    </row>
    <row r="36" spans="1:7" x14ac:dyDescent="0.25">
      <c r="A36" t="s">
        <v>6646</v>
      </c>
      <c r="B36">
        <v>82311111</v>
      </c>
      <c r="C36">
        <v>9.7799999999999994</v>
      </c>
      <c r="G36">
        <v>9.7799999999999994</v>
      </c>
    </row>
    <row r="37" spans="1:7" x14ac:dyDescent="0.25">
      <c r="A37" t="s">
        <v>6647</v>
      </c>
      <c r="B37">
        <v>254001103</v>
      </c>
      <c r="C37">
        <v>26.94</v>
      </c>
      <c r="G37">
        <v>26.94</v>
      </c>
    </row>
    <row r="38" spans="1:7" x14ac:dyDescent="0.25">
      <c r="A38" t="s">
        <v>6648</v>
      </c>
      <c r="B38">
        <v>254001104</v>
      </c>
      <c r="C38">
        <v>55.72</v>
      </c>
      <c r="G38">
        <v>55.72</v>
      </c>
    </row>
    <row r="39" spans="1:7" x14ac:dyDescent="0.25">
      <c r="A39" t="s">
        <v>6649</v>
      </c>
      <c r="B39">
        <v>254001106</v>
      </c>
      <c r="C39">
        <v>52.45</v>
      </c>
      <c r="G39">
        <v>52.45</v>
      </c>
    </row>
    <row r="40" spans="1:7" x14ac:dyDescent="0.25">
      <c r="A40" t="s">
        <v>6650</v>
      </c>
      <c r="B40">
        <v>163561101</v>
      </c>
      <c r="C40">
        <v>0.87</v>
      </c>
      <c r="G40">
        <v>0.87</v>
      </c>
    </row>
    <row r="41" spans="1:7" x14ac:dyDescent="0.25">
      <c r="A41" t="s">
        <v>6651</v>
      </c>
      <c r="B41">
        <v>42031120</v>
      </c>
      <c r="C41">
        <v>20.38</v>
      </c>
      <c r="E41">
        <v>3.9</v>
      </c>
      <c r="G41">
        <v>16.48</v>
      </c>
    </row>
    <row r="42" spans="1:7" x14ac:dyDescent="0.25">
      <c r="A42" t="s">
        <v>6652</v>
      </c>
      <c r="B42">
        <v>42031121</v>
      </c>
      <c r="C42">
        <v>16.46</v>
      </c>
      <c r="F42">
        <v>0.34</v>
      </c>
      <c r="G42">
        <v>16.12</v>
      </c>
    </row>
    <row r="43" spans="1:7" x14ac:dyDescent="0.25">
      <c r="A43" t="s">
        <v>6653</v>
      </c>
      <c r="B43">
        <v>42031122</v>
      </c>
      <c r="C43">
        <v>22.26</v>
      </c>
      <c r="D43">
        <v>9.14</v>
      </c>
      <c r="E43">
        <v>3.65</v>
      </c>
      <c r="F43">
        <v>0.18</v>
      </c>
      <c r="G43">
        <v>9.2899999999999991</v>
      </c>
    </row>
    <row r="44" spans="1:7" x14ac:dyDescent="0.25">
      <c r="A44" t="s">
        <v>6654</v>
      </c>
      <c r="B44">
        <v>42031123</v>
      </c>
      <c r="C44">
        <v>10.32</v>
      </c>
      <c r="E44">
        <v>0.47</v>
      </c>
      <c r="G44">
        <v>9.85</v>
      </c>
    </row>
    <row r="45" spans="1:7" x14ac:dyDescent="0.25">
      <c r="A45" t="s">
        <v>6655</v>
      </c>
      <c r="B45">
        <v>42031124</v>
      </c>
      <c r="C45">
        <v>35</v>
      </c>
      <c r="D45">
        <v>27.96</v>
      </c>
      <c r="G45">
        <v>7.04</v>
      </c>
    </row>
    <row r="46" spans="1:7" x14ac:dyDescent="0.25">
      <c r="A46" t="s">
        <v>6656</v>
      </c>
      <c r="B46">
        <v>42031125</v>
      </c>
      <c r="C46">
        <v>44.79</v>
      </c>
      <c r="D46">
        <v>26.36</v>
      </c>
      <c r="E46">
        <v>10.96</v>
      </c>
      <c r="G46">
        <v>7.47</v>
      </c>
    </row>
    <row r="47" spans="1:7" x14ac:dyDescent="0.25">
      <c r="A47" t="s">
        <v>6657</v>
      </c>
      <c r="B47">
        <v>83901101</v>
      </c>
      <c r="C47">
        <v>0.12</v>
      </c>
      <c r="G47">
        <v>0.12</v>
      </c>
    </row>
    <row r="48" spans="1:7" x14ac:dyDescent="0.25">
      <c r="A48" t="s">
        <v>6658</v>
      </c>
      <c r="B48">
        <v>83901102</v>
      </c>
      <c r="C48">
        <v>3.29</v>
      </c>
      <c r="G48">
        <v>3.29</v>
      </c>
    </row>
    <row r="49" spans="1:7" x14ac:dyDescent="0.25">
      <c r="A49" t="s">
        <v>6659</v>
      </c>
      <c r="B49">
        <v>103261101</v>
      </c>
      <c r="C49">
        <v>19.91</v>
      </c>
      <c r="E49">
        <v>11.03</v>
      </c>
      <c r="G49">
        <v>8.8800000000000008</v>
      </c>
    </row>
    <row r="50" spans="1:7" x14ac:dyDescent="0.25">
      <c r="A50" t="s">
        <v>6660</v>
      </c>
      <c r="B50">
        <v>103261102</v>
      </c>
      <c r="C50">
        <v>3.75</v>
      </c>
      <c r="G50">
        <v>3.75</v>
      </c>
    </row>
    <row r="51" spans="1:7" x14ac:dyDescent="0.25">
      <c r="A51" t="s">
        <v>6661</v>
      </c>
      <c r="B51">
        <v>103261103</v>
      </c>
      <c r="C51">
        <v>31.66</v>
      </c>
      <c r="E51">
        <v>7.13</v>
      </c>
      <c r="G51">
        <v>24.53</v>
      </c>
    </row>
    <row r="52" spans="1:7" x14ac:dyDescent="0.25">
      <c r="A52" t="s">
        <v>6662</v>
      </c>
      <c r="B52">
        <v>252151102</v>
      </c>
      <c r="C52">
        <v>35.82</v>
      </c>
      <c r="G52">
        <v>35.82</v>
      </c>
    </row>
    <row r="53" spans="1:7" x14ac:dyDescent="0.25">
      <c r="A53" t="s">
        <v>6663</v>
      </c>
      <c r="B53">
        <v>252151103</v>
      </c>
      <c r="C53">
        <v>46.05</v>
      </c>
      <c r="G53">
        <v>46.05</v>
      </c>
    </row>
    <row r="54" spans="1:7" x14ac:dyDescent="0.25">
      <c r="A54" t="s">
        <v>6664</v>
      </c>
      <c r="B54">
        <v>252151104</v>
      </c>
      <c r="C54">
        <v>19.61</v>
      </c>
      <c r="G54">
        <v>19.61</v>
      </c>
    </row>
    <row r="55" spans="1:7" x14ac:dyDescent="0.25">
      <c r="A55" t="s">
        <v>6665</v>
      </c>
      <c r="B55">
        <v>102841101</v>
      </c>
      <c r="C55">
        <v>34.47</v>
      </c>
      <c r="G55">
        <v>34.47</v>
      </c>
    </row>
    <row r="56" spans="1:7" x14ac:dyDescent="0.25">
      <c r="A56" t="s">
        <v>6666</v>
      </c>
      <c r="B56">
        <v>102841102</v>
      </c>
      <c r="C56">
        <v>34.799999999999997</v>
      </c>
      <c r="G56">
        <v>34.799999999999997</v>
      </c>
    </row>
    <row r="57" spans="1:7" x14ac:dyDescent="0.25">
      <c r="A57" t="s">
        <v>6667</v>
      </c>
      <c r="B57">
        <v>102841105</v>
      </c>
      <c r="C57">
        <v>16.84</v>
      </c>
      <c r="G57">
        <v>16.84</v>
      </c>
    </row>
    <row r="58" spans="1:7" x14ac:dyDescent="0.25">
      <c r="A58" t="s">
        <v>6668</v>
      </c>
      <c r="B58">
        <v>102841106</v>
      </c>
      <c r="C58">
        <v>90.29</v>
      </c>
      <c r="E58">
        <v>0.48</v>
      </c>
      <c r="G58">
        <v>89.81</v>
      </c>
    </row>
    <row r="59" spans="1:7" x14ac:dyDescent="0.25">
      <c r="A59" t="s">
        <v>6669</v>
      </c>
      <c r="B59">
        <v>42861101</v>
      </c>
      <c r="C59">
        <v>51</v>
      </c>
      <c r="E59">
        <v>51</v>
      </c>
      <c r="G59">
        <v>0</v>
      </c>
    </row>
    <row r="60" spans="1:7" x14ac:dyDescent="0.25">
      <c r="A60" t="s">
        <v>6670</v>
      </c>
      <c r="B60">
        <v>252021101</v>
      </c>
      <c r="C60">
        <v>39.880000000000003</v>
      </c>
      <c r="E60">
        <v>0.92</v>
      </c>
      <c r="G60">
        <v>38.96</v>
      </c>
    </row>
    <row r="61" spans="1:7" x14ac:dyDescent="0.25">
      <c r="A61" t="s">
        <v>6671</v>
      </c>
      <c r="B61">
        <v>252021102</v>
      </c>
      <c r="C61">
        <v>25.34</v>
      </c>
      <c r="G61">
        <v>25.34</v>
      </c>
    </row>
    <row r="62" spans="1:7" x14ac:dyDescent="0.25">
      <c r="A62" t="s">
        <v>6672</v>
      </c>
      <c r="B62">
        <v>103271101</v>
      </c>
      <c r="C62">
        <v>61.21</v>
      </c>
      <c r="D62">
        <v>8.17</v>
      </c>
      <c r="E62">
        <v>51.94</v>
      </c>
      <c r="G62">
        <v>1.1000000000000001</v>
      </c>
    </row>
    <row r="63" spans="1:7" x14ac:dyDescent="0.25">
      <c r="A63" t="s">
        <v>6673</v>
      </c>
      <c r="B63">
        <v>153661103</v>
      </c>
      <c r="C63">
        <v>59.82</v>
      </c>
      <c r="D63">
        <v>14.77</v>
      </c>
      <c r="E63">
        <v>35.119999999999997</v>
      </c>
      <c r="G63">
        <v>9.93</v>
      </c>
    </row>
    <row r="64" spans="1:7" x14ac:dyDescent="0.25">
      <c r="A64" t="s">
        <v>6674</v>
      </c>
      <c r="B64">
        <v>153661104</v>
      </c>
      <c r="C64">
        <v>95.48</v>
      </c>
      <c r="D64">
        <v>55.35</v>
      </c>
      <c r="E64">
        <v>35.42</v>
      </c>
      <c r="G64">
        <v>4.71</v>
      </c>
    </row>
    <row r="65" spans="1:7" x14ac:dyDescent="0.25">
      <c r="A65" t="s">
        <v>6675</v>
      </c>
      <c r="B65">
        <v>153662102</v>
      </c>
      <c r="C65">
        <v>364.72</v>
      </c>
      <c r="D65">
        <v>123.52</v>
      </c>
      <c r="E65">
        <v>228.47</v>
      </c>
      <c r="G65">
        <v>12.73</v>
      </c>
    </row>
    <row r="66" spans="1:7" x14ac:dyDescent="0.25">
      <c r="A66" t="s">
        <v>6676</v>
      </c>
      <c r="B66">
        <v>83010401</v>
      </c>
      <c r="C66">
        <v>3.49</v>
      </c>
      <c r="G66">
        <v>3.49</v>
      </c>
    </row>
    <row r="67" spans="1:7" x14ac:dyDescent="0.25">
      <c r="A67" t="s">
        <v>6677</v>
      </c>
      <c r="B67">
        <v>83010402</v>
      </c>
      <c r="C67">
        <v>2.98</v>
      </c>
      <c r="G67">
        <v>2.98</v>
      </c>
    </row>
    <row r="68" spans="1:7" x14ac:dyDescent="0.25">
      <c r="A68" t="s">
        <v>6678</v>
      </c>
      <c r="B68">
        <v>62081101</v>
      </c>
      <c r="C68">
        <v>42.78</v>
      </c>
      <c r="G68">
        <v>42.78</v>
      </c>
    </row>
    <row r="69" spans="1:7" x14ac:dyDescent="0.25">
      <c r="A69" t="s">
        <v>6679</v>
      </c>
      <c r="B69">
        <v>62081102</v>
      </c>
      <c r="C69">
        <v>62.84</v>
      </c>
      <c r="G69">
        <v>62.84</v>
      </c>
    </row>
    <row r="70" spans="1:7" x14ac:dyDescent="0.25">
      <c r="A70" t="s">
        <v>6680</v>
      </c>
      <c r="B70">
        <v>62081103</v>
      </c>
      <c r="C70">
        <v>0.04</v>
      </c>
      <c r="G70">
        <v>0.04</v>
      </c>
    </row>
    <row r="71" spans="1:7" x14ac:dyDescent="0.25">
      <c r="A71" t="s">
        <v>6681</v>
      </c>
      <c r="B71">
        <v>62081104</v>
      </c>
      <c r="C71">
        <v>94.76</v>
      </c>
      <c r="E71">
        <v>1.92</v>
      </c>
      <c r="G71">
        <v>92.84</v>
      </c>
    </row>
    <row r="72" spans="1:7" x14ac:dyDescent="0.25">
      <c r="A72" t="s">
        <v>6682</v>
      </c>
      <c r="B72">
        <v>192021105</v>
      </c>
      <c r="C72">
        <v>43.95</v>
      </c>
      <c r="G72">
        <v>43.95</v>
      </c>
    </row>
    <row r="73" spans="1:7" x14ac:dyDescent="0.25">
      <c r="A73" t="s">
        <v>6683</v>
      </c>
      <c r="B73">
        <v>192021106</v>
      </c>
      <c r="C73">
        <v>10.16</v>
      </c>
      <c r="G73">
        <v>10.16</v>
      </c>
    </row>
    <row r="74" spans="1:7" x14ac:dyDescent="0.25">
      <c r="A74" t="s">
        <v>6684</v>
      </c>
      <c r="B74">
        <v>192021121</v>
      </c>
      <c r="C74">
        <v>28.95</v>
      </c>
      <c r="E74">
        <v>6.84</v>
      </c>
      <c r="G74">
        <v>22.11</v>
      </c>
    </row>
    <row r="75" spans="1:7" x14ac:dyDescent="0.25">
      <c r="A75" t="s">
        <v>6685</v>
      </c>
      <c r="B75">
        <v>192021122</v>
      </c>
      <c r="C75">
        <v>68.05</v>
      </c>
      <c r="E75">
        <v>20.440000000000001</v>
      </c>
      <c r="G75">
        <v>47.61</v>
      </c>
    </row>
    <row r="76" spans="1:7" x14ac:dyDescent="0.25">
      <c r="A76" t="s">
        <v>6686</v>
      </c>
      <c r="B76">
        <v>192021123</v>
      </c>
      <c r="C76">
        <v>5.97</v>
      </c>
      <c r="G76">
        <v>5.97</v>
      </c>
    </row>
    <row r="77" spans="1:7" x14ac:dyDescent="0.25">
      <c r="A77" t="s">
        <v>6687</v>
      </c>
      <c r="B77">
        <v>192021124</v>
      </c>
      <c r="C77">
        <v>0</v>
      </c>
      <c r="G77">
        <v>0</v>
      </c>
    </row>
    <row r="78" spans="1:7" x14ac:dyDescent="0.25">
      <c r="A78" t="s">
        <v>6688</v>
      </c>
      <c r="B78">
        <v>13700401</v>
      </c>
      <c r="C78">
        <v>4.17</v>
      </c>
      <c r="E78">
        <v>0.94</v>
      </c>
      <c r="G78">
        <v>3.23</v>
      </c>
    </row>
    <row r="79" spans="1:7" x14ac:dyDescent="0.25">
      <c r="A79" t="s">
        <v>6689</v>
      </c>
      <c r="B79">
        <v>253801101</v>
      </c>
      <c r="C79">
        <v>30.09</v>
      </c>
      <c r="E79">
        <v>0.1</v>
      </c>
      <c r="G79">
        <v>29.99</v>
      </c>
    </row>
    <row r="80" spans="1:7" x14ac:dyDescent="0.25">
      <c r="A80" t="s">
        <v>6690</v>
      </c>
      <c r="B80">
        <v>253801102</v>
      </c>
      <c r="C80">
        <v>17.87</v>
      </c>
      <c r="G80">
        <v>17.87</v>
      </c>
    </row>
    <row r="81" spans="1:7" x14ac:dyDescent="0.25">
      <c r="A81" t="s">
        <v>6691</v>
      </c>
      <c r="B81">
        <v>253801103</v>
      </c>
      <c r="C81">
        <v>20.6</v>
      </c>
      <c r="G81">
        <v>20.6</v>
      </c>
    </row>
    <row r="82" spans="1:7" x14ac:dyDescent="0.25">
      <c r="A82" t="s">
        <v>6692</v>
      </c>
      <c r="B82">
        <v>252051102</v>
      </c>
      <c r="C82">
        <v>13.21</v>
      </c>
      <c r="G82">
        <v>13.21</v>
      </c>
    </row>
    <row r="83" spans="1:7" x14ac:dyDescent="0.25">
      <c r="A83" t="s">
        <v>6693</v>
      </c>
      <c r="B83">
        <v>252051103</v>
      </c>
      <c r="C83">
        <v>9.2899999999999991</v>
      </c>
      <c r="G83">
        <v>9.2899999999999991</v>
      </c>
    </row>
    <row r="84" spans="1:7" x14ac:dyDescent="0.25">
      <c r="A84" t="s">
        <v>6694</v>
      </c>
      <c r="B84">
        <v>252051104</v>
      </c>
      <c r="C84">
        <v>14.01</v>
      </c>
      <c r="G84">
        <v>14.01</v>
      </c>
    </row>
    <row r="85" spans="1:7" x14ac:dyDescent="0.25">
      <c r="A85" t="s">
        <v>6695</v>
      </c>
      <c r="B85">
        <v>252051106</v>
      </c>
      <c r="C85">
        <v>16.98</v>
      </c>
      <c r="G85">
        <v>16.98</v>
      </c>
    </row>
    <row r="86" spans="1:7" x14ac:dyDescent="0.25">
      <c r="A86" t="s">
        <v>6696</v>
      </c>
      <c r="B86">
        <v>252051107</v>
      </c>
      <c r="C86">
        <v>8.32</v>
      </c>
      <c r="G86">
        <v>8.32</v>
      </c>
    </row>
    <row r="87" spans="1:7" x14ac:dyDescent="0.25">
      <c r="A87" t="s">
        <v>6697</v>
      </c>
      <c r="B87">
        <v>252051108</v>
      </c>
      <c r="C87">
        <v>11.18</v>
      </c>
      <c r="G87">
        <v>11.18</v>
      </c>
    </row>
    <row r="88" spans="1:7" x14ac:dyDescent="0.25">
      <c r="A88" t="s">
        <v>6698</v>
      </c>
      <c r="B88">
        <v>252051109</v>
      </c>
      <c r="C88">
        <v>15.66</v>
      </c>
      <c r="G88">
        <v>15.66</v>
      </c>
    </row>
    <row r="89" spans="1:7" x14ac:dyDescent="0.25">
      <c r="A89" t="s">
        <v>6699</v>
      </c>
      <c r="B89">
        <v>252051111</v>
      </c>
      <c r="C89">
        <v>6.76</v>
      </c>
      <c r="G89">
        <v>6.76</v>
      </c>
    </row>
    <row r="90" spans="1:7" x14ac:dyDescent="0.25">
      <c r="A90" t="s">
        <v>6700</v>
      </c>
      <c r="B90">
        <v>252051112</v>
      </c>
      <c r="C90">
        <v>9.52</v>
      </c>
      <c r="G90">
        <v>9.52</v>
      </c>
    </row>
    <row r="91" spans="1:7" x14ac:dyDescent="0.25">
      <c r="A91" t="s">
        <v>6701</v>
      </c>
      <c r="B91">
        <v>252051113</v>
      </c>
      <c r="C91">
        <v>9.82</v>
      </c>
      <c r="G91">
        <v>9.82</v>
      </c>
    </row>
    <row r="92" spans="1:7" x14ac:dyDescent="0.25">
      <c r="A92" t="s">
        <v>6702</v>
      </c>
      <c r="B92">
        <v>252051114</v>
      </c>
      <c r="C92">
        <v>8.36</v>
      </c>
      <c r="G92">
        <v>8.36</v>
      </c>
    </row>
    <row r="93" spans="1:7" x14ac:dyDescent="0.25">
      <c r="A93" t="s">
        <v>6703</v>
      </c>
      <c r="B93">
        <v>252051116</v>
      </c>
      <c r="C93">
        <v>19.059999999999999</v>
      </c>
      <c r="G93">
        <v>19.059999999999999</v>
      </c>
    </row>
    <row r="94" spans="1:7" x14ac:dyDescent="0.25">
      <c r="A94" t="s">
        <v>6704</v>
      </c>
      <c r="B94">
        <v>252052101</v>
      </c>
      <c r="C94">
        <v>2.23</v>
      </c>
      <c r="G94">
        <v>2.23</v>
      </c>
    </row>
    <row r="95" spans="1:7" x14ac:dyDescent="0.25">
      <c r="A95" t="s">
        <v>6705</v>
      </c>
      <c r="B95">
        <v>252052105</v>
      </c>
      <c r="C95">
        <v>16.39</v>
      </c>
      <c r="G95">
        <v>16.39</v>
      </c>
    </row>
    <row r="96" spans="1:7" x14ac:dyDescent="0.25">
      <c r="A96" t="s">
        <v>6706</v>
      </c>
      <c r="B96">
        <v>252052110</v>
      </c>
      <c r="C96">
        <v>6.72</v>
      </c>
      <c r="G96">
        <v>6.72</v>
      </c>
    </row>
    <row r="97" spans="1:7" x14ac:dyDescent="0.25">
      <c r="A97" t="s">
        <v>6707</v>
      </c>
      <c r="B97">
        <v>252052115</v>
      </c>
      <c r="C97">
        <v>5.51</v>
      </c>
      <c r="G97">
        <v>5.51</v>
      </c>
    </row>
    <row r="98" spans="1:7" x14ac:dyDescent="0.25">
      <c r="A98" t="s">
        <v>6708</v>
      </c>
      <c r="B98">
        <v>252052117</v>
      </c>
      <c r="C98">
        <v>1.88</v>
      </c>
      <c r="G98">
        <v>1.88</v>
      </c>
    </row>
    <row r="99" spans="1:7" x14ac:dyDescent="0.25">
      <c r="A99" t="s">
        <v>6709</v>
      </c>
      <c r="B99">
        <v>252052118</v>
      </c>
      <c r="C99">
        <v>9.56</v>
      </c>
      <c r="G99">
        <v>9.56</v>
      </c>
    </row>
    <row r="100" spans="1:7" x14ac:dyDescent="0.25">
      <c r="A100" t="s">
        <v>6710</v>
      </c>
      <c r="B100">
        <v>252052119</v>
      </c>
      <c r="C100">
        <v>14.08</v>
      </c>
      <c r="G100">
        <v>14.08</v>
      </c>
    </row>
    <row r="101" spans="1:7" x14ac:dyDescent="0.25">
      <c r="A101" t="s">
        <v>6711</v>
      </c>
      <c r="B101">
        <v>182541101</v>
      </c>
      <c r="C101">
        <v>62.26</v>
      </c>
      <c r="D101">
        <v>13.74</v>
      </c>
      <c r="E101">
        <v>32.020000000000003</v>
      </c>
      <c r="G101">
        <v>16.5</v>
      </c>
    </row>
    <row r="102" spans="1:7" x14ac:dyDescent="0.25">
      <c r="A102" t="s">
        <v>6712</v>
      </c>
      <c r="B102">
        <v>182541102</v>
      </c>
      <c r="C102">
        <v>17.38</v>
      </c>
      <c r="E102">
        <v>3.4</v>
      </c>
      <c r="G102">
        <v>13.98</v>
      </c>
    </row>
    <row r="103" spans="1:7" x14ac:dyDescent="0.25">
      <c r="A103" t="s">
        <v>6713</v>
      </c>
      <c r="B103">
        <v>182541103</v>
      </c>
      <c r="C103">
        <v>127.77</v>
      </c>
      <c r="D103">
        <v>37.11</v>
      </c>
      <c r="E103">
        <v>55.99</v>
      </c>
      <c r="G103">
        <v>34.67</v>
      </c>
    </row>
    <row r="104" spans="1:7" x14ac:dyDescent="0.25">
      <c r="A104" t="s">
        <v>6714</v>
      </c>
      <c r="B104">
        <v>253611102</v>
      </c>
      <c r="C104">
        <v>84.23</v>
      </c>
      <c r="G104">
        <v>84.23</v>
      </c>
    </row>
    <row r="105" spans="1:7" x14ac:dyDescent="0.25">
      <c r="A105" t="s">
        <v>6715</v>
      </c>
      <c r="B105">
        <v>253611103</v>
      </c>
      <c r="C105">
        <v>23.19</v>
      </c>
      <c r="G105">
        <v>23.19</v>
      </c>
    </row>
    <row r="106" spans="1:7" x14ac:dyDescent="0.25">
      <c r="A106" t="s">
        <v>6716</v>
      </c>
      <c r="B106">
        <v>253611104</v>
      </c>
      <c r="C106">
        <v>12.89</v>
      </c>
      <c r="G106">
        <v>12.89</v>
      </c>
    </row>
    <row r="107" spans="1:7" x14ac:dyDescent="0.25">
      <c r="A107" t="s">
        <v>6717</v>
      </c>
      <c r="B107">
        <v>253611105</v>
      </c>
      <c r="C107">
        <v>6.8</v>
      </c>
      <c r="G107">
        <v>6.8</v>
      </c>
    </row>
    <row r="108" spans="1:7" x14ac:dyDescent="0.25">
      <c r="A108" t="s">
        <v>6718</v>
      </c>
      <c r="B108">
        <v>253611106</v>
      </c>
      <c r="C108">
        <v>36.74</v>
      </c>
      <c r="G108">
        <v>36.74</v>
      </c>
    </row>
    <row r="109" spans="1:7" x14ac:dyDescent="0.25">
      <c r="A109" t="s">
        <v>6719</v>
      </c>
      <c r="B109">
        <v>253611107</v>
      </c>
      <c r="C109">
        <v>30.58</v>
      </c>
      <c r="G109">
        <v>30.58</v>
      </c>
    </row>
    <row r="110" spans="1:7" x14ac:dyDescent="0.25">
      <c r="A110" t="s">
        <v>6720</v>
      </c>
      <c r="B110">
        <v>253611108</v>
      </c>
      <c r="C110">
        <v>61.07</v>
      </c>
      <c r="G110">
        <v>61.07</v>
      </c>
    </row>
    <row r="111" spans="1:7" x14ac:dyDescent="0.25">
      <c r="A111" t="s">
        <v>6721</v>
      </c>
      <c r="B111">
        <v>254151101</v>
      </c>
      <c r="C111">
        <v>241.34</v>
      </c>
      <c r="D111">
        <v>32.07</v>
      </c>
      <c r="E111">
        <v>206.96</v>
      </c>
      <c r="G111">
        <v>2.31</v>
      </c>
    </row>
    <row r="112" spans="1:7" x14ac:dyDescent="0.25">
      <c r="A112" t="s">
        <v>6722</v>
      </c>
      <c r="B112">
        <v>254151102</v>
      </c>
      <c r="C112">
        <v>129.03</v>
      </c>
      <c r="E112">
        <v>129.03</v>
      </c>
      <c r="G112">
        <v>0</v>
      </c>
    </row>
    <row r="113" spans="1:7" x14ac:dyDescent="0.25">
      <c r="A113" t="s">
        <v>6723</v>
      </c>
      <c r="B113">
        <v>152161101</v>
      </c>
      <c r="C113">
        <v>4.92</v>
      </c>
      <c r="E113">
        <v>3.14</v>
      </c>
      <c r="G113">
        <v>1.78</v>
      </c>
    </row>
    <row r="114" spans="1:7" x14ac:dyDescent="0.25">
      <c r="A114" t="s">
        <v>6724</v>
      </c>
      <c r="B114">
        <v>152161102</v>
      </c>
      <c r="C114">
        <v>8.9600000000000009</v>
      </c>
      <c r="E114">
        <v>2.98</v>
      </c>
      <c r="G114">
        <v>5.98</v>
      </c>
    </row>
    <row r="115" spans="1:7" x14ac:dyDescent="0.25">
      <c r="A115" t="s">
        <v>6725</v>
      </c>
      <c r="B115">
        <v>163571701</v>
      </c>
      <c r="C115">
        <v>90.74</v>
      </c>
      <c r="G115">
        <v>90.74</v>
      </c>
    </row>
    <row r="116" spans="1:7" x14ac:dyDescent="0.25">
      <c r="A116" t="s">
        <v>6726</v>
      </c>
      <c r="B116">
        <v>163571702</v>
      </c>
      <c r="C116">
        <v>80.23</v>
      </c>
      <c r="G116">
        <v>80.23</v>
      </c>
    </row>
    <row r="117" spans="1:7" x14ac:dyDescent="0.25">
      <c r="A117" t="s">
        <v>6727</v>
      </c>
      <c r="B117">
        <v>255002101</v>
      </c>
      <c r="C117">
        <v>63.31</v>
      </c>
      <c r="G117">
        <v>63.31</v>
      </c>
    </row>
    <row r="118" spans="1:7" x14ac:dyDescent="0.25">
      <c r="A118" t="s">
        <v>6728</v>
      </c>
      <c r="B118">
        <v>255002102</v>
      </c>
      <c r="C118">
        <v>2.46</v>
      </c>
      <c r="G118">
        <v>2.46</v>
      </c>
    </row>
    <row r="119" spans="1:7" x14ac:dyDescent="0.25">
      <c r="A119" t="s">
        <v>6729</v>
      </c>
      <c r="B119">
        <v>255002103</v>
      </c>
      <c r="C119">
        <v>2.4500000000000002</v>
      </c>
      <c r="G119">
        <v>2.4500000000000002</v>
      </c>
    </row>
    <row r="120" spans="1:7" x14ac:dyDescent="0.25">
      <c r="A120" t="s">
        <v>6730</v>
      </c>
      <c r="B120">
        <v>13850401</v>
      </c>
      <c r="C120">
        <v>3.08</v>
      </c>
      <c r="G120">
        <v>3.08</v>
      </c>
    </row>
    <row r="121" spans="1:7" x14ac:dyDescent="0.25">
      <c r="A121" t="s">
        <v>6731</v>
      </c>
      <c r="B121">
        <v>43251101</v>
      </c>
      <c r="C121">
        <v>3.06</v>
      </c>
      <c r="G121">
        <v>3.06</v>
      </c>
    </row>
    <row r="122" spans="1:7" x14ac:dyDescent="0.25">
      <c r="A122" t="s">
        <v>6732</v>
      </c>
      <c r="B122">
        <v>43251102</v>
      </c>
      <c r="C122">
        <v>14.2</v>
      </c>
      <c r="G122">
        <v>14.2</v>
      </c>
    </row>
    <row r="123" spans="1:7" x14ac:dyDescent="0.25">
      <c r="A123" t="s">
        <v>6733</v>
      </c>
      <c r="B123">
        <v>43251103</v>
      </c>
      <c r="C123">
        <v>11.04</v>
      </c>
      <c r="G123">
        <v>11.04</v>
      </c>
    </row>
    <row r="124" spans="1:7" x14ac:dyDescent="0.25">
      <c r="A124" t="s">
        <v>6734</v>
      </c>
      <c r="B124">
        <v>43251104</v>
      </c>
      <c r="C124">
        <v>18.329999999999998</v>
      </c>
      <c r="G124">
        <v>18.329999999999998</v>
      </c>
    </row>
    <row r="125" spans="1:7" x14ac:dyDescent="0.25">
      <c r="A125" t="s">
        <v>6735</v>
      </c>
      <c r="B125">
        <v>43251105</v>
      </c>
      <c r="C125">
        <v>13.99</v>
      </c>
      <c r="G125">
        <v>13.99</v>
      </c>
    </row>
    <row r="126" spans="1:7" x14ac:dyDescent="0.25">
      <c r="A126" t="s">
        <v>6736</v>
      </c>
      <c r="B126">
        <v>24261103</v>
      </c>
      <c r="C126">
        <v>0.53</v>
      </c>
      <c r="G126">
        <v>0.53</v>
      </c>
    </row>
    <row r="127" spans="1:7" x14ac:dyDescent="0.25">
      <c r="A127" t="s">
        <v>6737</v>
      </c>
      <c r="B127">
        <v>24261105</v>
      </c>
      <c r="C127">
        <v>2.15</v>
      </c>
      <c r="G127">
        <v>2.15</v>
      </c>
    </row>
    <row r="128" spans="1:7" x14ac:dyDescent="0.25">
      <c r="A128" t="s">
        <v>6738</v>
      </c>
      <c r="B128">
        <v>253371101</v>
      </c>
      <c r="C128">
        <v>7.45</v>
      </c>
      <c r="G128">
        <v>7.45</v>
      </c>
    </row>
    <row r="129" spans="1:7" x14ac:dyDescent="0.25">
      <c r="A129" t="s">
        <v>6739</v>
      </c>
      <c r="B129">
        <v>253371102</v>
      </c>
      <c r="C129">
        <v>17.62</v>
      </c>
      <c r="G129">
        <v>17.62</v>
      </c>
    </row>
    <row r="130" spans="1:7" x14ac:dyDescent="0.25">
      <c r="A130" t="s">
        <v>6740</v>
      </c>
      <c r="B130">
        <v>253371105</v>
      </c>
      <c r="C130">
        <v>6.46</v>
      </c>
      <c r="G130">
        <v>6.46</v>
      </c>
    </row>
    <row r="131" spans="1:7" x14ac:dyDescent="0.25">
      <c r="A131" t="s">
        <v>6741</v>
      </c>
      <c r="B131">
        <v>253371106</v>
      </c>
      <c r="C131">
        <v>11.77</v>
      </c>
      <c r="G131">
        <v>11.77</v>
      </c>
    </row>
    <row r="132" spans="1:7" x14ac:dyDescent="0.25">
      <c r="A132" t="s">
        <v>6742</v>
      </c>
      <c r="B132">
        <v>253371107</v>
      </c>
      <c r="C132">
        <v>3.68</v>
      </c>
      <c r="G132">
        <v>3.68</v>
      </c>
    </row>
    <row r="133" spans="1:7" x14ac:dyDescent="0.25">
      <c r="A133" t="s">
        <v>6743</v>
      </c>
      <c r="B133">
        <v>253371110</v>
      </c>
      <c r="C133">
        <v>5.95</v>
      </c>
      <c r="G133">
        <v>5.95</v>
      </c>
    </row>
    <row r="134" spans="1:7" x14ac:dyDescent="0.25">
      <c r="A134" t="s">
        <v>6744</v>
      </c>
      <c r="B134">
        <v>253371114</v>
      </c>
      <c r="C134">
        <v>15.73</v>
      </c>
      <c r="G134">
        <v>15.73</v>
      </c>
    </row>
    <row r="135" spans="1:7" x14ac:dyDescent="0.25">
      <c r="A135" t="s">
        <v>6745</v>
      </c>
      <c r="B135">
        <v>253371115</v>
      </c>
      <c r="C135">
        <v>5.68</v>
      </c>
      <c r="G135">
        <v>5.68</v>
      </c>
    </row>
    <row r="136" spans="1:7" x14ac:dyDescent="0.25">
      <c r="A136" t="s">
        <v>6746</v>
      </c>
      <c r="B136">
        <v>253371116</v>
      </c>
      <c r="C136">
        <v>16.760000000000002</v>
      </c>
      <c r="G136">
        <v>16.760000000000002</v>
      </c>
    </row>
    <row r="137" spans="1:7" x14ac:dyDescent="0.25">
      <c r="A137" t="s">
        <v>6747</v>
      </c>
      <c r="B137">
        <v>253371118</v>
      </c>
      <c r="C137">
        <v>11.39</v>
      </c>
      <c r="G137">
        <v>11.39</v>
      </c>
    </row>
    <row r="138" spans="1:7" x14ac:dyDescent="0.25">
      <c r="A138" t="s">
        <v>6748</v>
      </c>
      <c r="B138">
        <v>253372104</v>
      </c>
      <c r="C138">
        <v>34.92</v>
      </c>
      <c r="G138">
        <v>34.92</v>
      </c>
    </row>
    <row r="139" spans="1:7" x14ac:dyDescent="0.25">
      <c r="A139" t="s">
        <v>6749</v>
      </c>
      <c r="B139">
        <v>253372106</v>
      </c>
      <c r="C139">
        <v>31.5</v>
      </c>
      <c r="G139">
        <v>31.5</v>
      </c>
    </row>
    <row r="140" spans="1:7" x14ac:dyDescent="0.25">
      <c r="A140" t="s">
        <v>6750</v>
      </c>
      <c r="B140">
        <v>253372107</v>
      </c>
      <c r="C140">
        <v>0.01</v>
      </c>
      <c r="G140">
        <v>0.01</v>
      </c>
    </row>
    <row r="141" spans="1:7" x14ac:dyDescent="0.25">
      <c r="A141" t="s">
        <v>6751</v>
      </c>
      <c r="B141">
        <v>253372109</v>
      </c>
      <c r="C141">
        <v>32.08</v>
      </c>
      <c r="G141">
        <v>32.08</v>
      </c>
    </row>
    <row r="142" spans="1:7" x14ac:dyDescent="0.25">
      <c r="A142" t="s">
        <v>6752</v>
      </c>
      <c r="B142">
        <v>252501101</v>
      </c>
      <c r="C142">
        <v>14.65</v>
      </c>
      <c r="E142">
        <v>14.65</v>
      </c>
      <c r="G142">
        <v>0</v>
      </c>
    </row>
    <row r="143" spans="1:7" x14ac:dyDescent="0.25">
      <c r="A143" t="s">
        <v>6753</v>
      </c>
      <c r="B143">
        <v>14321101</v>
      </c>
      <c r="C143">
        <v>49.93</v>
      </c>
      <c r="G143">
        <v>49.93</v>
      </c>
    </row>
    <row r="144" spans="1:7" x14ac:dyDescent="0.25">
      <c r="A144" t="s">
        <v>6754</v>
      </c>
      <c r="B144">
        <v>13030401</v>
      </c>
      <c r="C144">
        <v>8.41</v>
      </c>
      <c r="E144">
        <v>0</v>
      </c>
      <c r="G144">
        <v>8.41</v>
      </c>
    </row>
    <row r="145" spans="1:7" x14ac:dyDescent="0.25">
      <c r="A145" t="s">
        <v>6755</v>
      </c>
      <c r="B145">
        <v>13030402</v>
      </c>
      <c r="C145">
        <v>4.59</v>
      </c>
      <c r="E145">
        <v>0.12</v>
      </c>
      <c r="G145">
        <v>4.47</v>
      </c>
    </row>
    <row r="146" spans="1:7" x14ac:dyDescent="0.25">
      <c r="A146" t="s">
        <v>6756</v>
      </c>
      <c r="B146">
        <v>103191101</v>
      </c>
      <c r="C146">
        <v>198</v>
      </c>
      <c r="D146">
        <v>1.73</v>
      </c>
      <c r="E146">
        <v>188.06</v>
      </c>
      <c r="G146">
        <v>8.2100000000000009</v>
      </c>
    </row>
    <row r="147" spans="1:7" x14ac:dyDescent="0.25">
      <c r="A147" t="s">
        <v>6757</v>
      </c>
      <c r="B147">
        <v>162471101</v>
      </c>
      <c r="C147">
        <v>32.94</v>
      </c>
      <c r="G147">
        <v>32.94</v>
      </c>
    </row>
    <row r="148" spans="1:7" x14ac:dyDescent="0.25">
      <c r="A148" t="s">
        <v>6758</v>
      </c>
      <c r="B148">
        <v>162471102</v>
      </c>
      <c r="C148">
        <v>15.2</v>
      </c>
      <c r="G148">
        <v>15.2</v>
      </c>
    </row>
    <row r="149" spans="1:7" x14ac:dyDescent="0.25">
      <c r="A149" t="s">
        <v>6759</v>
      </c>
      <c r="B149">
        <v>162471103</v>
      </c>
      <c r="C149">
        <v>60.59</v>
      </c>
      <c r="G149">
        <v>60.59</v>
      </c>
    </row>
    <row r="150" spans="1:7" x14ac:dyDescent="0.25">
      <c r="A150" t="s">
        <v>6760</v>
      </c>
      <c r="B150">
        <v>13020401</v>
      </c>
      <c r="C150">
        <v>6.59</v>
      </c>
      <c r="G150">
        <v>6.59</v>
      </c>
    </row>
    <row r="151" spans="1:7" x14ac:dyDescent="0.25">
      <c r="A151" t="s">
        <v>6761</v>
      </c>
      <c r="B151">
        <v>13020402</v>
      </c>
      <c r="C151">
        <v>5.89</v>
      </c>
      <c r="G151">
        <v>5.89</v>
      </c>
    </row>
    <row r="152" spans="1:7" x14ac:dyDescent="0.25">
      <c r="A152" t="s">
        <v>6762</v>
      </c>
      <c r="B152">
        <v>152111101</v>
      </c>
      <c r="C152">
        <v>32.020000000000003</v>
      </c>
      <c r="G152">
        <v>32.020000000000003</v>
      </c>
    </row>
    <row r="153" spans="1:7" x14ac:dyDescent="0.25">
      <c r="A153" t="s">
        <v>6763</v>
      </c>
      <c r="B153">
        <v>152111102</v>
      </c>
      <c r="C153">
        <v>17.71</v>
      </c>
      <c r="G153">
        <v>17.71</v>
      </c>
    </row>
    <row r="154" spans="1:7" x14ac:dyDescent="0.25">
      <c r="A154" t="s">
        <v>6764</v>
      </c>
      <c r="B154">
        <v>152111103</v>
      </c>
      <c r="C154">
        <v>33.06</v>
      </c>
      <c r="G154">
        <v>33.06</v>
      </c>
    </row>
    <row r="155" spans="1:7" x14ac:dyDescent="0.25">
      <c r="A155" t="s">
        <v>6765</v>
      </c>
      <c r="B155">
        <v>253571101</v>
      </c>
      <c r="C155">
        <v>5.98</v>
      </c>
      <c r="G155">
        <v>5.98</v>
      </c>
    </row>
    <row r="156" spans="1:7" x14ac:dyDescent="0.25">
      <c r="A156" t="s">
        <v>6766</v>
      </c>
      <c r="B156">
        <v>253571102</v>
      </c>
      <c r="C156">
        <v>4.5</v>
      </c>
      <c r="G156">
        <v>4.5</v>
      </c>
    </row>
    <row r="157" spans="1:7" x14ac:dyDescent="0.25">
      <c r="A157" t="s">
        <v>6767</v>
      </c>
      <c r="B157">
        <v>253571104</v>
      </c>
      <c r="C157">
        <v>11.68</v>
      </c>
      <c r="G157">
        <v>11.68</v>
      </c>
    </row>
    <row r="158" spans="1:7" x14ac:dyDescent="0.25">
      <c r="A158" t="s">
        <v>6768</v>
      </c>
      <c r="B158">
        <v>253571105</v>
      </c>
      <c r="C158">
        <v>4.79</v>
      </c>
      <c r="G158">
        <v>4.79</v>
      </c>
    </row>
    <row r="159" spans="1:7" x14ac:dyDescent="0.25">
      <c r="A159" t="s">
        <v>6769</v>
      </c>
      <c r="B159">
        <v>253571106</v>
      </c>
      <c r="C159">
        <v>5.96</v>
      </c>
      <c r="G159">
        <v>5.96</v>
      </c>
    </row>
    <row r="160" spans="1:7" x14ac:dyDescent="0.25">
      <c r="A160" t="s">
        <v>6770</v>
      </c>
      <c r="B160">
        <v>253571108</v>
      </c>
      <c r="C160">
        <v>18.95</v>
      </c>
      <c r="G160">
        <v>18.95</v>
      </c>
    </row>
    <row r="161" spans="1:7" x14ac:dyDescent="0.25">
      <c r="A161" t="s">
        <v>6771</v>
      </c>
      <c r="B161">
        <v>253571109</v>
      </c>
      <c r="C161">
        <v>7.17</v>
      </c>
      <c r="G161">
        <v>7.17</v>
      </c>
    </row>
    <row r="162" spans="1:7" x14ac:dyDescent="0.25">
      <c r="A162" t="s">
        <v>6772</v>
      </c>
      <c r="B162">
        <v>253571110</v>
      </c>
      <c r="C162">
        <v>16.36</v>
      </c>
      <c r="G162">
        <v>16.36</v>
      </c>
    </row>
    <row r="163" spans="1:7" x14ac:dyDescent="0.25">
      <c r="A163" t="s">
        <v>6773</v>
      </c>
      <c r="B163">
        <v>253571111</v>
      </c>
      <c r="C163">
        <v>15.57</v>
      </c>
      <c r="G163">
        <v>15.57</v>
      </c>
    </row>
    <row r="164" spans="1:7" x14ac:dyDescent="0.25">
      <c r="A164" t="s">
        <v>6774</v>
      </c>
      <c r="B164">
        <v>253571112</v>
      </c>
      <c r="C164">
        <v>3.34</v>
      </c>
      <c r="G164">
        <v>3.34</v>
      </c>
    </row>
    <row r="165" spans="1:7" x14ac:dyDescent="0.25">
      <c r="A165" t="s">
        <v>6775</v>
      </c>
      <c r="B165">
        <v>253571114</v>
      </c>
      <c r="C165">
        <v>12.8</v>
      </c>
      <c r="G165">
        <v>12.8</v>
      </c>
    </row>
    <row r="166" spans="1:7" x14ac:dyDescent="0.25">
      <c r="A166" t="s">
        <v>6776</v>
      </c>
      <c r="B166">
        <v>253571115</v>
      </c>
      <c r="C166">
        <v>15.3</v>
      </c>
      <c r="G166">
        <v>15.3</v>
      </c>
    </row>
    <row r="167" spans="1:7" x14ac:dyDescent="0.25">
      <c r="A167" t="s">
        <v>6777</v>
      </c>
      <c r="B167">
        <v>253571116</v>
      </c>
      <c r="C167">
        <v>9.32</v>
      </c>
      <c r="G167">
        <v>9.32</v>
      </c>
    </row>
    <row r="168" spans="1:7" x14ac:dyDescent="0.25">
      <c r="A168" t="s">
        <v>6778</v>
      </c>
      <c r="B168">
        <v>42461101</v>
      </c>
      <c r="C168">
        <v>10.84</v>
      </c>
      <c r="G168">
        <v>10.84</v>
      </c>
    </row>
    <row r="169" spans="1:7" x14ac:dyDescent="0.25">
      <c r="A169" t="s">
        <v>6779</v>
      </c>
      <c r="B169">
        <v>42461104</v>
      </c>
      <c r="C169">
        <v>0.67</v>
      </c>
      <c r="G169">
        <v>0.67</v>
      </c>
    </row>
    <row r="170" spans="1:7" x14ac:dyDescent="0.25">
      <c r="A170" t="s">
        <v>6780</v>
      </c>
      <c r="B170">
        <v>42461105</v>
      </c>
      <c r="C170">
        <v>1.65</v>
      </c>
      <c r="G170">
        <v>1.65</v>
      </c>
    </row>
    <row r="171" spans="1:7" x14ac:dyDescent="0.25">
      <c r="A171" t="s">
        <v>6781</v>
      </c>
      <c r="B171">
        <v>42461106</v>
      </c>
      <c r="C171">
        <v>68.66</v>
      </c>
      <c r="E171">
        <v>1.67</v>
      </c>
      <c r="G171">
        <v>66.989999999999995</v>
      </c>
    </row>
    <row r="172" spans="1:7" x14ac:dyDescent="0.25">
      <c r="A172" t="s">
        <v>6782</v>
      </c>
      <c r="B172">
        <v>24011102</v>
      </c>
      <c r="C172">
        <v>4.99</v>
      </c>
      <c r="G172">
        <v>4.99</v>
      </c>
    </row>
    <row r="173" spans="1:7" x14ac:dyDescent="0.25">
      <c r="A173" t="s">
        <v>6783</v>
      </c>
      <c r="B173">
        <v>24011103</v>
      </c>
      <c r="C173">
        <v>6.84</v>
      </c>
      <c r="G173">
        <v>6.84</v>
      </c>
    </row>
    <row r="174" spans="1:7" x14ac:dyDescent="0.25">
      <c r="A174" t="s">
        <v>6784</v>
      </c>
      <c r="B174">
        <v>24011104</v>
      </c>
      <c r="C174">
        <v>16.71</v>
      </c>
      <c r="G174">
        <v>16.71</v>
      </c>
    </row>
    <row r="175" spans="1:7" x14ac:dyDescent="0.25">
      <c r="A175" t="s">
        <v>6785</v>
      </c>
      <c r="B175">
        <v>24011105</v>
      </c>
      <c r="C175">
        <v>6.64</v>
      </c>
      <c r="G175">
        <v>6.64</v>
      </c>
    </row>
    <row r="176" spans="1:7" x14ac:dyDescent="0.25">
      <c r="A176" t="s">
        <v>6786</v>
      </c>
      <c r="B176">
        <v>24011106</v>
      </c>
      <c r="C176">
        <v>0.86</v>
      </c>
      <c r="G176">
        <v>0.86</v>
      </c>
    </row>
    <row r="177" spans="1:7" x14ac:dyDescent="0.25">
      <c r="A177" t="s">
        <v>6787</v>
      </c>
      <c r="B177">
        <v>24011107</v>
      </c>
      <c r="C177">
        <v>3.17</v>
      </c>
      <c r="G177">
        <v>3.17</v>
      </c>
    </row>
    <row r="178" spans="1:7" x14ac:dyDescent="0.25">
      <c r="A178" t="s">
        <v>6788</v>
      </c>
      <c r="B178">
        <v>24011108</v>
      </c>
      <c r="C178">
        <v>1.05</v>
      </c>
      <c r="G178">
        <v>1.05</v>
      </c>
    </row>
    <row r="179" spans="1:7" x14ac:dyDescent="0.25">
      <c r="A179" t="s">
        <v>6789</v>
      </c>
      <c r="B179">
        <v>24012101</v>
      </c>
      <c r="C179">
        <v>17.87</v>
      </c>
      <c r="G179">
        <v>17.87</v>
      </c>
    </row>
    <row r="180" spans="1:7" x14ac:dyDescent="0.25">
      <c r="A180" t="s">
        <v>6790</v>
      </c>
      <c r="B180">
        <v>24012102</v>
      </c>
      <c r="C180">
        <v>14.26</v>
      </c>
      <c r="E180">
        <v>3.98</v>
      </c>
      <c r="G180">
        <v>10.28</v>
      </c>
    </row>
    <row r="181" spans="1:7" x14ac:dyDescent="0.25">
      <c r="A181" t="s">
        <v>6791</v>
      </c>
      <c r="B181">
        <v>24012103</v>
      </c>
      <c r="C181">
        <v>0</v>
      </c>
      <c r="G181">
        <v>0</v>
      </c>
    </row>
    <row r="182" spans="1:7" x14ac:dyDescent="0.25">
      <c r="A182" t="s">
        <v>6792</v>
      </c>
      <c r="B182">
        <v>182801101</v>
      </c>
      <c r="C182">
        <v>29.06</v>
      </c>
      <c r="E182">
        <v>3.37</v>
      </c>
      <c r="G182">
        <v>25.69</v>
      </c>
    </row>
    <row r="183" spans="1:7" x14ac:dyDescent="0.25">
      <c r="A183" t="s">
        <v>6793</v>
      </c>
      <c r="B183">
        <v>22340402</v>
      </c>
      <c r="C183">
        <v>2.0099999999999998</v>
      </c>
      <c r="G183">
        <v>2.0099999999999998</v>
      </c>
    </row>
    <row r="184" spans="1:7" x14ac:dyDescent="0.25">
      <c r="A184" t="s">
        <v>6794</v>
      </c>
      <c r="B184">
        <v>252192101</v>
      </c>
      <c r="C184">
        <v>166.69</v>
      </c>
      <c r="E184">
        <v>100.85</v>
      </c>
      <c r="G184">
        <v>65.84</v>
      </c>
    </row>
    <row r="185" spans="1:7" x14ac:dyDescent="0.25">
      <c r="A185" t="s">
        <v>6795</v>
      </c>
      <c r="B185">
        <v>252192105</v>
      </c>
      <c r="C185">
        <v>157.18</v>
      </c>
      <c r="D185">
        <v>7.5</v>
      </c>
      <c r="E185">
        <v>149.68</v>
      </c>
      <c r="G185">
        <v>0</v>
      </c>
    </row>
    <row r="186" spans="1:7" x14ac:dyDescent="0.25">
      <c r="A186" t="s">
        <v>6796</v>
      </c>
      <c r="B186">
        <v>12640401</v>
      </c>
      <c r="C186">
        <v>1.58</v>
      </c>
      <c r="G186">
        <v>1.58</v>
      </c>
    </row>
    <row r="187" spans="1:7" x14ac:dyDescent="0.25">
      <c r="A187" t="s">
        <v>6797</v>
      </c>
      <c r="B187">
        <v>152701107</v>
      </c>
      <c r="C187">
        <v>50.39</v>
      </c>
      <c r="E187">
        <v>42.56</v>
      </c>
      <c r="G187">
        <v>7.83</v>
      </c>
    </row>
    <row r="188" spans="1:7" x14ac:dyDescent="0.25">
      <c r="A188" t="s">
        <v>6798</v>
      </c>
      <c r="B188">
        <v>152701108</v>
      </c>
      <c r="C188">
        <v>66.64</v>
      </c>
      <c r="E188">
        <v>54.7</v>
      </c>
      <c r="G188">
        <v>11.94</v>
      </c>
    </row>
    <row r="189" spans="1:7" x14ac:dyDescent="0.25">
      <c r="A189" t="s">
        <v>6799</v>
      </c>
      <c r="B189">
        <v>152701109</v>
      </c>
      <c r="C189">
        <v>18.2</v>
      </c>
      <c r="E189">
        <v>14.03</v>
      </c>
      <c r="G189">
        <v>4.17</v>
      </c>
    </row>
    <row r="190" spans="1:7" x14ac:dyDescent="0.25">
      <c r="A190" t="s">
        <v>6800</v>
      </c>
      <c r="B190">
        <v>152701110</v>
      </c>
      <c r="C190">
        <v>11.18</v>
      </c>
      <c r="E190">
        <v>0.16</v>
      </c>
      <c r="G190">
        <v>11.02</v>
      </c>
    </row>
    <row r="191" spans="1:7" x14ac:dyDescent="0.25">
      <c r="A191" t="s">
        <v>6801</v>
      </c>
      <c r="B191">
        <v>24020401</v>
      </c>
      <c r="C191">
        <v>9.43</v>
      </c>
      <c r="G191">
        <v>9.43</v>
      </c>
    </row>
    <row r="192" spans="1:7" x14ac:dyDescent="0.25">
      <c r="A192" t="s">
        <v>6802</v>
      </c>
      <c r="B192">
        <v>24020402</v>
      </c>
      <c r="C192">
        <v>4.67</v>
      </c>
      <c r="G192">
        <v>4.67</v>
      </c>
    </row>
    <row r="193" spans="1:7" x14ac:dyDescent="0.25">
      <c r="A193" t="s">
        <v>6803</v>
      </c>
      <c r="B193">
        <v>24020403</v>
      </c>
      <c r="C193">
        <v>5.51</v>
      </c>
      <c r="G193">
        <v>5.51</v>
      </c>
    </row>
    <row r="194" spans="1:7" x14ac:dyDescent="0.25">
      <c r="A194" t="s">
        <v>6804</v>
      </c>
      <c r="B194">
        <v>24020404</v>
      </c>
      <c r="C194">
        <v>8.64</v>
      </c>
      <c r="G194">
        <v>8.64</v>
      </c>
    </row>
    <row r="195" spans="1:7" x14ac:dyDescent="0.25">
      <c r="A195" t="s">
        <v>6805</v>
      </c>
      <c r="B195">
        <v>24020405</v>
      </c>
      <c r="C195">
        <v>7.39</v>
      </c>
      <c r="G195">
        <v>7.39</v>
      </c>
    </row>
    <row r="196" spans="1:7" x14ac:dyDescent="0.25">
      <c r="A196" t="s">
        <v>6806</v>
      </c>
      <c r="B196">
        <v>24020406</v>
      </c>
      <c r="C196">
        <v>9.2799999999999994</v>
      </c>
      <c r="G196">
        <v>9.2799999999999994</v>
      </c>
    </row>
    <row r="197" spans="1:7" x14ac:dyDescent="0.25">
      <c r="A197" t="s">
        <v>6807</v>
      </c>
      <c r="B197">
        <v>24020407</v>
      </c>
      <c r="C197">
        <v>6.35</v>
      </c>
      <c r="G197">
        <v>6.35</v>
      </c>
    </row>
    <row r="198" spans="1:7" x14ac:dyDescent="0.25">
      <c r="A198" t="s">
        <v>6808</v>
      </c>
      <c r="B198">
        <v>24020408</v>
      </c>
      <c r="C198">
        <v>5.2</v>
      </c>
      <c r="G198">
        <v>5.2</v>
      </c>
    </row>
    <row r="199" spans="1:7" x14ac:dyDescent="0.25">
      <c r="A199" t="s">
        <v>6809</v>
      </c>
      <c r="B199">
        <v>24020409</v>
      </c>
      <c r="C199">
        <v>3.86</v>
      </c>
      <c r="G199">
        <v>3.86</v>
      </c>
    </row>
    <row r="200" spans="1:7" x14ac:dyDescent="0.25">
      <c r="A200" t="s">
        <v>6810</v>
      </c>
      <c r="B200">
        <v>24021101</v>
      </c>
      <c r="C200">
        <v>1.59</v>
      </c>
      <c r="G200">
        <v>1.59</v>
      </c>
    </row>
    <row r="201" spans="1:7" x14ac:dyDescent="0.25">
      <c r="A201" t="s">
        <v>6811</v>
      </c>
      <c r="B201">
        <v>24021102</v>
      </c>
      <c r="C201">
        <v>1.68</v>
      </c>
      <c r="G201">
        <v>1.68</v>
      </c>
    </row>
    <row r="202" spans="1:7" x14ac:dyDescent="0.25">
      <c r="A202" t="s">
        <v>6812</v>
      </c>
      <c r="B202">
        <v>24021103</v>
      </c>
      <c r="C202">
        <v>1.89</v>
      </c>
      <c r="G202">
        <v>1.89</v>
      </c>
    </row>
    <row r="203" spans="1:7" x14ac:dyDescent="0.25">
      <c r="A203" t="s">
        <v>6813</v>
      </c>
      <c r="B203">
        <v>24021104</v>
      </c>
      <c r="C203">
        <v>5.68</v>
      </c>
      <c r="G203">
        <v>5.68</v>
      </c>
    </row>
    <row r="204" spans="1:7" x14ac:dyDescent="0.25">
      <c r="A204" t="s">
        <v>6814</v>
      </c>
      <c r="B204">
        <v>24021105</v>
      </c>
      <c r="C204">
        <v>10.56</v>
      </c>
      <c r="G204">
        <v>10.56</v>
      </c>
    </row>
    <row r="205" spans="1:7" x14ac:dyDescent="0.25">
      <c r="A205" t="s">
        <v>6815</v>
      </c>
      <c r="B205">
        <v>24021106</v>
      </c>
      <c r="C205">
        <v>15.57</v>
      </c>
      <c r="G205">
        <v>15.57</v>
      </c>
    </row>
    <row r="206" spans="1:7" x14ac:dyDescent="0.25">
      <c r="A206" t="s">
        <v>6816</v>
      </c>
      <c r="B206">
        <v>24021107</v>
      </c>
      <c r="C206">
        <v>1.27</v>
      </c>
      <c r="G206">
        <v>1.27</v>
      </c>
    </row>
    <row r="207" spans="1:7" x14ac:dyDescent="0.25">
      <c r="A207" t="s">
        <v>6817</v>
      </c>
      <c r="B207">
        <v>43181102</v>
      </c>
      <c r="C207">
        <v>43.24</v>
      </c>
      <c r="E207">
        <v>0.16</v>
      </c>
      <c r="G207">
        <v>43.08</v>
      </c>
    </row>
    <row r="208" spans="1:7" x14ac:dyDescent="0.25">
      <c r="A208" t="s">
        <v>6818</v>
      </c>
      <c r="B208">
        <v>43181104</v>
      </c>
      <c r="C208">
        <v>12.56</v>
      </c>
      <c r="G208">
        <v>12.56</v>
      </c>
    </row>
    <row r="209" spans="1:7" x14ac:dyDescent="0.25">
      <c r="A209" t="s">
        <v>6819</v>
      </c>
      <c r="B209">
        <v>43182101</v>
      </c>
      <c r="C209">
        <v>66.040000000000006</v>
      </c>
      <c r="D209">
        <v>7.02</v>
      </c>
      <c r="E209">
        <v>19</v>
      </c>
      <c r="G209">
        <v>40.020000000000003</v>
      </c>
    </row>
    <row r="210" spans="1:7" x14ac:dyDescent="0.25">
      <c r="A210" t="s">
        <v>6820</v>
      </c>
      <c r="B210">
        <v>43182103</v>
      </c>
      <c r="C210">
        <v>5.72</v>
      </c>
      <c r="G210">
        <v>5.72</v>
      </c>
    </row>
    <row r="211" spans="1:7" x14ac:dyDescent="0.25">
      <c r="A211" t="s">
        <v>6821</v>
      </c>
      <c r="B211">
        <v>43182105</v>
      </c>
      <c r="C211">
        <v>4.0199999999999996</v>
      </c>
      <c r="G211">
        <v>4.0199999999999996</v>
      </c>
    </row>
    <row r="212" spans="1:7" x14ac:dyDescent="0.25">
      <c r="A212" t="s">
        <v>6822</v>
      </c>
      <c r="B212">
        <v>43182107</v>
      </c>
      <c r="C212">
        <v>11.32</v>
      </c>
      <c r="G212">
        <v>11.32</v>
      </c>
    </row>
    <row r="213" spans="1:7" x14ac:dyDescent="0.25">
      <c r="A213" t="s">
        <v>6823</v>
      </c>
      <c r="B213">
        <v>24030401</v>
      </c>
      <c r="C213">
        <v>5.89</v>
      </c>
      <c r="G213">
        <v>5.89</v>
      </c>
    </row>
    <row r="214" spans="1:7" x14ac:dyDescent="0.25">
      <c r="A214" t="s">
        <v>6824</v>
      </c>
      <c r="B214">
        <v>24030402</v>
      </c>
      <c r="C214">
        <v>6.99</v>
      </c>
      <c r="G214">
        <v>6.99</v>
      </c>
    </row>
    <row r="215" spans="1:7" x14ac:dyDescent="0.25">
      <c r="A215" t="s">
        <v>6825</v>
      </c>
      <c r="B215">
        <v>24030403</v>
      </c>
      <c r="C215">
        <v>4.6500000000000004</v>
      </c>
      <c r="G215">
        <v>4.6500000000000004</v>
      </c>
    </row>
    <row r="216" spans="1:7" x14ac:dyDescent="0.25">
      <c r="A216" t="s">
        <v>6826</v>
      </c>
      <c r="B216">
        <v>24030406</v>
      </c>
      <c r="C216">
        <v>5.0199999999999996</v>
      </c>
      <c r="G216">
        <v>5.0199999999999996</v>
      </c>
    </row>
    <row r="217" spans="1:7" x14ac:dyDescent="0.25">
      <c r="A217" t="s">
        <v>6827</v>
      </c>
      <c r="B217">
        <v>24031102</v>
      </c>
      <c r="C217">
        <v>15.15</v>
      </c>
      <c r="G217">
        <v>15.15</v>
      </c>
    </row>
    <row r="218" spans="1:7" x14ac:dyDescent="0.25">
      <c r="A218" t="s">
        <v>6828</v>
      </c>
      <c r="B218">
        <v>24031103</v>
      </c>
      <c r="C218">
        <v>18.579999999999998</v>
      </c>
      <c r="E218">
        <v>3.37</v>
      </c>
      <c r="G218">
        <v>15.21</v>
      </c>
    </row>
    <row r="219" spans="1:7" x14ac:dyDescent="0.25">
      <c r="A219" t="s">
        <v>6829</v>
      </c>
      <c r="B219">
        <v>24031104</v>
      </c>
      <c r="C219">
        <v>7.05</v>
      </c>
      <c r="G219">
        <v>7.05</v>
      </c>
    </row>
    <row r="220" spans="1:7" x14ac:dyDescent="0.25">
      <c r="A220" t="s">
        <v>6830</v>
      </c>
      <c r="B220">
        <v>24031105</v>
      </c>
      <c r="C220">
        <v>0.64</v>
      </c>
      <c r="G220">
        <v>0.64</v>
      </c>
    </row>
    <row r="221" spans="1:7" x14ac:dyDescent="0.25">
      <c r="A221" t="s">
        <v>6831</v>
      </c>
      <c r="B221">
        <v>24031106</v>
      </c>
      <c r="C221">
        <v>1.65</v>
      </c>
      <c r="G221">
        <v>1.65</v>
      </c>
    </row>
    <row r="222" spans="1:7" x14ac:dyDescent="0.25">
      <c r="A222" t="s">
        <v>6832</v>
      </c>
      <c r="B222">
        <v>24031107</v>
      </c>
      <c r="C222">
        <v>0.97</v>
      </c>
      <c r="G222">
        <v>0.97</v>
      </c>
    </row>
    <row r="223" spans="1:7" x14ac:dyDescent="0.25">
      <c r="A223" t="s">
        <v>6833</v>
      </c>
      <c r="B223">
        <v>24031109</v>
      </c>
      <c r="C223">
        <v>0</v>
      </c>
      <c r="G223">
        <v>0</v>
      </c>
    </row>
    <row r="224" spans="1:7" x14ac:dyDescent="0.25">
      <c r="A224" t="s">
        <v>6834</v>
      </c>
      <c r="B224">
        <v>24031110</v>
      </c>
      <c r="C224">
        <v>24.15</v>
      </c>
      <c r="E224">
        <v>0.11</v>
      </c>
      <c r="G224">
        <v>24.04</v>
      </c>
    </row>
    <row r="225" spans="1:7" x14ac:dyDescent="0.25">
      <c r="A225" t="s">
        <v>6835</v>
      </c>
      <c r="B225">
        <v>254371101</v>
      </c>
      <c r="C225">
        <v>0.09</v>
      </c>
      <c r="G225">
        <v>0.09</v>
      </c>
    </row>
    <row r="226" spans="1:7" x14ac:dyDescent="0.25">
      <c r="A226" t="s">
        <v>6836</v>
      </c>
      <c r="B226">
        <v>254381101</v>
      </c>
      <c r="C226">
        <v>0.01</v>
      </c>
      <c r="G226">
        <v>0.01</v>
      </c>
    </row>
    <row r="227" spans="1:7" x14ac:dyDescent="0.25">
      <c r="A227" t="s">
        <v>6837</v>
      </c>
      <c r="B227">
        <v>83040401</v>
      </c>
      <c r="C227">
        <v>23.05</v>
      </c>
      <c r="D227">
        <v>23.05</v>
      </c>
      <c r="G227">
        <v>0</v>
      </c>
    </row>
    <row r="228" spans="1:7" x14ac:dyDescent="0.25">
      <c r="A228" t="s">
        <v>6838</v>
      </c>
      <c r="B228">
        <v>83041101</v>
      </c>
      <c r="C228">
        <v>15.12</v>
      </c>
      <c r="D228">
        <v>15.12</v>
      </c>
      <c r="G228">
        <v>0</v>
      </c>
    </row>
    <row r="229" spans="1:7" x14ac:dyDescent="0.25">
      <c r="A229" t="s">
        <v>6839</v>
      </c>
      <c r="B229">
        <v>24040401</v>
      </c>
      <c r="C229">
        <v>1.08</v>
      </c>
      <c r="G229">
        <v>1.08</v>
      </c>
    </row>
    <row r="230" spans="1:7" x14ac:dyDescent="0.25">
      <c r="A230" t="s">
        <v>6840</v>
      </c>
      <c r="B230">
        <v>24040402</v>
      </c>
      <c r="C230">
        <v>2.38</v>
      </c>
      <c r="G230">
        <v>2.38</v>
      </c>
    </row>
    <row r="231" spans="1:7" x14ac:dyDescent="0.25">
      <c r="A231" t="s">
        <v>6841</v>
      </c>
      <c r="B231">
        <v>24040403</v>
      </c>
      <c r="C231">
        <v>12.19</v>
      </c>
      <c r="E231">
        <v>5.39</v>
      </c>
      <c r="G231">
        <v>6.8</v>
      </c>
    </row>
    <row r="232" spans="1:7" x14ac:dyDescent="0.25">
      <c r="A232" t="s">
        <v>6842</v>
      </c>
      <c r="B232">
        <v>24040404</v>
      </c>
      <c r="C232">
        <v>5.74</v>
      </c>
      <c r="G232">
        <v>5.74</v>
      </c>
    </row>
    <row r="233" spans="1:7" x14ac:dyDescent="0.25">
      <c r="A233" t="s">
        <v>6843</v>
      </c>
      <c r="B233">
        <v>12060401</v>
      </c>
      <c r="C233">
        <v>0</v>
      </c>
      <c r="G233">
        <v>0</v>
      </c>
    </row>
    <row r="234" spans="1:7" x14ac:dyDescent="0.25">
      <c r="A234" t="s">
        <v>6844</v>
      </c>
      <c r="B234">
        <v>12060402</v>
      </c>
      <c r="C234">
        <v>2.13</v>
      </c>
      <c r="E234">
        <v>0.14000000000000001</v>
      </c>
      <c r="G234">
        <v>1.99</v>
      </c>
    </row>
    <row r="235" spans="1:7" x14ac:dyDescent="0.25">
      <c r="A235" t="s">
        <v>6845</v>
      </c>
      <c r="B235">
        <v>12060403</v>
      </c>
      <c r="C235">
        <v>2.19</v>
      </c>
      <c r="G235">
        <v>2.19</v>
      </c>
    </row>
    <row r="236" spans="1:7" x14ac:dyDescent="0.25">
      <c r="A236" t="s">
        <v>6846</v>
      </c>
      <c r="B236">
        <v>12060404</v>
      </c>
      <c r="C236">
        <v>3.68</v>
      </c>
      <c r="G236">
        <v>3.68</v>
      </c>
    </row>
    <row r="237" spans="1:7" x14ac:dyDescent="0.25">
      <c r="A237" t="s">
        <v>6847</v>
      </c>
      <c r="B237">
        <v>12060405</v>
      </c>
      <c r="C237">
        <v>0.97</v>
      </c>
      <c r="G237">
        <v>0.97</v>
      </c>
    </row>
    <row r="238" spans="1:7" x14ac:dyDescent="0.25">
      <c r="A238" t="s">
        <v>6848</v>
      </c>
      <c r="B238">
        <v>12060406</v>
      </c>
      <c r="C238">
        <v>3.79</v>
      </c>
      <c r="G238">
        <v>3.79</v>
      </c>
    </row>
    <row r="239" spans="1:7" x14ac:dyDescent="0.25">
      <c r="A239" t="s">
        <v>6849</v>
      </c>
      <c r="B239">
        <v>12060407</v>
      </c>
      <c r="C239">
        <v>0.01</v>
      </c>
      <c r="G239">
        <v>0.01</v>
      </c>
    </row>
    <row r="240" spans="1:7" x14ac:dyDescent="0.25">
      <c r="A240" t="s">
        <v>6850</v>
      </c>
      <c r="B240">
        <v>12060408</v>
      </c>
      <c r="C240">
        <v>0.79</v>
      </c>
      <c r="G240">
        <v>0.79</v>
      </c>
    </row>
    <row r="241" spans="1:7" x14ac:dyDescent="0.25">
      <c r="A241" t="s">
        <v>6851</v>
      </c>
      <c r="B241">
        <v>12060409</v>
      </c>
      <c r="C241">
        <v>3.58</v>
      </c>
      <c r="G241">
        <v>3.58</v>
      </c>
    </row>
    <row r="242" spans="1:7" x14ac:dyDescent="0.25">
      <c r="A242" t="s">
        <v>6852</v>
      </c>
      <c r="B242">
        <v>12060410</v>
      </c>
      <c r="C242">
        <v>2.86</v>
      </c>
      <c r="G242">
        <v>2.86</v>
      </c>
    </row>
    <row r="243" spans="1:7" x14ac:dyDescent="0.25">
      <c r="A243" t="s">
        <v>6853</v>
      </c>
      <c r="B243">
        <v>12060411</v>
      </c>
      <c r="C243">
        <v>4.42</v>
      </c>
      <c r="G243">
        <v>4.42</v>
      </c>
    </row>
    <row r="244" spans="1:7" x14ac:dyDescent="0.25">
      <c r="A244" t="s">
        <v>6854</v>
      </c>
      <c r="B244">
        <v>12061102</v>
      </c>
      <c r="C244">
        <v>0.27</v>
      </c>
      <c r="G244">
        <v>0.27</v>
      </c>
    </row>
    <row r="245" spans="1:7" x14ac:dyDescent="0.25">
      <c r="A245" t="s">
        <v>6855</v>
      </c>
      <c r="B245">
        <v>12061103</v>
      </c>
      <c r="C245">
        <v>6.52</v>
      </c>
      <c r="D245">
        <v>1.96</v>
      </c>
      <c r="G245">
        <v>4.5599999999999996</v>
      </c>
    </row>
    <row r="246" spans="1:7" x14ac:dyDescent="0.25">
      <c r="A246" t="s">
        <v>6856</v>
      </c>
      <c r="B246">
        <v>12061104</v>
      </c>
      <c r="C246">
        <v>3.25</v>
      </c>
      <c r="G246">
        <v>3.25</v>
      </c>
    </row>
    <row r="247" spans="1:7" x14ac:dyDescent="0.25">
      <c r="A247" t="s">
        <v>6857</v>
      </c>
      <c r="B247">
        <v>12061105</v>
      </c>
      <c r="C247">
        <v>11.37</v>
      </c>
      <c r="E247">
        <v>1.78</v>
      </c>
      <c r="G247">
        <v>9.59</v>
      </c>
    </row>
    <row r="248" spans="1:7" x14ac:dyDescent="0.25">
      <c r="A248" t="s">
        <v>6858</v>
      </c>
      <c r="B248">
        <v>12660401</v>
      </c>
      <c r="C248">
        <v>2.5</v>
      </c>
      <c r="G248">
        <v>2.5</v>
      </c>
    </row>
    <row r="249" spans="1:7" x14ac:dyDescent="0.25">
      <c r="A249" t="s">
        <v>6859</v>
      </c>
      <c r="B249">
        <v>12660402</v>
      </c>
      <c r="C249">
        <v>1.35</v>
      </c>
      <c r="G249">
        <v>1.35</v>
      </c>
    </row>
    <row r="250" spans="1:7" x14ac:dyDescent="0.25">
      <c r="A250" t="s">
        <v>6860</v>
      </c>
      <c r="B250">
        <v>12660403</v>
      </c>
      <c r="C250">
        <v>0.86</v>
      </c>
      <c r="G250">
        <v>0.86</v>
      </c>
    </row>
    <row r="251" spans="1:7" x14ac:dyDescent="0.25">
      <c r="A251" t="s">
        <v>6861</v>
      </c>
      <c r="B251">
        <v>12660404</v>
      </c>
      <c r="C251">
        <v>1.08</v>
      </c>
      <c r="G251">
        <v>1.08</v>
      </c>
    </row>
    <row r="252" spans="1:7" x14ac:dyDescent="0.25">
      <c r="A252" t="s">
        <v>6862</v>
      </c>
      <c r="B252">
        <v>254261101</v>
      </c>
      <c r="C252">
        <v>0.02</v>
      </c>
      <c r="G252">
        <v>0.02</v>
      </c>
    </row>
    <row r="253" spans="1:7" x14ac:dyDescent="0.25">
      <c r="A253" t="s">
        <v>6863</v>
      </c>
      <c r="B253">
        <v>254480401</v>
      </c>
      <c r="C253">
        <v>0.02</v>
      </c>
      <c r="G253">
        <v>0.02</v>
      </c>
    </row>
    <row r="254" spans="1:7" x14ac:dyDescent="0.25">
      <c r="A254" t="s">
        <v>6864</v>
      </c>
      <c r="B254">
        <v>18150401</v>
      </c>
      <c r="C254">
        <v>0.78</v>
      </c>
      <c r="G254">
        <v>0.78</v>
      </c>
    </row>
    <row r="255" spans="1:7" x14ac:dyDescent="0.25">
      <c r="A255" t="s">
        <v>6865</v>
      </c>
      <c r="B255">
        <v>82841101</v>
      </c>
      <c r="C255">
        <v>54.98</v>
      </c>
      <c r="D255">
        <v>54.98</v>
      </c>
      <c r="G255">
        <v>0</v>
      </c>
    </row>
    <row r="256" spans="1:7" x14ac:dyDescent="0.25">
      <c r="A256" t="s">
        <v>6866</v>
      </c>
      <c r="B256">
        <v>82841102</v>
      </c>
      <c r="C256">
        <v>66.989999999999995</v>
      </c>
      <c r="D256">
        <v>63.85</v>
      </c>
      <c r="E256">
        <v>3.14</v>
      </c>
      <c r="G256">
        <v>0</v>
      </c>
    </row>
    <row r="257" spans="1:7" x14ac:dyDescent="0.25">
      <c r="A257" t="s">
        <v>6867</v>
      </c>
      <c r="B257">
        <v>103751101</v>
      </c>
      <c r="C257">
        <v>56.91</v>
      </c>
      <c r="D257">
        <v>42.41</v>
      </c>
      <c r="E257">
        <v>14.49</v>
      </c>
      <c r="G257">
        <v>0.01</v>
      </c>
    </row>
    <row r="258" spans="1:7" x14ac:dyDescent="0.25">
      <c r="A258" t="s">
        <v>6868</v>
      </c>
      <c r="B258">
        <v>103751102</v>
      </c>
      <c r="C258">
        <v>18.14</v>
      </c>
      <c r="D258">
        <v>18.04</v>
      </c>
      <c r="G258">
        <v>0.1</v>
      </c>
    </row>
    <row r="259" spans="1:7" x14ac:dyDescent="0.25">
      <c r="A259" t="s">
        <v>6869</v>
      </c>
      <c r="B259">
        <v>102812101</v>
      </c>
      <c r="C259">
        <v>70.180000000000007</v>
      </c>
      <c r="E259">
        <v>53.01</v>
      </c>
      <c r="G259">
        <v>17.170000000000002</v>
      </c>
    </row>
    <row r="260" spans="1:7" x14ac:dyDescent="0.25">
      <c r="A260" t="s">
        <v>6870</v>
      </c>
      <c r="B260">
        <v>43081101</v>
      </c>
      <c r="C260">
        <v>86.02</v>
      </c>
      <c r="E260">
        <v>69.95</v>
      </c>
      <c r="G260">
        <v>16.07</v>
      </c>
    </row>
    <row r="261" spans="1:7" x14ac:dyDescent="0.25">
      <c r="A261" t="s">
        <v>6871</v>
      </c>
      <c r="B261">
        <v>252211101</v>
      </c>
      <c r="C261">
        <v>90.07</v>
      </c>
      <c r="G261">
        <v>90.07</v>
      </c>
    </row>
    <row r="262" spans="1:7" x14ac:dyDescent="0.25">
      <c r="A262" t="s">
        <v>6872</v>
      </c>
      <c r="B262">
        <v>252211102</v>
      </c>
      <c r="C262">
        <v>32.39</v>
      </c>
      <c r="G262">
        <v>32.39</v>
      </c>
    </row>
    <row r="263" spans="1:7" x14ac:dyDescent="0.25">
      <c r="A263" t="s">
        <v>6873</v>
      </c>
      <c r="B263">
        <v>252211103</v>
      </c>
      <c r="C263">
        <v>80.25</v>
      </c>
      <c r="G263">
        <v>80.25</v>
      </c>
    </row>
    <row r="264" spans="1:7" x14ac:dyDescent="0.25">
      <c r="A264" t="s">
        <v>6874</v>
      </c>
      <c r="B264">
        <v>252211104</v>
      </c>
      <c r="C264">
        <v>50.08</v>
      </c>
      <c r="G264">
        <v>50.08</v>
      </c>
    </row>
    <row r="265" spans="1:7" x14ac:dyDescent="0.25">
      <c r="A265" t="s">
        <v>6875</v>
      </c>
      <c r="B265">
        <v>254681102</v>
      </c>
      <c r="C265">
        <v>30.4</v>
      </c>
      <c r="G265">
        <v>30.4</v>
      </c>
    </row>
    <row r="266" spans="1:7" x14ac:dyDescent="0.25">
      <c r="A266" t="s">
        <v>6876</v>
      </c>
      <c r="B266">
        <v>254682101</v>
      </c>
      <c r="C266">
        <v>22.89</v>
      </c>
      <c r="G266">
        <v>22.89</v>
      </c>
    </row>
    <row r="267" spans="1:7" x14ac:dyDescent="0.25">
      <c r="A267" t="s">
        <v>6877</v>
      </c>
      <c r="B267">
        <v>192181101</v>
      </c>
      <c r="C267">
        <v>7.32</v>
      </c>
      <c r="F267">
        <v>0.31</v>
      </c>
      <c r="G267">
        <v>7.01</v>
      </c>
    </row>
    <row r="268" spans="1:7" x14ac:dyDescent="0.25">
      <c r="A268" t="s">
        <v>6878</v>
      </c>
      <c r="B268">
        <v>192181102</v>
      </c>
      <c r="C268">
        <v>68.77</v>
      </c>
      <c r="F268">
        <v>0.02</v>
      </c>
      <c r="G268">
        <v>68.75</v>
      </c>
    </row>
    <row r="269" spans="1:7" x14ac:dyDescent="0.25">
      <c r="A269" t="s">
        <v>6879</v>
      </c>
      <c r="B269">
        <v>103301101</v>
      </c>
      <c r="C269">
        <v>0.51</v>
      </c>
      <c r="E269">
        <v>0.51</v>
      </c>
      <c r="G269">
        <v>0</v>
      </c>
    </row>
    <row r="270" spans="1:7" x14ac:dyDescent="0.25">
      <c r="A270" t="s">
        <v>6880</v>
      </c>
      <c r="B270">
        <v>153781102</v>
      </c>
      <c r="C270">
        <v>17.690000000000001</v>
      </c>
      <c r="G270">
        <v>17.690000000000001</v>
      </c>
    </row>
    <row r="271" spans="1:7" x14ac:dyDescent="0.25">
      <c r="A271" t="s">
        <v>6881</v>
      </c>
      <c r="B271">
        <v>153781103</v>
      </c>
      <c r="C271">
        <v>16.170000000000002</v>
      </c>
      <c r="G271">
        <v>16.170000000000002</v>
      </c>
    </row>
    <row r="272" spans="1:7" x14ac:dyDescent="0.25">
      <c r="A272" t="s">
        <v>6882</v>
      </c>
      <c r="B272">
        <v>153781104</v>
      </c>
      <c r="C272">
        <v>9.44</v>
      </c>
      <c r="G272">
        <v>9.44</v>
      </c>
    </row>
    <row r="273" spans="1:7" x14ac:dyDescent="0.25">
      <c r="A273" t="s">
        <v>6883</v>
      </c>
      <c r="B273">
        <v>153781105</v>
      </c>
      <c r="C273">
        <v>10.46</v>
      </c>
      <c r="G273">
        <v>10.46</v>
      </c>
    </row>
    <row r="274" spans="1:7" x14ac:dyDescent="0.25">
      <c r="A274" t="s">
        <v>6884</v>
      </c>
      <c r="B274">
        <v>153781106</v>
      </c>
      <c r="C274">
        <v>59.4</v>
      </c>
      <c r="G274">
        <v>59.4</v>
      </c>
    </row>
    <row r="275" spans="1:7" x14ac:dyDescent="0.25">
      <c r="A275" t="s">
        <v>6885</v>
      </c>
      <c r="B275">
        <v>153781107</v>
      </c>
      <c r="C275">
        <v>15.81</v>
      </c>
      <c r="G275">
        <v>15.81</v>
      </c>
    </row>
    <row r="276" spans="1:7" x14ac:dyDescent="0.25">
      <c r="A276" t="s">
        <v>6886</v>
      </c>
      <c r="B276">
        <v>63781108</v>
      </c>
      <c r="C276">
        <v>0.54</v>
      </c>
      <c r="G276">
        <v>0.54</v>
      </c>
    </row>
    <row r="277" spans="1:7" x14ac:dyDescent="0.25">
      <c r="A277" t="s">
        <v>6887</v>
      </c>
      <c r="B277">
        <v>42261101</v>
      </c>
      <c r="C277">
        <v>51.63</v>
      </c>
      <c r="D277">
        <v>27.17</v>
      </c>
      <c r="E277">
        <v>7.48</v>
      </c>
      <c r="G277">
        <v>16.98</v>
      </c>
    </row>
    <row r="278" spans="1:7" x14ac:dyDescent="0.25">
      <c r="A278" t="s">
        <v>6888</v>
      </c>
      <c r="B278">
        <v>258181101</v>
      </c>
      <c r="C278">
        <v>0.02</v>
      </c>
      <c r="G278">
        <v>0.02</v>
      </c>
    </row>
    <row r="279" spans="1:7" x14ac:dyDescent="0.25">
      <c r="A279" t="s">
        <v>6889</v>
      </c>
      <c r="B279">
        <v>255391101</v>
      </c>
      <c r="C279">
        <v>53.96</v>
      </c>
      <c r="G279">
        <v>53.96</v>
      </c>
    </row>
    <row r="280" spans="1:7" x14ac:dyDescent="0.25">
      <c r="A280" t="s">
        <v>6890</v>
      </c>
      <c r="B280">
        <v>255391102</v>
      </c>
      <c r="C280">
        <v>30.43</v>
      </c>
      <c r="G280">
        <v>30.43</v>
      </c>
    </row>
    <row r="281" spans="1:7" x14ac:dyDescent="0.25">
      <c r="A281" t="s">
        <v>6891</v>
      </c>
      <c r="B281">
        <v>255391103</v>
      </c>
      <c r="C281">
        <v>44.61</v>
      </c>
      <c r="G281">
        <v>44.61</v>
      </c>
    </row>
    <row r="282" spans="1:7" x14ac:dyDescent="0.25">
      <c r="A282" t="s">
        <v>6892</v>
      </c>
      <c r="B282">
        <v>152301101</v>
      </c>
      <c r="C282">
        <v>14.44</v>
      </c>
      <c r="D282">
        <v>14.44</v>
      </c>
      <c r="G282">
        <v>0</v>
      </c>
    </row>
    <row r="283" spans="1:7" x14ac:dyDescent="0.25">
      <c r="A283" t="s">
        <v>6893</v>
      </c>
      <c r="B283">
        <v>152301102</v>
      </c>
      <c r="C283">
        <v>33.99</v>
      </c>
      <c r="D283">
        <v>33.99</v>
      </c>
      <c r="G283">
        <v>0</v>
      </c>
    </row>
    <row r="284" spans="1:7" x14ac:dyDescent="0.25">
      <c r="A284" t="s">
        <v>6894</v>
      </c>
      <c r="B284">
        <v>152301103</v>
      </c>
      <c r="C284">
        <v>0.33</v>
      </c>
      <c r="D284">
        <v>0.33</v>
      </c>
      <c r="G284">
        <v>0</v>
      </c>
    </row>
    <row r="285" spans="1:7" x14ac:dyDescent="0.25">
      <c r="A285" t="s">
        <v>6895</v>
      </c>
      <c r="B285">
        <v>255121101</v>
      </c>
      <c r="C285">
        <v>68.11</v>
      </c>
      <c r="G285">
        <v>68.11</v>
      </c>
    </row>
    <row r="286" spans="1:7" x14ac:dyDescent="0.25">
      <c r="A286" t="s">
        <v>6896</v>
      </c>
      <c r="B286">
        <v>255121102</v>
      </c>
      <c r="C286">
        <v>25.89</v>
      </c>
      <c r="G286">
        <v>25.89</v>
      </c>
    </row>
    <row r="287" spans="1:7" x14ac:dyDescent="0.25">
      <c r="A287" t="s">
        <v>6897</v>
      </c>
      <c r="B287">
        <v>255121103</v>
      </c>
      <c r="C287">
        <v>86.39</v>
      </c>
      <c r="G287">
        <v>86.39</v>
      </c>
    </row>
    <row r="288" spans="1:7" x14ac:dyDescent="0.25">
      <c r="A288" t="s">
        <v>6898</v>
      </c>
      <c r="B288">
        <v>182461101</v>
      </c>
      <c r="C288">
        <v>7.92</v>
      </c>
      <c r="G288">
        <v>7.92</v>
      </c>
    </row>
    <row r="289" spans="1:7" x14ac:dyDescent="0.25">
      <c r="A289" t="s">
        <v>6899</v>
      </c>
      <c r="B289">
        <v>182461102</v>
      </c>
      <c r="C289">
        <v>4.3499999999999996</v>
      </c>
      <c r="G289">
        <v>4.3499999999999996</v>
      </c>
    </row>
    <row r="290" spans="1:7" x14ac:dyDescent="0.25">
      <c r="A290" t="s">
        <v>6900</v>
      </c>
      <c r="B290">
        <v>254941101</v>
      </c>
      <c r="C290">
        <v>0.02</v>
      </c>
      <c r="G290">
        <v>0.02</v>
      </c>
    </row>
    <row r="291" spans="1:7" x14ac:dyDescent="0.25">
      <c r="A291" t="s">
        <v>6901</v>
      </c>
      <c r="B291">
        <v>253531101</v>
      </c>
      <c r="C291">
        <v>69.150000000000006</v>
      </c>
      <c r="G291">
        <v>69.150000000000006</v>
      </c>
    </row>
    <row r="292" spans="1:7" x14ac:dyDescent="0.25">
      <c r="A292" t="s">
        <v>6902</v>
      </c>
      <c r="B292">
        <v>253531102</v>
      </c>
      <c r="C292">
        <v>33.46</v>
      </c>
      <c r="G292">
        <v>33.46</v>
      </c>
    </row>
    <row r="293" spans="1:7" x14ac:dyDescent="0.25">
      <c r="A293" t="s">
        <v>6903</v>
      </c>
      <c r="B293">
        <v>253531103</v>
      </c>
      <c r="C293">
        <v>26.61</v>
      </c>
      <c r="G293">
        <v>26.61</v>
      </c>
    </row>
    <row r="294" spans="1:7" x14ac:dyDescent="0.25">
      <c r="A294" t="s">
        <v>6904</v>
      </c>
      <c r="B294">
        <v>253531104</v>
      </c>
      <c r="C294">
        <v>41.49</v>
      </c>
      <c r="G294">
        <v>41.49</v>
      </c>
    </row>
    <row r="295" spans="1:7" x14ac:dyDescent="0.25">
      <c r="A295" t="s">
        <v>6905</v>
      </c>
      <c r="B295">
        <v>14592104</v>
      </c>
      <c r="C295">
        <v>2.34</v>
      </c>
      <c r="G295">
        <v>2.34</v>
      </c>
    </row>
    <row r="296" spans="1:7" x14ac:dyDescent="0.25">
      <c r="A296" t="s">
        <v>6906</v>
      </c>
      <c r="B296">
        <v>14592105</v>
      </c>
      <c r="C296">
        <v>78.650000000000006</v>
      </c>
      <c r="E296">
        <v>10.38</v>
      </c>
      <c r="G296">
        <v>68.27</v>
      </c>
    </row>
    <row r="297" spans="1:7" x14ac:dyDescent="0.25">
      <c r="A297" t="s">
        <v>6907</v>
      </c>
      <c r="B297">
        <v>14592106</v>
      </c>
      <c r="C297">
        <v>5.97</v>
      </c>
      <c r="G297">
        <v>5.97</v>
      </c>
    </row>
    <row r="298" spans="1:7" x14ac:dyDescent="0.25">
      <c r="A298" t="s">
        <v>6908</v>
      </c>
      <c r="B298">
        <v>14592108</v>
      </c>
      <c r="C298">
        <v>6.13</v>
      </c>
      <c r="G298">
        <v>6.13</v>
      </c>
    </row>
    <row r="299" spans="1:7" x14ac:dyDescent="0.25">
      <c r="A299" t="s">
        <v>6909</v>
      </c>
      <c r="B299">
        <v>14592109</v>
      </c>
      <c r="C299">
        <v>1.28</v>
      </c>
      <c r="G299">
        <v>1.28</v>
      </c>
    </row>
    <row r="300" spans="1:7" x14ac:dyDescent="0.25">
      <c r="A300" t="s">
        <v>6910</v>
      </c>
      <c r="B300">
        <v>14592110</v>
      </c>
      <c r="C300">
        <v>3.44</v>
      </c>
      <c r="G300">
        <v>3.44</v>
      </c>
    </row>
    <row r="301" spans="1:7" x14ac:dyDescent="0.25">
      <c r="A301" t="s">
        <v>6911</v>
      </c>
      <c r="B301">
        <v>14592111</v>
      </c>
      <c r="C301">
        <v>7.29</v>
      </c>
      <c r="G301">
        <v>7.29</v>
      </c>
    </row>
    <row r="302" spans="1:7" x14ac:dyDescent="0.25">
      <c r="A302" t="s">
        <v>6912</v>
      </c>
      <c r="B302">
        <v>14592112</v>
      </c>
      <c r="C302">
        <v>94.53</v>
      </c>
      <c r="G302">
        <v>94.53</v>
      </c>
    </row>
    <row r="303" spans="1:7" x14ac:dyDescent="0.25">
      <c r="A303" t="s">
        <v>6913</v>
      </c>
      <c r="B303">
        <v>14592113</v>
      </c>
      <c r="C303">
        <v>8.18</v>
      </c>
      <c r="G303">
        <v>8.18</v>
      </c>
    </row>
    <row r="304" spans="1:7" x14ac:dyDescent="0.25">
      <c r="A304" t="s">
        <v>6914</v>
      </c>
      <c r="B304">
        <v>192461101</v>
      </c>
      <c r="C304">
        <v>24.84</v>
      </c>
      <c r="D304">
        <v>4.67</v>
      </c>
      <c r="E304">
        <v>17.93</v>
      </c>
      <c r="G304">
        <v>2.2400000000000002</v>
      </c>
    </row>
    <row r="305" spans="1:7" x14ac:dyDescent="0.25">
      <c r="A305" t="s">
        <v>6915</v>
      </c>
      <c r="B305">
        <v>192461102</v>
      </c>
      <c r="C305">
        <v>43.26</v>
      </c>
      <c r="D305">
        <v>20.63</v>
      </c>
      <c r="E305">
        <v>10.32</v>
      </c>
      <c r="G305">
        <v>12.31</v>
      </c>
    </row>
    <row r="306" spans="1:7" x14ac:dyDescent="0.25">
      <c r="A306" t="s">
        <v>6916</v>
      </c>
      <c r="B306">
        <v>83611104</v>
      </c>
      <c r="C306">
        <v>1.18</v>
      </c>
      <c r="G306">
        <v>1.18</v>
      </c>
    </row>
    <row r="307" spans="1:7" x14ac:dyDescent="0.25">
      <c r="A307" t="s">
        <v>6917</v>
      </c>
      <c r="B307">
        <v>83611105</v>
      </c>
      <c r="C307">
        <v>5.1100000000000003</v>
      </c>
      <c r="G307">
        <v>5.1100000000000003</v>
      </c>
    </row>
    <row r="308" spans="1:7" x14ac:dyDescent="0.25">
      <c r="A308" t="s">
        <v>6918</v>
      </c>
      <c r="B308">
        <v>83611106</v>
      </c>
      <c r="C308">
        <v>3.72</v>
      </c>
      <c r="G308">
        <v>3.72</v>
      </c>
    </row>
    <row r="309" spans="1:7" x14ac:dyDescent="0.25">
      <c r="A309" t="s">
        <v>6919</v>
      </c>
      <c r="B309">
        <v>83611107</v>
      </c>
      <c r="C309">
        <v>5.45</v>
      </c>
      <c r="G309">
        <v>5.45</v>
      </c>
    </row>
    <row r="310" spans="1:7" x14ac:dyDescent="0.25">
      <c r="A310" t="s">
        <v>6920</v>
      </c>
      <c r="B310">
        <v>83611108</v>
      </c>
      <c r="C310">
        <v>1.73</v>
      </c>
      <c r="G310">
        <v>1.73</v>
      </c>
    </row>
    <row r="311" spans="1:7" x14ac:dyDescent="0.25">
      <c r="A311" t="s">
        <v>6921</v>
      </c>
      <c r="B311">
        <v>83611109</v>
      </c>
      <c r="C311">
        <v>2.44</v>
      </c>
      <c r="G311">
        <v>2.44</v>
      </c>
    </row>
    <row r="312" spans="1:7" x14ac:dyDescent="0.25">
      <c r="A312" t="s">
        <v>6922</v>
      </c>
      <c r="B312">
        <v>83611110</v>
      </c>
      <c r="C312">
        <v>11.66</v>
      </c>
      <c r="G312">
        <v>11.66</v>
      </c>
    </row>
    <row r="313" spans="1:7" x14ac:dyDescent="0.25">
      <c r="A313" t="s">
        <v>6923</v>
      </c>
      <c r="B313">
        <v>83611111</v>
      </c>
      <c r="C313">
        <v>1.27</v>
      </c>
      <c r="G313">
        <v>1.27</v>
      </c>
    </row>
    <row r="314" spans="1:7" x14ac:dyDescent="0.25">
      <c r="A314" t="s">
        <v>6924</v>
      </c>
      <c r="B314">
        <v>83611112</v>
      </c>
      <c r="C314">
        <v>1.84</v>
      </c>
      <c r="G314">
        <v>1.84</v>
      </c>
    </row>
    <row r="315" spans="1:7" x14ac:dyDescent="0.25">
      <c r="A315" t="s">
        <v>6925</v>
      </c>
      <c r="B315">
        <v>83611113</v>
      </c>
      <c r="C315">
        <v>1.35</v>
      </c>
      <c r="G315">
        <v>1.35</v>
      </c>
    </row>
    <row r="316" spans="1:7" x14ac:dyDescent="0.25">
      <c r="A316" t="s">
        <v>6926</v>
      </c>
      <c r="B316">
        <v>83611114</v>
      </c>
      <c r="C316">
        <v>4.99</v>
      </c>
      <c r="G316">
        <v>4.99</v>
      </c>
    </row>
    <row r="317" spans="1:7" x14ac:dyDescent="0.25">
      <c r="A317" t="s">
        <v>6927</v>
      </c>
      <c r="B317">
        <v>83611115</v>
      </c>
      <c r="C317">
        <v>1.1200000000000001</v>
      </c>
      <c r="G317">
        <v>1.1200000000000001</v>
      </c>
    </row>
    <row r="318" spans="1:7" x14ac:dyDescent="0.25">
      <c r="A318" t="s">
        <v>6928</v>
      </c>
      <c r="B318">
        <v>13210401</v>
      </c>
      <c r="C318">
        <v>3.69</v>
      </c>
      <c r="G318">
        <v>3.69</v>
      </c>
    </row>
    <row r="319" spans="1:7" x14ac:dyDescent="0.25">
      <c r="A319" t="s">
        <v>6929</v>
      </c>
      <c r="B319">
        <v>152921101</v>
      </c>
      <c r="C319">
        <v>66.44</v>
      </c>
      <c r="E319">
        <v>44.15</v>
      </c>
      <c r="G319">
        <v>22.29</v>
      </c>
    </row>
    <row r="320" spans="1:7" x14ac:dyDescent="0.25">
      <c r="A320" t="s">
        <v>6930</v>
      </c>
      <c r="B320">
        <v>152481102</v>
      </c>
      <c r="C320">
        <v>54.25</v>
      </c>
      <c r="D320">
        <v>46.98</v>
      </c>
      <c r="E320">
        <v>4.7</v>
      </c>
      <c r="G320">
        <v>2.57</v>
      </c>
    </row>
    <row r="321" spans="1:7" x14ac:dyDescent="0.25">
      <c r="A321" t="s">
        <v>6931</v>
      </c>
      <c r="B321">
        <v>152481103</v>
      </c>
      <c r="C321">
        <v>66.02</v>
      </c>
      <c r="D321">
        <v>40.51</v>
      </c>
      <c r="E321">
        <v>17.91</v>
      </c>
      <c r="G321">
        <v>7.6</v>
      </c>
    </row>
    <row r="322" spans="1:7" x14ac:dyDescent="0.25">
      <c r="A322" t="s">
        <v>6932</v>
      </c>
      <c r="B322">
        <v>152481104</v>
      </c>
      <c r="C322">
        <v>57.96</v>
      </c>
      <c r="D322">
        <v>26.28</v>
      </c>
      <c r="E322">
        <v>29.68</v>
      </c>
      <c r="G322">
        <v>2</v>
      </c>
    </row>
    <row r="323" spans="1:7" x14ac:dyDescent="0.25">
      <c r="A323" t="s">
        <v>6933</v>
      </c>
      <c r="B323">
        <v>152481105</v>
      </c>
      <c r="C323">
        <v>118.4</v>
      </c>
      <c r="D323">
        <v>113.95</v>
      </c>
      <c r="E323">
        <v>4.2</v>
      </c>
      <c r="G323">
        <v>0.25</v>
      </c>
    </row>
    <row r="324" spans="1:7" x14ac:dyDescent="0.25">
      <c r="A324" t="s">
        <v>6934</v>
      </c>
      <c r="B324">
        <v>152481106</v>
      </c>
      <c r="C324">
        <v>178.45</v>
      </c>
      <c r="D324">
        <v>119.58</v>
      </c>
      <c r="E324">
        <v>49.39</v>
      </c>
      <c r="G324">
        <v>9.48</v>
      </c>
    </row>
    <row r="325" spans="1:7" x14ac:dyDescent="0.25">
      <c r="A325" t="s">
        <v>6935</v>
      </c>
      <c r="B325">
        <v>152481107</v>
      </c>
      <c r="C325">
        <v>19.52</v>
      </c>
      <c r="D325">
        <v>3.13</v>
      </c>
      <c r="E325">
        <v>5.71</v>
      </c>
      <c r="G325">
        <v>10.68</v>
      </c>
    </row>
    <row r="326" spans="1:7" x14ac:dyDescent="0.25">
      <c r="A326" t="s">
        <v>6936</v>
      </c>
      <c r="B326">
        <v>152481110</v>
      </c>
      <c r="C326">
        <v>32.9</v>
      </c>
      <c r="E326">
        <v>22.79</v>
      </c>
      <c r="G326">
        <v>10.11</v>
      </c>
    </row>
    <row r="327" spans="1:7" x14ac:dyDescent="0.25">
      <c r="A327" t="s">
        <v>6937</v>
      </c>
      <c r="B327">
        <v>102211102</v>
      </c>
      <c r="C327">
        <v>0.03</v>
      </c>
      <c r="D327">
        <v>0.03</v>
      </c>
      <c r="G327">
        <v>0</v>
      </c>
    </row>
    <row r="328" spans="1:7" x14ac:dyDescent="0.25">
      <c r="A328" t="s">
        <v>6938</v>
      </c>
      <c r="B328">
        <v>102211103</v>
      </c>
      <c r="C328">
        <v>12.87</v>
      </c>
      <c r="D328">
        <v>9.91</v>
      </c>
      <c r="E328">
        <v>2.66</v>
      </c>
      <c r="G328">
        <v>0.3</v>
      </c>
    </row>
    <row r="329" spans="1:7" x14ac:dyDescent="0.25">
      <c r="A329" t="s">
        <v>6939</v>
      </c>
      <c r="B329">
        <v>183041101</v>
      </c>
      <c r="C329">
        <v>104.22</v>
      </c>
      <c r="D329">
        <v>4.83</v>
      </c>
      <c r="E329">
        <v>72.61</v>
      </c>
      <c r="G329">
        <v>26.78</v>
      </c>
    </row>
    <row r="330" spans="1:7" x14ac:dyDescent="0.25">
      <c r="A330" t="s">
        <v>6940</v>
      </c>
      <c r="B330">
        <v>183041102</v>
      </c>
      <c r="C330">
        <v>28.19</v>
      </c>
      <c r="E330">
        <v>16.03</v>
      </c>
      <c r="G330">
        <v>12.16</v>
      </c>
    </row>
    <row r="331" spans="1:7" x14ac:dyDescent="0.25">
      <c r="A331" t="s">
        <v>6941</v>
      </c>
      <c r="B331">
        <v>182261101</v>
      </c>
      <c r="C331">
        <v>0.71</v>
      </c>
      <c r="G331">
        <v>0.71</v>
      </c>
    </row>
    <row r="332" spans="1:7" x14ac:dyDescent="0.25">
      <c r="A332" t="s">
        <v>6942</v>
      </c>
      <c r="B332">
        <v>182261102</v>
      </c>
      <c r="C332">
        <v>11.11</v>
      </c>
      <c r="G332">
        <v>11.11</v>
      </c>
    </row>
    <row r="333" spans="1:7" x14ac:dyDescent="0.25">
      <c r="A333" t="s">
        <v>6943</v>
      </c>
      <c r="B333">
        <v>182261103</v>
      </c>
      <c r="C333">
        <v>7.59</v>
      </c>
      <c r="G333">
        <v>7.59</v>
      </c>
    </row>
    <row r="334" spans="1:7" x14ac:dyDescent="0.25">
      <c r="A334" t="s">
        <v>6944</v>
      </c>
      <c r="B334">
        <v>182261104</v>
      </c>
      <c r="C334">
        <v>3.97</v>
      </c>
      <c r="G334">
        <v>3.97</v>
      </c>
    </row>
    <row r="335" spans="1:7" x14ac:dyDescent="0.25">
      <c r="A335" t="s">
        <v>6945</v>
      </c>
      <c r="B335">
        <v>182261106</v>
      </c>
      <c r="C335">
        <v>12.92</v>
      </c>
      <c r="G335">
        <v>12.92</v>
      </c>
    </row>
    <row r="336" spans="1:7" x14ac:dyDescent="0.25">
      <c r="A336" t="s">
        <v>6946</v>
      </c>
      <c r="B336">
        <v>253961101</v>
      </c>
      <c r="C336">
        <v>14.34</v>
      </c>
      <c r="G336">
        <v>14.34</v>
      </c>
    </row>
    <row r="337" spans="1:7" x14ac:dyDescent="0.25">
      <c r="A337" t="s">
        <v>6947</v>
      </c>
      <c r="B337">
        <v>253961102</v>
      </c>
      <c r="C337">
        <v>2.78</v>
      </c>
      <c r="G337">
        <v>2.78</v>
      </c>
    </row>
    <row r="338" spans="1:7" x14ac:dyDescent="0.25">
      <c r="A338" t="s">
        <v>6948</v>
      </c>
      <c r="B338">
        <v>253961103</v>
      </c>
      <c r="C338">
        <v>8.11</v>
      </c>
      <c r="G338">
        <v>8.11</v>
      </c>
    </row>
    <row r="339" spans="1:7" x14ac:dyDescent="0.25">
      <c r="A339" t="s">
        <v>6949</v>
      </c>
      <c r="B339">
        <v>253961104</v>
      </c>
      <c r="C339">
        <v>8.0399999999999991</v>
      </c>
      <c r="G339">
        <v>8.0399999999999991</v>
      </c>
    </row>
    <row r="340" spans="1:7" x14ac:dyDescent="0.25">
      <c r="A340" t="s">
        <v>6950</v>
      </c>
      <c r="B340">
        <v>253961105</v>
      </c>
      <c r="C340">
        <v>3.46</v>
      </c>
      <c r="G340">
        <v>3.46</v>
      </c>
    </row>
    <row r="341" spans="1:7" x14ac:dyDescent="0.25">
      <c r="A341" t="s">
        <v>6951</v>
      </c>
      <c r="B341">
        <v>253961106</v>
      </c>
      <c r="C341">
        <v>3.69</v>
      </c>
      <c r="G341">
        <v>3.69</v>
      </c>
    </row>
    <row r="342" spans="1:7" x14ac:dyDescent="0.25">
      <c r="A342" t="s">
        <v>6952</v>
      </c>
      <c r="B342">
        <v>253961107</v>
      </c>
      <c r="C342">
        <v>2.4</v>
      </c>
      <c r="G342">
        <v>2.4</v>
      </c>
    </row>
    <row r="343" spans="1:7" x14ac:dyDescent="0.25">
      <c r="A343" t="s">
        <v>6953</v>
      </c>
      <c r="B343">
        <v>253961108</v>
      </c>
      <c r="C343">
        <v>1.62</v>
      </c>
      <c r="G343">
        <v>1.62</v>
      </c>
    </row>
    <row r="344" spans="1:7" x14ac:dyDescent="0.25">
      <c r="A344" t="s">
        <v>6954</v>
      </c>
      <c r="B344">
        <v>253961109</v>
      </c>
      <c r="C344">
        <v>5.4</v>
      </c>
      <c r="G344">
        <v>5.4</v>
      </c>
    </row>
    <row r="345" spans="1:7" x14ac:dyDescent="0.25">
      <c r="A345" t="s">
        <v>6955</v>
      </c>
      <c r="B345">
        <v>253961110</v>
      </c>
      <c r="C345">
        <v>4.21</v>
      </c>
      <c r="G345">
        <v>4.21</v>
      </c>
    </row>
    <row r="346" spans="1:7" x14ac:dyDescent="0.25">
      <c r="A346" t="s">
        <v>6956</v>
      </c>
      <c r="B346">
        <v>253961113</v>
      </c>
      <c r="C346">
        <v>5.22</v>
      </c>
      <c r="G346">
        <v>5.22</v>
      </c>
    </row>
    <row r="347" spans="1:7" x14ac:dyDescent="0.25">
      <c r="A347" t="s">
        <v>6957</v>
      </c>
      <c r="B347">
        <v>253962111</v>
      </c>
      <c r="C347">
        <v>4.45</v>
      </c>
      <c r="G347">
        <v>4.45</v>
      </c>
    </row>
    <row r="348" spans="1:7" x14ac:dyDescent="0.25">
      <c r="A348" t="s">
        <v>6958</v>
      </c>
      <c r="B348">
        <v>253962112</v>
      </c>
      <c r="C348">
        <v>11.11</v>
      </c>
      <c r="G348">
        <v>11.11</v>
      </c>
    </row>
    <row r="349" spans="1:7" x14ac:dyDescent="0.25">
      <c r="A349" t="s">
        <v>6959</v>
      </c>
      <c r="B349">
        <v>253962114</v>
      </c>
      <c r="C349">
        <v>5.36</v>
      </c>
      <c r="G349">
        <v>5.36</v>
      </c>
    </row>
    <row r="350" spans="1:7" x14ac:dyDescent="0.25">
      <c r="A350" t="s">
        <v>6960</v>
      </c>
      <c r="B350">
        <v>24050401</v>
      </c>
      <c r="C350">
        <v>3.14</v>
      </c>
      <c r="G350">
        <v>3.14</v>
      </c>
    </row>
    <row r="351" spans="1:7" x14ac:dyDescent="0.25">
      <c r="A351" t="s">
        <v>6961</v>
      </c>
      <c r="B351">
        <v>24050402</v>
      </c>
      <c r="C351">
        <v>5.89</v>
      </c>
      <c r="G351">
        <v>5.89</v>
      </c>
    </row>
    <row r="352" spans="1:7" x14ac:dyDescent="0.25">
      <c r="A352" t="s">
        <v>6962</v>
      </c>
      <c r="B352">
        <v>24050403</v>
      </c>
      <c r="C352">
        <v>3.86</v>
      </c>
      <c r="G352">
        <v>3.86</v>
      </c>
    </row>
    <row r="353" spans="1:7" x14ac:dyDescent="0.25">
      <c r="A353" t="s">
        <v>6963</v>
      </c>
      <c r="B353">
        <v>24050404</v>
      </c>
      <c r="C353">
        <v>3.98</v>
      </c>
      <c r="G353">
        <v>3.98</v>
      </c>
    </row>
    <row r="354" spans="1:7" x14ac:dyDescent="0.25">
      <c r="A354" t="s">
        <v>6964</v>
      </c>
      <c r="B354">
        <v>24050405</v>
      </c>
      <c r="C354">
        <v>3.25</v>
      </c>
      <c r="G354">
        <v>3.25</v>
      </c>
    </row>
    <row r="355" spans="1:7" x14ac:dyDescent="0.25">
      <c r="A355" t="s">
        <v>6965</v>
      </c>
      <c r="B355">
        <v>24052101</v>
      </c>
      <c r="C355">
        <v>6.82</v>
      </c>
      <c r="G355">
        <v>6.82</v>
      </c>
    </row>
    <row r="356" spans="1:7" x14ac:dyDescent="0.25">
      <c r="A356" t="s">
        <v>6966</v>
      </c>
      <c r="B356">
        <v>103311101</v>
      </c>
      <c r="C356">
        <v>59.78</v>
      </c>
      <c r="E356">
        <v>50.93</v>
      </c>
      <c r="G356">
        <v>8.85</v>
      </c>
    </row>
    <row r="357" spans="1:7" x14ac:dyDescent="0.25">
      <c r="A357" t="s">
        <v>6967</v>
      </c>
      <c r="B357">
        <v>103311102</v>
      </c>
      <c r="C357">
        <v>4.0599999999999996</v>
      </c>
      <c r="E357">
        <v>0.64</v>
      </c>
      <c r="G357">
        <v>3.42</v>
      </c>
    </row>
    <row r="358" spans="1:7" x14ac:dyDescent="0.25">
      <c r="A358" t="s">
        <v>6968</v>
      </c>
      <c r="B358">
        <v>183582101</v>
      </c>
      <c r="C358">
        <v>29.14</v>
      </c>
      <c r="D358">
        <v>29.14</v>
      </c>
      <c r="G358">
        <v>0</v>
      </c>
    </row>
    <row r="359" spans="1:7" x14ac:dyDescent="0.25">
      <c r="A359" t="s">
        <v>6969</v>
      </c>
      <c r="B359">
        <v>103081103</v>
      </c>
      <c r="C359">
        <v>60.18</v>
      </c>
      <c r="G359">
        <v>60.18</v>
      </c>
    </row>
    <row r="360" spans="1:7" x14ac:dyDescent="0.25">
      <c r="A360" t="s">
        <v>6970</v>
      </c>
      <c r="B360">
        <v>103081104</v>
      </c>
      <c r="C360">
        <v>52.15</v>
      </c>
      <c r="G360">
        <v>52.15</v>
      </c>
    </row>
    <row r="361" spans="1:7" x14ac:dyDescent="0.25">
      <c r="A361" t="s">
        <v>6971</v>
      </c>
      <c r="B361">
        <v>103081105</v>
      </c>
      <c r="C361">
        <v>37.799999999999997</v>
      </c>
      <c r="D361">
        <v>26.62</v>
      </c>
      <c r="E361">
        <v>3.43</v>
      </c>
      <c r="G361">
        <v>7.75</v>
      </c>
    </row>
    <row r="362" spans="1:7" x14ac:dyDescent="0.25">
      <c r="A362" t="s">
        <v>6972</v>
      </c>
      <c r="B362">
        <v>103081106</v>
      </c>
      <c r="C362">
        <v>11.84</v>
      </c>
      <c r="G362">
        <v>11.84</v>
      </c>
    </row>
    <row r="363" spans="1:7" x14ac:dyDescent="0.25">
      <c r="A363" t="s">
        <v>6973</v>
      </c>
      <c r="B363">
        <v>103081107</v>
      </c>
      <c r="C363">
        <v>109.39</v>
      </c>
      <c r="G363">
        <v>109.39</v>
      </c>
    </row>
    <row r="364" spans="1:7" x14ac:dyDescent="0.25">
      <c r="A364" t="s">
        <v>6974</v>
      </c>
      <c r="B364">
        <v>183101103</v>
      </c>
      <c r="C364">
        <v>102.06</v>
      </c>
      <c r="E364">
        <v>57.4</v>
      </c>
      <c r="G364">
        <v>44.66</v>
      </c>
    </row>
    <row r="365" spans="1:7" x14ac:dyDescent="0.25">
      <c r="A365" t="s">
        <v>6975</v>
      </c>
      <c r="B365">
        <v>183101104</v>
      </c>
      <c r="C365">
        <v>76.03</v>
      </c>
      <c r="E365">
        <v>30.33</v>
      </c>
      <c r="G365">
        <v>45.7</v>
      </c>
    </row>
    <row r="366" spans="1:7" x14ac:dyDescent="0.25">
      <c r="A366" t="s">
        <v>6976</v>
      </c>
      <c r="B366">
        <v>254821101</v>
      </c>
      <c r="C366">
        <v>0.03</v>
      </c>
      <c r="G366">
        <v>0.03</v>
      </c>
    </row>
    <row r="367" spans="1:7" x14ac:dyDescent="0.25">
      <c r="A367" t="s">
        <v>6977</v>
      </c>
      <c r="B367">
        <v>255451102</v>
      </c>
      <c r="C367">
        <v>26.43</v>
      </c>
      <c r="E367">
        <v>3.72</v>
      </c>
      <c r="G367">
        <v>22.71</v>
      </c>
    </row>
    <row r="368" spans="1:7" x14ac:dyDescent="0.25">
      <c r="A368" t="s">
        <v>6978</v>
      </c>
      <c r="B368">
        <v>255451103</v>
      </c>
      <c r="C368">
        <v>8.81</v>
      </c>
      <c r="G368">
        <v>8.81</v>
      </c>
    </row>
    <row r="369" spans="1:7" x14ac:dyDescent="0.25">
      <c r="A369" t="s">
        <v>6979</v>
      </c>
      <c r="B369">
        <v>162211101</v>
      </c>
      <c r="C369">
        <v>242.75</v>
      </c>
      <c r="D369">
        <v>7.77</v>
      </c>
      <c r="E369">
        <v>218.19</v>
      </c>
      <c r="G369">
        <v>16.79</v>
      </c>
    </row>
    <row r="370" spans="1:7" x14ac:dyDescent="0.25">
      <c r="A370" t="s">
        <v>6980</v>
      </c>
      <c r="B370">
        <v>253441101</v>
      </c>
      <c r="C370">
        <v>27.49</v>
      </c>
      <c r="G370">
        <v>27.49</v>
      </c>
    </row>
    <row r="371" spans="1:7" x14ac:dyDescent="0.25">
      <c r="A371" t="s">
        <v>6981</v>
      </c>
      <c r="B371">
        <v>253441102</v>
      </c>
      <c r="C371">
        <v>20.43</v>
      </c>
      <c r="G371">
        <v>20.43</v>
      </c>
    </row>
    <row r="372" spans="1:7" x14ac:dyDescent="0.25">
      <c r="A372" t="s">
        <v>6982</v>
      </c>
      <c r="B372">
        <v>253441103</v>
      </c>
      <c r="C372">
        <v>29.03</v>
      </c>
      <c r="G372">
        <v>29.03</v>
      </c>
    </row>
    <row r="373" spans="1:7" x14ac:dyDescent="0.25">
      <c r="A373" t="s">
        <v>6983</v>
      </c>
      <c r="B373">
        <v>253441104</v>
      </c>
      <c r="C373">
        <v>18.61</v>
      </c>
      <c r="G373">
        <v>18.61</v>
      </c>
    </row>
    <row r="374" spans="1:7" x14ac:dyDescent="0.25">
      <c r="A374" t="s">
        <v>6984</v>
      </c>
      <c r="B374">
        <v>252281102</v>
      </c>
      <c r="C374">
        <v>11.42</v>
      </c>
      <c r="G374">
        <v>11.42</v>
      </c>
    </row>
    <row r="375" spans="1:7" x14ac:dyDescent="0.25">
      <c r="A375" t="s">
        <v>6985</v>
      </c>
      <c r="B375">
        <v>252281103</v>
      </c>
      <c r="C375">
        <v>7.76</v>
      </c>
      <c r="G375">
        <v>7.76</v>
      </c>
    </row>
    <row r="376" spans="1:7" x14ac:dyDescent="0.25">
      <c r="A376" t="s">
        <v>6986</v>
      </c>
      <c r="B376">
        <v>252281104</v>
      </c>
      <c r="C376">
        <v>3.58</v>
      </c>
      <c r="G376">
        <v>3.58</v>
      </c>
    </row>
    <row r="377" spans="1:7" x14ac:dyDescent="0.25">
      <c r="A377" t="s">
        <v>6987</v>
      </c>
      <c r="B377">
        <v>252281106</v>
      </c>
      <c r="C377">
        <v>9.7799999999999994</v>
      </c>
      <c r="G377">
        <v>9.7799999999999994</v>
      </c>
    </row>
    <row r="378" spans="1:7" x14ac:dyDescent="0.25">
      <c r="A378" t="s">
        <v>6988</v>
      </c>
      <c r="B378">
        <v>252281108</v>
      </c>
      <c r="C378">
        <v>9.61</v>
      </c>
      <c r="G378">
        <v>9.61</v>
      </c>
    </row>
    <row r="379" spans="1:7" x14ac:dyDescent="0.25">
      <c r="A379" t="s">
        <v>6989</v>
      </c>
      <c r="B379">
        <v>252281110</v>
      </c>
      <c r="C379">
        <v>11.08</v>
      </c>
      <c r="G379">
        <v>11.08</v>
      </c>
    </row>
    <row r="380" spans="1:7" x14ac:dyDescent="0.25">
      <c r="A380" t="s">
        <v>6990</v>
      </c>
      <c r="B380">
        <v>252281111</v>
      </c>
      <c r="C380">
        <v>6.73</v>
      </c>
      <c r="G380">
        <v>6.73</v>
      </c>
    </row>
    <row r="381" spans="1:7" x14ac:dyDescent="0.25">
      <c r="A381" t="s">
        <v>6991</v>
      </c>
      <c r="B381">
        <v>252281112</v>
      </c>
      <c r="C381">
        <v>4.93</v>
      </c>
      <c r="G381">
        <v>4.93</v>
      </c>
    </row>
    <row r="382" spans="1:7" x14ac:dyDescent="0.25">
      <c r="A382" t="s">
        <v>6992</v>
      </c>
      <c r="B382">
        <v>252281113</v>
      </c>
      <c r="C382">
        <v>6.5</v>
      </c>
      <c r="G382">
        <v>6.5</v>
      </c>
    </row>
    <row r="383" spans="1:7" x14ac:dyDescent="0.25">
      <c r="A383" t="s">
        <v>6993</v>
      </c>
      <c r="B383">
        <v>252281114</v>
      </c>
      <c r="C383">
        <v>19.38</v>
      </c>
      <c r="G383">
        <v>19.38</v>
      </c>
    </row>
    <row r="384" spans="1:7" x14ac:dyDescent="0.25">
      <c r="A384" t="s">
        <v>6994</v>
      </c>
      <c r="B384">
        <v>252281116</v>
      </c>
      <c r="C384">
        <v>9.35</v>
      </c>
      <c r="G384">
        <v>9.35</v>
      </c>
    </row>
    <row r="385" spans="1:7" x14ac:dyDescent="0.25">
      <c r="A385" t="s">
        <v>6995</v>
      </c>
      <c r="B385">
        <v>252281117</v>
      </c>
      <c r="C385">
        <v>1.27</v>
      </c>
      <c r="G385">
        <v>1.27</v>
      </c>
    </row>
    <row r="386" spans="1:7" x14ac:dyDescent="0.25">
      <c r="A386" t="s">
        <v>6996</v>
      </c>
      <c r="B386">
        <v>42711101</v>
      </c>
      <c r="C386">
        <v>115.63</v>
      </c>
      <c r="D386">
        <v>83.32</v>
      </c>
      <c r="E386">
        <v>15.49</v>
      </c>
      <c r="G386">
        <v>16.82</v>
      </c>
    </row>
    <row r="387" spans="1:7" x14ac:dyDescent="0.25">
      <c r="A387" t="s">
        <v>6997</v>
      </c>
      <c r="B387">
        <v>42711102</v>
      </c>
      <c r="C387">
        <v>45.68</v>
      </c>
      <c r="D387">
        <v>22.32</v>
      </c>
      <c r="E387">
        <v>1.53</v>
      </c>
      <c r="G387">
        <v>21.83</v>
      </c>
    </row>
    <row r="388" spans="1:7" x14ac:dyDescent="0.25">
      <c r="A388" t="s">
        <v>6998</v>
      </c>
      <c r="B388">
        <v>43411101</v>
      </c>
      <c r="C388">
        <v>101.17</v>
      </c>
      <c r="D388">
        <v>4.03</v>
      </c>
      <c r="E388">
        <v>77.84</v>
      </c>
      <c r="G388">
        <v>19.3</v>
      </c>
    </row>
    <row r="389" spans="1:7" x14ac:dyDescent="0.25">
      <c r="A389" t="s">
        <v>6999</v>
      </c>
      <c r="B389">
        <v>43411102</v>
      </c>
      <c r="C389">
        <v>7.52</v>
      </c>
      <c r="E389">
        <v>1.79</v>
      </c>
      <c r="G389">
        <v>5.73</v>
      </c>
    </row>
    <row r="390" spans="1:7" x14ac:dyDescent="0.25">
      <c r="A390" t="s">
        <v>7000</v>
      </c>
      <c r="B390">
        <v>48011144</v>
      </c>
      <c r="C390">
        <v>30.59</v>
      </c>
      <c r="D390">
        <v>28.37</v>
      </c>
      <c r="E390">
        <v>2.2200000000000002</v>
      </c>
      <c r="G390">
        <v>0</v>
      </c>
    </row>
    <row r="391" spans="1:7" x14ac:dyDescent="0.25">
      <c r="A391" t="s">
        <v>7001</v>
      </c>
      <c r="B391">
        <v>48011146</v>
      </c>
      <c r="C391">
        <v>5.61</v>
      </c>
      <c r="D391">
        <v>5.61</v>
      </c>
      <c r="G391">
        <v>0</v>
      </c>
    </row>
    <row r="392" spans="1:7" x14ac:dyDescent="0.25">
      <c r="A392" t="s">
        <v>7002</v>
      </c>
      <c r="B392">
        <v>182771101</v>
      </c>
      <c r="C392">
        <v>31.04</v>
      </c>
      <c r="E392">
        <v>24.35</v>
      </c>
      <c r="G392">
        <v>6.69</v>
      </c>
    </row>
    <row r="393" spans="1:7" x14ac:dyDescent="0.25">
      <c r="A393" t="s">
        <v>7003</v>
      </c>
      <c r="B393">
        <v>182771102</v>
      </c>
      <c r="C393">
        <v>27.24</v>
      </c>
      <c r="E393">
        <v>15.77</v>
      </c>
      <c r="G393">
        <v>11.47</v>
      </c>
    </row>
    <row r="394" spans="1:7" x14ac:dyDescent="0.25">
      <c r="A394" t="s">
        <v>7004</v>
      </c>
      <c r="B394">
        <v>252301102</v>
      </c>
      <c r="C394">
        <v>40.15</v>
      </c>
      <c r="G394">
        <v>40.15</v>
      </c>
    </row>
    <row r="395" spans="1:7" x14ac:dyDescent="0.25">
      <c r="A395" t="s">
        <v>7005</v>
      </c>
      <c r="B395">
        <v>252301103</v>
      </c>
      <c r="C395">
        <v>127.81</v>
      </c>
      <c r="G395">
        <v>127.81</v>
      </c>
    </row>
    <row r="396" spans="1:7" x14ac:dyDescent="0.25">
      <c r="A396" t="s">
        <v>7006</v>
      </c>
      <c r="B396">
        <v>252301104</v>
      </c>
      <c r="C396">
        <v>77.5</v>
      </c>
      <c r="G396">
        <v>77.5</v>
      </c>
    </row>
    <row r="397" spans="1:7" x14ac:dyDescent="0.25">
      <c r="A397" t="s">
        <v>7007</v>
      </c>
      <c r="B397">
        <v>252301105</v>
      </c>
      <c r="C397">
        <v>58.83</v>
      </c>
      <c r="G397">
        <v>58.83</v>
      </c>
    </row>
    <row r="398" spans="1:7" x14ac:dyDescent="0.25">
      <c r="A398" t="s">
        <v>7008</v>
      </c>
      <c r="B398">
        <v>83622103</v>
      </c>
      <c r="C398">
        <v>61.29</v>
      </c>
      <c r="D398">
        <v>44.84</v>
      </c>
      <c r="E398">
        <v>0.83</v>
      </c>
      <c r="G398">
        <v>15.62</v>
      </c>
    </row>
    <row r="399" spans="1:7" x14ac:dyDescent="0.25">
      <c r="A399" t="s">
        <v>7009</v>
      </c>
      <c r="B399">
        <v>83622104</v>
      </c>
      <c r="C399">
        <v>36.49</v>
      </c>
      <c r="D399">
        <v>26.64</v>
      </c>
      <c r="E399">
        <v>0.57999999999999996</v>
      </c>
      <c r="G399">
        <v>9.27</v>
      </c>
    </row>
    <row r="400" spans="1:7" x14ac:dyDescent="0.25">
      <c r="A400" t="s">
        <v>7010</v>
      </c>
      <c r="B400">
        <v>83622105</v>
      </c>
      <c r="C400">
        <v>78.47</v>
      </c>
      <c r="D400">
        <v>73.459999999999994</v>
      </c>
      <c r="E400">
        <v>2.13</v>
      </c>
      <c r="G400">
        <v>2.88</v>
      </c>
    </row>
    <row r="401" spans="1:7" x14ac:dyDescent="0.25">
      <c r="A401" t="s">
        <v>7011</v>
      </c>
      <c r="B401">
        <v>83622106</v>
      </c>
      <c r="C401">
        <v>145.75</v>
      </c>
      <c r="D401">
        <v>132.84</v>
      </c>
      <c r="E401">
        <v>2.97</v>
      </c>
      <c r="G401">
        <v>9.94</v>
      </c>
    </row>
    <row r="402" spans="1:7" x14ac:dyDescent="0.25">
      <c r="A402" t="s">
        <v>7012</v>
      </c>
      <c r="B402">
        <v>182070401</v>
      </c>
      <c r="C402">
        <v>0.43</v>
      </c>
      <c r="G402">
        <v>0.43</v>
      </c>
    </row>
    <row r="403" spans="1:7" x14ac:dyDescent="0.25">
      <c r="A403" t="s">
        <v>7013</v>
      </c>
      <c r="B403">
        <v>182071101</v>
      </c>
      <c r="C403">
        <v>51.89</v>
      </c>
      <c r="E403">
        <v>3.89</v>
      </c>
      <c r="G403">
        <v>48</v>
      </c>
    </row>
    <row r="404" spans="1:7" x14ac:dyDescent="0.25">
      <c r="A404" t="s">
        <v>7014</v>
      </c>
      <c r="B404">
        <v>252091101</v>
      </c>
      <c r="C404">
        <v>56.42</v>
      </c>
      <c r="G404">
        <v>56.42</v>
      </c>
    </row>
    <row r="405" spans="1:7" x14ac:dyDescent="0.25">
      <c r="A405" t="s">
        <v>7015</v>
      </c>
      <c r="B405">
        <v>252091102</v>
      </c>
      <c r="C405">
        <v>15.33</v>
      </c>
      <c r="G405">
        <v>15.33</v>
      </c>
    </row>
    <row r="406" spans="1:7" x14ac:dyDescent="0.25">
      <c r="A406" t="s">
        <v>7016</v>
      </c>
      <c r="B406">
        <v>252091103</v>
      </c>
      <c r="C406">
        <v>53.58</v>
      </c>
      <c r="G406">
        <v>53.58</v>
      </c>
    </row>
    <row r="407" spans="1:7" x14ac:dyDescent="0.25">
      <c r="A407" t="s">
        <v>7017</v>
      </c>
      <c r="B407">
        <v>252091104</v>
      </c>
      <c r="C407">
        <v>9.93</v>
      </c>
      <c r="G407">
        <v>9.93</v>
      </c>
    </row>
    <row r="408" spans="1:7" x14ac:dyDescent="0.25">
      <c r="A408" t="s">
        <v>7018</v>
      </c>
      <c r="B408">
        <v>252091105</v>
      </c>
      <c r="C408">
        <v>17.32</v>
      </c>
      <c r="G408">
        <v>17.32</v>
      </c>
    </row>
    <row r="409" spans="1:7" x14ac:dyDescent="0.25">
      <c r="A409" t="s">
        <v>7019</v>
      </c>
      <c r="B409">
        <v>252091106</v>
      </c>
      <c r="C409">
        <v>7.86</v>
      </c>
      <c r="G409">
        <v>7.86</v>
      </c>
    </row>
    <row r="410" spans="1:7" x14ac:dyDescent="0.25">
      <c r="A410" t="s">
        <v>7020</v>
      </c>
      <c r="B410">
        <v>253591101</v>
      </c>
      <c r="C410">
        <v>24.04</v>
      </c>
      <c r="G410">
        <v>24.04</v>
      </c>
    </row>
    <row r="411" spans="1:7" x14ac:dyDescent="0.25">
      <c r="A411" t="s">
        <v>7021</v>
      </c>
      <c r="B411">
        <v>253591102</v>
      </c>
      <c r="C411">
        <v>47.75</v>
      </c>
      <c r="G411">
        <v>47.75</v>
      </c>
    </row>
    <row r="412" spans="1:7" x14ac:dyDescent="0.25">
      <c r="A412" t="s">
        <v>7022</v>
      </c>
      <c r="B412">
        <v>253591103</v>
      </c>
      <c r="C412">
        <v>35.78</v>
      </c>
      <c r="G412">
        <v>35.78</v>
      </c>
    </row>
    <row r="413" spans="1:7" x14ac:dyDescent="0.25">
      <c r="A413" t="s">
        <v>7023</v>
      </c>
      <c r="B413">
        <v>253591104</v>
      </c>
      <c r="C413">
        <v>0.17</v>
      </c>
      <c r="G413">
        <v>0.17</v>
      </c>
    </row>
    <row r="414" spans="1:7" x14ac:dyDescent="0.25">
      <c r="A414" t="s">
        <v>7024</v>
      </c>
      <c r="B414">
        <v>253591105</v>
      </c>
      <c r="C414">
        <v>15.12</v>
      </c>
      <c r="G414">
        <v>15.12</v>
      </c>
    </row>
    <row r="415" spans="1:7" x14ac:dyDescent="0.25">
      <c r="A415" t="s">
        <v>7025</v>
      </c>
      <c r="B415">
        <v>253591106</v>
      </c>
      <c r="C415">
        <v>0.16</v>
      </c>
      <c r="G415">
        <v>0.16</v>
      </c>
    </row>
    <row r="416" spans="1:7" x14ac:dyDescent="0.25">
      <c r="A416" t="s">
        <v>7026</v>
      </c>
      <c r="B416">
        <v>102111101</v>
      </c>
      <c r="C416">
        <v>48.81</v>
      </c>
      <c r="G416">
        <v>48.81</v>
      </c>
    </row>
    <row r="417" spans="1:7" x14ac:dyDescent="0.25">
      <c r="A417" t="s">
        <v>7027</v>
      </c>
      <c r="B417">
        <v>102111102</v>
      </c>
      <c r="C417">
        <v>73.95</v>
      </c>
      <c r="G417">
        <v>73.95</v>
      </c>
    </row>
    <row r="418" spans="1:7" x14ac:dyDescent="0.25">
      <c r="A418" t="s">
        <v>7028</v>
      </c>
      <c r="B418">
        <v>163091101</v>
      </c>
      <c r="C418">
        <v>39.11</v>
      </c>
      <c r="G418">
        <v>39.11</v>
      </c>
    </row>
    <row r="419" spans="1:7" x14ac:dyDescent="0.25">
      <c r="A419" t="s">
        <v>7029</v>
      </c>
      <c r="B419">
        <v>163091103</v>
      </c>
      <c r="C419">
        <v>3.63</v>
      </c>
      <c r="G419">
        <v>3.63</v>
      </c>
    </row>
    <row r="420" spans="1:7" x14ac:dyDescent="0.25">
      <c r="A420" t="s">
        <v>7030</v>
      </c>
      <c r="B420">
        <v>192291121</v>
      </c>
      <c r="C420">
        <v>51.97</v>
      </c>
      <c r="E420">
        <v>21.08</v>
      </c>
      <c r="G420">
        <v>30.89</v>
      </c>
    </row>
    <row r="421" spans="1:7" x14ac:dyDescent="0.25">
      <c r="A421" t="s">
        <v>7031</v>
      </c>
      <c r="B421">
        <v>255282101</v>
      </c>
      <c r="C421">
        <v>0.01</v>
      </c>
      <c r="G421">
        <v>0.01</v>
      </c>
    </row>
    <row r="422" spans="1:7" x14ac:dyDescent="0.25">
      <c r="A422" t="s">
        <v>7032</v>
      </c>
      <c r="B422">
        <v>252321102</v>
      </c>
      <c r="C422">
        <v>16.829999999999998</v>
      </c>
      <c r="G422">
        <v>16.829999999999998</v>
      </c>
    </row>
    <row r="423" spans="1:7" x14ac:dyDescent="0.25">
      <c r="A423" t="s">
        <v>7033</v>
      </c>
      <c r="B423">
        <v>252321103</v>
      </c>
      <c r="C423">
        <v>41.62</v>
      </c>
      <c r="G423">
        <v>41.62</v>
      </c>
    </row>
    <row r="424" spans="1:7" x14ac:dyDescent="0.25">
      <c r="A424" t="s">
        <v>7034</v>
      </c>
      <c r="B424">
        <v>24060401</v>
      </c>
      <c r="C424">
        <v>4.5199999999999996</v>
      </c>
      <c r="G424">
        <v>4.5199999999999996</v>
      </c>
    </row>
    <row r="425" spans="1:7" x14ac:dyDescent="0.25">
      <c r="A425" t="s">
        <v>7035</v>
      </c>
      <c r="B425">
        <v>24060402</v>
      </c>
      <c r="C425">
        <v>0.03</v>
      </c>
      <c r="G425">
        <v>0.03</v>
      </c>
    </row>
    <row r="426" spans="1:7" x14ac:dyDescent="0.25">
      <c r="A426" t="s">
        <v>7036</v>
      </c>
      <c r="B426">
        <v>24060403</v>
      </c>
      <c r="C426">
        <v>13.35</v>
      </c>
      <c r="G426">
        <v>13.35</v>
      </c>
    </row>
    <row r="427" spans="1:7" x14ac:dyDescent="0.25">
      <c r="A427" t="s">
        <v>7037</v>
      </c>
      <c r="B427">
        <v>24060404</v>
      </c>
      <c r="C427">
        <v>10.199999999999999</v>
      </c>
      <c r="E427">
        <v>4.16</v>
      </c>
      <c r="G427">
        <v>6.04</v>
      </c>
    </row>
    <row r="428" spans="1:7" x14ac:dyDescent="0.25">
      <c r="A428" t="s">
        <v>7038</v>
      </c>
      <c r="B428">
        <v>43281103</v>
      </c>
      <c r="C428">
        <v>14.67</v>
      </c>
      <c r="G428">
        <v>14.67</v>
      </c>
    </row>
    <row r="429" spans="1:7" x14ac:dyDescent="0.25">
      <c r="A429" t="s">
        <v>7039</v>
      </c>
      <c r="B429">
        <v>43281104</v>
      </c>
      <c r="C429">
        <v>0.38</v>
      </c>
      <c r="G429">
        <v>0.38</v>
      </c>
    </row>
    <row r="430" spans="1:7" x14ac:dyDescent="0.25">
      <c r="A430" t="s">
        <v>7040</v>
      </c>
      <c r="B430">
        <v>43281105</v>
      </c>
      <c r="C430">
        <v>5.68</v>
      </c>
      <c r="G430">
        <v>5.68</v>
      </c>
    </row>
    <row r="431" spans="1:7" x14ac:dyDescent="0.25">
      <c r="A431" t="s">
        <v>7041</v>
      </c>
      <c r="B431">
        <v>253461101</v>
      </c>
      <c r="C431">
        <v>105.92</v>
      </c>
      <c r="G431">
        <v>105.92</v>
      </c>
    </row>
    <row r="432" spans="1:7" x14ac:dyDescent="0.25">
      <c r="A432" t="s">
        <v>7042</v>
      </c>
      <c r="B432">
        <v>252371101</v>
      </c>
      <c r="C432">
        <v>81.8</v>
      </c>
      <c r="G432">
        <v>81.8</v>
      </c>
    </row>
    <row r="433" spans="1:7" x14ac:dyDescent="0.25">
      <c r="A433" t="s">
        <v>7043</v>
      </c>
      <c r="B433">
        <v>252371102</v>
      </c>
      <c r="C433">
        <v>69.760000000000005</v>
      </c>
      <c r="G433">
        <v>69.760000000000005</v>
      </c>
    </row>
    <row r="434" spans="1:7" x14ac:dyDescent="0.25">
      <c r="A434" t="s">
        <v>7044</v>
      </c>
      <c r="B434">
        <v>252371104</v>
      </c>
      <c r="C434">
        <v>80.709999999999994</v>
      </c>
      <c r="G434">
        <v>80.709999999999994</v>
      </c>
    </row>
    <row r="435" spans="1:7" x14ac:dyDescent="0.25">
      <c r="A435" t="s">
        <v>7045</v>
      </c>
      <c r="B435">
        <v>252371105</v>
      </c>
      <c r="C435">
        <v>56.41</v>
      </c>
      <c r="G435">
        <v>56.41</v>
      </c>
    </row>
    <row r="436" spans="1:7" x14ac:dyDescent="0.25">
      <c r="A436" t="s">
        <v>7046</v>
      </c>
      <c r="B436">
        <v>83110401</v>
      </c>
      <c r="C436">
        <v>3.07</v>
      </c>
      <c r="G436">
        <v>3.07</v>
      </c>
    </row>
    <row r="437" spans="1:7" x14ac:dyDescent="0.25">
      <c r="A437" t="s">
        <v>7047</v>
      </c>
      <c r="B437">
        <v>254272107</v>
      </c>
      <c r="C437">
        <v>59.41</v>
      </c>
      <c r="G437">
        <v>59.41</v>
      </c>
    </row>
    <row r="438" spans="1:7" x14ac:dyDescent="0.25">
      <c r="A438" t="s">
        <v>7048</v>
      </c>
      <c r="B438">
        <v>254272108</v>
      </c>
      <c r="C438">
        <v>34.090000000000003</v>
      </c>
      <c r="G438">
        <v>34.090000000000003</v>
      </c>
    </row>
    <row r="439" spans="1:7" x14ac:dyDescent="0.25">
      <c r="A439" t="s">
        <v>7049</v>
      </c>
      <c r="B439">
        <v>22480401</v>
      </c>
      <c r="C439">
        <v>2.93</v>
      </c>
      <c r="G439">
        <v>2.93</v>
      </c>
    </row>
    <row r="440" spans="1:7" x14ac:dyDescent="0.25">
      <c r="A440" t="s">
        <v>7050</v>
      </c>
      <c r="B440">
        <v>22480402</v>
      </c>
      <c r="C440">
        <v>2.62</v>
      </c>
      <c r="G440">
        <v>2.62</v>
      </c>
    </row>
    <row r="441" spans="1:7" x14ac:dyDescent="0.25">
      <c r="A441" t="s">
        <v>7051</v>
      </c>
      <c r="B441">
        <v>14091102</v>
      </c>
      <c r="C441">
        <v>22.74</v>
      </c>
      <c r="D441">
        <v>0.35</v>
      </c>
      <c r="E441">
        <v>1.1499999999999999</v>
      </c>
      <c r="G441">
        <v>21.24</v>
      </c>
    </row>
    <row r="442" spans="1:7" x14ac:dyDescent="0.25">
      <c r="A442" t="s">
        <v>7052</v>
      </c>
      <c r="B442">
        <v>14091103</v>
      </c>
      <c r="C442">
        <v>15.67</v>
      </c>
      <c r="G442">
        <v>15.67</v>
      </c>
    </row>
    <row r="443" spans="1:7" x14ac:dyDescent="0.25">
      <c r="A443" t="s">
        <v>7053</v>
      </c>
      <c r="B443">
        <v>14091104</v>
      </c>
      <c r="C443">
        <v>7.33</v>
      </c>
      <c r="G443">
        <v>7.33</v>
      </c>
    </row>
    <row r="444" spans="1:7" x14ac:dyDescent="0.25">
      <c r="A444" t="s">
        <v>7054</v>
      </c>
      <c r="B444">
        <v>14091105</v>
      </c>
      <c r="C444">
        <v>30.22</v>
      </c>
      <c r="E444">
        <v>2.1800000000000002</v>
      </c>
      <c r="G444">
        <v>28.04</v>
      </c>
    </row>
    <row r="445" spans="1:7" x14ac:dyDescent="0.25">
      <c r="A445" t="s">
        <v>7055</v>
      </c>
      <c r="B445">
        <v>14091107</v>
      </c>
      <c r="C445">
        <v>16.059999999999999</v>
      </c>
      <c r="G445">
        <v>16.059999999999999</v>
      </c>
    </row>
    <row r="446" spans="1:7" x14ac:dyDescent="0.25">
      <c r="A446" t="s">
        <v>7056</v>
      </c>
      <c r="B446">
        <v>14091108</v>
      </c>
      <c r="C446">
        <v>38.75</v>
      </c>
      <c r="D446">
        <v>12.59</v>
      </c>
      <c r="E446">
        <v>4.16</v>
      </c>
      <c r="G446">
        <v>22</v>
      </c>
    </row>
    <row r="447" spans="1:7" x14ac:dyDescent="0.25">
      <c r="A447" t="s">
        <v>7057</v>
      </c>
      <c r="B447">
        <v>14091109</v>
      </c>
      <c r="C447">
        <v>8.02</v>
      </c>
      <c r="G447">
        <v>8.02</v>
      </c>
    </row>
    <row r="448" spans="1:7" x14ac:dyDescent="0.25">
      <c r="A448" t="s">
        <v>7058</v>
      </c>
      <c r="B448">
        <v>14091110</v>
      </c>
      <c r="C448">
        <v>24.81</v>
      </c>
      <c r="D448">
        <v>15.57</v>
      </c>
      <c r="E448">
        <v>6.7</v>
      </c>
      <c r="G448">
        <v>2.54</v>
      </c>
    </row>
    <row r="449" spans="1:7" x14ac:dyDescent="0.25">
      <c r="A449" t="s">
        <v>7059</v>
      </c>
      <c r="B449">
        <v>14091111</v>
      </c>
      <c r="C449">
        <v>7.89</v>
      </c>
      <c r="D449">
        <v>1.54</v>
      </c>
      <c r="E449">
        <v>3.92</v>
      </c>
      <c r="G449">
        <v>2.4300000000000002</v>
      </c>
    </row>
    <row r="450" spans="1:7" x14ac:dyDescent="0.25">
      <c r="A450" t="s">
        <v>7060</v>
      </c>
      <c r="B450">
        <v>182352103</v>
      </c>
      <c r="C450">
        <v>81.37</v>
      </c>
      <c r="G450">
        <v>81.37</v>
      </c>
    </row>
    <row r="451" spans="1:7" x14ac:dyDescent="0.25">
      <c r="A451" t="s">
        <v>7061</v>
      </c>
      <c r="B451">
        <v>182352104</v>
      </c>
      <c r="C451">
        <v>50.51</v>
      </c>
      <c r="G451">
        <v>50.51</v>
      </c>
    </row>
    <row r="452" spans="1:7" x14ac:dyDescent="0.25">
      <c r="A452" t="s">
        <v>7062</v>
      </c>
      <c r="B452">
        <v>153761101</v>
      </c>
      <c r="C452">
        <v>0.03</v>
      </c>
      <c r="G452">
        <v>0.03</v>
      </c>
    </row>
    <row r="453" spans="1:7" x14ac:dyDescent="0.25">
      <c r="A453" t="s">
        <v>7063</v>
      </c>
      <c r="B453">
        <v>153761102</v>
      </c>
      <c r="C453">
        <v>106.14</v>
      </c>
      <c r="G453">
        <v>106.14</v>
      </c>
    </row>
    <row r="454" spans="1:7" x14ac:dyDescent="0.25">
      <c r="A454" t="s">
        <v>7064</v>
      </c>
      <c r="B454">
        <v>153761105</v>
      </c>
      <c r="C454">
        <v>54.16</v>
      </c>
      <c r="G454">
        <v>54.16</v>
      </c>
    </row>
    <row r="455" spans="1:7" x14ac:dyDescent="0.25">
      <c r="A455" t="s">
        <v>7065</v>
      </c>
      <c r="B455">
        <v>252621101</v>
      </c>
      <c r="C455">
        <v>0.01</v>
      </c>
      <c r="G455">
        <v>0.01</v>
      </c>
    </row>
    <row r="456" spans="1:7" x14ac:dyDescent="0.25">
      <c r="A456" t="s">
        <v>7066</v>
      </c>
      <c r="B456">
        <v>252631101</v>
      </c>
      <c r="C456">
        <v>0.02</v>
      </c>
      <c r="G456">
        <v>0.02</v>
      </c>
    </row>
    <row r="457" spans="1:7" x14ac:dyDescent="0.25">
      <c r="A457" t="s">
        <v>7067</v>
      </c>
      <c r="B457">
        <v>14422109</v>
      </c>
      <c r="C457">
        <v>49.59</v>
      </c>
      <c r="D457">
        <v>12.1</v>
      </c>
      <c r="E457">
        <v>21.65</v>
      </c>
      <c r="G457">
        <v>15.84</v>
      </c>
    </row>
    <row r="458" spans="1:7" x14ac:dyDescent="0.25">
      <c r="A458" t="s">
        <v>7068</v>
      </c>
      <c r="B458">
        <v>14422111</v>
      </c>
      <c r="C458">
        <v>12.25</v>
      </c>
      <c r="E458">
        <v>5.36</v>
      </c>
      <c r="G458">
        <v>6.89</v>
      </c>
    </row>
    <row r="459" spans="1:7" x14ac:dyDescent="0.25">
      <c r="A459" t="s">
        <v>7069</v>
      </c>
      <c r="B459">
        <v>182551101</v>
      </c>
      <c r="C459">
        <v>46.25</v>
      </c>
      <c r="E459">
        <v>0.46</v>
      </c>
      <c r="G459">
        <v>45.79</v>
      </c>
    </row>
    <row r="460" spans="1:7" x14ac:dyDescent="0.25">
      <c r="A460" t="s">
        <v>7070</v>
      </c>
      <c r="B460">
        <v>182551102</v>
      </c>
      <c r="C460">
        <v>57.27</v>
      </c>
      <c r="D460">
        <v>9.06</v>
      </c>
      <c r="E460">
        <v>4.9800000000000004</v>
      </c>
      <c r="G460">
        <v>43.23</v>
      </c>
    </row>
    <row r="461" spans="1:7" x14ac:dyDescent="0.25">
      <c r="A461" t="s">
        <v>7071</v>
      </c>
      <c r="B461">
        <v>103321101</v>
      </c>
      <c r="C461">
        <v>109.66</v>
      </c>
      <c r="D461">
        <v>20.98</v>
      </c>
      <c r="E461">
        <v>88.68</v>
      </c>
      <c r="G461">
        <v>0</v>
      </c>
    </row>
    <row r="462" spans="1:7" x14ac:dyDescent="0.25">
      <c r="A462" t="s">
        <v>7072</v>
      </c>
      <c r="B462">
        <v>255271101</v>
      </c>
      <c r="C462">
        <v>0.15</v>
      </c>
      <c r="G462">
        <v>0.15</v>
      </c>
    </row>
    <row r="463" spans="1:7" x14ac:dyDescent="0.25">
      <c r="A463" t="s">
        <v>7073</v>
      </c>
      <c r="B463">
        <v>103201101</v>
      </c>
      <c r="C463">
        <v>48.27</v>
      </c>
      <c r="D463">
        <v>48.04</v>
      </c>
      <c r="E463">
        <v>0.23</v>
      </c>
      <c r="G463">
        <v>0</v>
      </c>
    </row>
    <row r="464" spans="1:7" x14ac:dyDescent="0.25">
      <c r="A464" t="s">
        <v>7074</v>
      </c>
      <c r="B464">
        <v>103201102</v>
      </c>
      <c r="C464">
        <v>62.85</v>
      </c>
      <c r="D464">
        <v>60.21</v>
      </c>
      <c r="E464">
        <v>2.64</v>
      </c>
      <c r="G464">
        <v>0</v>
      </c>
    </row>
    <row r="465" spans="1:7" x14ac:dyDescent="0.25">
      <c r="A465" t="s">
        <v>7075</v>
      </c>
      <c r="B465">
        <v>163071101</v>
      </c>
      <c r="C465">
        <v>9.93</v>
      </c>
      <c r="G465">
        <v>9.93</v>
      </c>
    </row>
    <row r="466" spans="1:7" x14ac:dyDescent="0.25">
      <c r="A466" t="s">
        <v>7076</v>
      </c>
      <c r="B466">
        <v>163071102</v>
      </c>
      <c r="C466">
        <v>8.3800000000000008</v>
      </c>
      <c r="G466">
        <v>8.3800000000000008</v>
      </c>
    </row>
    <row r="467" spans="1:7" x14ac:dyDescent="0.25">
      <c r="A467" t="s">
        <v>7077</v>
      </c>
      <c r="B467">
        <v>254501102</v>
      </c>
      <c r="C467">
        <v>47.97</v>
      </c>
      <c r="G467">
        <v>47.97</v>
      </c>
    </row>
    <row r="468" spans="1:7" x14ac:dyDescent="0.25">
      <c r="A468" t="s">
        <v>7078</v>
      </c>
      <c r="B468">
        <v>254501103</v>
      </c>
      <c r="C468">
        <v>41.41</v>
      </c>
      <c r="G468">
        <v>41.41</v>
      </c>
    </row>
    <row r="469" spans="1:7" x14ac:dyDescent="0.25">
      <c r="A469" t="s">
        <v>7079</v>
      </c>
      <c r="B469">
        <v>254501106</v>
      </c>
      <c r="C469">
        <v>18.690000000000001</v>
      </c>
      <c r="G469">
        <v>18.690000000000001</v>
      </c>
    </row>
    <row r="470" spans="1:7" x14ac:dyDescent="0.25">
      <c r="A470" t="s">
        <v>7080</v>
      </c>
      <c r="B470">
        <v>163651101</v>
      </c>
      <c r="C470">
        <v>19.87</v>
      </c>
      <c r="G470">
        <v>19.87</v>
      </c>
    </row>
    <row r="471" spans="1:7" x14ac:dyDescent="0.25">
      <c r="A471" t="s">
        <v>7081</v>
      </c>
      <c r="B471">
        <v>163651102</v>
      </c>
      <c r="C471">
        <v>36.299999999999997</v>
      </c>
      <c r="G471">
        <v>36.299999999999997</v>
      </c>
    </row>
    <row r="472" spans="1:7" x14ac:dyDescent="0.25">
      <c r="A472" t="s">
        <v>7082</v>
      </c>
      <c r="B472">
        <v>103181101</v>
      </c>
      <c r="C472">
        <v>8.16</v>
      </c>
      <c r="E472">
        <v>2.12</v>
      </c>
      <c r="G472">
        <v>6.04</v>
      </c>
    </row>
    <row r="473" spans="1:7" x14ac:dyDescent="0.25">
      <c r="A473" t="s">
        <v>7083</v>
      </c>
      <c r="B473">
        <v>103181102</v>
      </c>
      <c r="C473">
        <v>5.3</v>
      </c>
      <c r="E473">
        <v>2.31</v>
      </c>
      <c r="G473">
        <v>2.99</v>
      </c>
    </row>
    <row r="474" spans="1:7" x14ac:dyDescent="0.25">
      <c r="A474" t="s">
        <v>7084</v>
      </c>
      <c r="B474">
        <v>102050401</v>
      </c>
      <c r="C474">
        <v>2.2000000000000002</v>
      </c>
      <c r="G474">
        <v>2.2000000000000002</v>
      </c>
    </row>
    <row r="475" spans="1:7" x14ac:dyDescent="0.25">
      <c r="A475" t="s">
        <v>7085</v>
      </c>
      <c r="B475">
        <v>102050402</v>
      </c>
      <c r="C475">
        <v>5.65</v>
      </c>
      <c r="G475">
        <v>5.65</v>
      </c>
    </row>
    <row r="476" spans="1:7" x14ac:dyDescent="0.25">
      <c r="A476" t="s">
        <v>7086</v>
      </c>
      <c r="B476">
        <v>102051101</v>
      </c>
      <c r="C476">
        <v>8.09</v>
      </c>
      <c r="G476">
        <v>8.09</v>
      </c>
    </row>
    <row r="477" spans="1:7" x14ac:dyDescent="0.25">
      <c r="A477" t="s">
        <v>7087</v>
      </c>
      <c r="B477">
        <v>102051102</v>
      </c>
      <c r="C477">
        <v>9.3000000000000007</v>
      </c>
      <c r="G477">
        <v>9.3000000000000007</v>
      </c>
    </row>
    <row r="478" spans="1:7" x14ac:dyDescent="0.25">
      <c r="A478" t="s">
        <v>7088</v>
      </c>
      <c r="B478">
        <v>102051103</v>
      </c>
      <c r="C478">
        <v>4.8600000000000003</v>
      </c>
      <c r="G478">
        <v>4.8600000000000003</v>
      </c>
    </row>
    <row r="479" spans="1:7" x14ac:dyDescent="0.25">
      <c r="A479" t="s">
        <v>7089</v>
      </c>
      <c r="B479">
        <v>102491101</v>
      </c>
      <c r="C479">
        <v>4.5599999999999996</v>
      </c>
      <c r="G479">
        <v>4.5599999999999996</v>
      </c>
    </row>
    <row r="480" spans="1:7" x14ac:dyDescent="0.25">
      <c r="A480" t="s">
        <v>7090</v>
      </c>
      <c r="B480">
        <v>102491103</v>
      </c>
      <c r="C480">
        <v>8.02</v>
      </c>
      <c r="G480">
        <v>8.02</v>
      </c>
    </row>
    <row r="481" spans="1:7" x14ac:dyDescent="0.25">
      <c r="A481" t="s">
        <v>7091</v>
      </c>
      <c r="B481">
        <v>102491105</v>
      </c>
      <c r="C481">
        <v>10.85</v>
      </c>
      <c r="G481">
        <v>10.85</v>
      </c>
    </row>
    <row r="482" spans="1:7" x14ac:dyDescent="0.25">
      <c r="A482" t="s">
        <v>7092</v>
      </c>
      <c r="B482">
        <v>102491106</v>
      </c>
      <c r="C482">
        <v>2.0099999999999998</v>
      </c>
      <c r="G482">
        <v>2.0099999999999998</v>
      </c>
    </row>
    <row r="483" spans="1:7" x14ac:dyDescent="0.25">
      <c r="A483" t="s">
        <v>7093</v>
      </c>
      <c r="B483">
        <v>102650401</v>
      </c>
      <c r="C483">
        <v>2.77</v>
      </c>
      <c r="G483">
        <v>2.77</v>
      </c>
    </row>
    <row r="484" spans="1:7" x14ac:dyDescent="0.25">
      <c r="A484" t="s">
        <v>7094</v>
      </c>
      <c r="B484">
        <v>182561101</v>
      </c>
      <c r="C484">
        <v>96.97</v>
      </c>
      <c r="G484">
        <v>96.97</v>
      </c>
    </row>
    <row r="485" spans="1:7" x14ac:dyDescent="0.25">
      <c r="A485" t="s">
        <v>7095</v>
      </c>
      <c r="B485">
        <v>182562102</v>
      </c>
      <c r="C485">
        <v>215.33</v>
      </c>
      <c r="E485">
        <v>59</v>
      </c>
      <c r="G485">
        <v>156.33000000000001</v>
      </c>
    </row>
    <row r="486" spans="1:7" x14ac:dyDescent="0.25">
      <c r="A486" t="s">
        <v>7096</v>
      </c>
      <c r="B486">
        <v>254101101</v>
      </c>
      <c r="C486">
        <v>63.03</v>
      </c>
      <c r="G486">
        <v>63.03</v>
      </c>
    </row>
    <row r="487" spans="1:7" x14ac:dyDescent="0.25">
      <c r="A487" t="s">
        <v>7097</v>
      </c>
      <c r="B487">
        <v>254101102</v>
      </c>
      <c r="C487">
        <v>13.15</v>
      </c>
      <c r="G487">
        <v>13.15</v>
      </c>
    </row>
    <row r="488" spans="1:7" x14ac:dyDescent="0.25">
      <c r="A488" t="s">
        <v>7098</v>
      </c>
      <c r="B488">
        <v>254101103</v>
      </c>
      <c r="C488">
        <v>46.85</v>
      </c>
      <c r="G488">
        <v>46.85</v>
      </c>
    </row>
    <row r="489" spans="1:7" x14ac:dyDescent="0.25">
      <c r="A489" t="s">
        <v>7099</v>
      </c>
      <c r="B489">
        <v>254101104</v>
      </c>
      <c r="C489">
        <v>80.599999999999994</v>
      </c>
      <c r="G489">
        <v>80.599999999999994</v>
      </c>
    </row>
    <row r="490" spans="1:7" x14ac:dyDescent="0.25">
      <c r="A490" t="s">
        <v>7100</v>
      </c>
      <c r="B490">
        <v>254101105</v>
      </c>
      <c r="C490">
        <v>11.89</v>
      </c>
      <c r="G490">
        <v>11.89</v>
      </c>
    </row>
    <row r="491" spans="1:7" x14ac:dyDescent="0.25">
      <c r="A491" t="s">
        <v>7101</v>
      </c>
      <c r="B491">
        <v>254101106</v>
      </c>
      <c r="C491">
        <v>54.75</v>
      </c>
      <c r="G491">
        <v>54.75</v>
      </c>
    </row>
    <row r="492" spans="1:7" x14ac:dyDescent="0.25">
      <c r="A492" t="s">
        <v>7102</v>
      </c>
      <c r="B492">
        <v>103091101</v>
      </c>
      <c r="C492">
        <v>0.02</v>
      </c>
      <c r="E492">
        <v>0.02</v>
      </c>
      <c r="G492">
        <v>0</v>
      </c>
    </row>
    <row r="493" spans="1:7" x14ac:dyDescent="0.25">
      <c r="A493" t="s">
        <v>7103</v>
      </c>
      <c r="B493">
        <v>103091102</v>
      </c>
      <c r="C493">
        <v>136.63</v>
      </c>
      <c r="D493">
        <v>32.869999999999997</v>
      </c>
      <c r="E493">
        <v>89.63</v>
      </c>
      <c r="G493">
        <v>14.13</v>
      </c>
    </row>
    <row r="494" spans="1:7" x14ac:dyDescent="0.25">
      <c r="A494" t="s">
        <v>7104</v>
      </c>
      <c r="B494">
        <v>153612103</v>
      </c>
      <c r="C494">
        <v>50.41</v>
      </c>
      <c r="D494">
        <v>19.61</v>
      </c>
      <c r="E494">
        <v>10.52</v>
      </c>
      <c r="G494">
        <v>20.28</v>
      </c>
    </row>
    <row r="495" spans="1:7" x14ac:dyDescent="0.25">
      <c r="A495" t="s">
        <v>7105</v>
      </c>
      <c r="B495">
        <v>153612104</v>
      </c>
      <c r="C495">
        <v>75.66</v>
      </c>
      <c r="D495">
        <v>41.19</v>
      </c>
      <c r="E495">
        <v>21.88</v>
      </c>
      <c r="G495">
        <v>12.59</v>
      </c>
    </row>
    <row r="496" spans="1:7" x14ac:dyDescent="0.25">
      <c r="A496" t="s">
        <v>7106</v>
      </c>
      <c r="B496">
        <v>153612105</v>
      </c>
      <c r="C496">
        <v>13.34</v>
      </c>
      <c r="D496">
        <v>5.79</v>
      </c>
      <c r="E496">
        <v>4.75</v>
      </c>
      <c r="G496">
        <v>2.8</v>
      </c>
    </row>
    <row r="497" spans="1:7" x14ac:dyDescent="0.25">
      <c r="A497" t="s">
        <v>7107</v>
      </c>
      <c r="B497">
        <v>153612106</v>
      </c>
      <c r="C497">
        <v>2.21</v>
      </c>
      <c r="E497">
        <v>0.48</v>
      </c>
      <c r="G497">
        <v>1.73</v>
      </c>
    </row>
    <row r="498" spans="1:7" x14ac:dyDescent="0.25">
      <c r="A498" t="s">
        <v>7108</v>
      </c>
      <c r="B498">
        <v>153612109</v>
      </c>
      <c r="C498">
        <v>12.26</v>
      </c>
      <c r="D498">
        <v>1.98</v>
      </c>
      <c r="E498">
        <v>1.96</v>
      </c>
      <c r="G498">
        <v>8.32</v>
      </c>
    </row>
    <row r="499" spans="1:7" x14ac:dyDescent="0.25">
      <c r="A499" t="s">
        <v>7109</v>
      </c>
      <c r="B499">
        <v>153612110</v>
      </c>
      <c r="C499">
        <v>7.03</v>
      </c>
      <c r="G499">
        <v>7.03</v>
      </c>
    </row>
    <row r="500" spans="1:7" x14ac:dyDescent="0.25">
      <c r="A500" t="s">
        <v>7110</v>
      </c>
      <c r="B500">
        <v>163341101</v>
      </c>
      <c r="C500">
        <v>40.58</v>
      </c>
      <c r="E500">
        <v>26.32</v>
      </c>
      <c r="G500">
        <v>14.26</v>
      </c>
    </row>
    <row r="501" spans="1:7" x14ac:dyDescent="0.25">
      <c r="A501" t="s">
        <v>7111</v>
      </c>
      <c r="B501">
        <v>163341102</v>
      </c>
      <c r="C501">
        <v>2.09</v>
      </c>
      <c r="E501">
        <v>0.82</v>
      </c>
      <c r="G501">
        <v>1.27</v>
      </c>
    </row>
    <row r="502" spans="1:7" x14ac:dyDescent="0.25">
      <c r="A502" t="s">
        <v>7112</v>
      </c>
      <c r="B502">
        <v>163341103</v>
      </c>
      <c r="C502">
        <v>112.62</v>
      </c>
      <c r="E502">
        <v>49.68</v>
      </c>
      <c r="G502">
        <v>62.94</v>
      </c>
    </row>
    <row r="503" spans="1:7" x14ac:dyDescent="0.25">
      <c r="A503" t="s">
        <v>7113</v>
      </c>
      <c r="B503">
        <v>12021103</v>
      </c>
      <c r="C503">
        <v>4.33</v>
      </c>
      <c r="G503">
        <v>4.33</v>
      </c>
    </row>
    <row r="504" spans="1:7" x14ac:dyDescent="0.25">
      <c r="A504" t="s">
        <v>7114</v>
      </c>
      <c r="B504">
        <v>12021104</v>
      </c>
      <c r="C504">
        <v>13.4</v>
      </c>
      <c r="G504">
        <v>13.4</v>
      </c>
    </row>
    <row r="505" spans="1:7" x14ac:dyDescent="0.25">
      <c r="A505" t="s">
        <v>7115</v>
      </c>
      <c r="B505">
        <v>12022211</v>
      </c>
      <c r="C505">
        <v>10.48</v>
      </c>
      <c r="G505">
        <v>10.48</v>
      </c>
    </row>
    <row r="506" spans="1:7" x14ac:dyDescent="0.25">
      <c r="A506" t="s">
        <v>7116</v>
      </c>
      <c r="B506">
        <v>12022212</v>
      </c>
      <c r="C506">
        <v>58.62</v>
      </c>
      <c r="D506">
        <v>28.9</v>
      </c>
      <c r="E506">
        <v>18.66</v>
      </c>
      <c r="G506">
        <v>11.06</v>
      </c>
    </row>
    <row r="507" spans="1:7" x14ac:dyDescent="0.25">
      <c r="A507" t="s">
        <v>7117</v>
      </c>
      <c r="B507">
        <v>12022213</v>
      </c>
      <c r="C507">
        <v>4.84</v>
      </c>
      <c r="E507">
        <v>2.5099999999999998</v>
      </c>
      <c r="G507">
        <v>2.33</v>
      </c>
    </row>
    <row r="508" spans="1:7" x14ac:dyDescent="0.25">
      <c r="A508" t="s">
        <v>7118</v>
      </c>
      <c r="B508">
        <v>12022214</v>
      </c>
      <c r="C508">
        <v>5.89</v>
      </c>
      <c r="G508">
        <v>5.89</v>
      </c>
    </row>
    <row r="509" spans="1:7" x14ac:dyDescent="0.25">
      <c r="A509" t="s">
        <v>7119</v>
      </c>
      <c r="B509">
        <v>12022215</v>
      </c>
      <c r="C509">
        <v>30.8</v>
      </c>
      <c r="D509">
        <v>2.92</v>
      </c>
      <c r="E509">
        <v>5.47</v>
      </c>
      <c r="G509">
        <v>22.41</v>
      </c>
    </row>
    <row r="510" spans="1:7" x14ac:dyDescent="0.25">
      <c r="A510" t="s">
        <v>7120</v>
      </c>
      <c r="B510">
        <v>12022216</v>
      </c>
      <c r="C510">
        <v>18.71</v>
      </c>
      <c r="G510">
        <v>18.71</v>
      </c>
    </row>
    <row r="511" spans="1:7" x14ac:dyDescent="0.25">
      <c r="A511" t="s">
        <v>7121</v>
      </c>
      <c r="B511">
        <v>12022217</v>
      </c>
      <c r="C511">
        <v>19.79</v>
      </c>
      <c r="G511">
        <v>19.79</v>
      </c>
    </row>
    <row r="512" spans="1:7" x14ac:dyDescent="0.25">
      <c r="A512" t="s">
        <v>7122</v>
      </c>
      <c r="B512">
        <v>12022218</v>
      </c>
      <c r="C512">
        <v>8.34</v>
      </c>
      <c r="G512">
        <v>8.34</v>
      </c>
    </row>
    <row r="513" spans="1:7" x14ac:dyDescent="0.25">
      <c r="A513" t="s">
        <v>7123</v>
      </c>
      <c r="B513">
        <v>42141101</v>
      </c>
      <c r="C513">
        <v>112.61</v>
      </c>
      <c r="D513">
        <v>6.05</v>
      </c>
      <c r="E513">
        <v>12.29</v>
      </c>
      <c r="G513">
        <v>94.27</v>
      </c>
    </row>
    <row r="514" spans="1:7" x14ac:dyDescent="0.25">
      <c r="A514" t="s">
        <v>7124</v>
      </c>
      <c r="B514">
        <v>42141102</v>
      </c>
      <c r="C514">
        <v>36.630000000000003</v>
      </c>
      <c r="E514">
        <v>3.97</v>
      </c>
      <c r="G514">
        <v>32.659999999999997</v>
      </c>
    </row>
    <row r="515" spans="1:7" x14ac:dyDescent="0.25">
      <c r="A515" t="s">
        <v>7125</v>
      </c>
      <c r="B515">
        <v>42821101</v>
      </c>
      <c r="C515">
        <v>36.64</v>
      </c>
      <c r="E515">
        <v>24.35</v>
      </c>
      <c r="G515">
        <v>12.29</v>
      </c>
    </row>
    <row r="516" spans="1:7" x14ac:dyDescent="0.25">
      <c r="A516" t="s">
        <v>7126</v>
      </c>
      <c r="B516">
        <v>42821102</v>
      </c>
      <c r="C516">
        <v>108.77</v>
      </c>
      <c r="D516">
        <v>47.23</v>
      </c>
      <c r="E516">
        <v>30.21</v>
      </c>
      <c r="G516">
        <v>31.33</v>
      </c>
    </row>
    <row r="517" spans="1:7" x14ac:dyDescent="0.25">
      <c r="A517" t="s">
        <v>7127</v>
      </c>
      <c r="B517">
        <v>254081101</v>
      </c>
      <c r="C517">
        <v>3.97</v>
      </c>
      <c r="G517">
        <v>3.97</v>
      </c>
    </row>
    <row r="518" spans="1:7" x14ac:dyDescent="0.25">
      <c r="A518" t="s">
        <v>7128</v>
      </c>
      <c r="B518">
        <v>254081102</v>
      </c>
      <c r="C518">
        <v>25.59</v>
      </c>
      <c r="G518">
        <v>25.59</v>
      </c>
    </row>
    <row r="519" spans="1:7" x14ac:dyDescent="0.25">
      <c r="A519" t="s">
        <v>7129</v>
      </c>
      <c r="B519">
        <v>254081103</v>
      </c>
      <c r="C519">
        <v>1.95</v>
      </c>
      <c r="G519">
        <v>1.95</v>
      </c>
    </row>
    <row r="520" spans="1:7" x14ac:dyDescent="0.25">
      <c r="A520" t="s">
        <v>7130</v>
      </c>
      <c r="B520">
        <v>254081104</v>
      </c>
      <c r="C520">
        <v>0.43</v>
      </c>
      <c r="G520">
        <v>0.43</v>
      </c>
    </row>
    <row r="521" spans="1:7" x14ac:dyDescent="0.25">
      <c r="A521" t="s">
        <v>7131</v>
      </c>
      <c r="B521">
        <v>254081105</v>
      </c>
      <c r="C521">
        <v>7.73</v>
      </c>
      <c r="G521">
        <v>7.73</v>
      </c>
    </row>
    <row r="522" spans="1:7" x14ac:dyDescent="0.25">
      <c r="A522" t="s">
        <v>7132</v>
      </c>
      <c r="B522">
        <v>254081106</v>
      </c>
      <c r="C522">
        <v>4.99</v>
      </c>
      <c r="G522">
        <v>4.99</v>
      </c>
    </row>
    <row r="523" spans="1:7" x14ac:dyDescent="0.25">
      <c r="A523" t="s">
        <v>7133</v>
      </c>
      <c r="B523">
        <v>254081107</v>
      </c>
      <c r="C523">
        <v>10.71</v>
      </c>
      <c r="G523">
        <v>10.71</v>
      </c>
    </row>
    <row r="524" spans="1:7" x14ac:dyDescent="0.25">
      <c r="A524" t="s">
        <v>7134</v>
      </c>
      <c r="B524">
        <v>254081108</v>
      </c>
      <c r="C524">
        <v>11.47</v>
      </c>
      <c r="G524">
        <v>11.47</v>
      </c>
    </row>
    <row r="525" spans="1:7" x14ac:dyDescent="0.25">
      <c r="A525" t="s">
        <v>7135</v>
      </c>
      <c r="B525">
        <v>254082109</v>
      </c>
      <c r="C525">
        <v>3.85</v>
      </c>
      <c r="G525">
        <v>3.85</v>
      </c>
    </row>
    <row r="526" spans="1:7" x14ac:dyDescent="0.25">
      <c r="A526" t="s">
        <v>7136</v>
      </c>
      <c r="B526">
        <v>254082110</v>
      </c>
      <c r="C526">
        <v>11.47</v>
      </c>
      <c r="G526">
        <v>11.47</v>
      </c>
    </row>
    <row r="527" spans="1:7" x14ac:dyDescent="0.25">
      <c r="A527" t="s">
        <v>7137</v>
      </c>
      <c r="B527">
        <v>254082111</v>
      </c>
      <c r="C527">
        <v>8.84</v>
      </c>
      <c r="G527">
        <v>8.84</v>
      </c>
    </row>
    <row r="528" spans="1:7" x14ac:dyDescent="0.25">
      <c r="A528" t="s">
        <v>7138</v>
      </c>
      <c r="B528">
        <v>183111101</v>
      </c>
      <c r="C528">
        <v>2.0099999999999998</v>
      </c>
      <c r="E528">
        <v>2.0099999999999998</v>
      </c>
      <c r="G528">
        <v>0</v>
      </c>
    </row>
    <row r="529" spans="1:7" x14ac:dyDescent="0.25">
      <c r="A529" t="s">
        <v>7139</v>
      </c>
      <c r="B529">
        <v>183111102</v>
      </c>
      <c r="C529">
        <v>0.48</v>
      </c>
      <c r="E529">
        <v>0.48</v>
      </c>
      <c r="G529">
        <v>0</v>
      </c>
    </row>
    <row r="530" spans="1:7" x14ac:dyDescent="0.25">
      <c r="A530" t="s">
        <v>7140</v>
      </c>
      <c r="B530">
        <v>252161106</v>
      </c>
      <c r="C530">
        <v>8.9600000000000009</v>
      </c>
      <c r="G530">
        <v>8.9600000000000009</v>
      </c>
    </row>
    <row r="531" spans="1:7" x14ac:dyDescent="0.25">
      <c r="A531" t="s">
        <v>7141</v>
      </c>
      <c r="B531">
        <v>252161107</v>
      </c>
      <c r="C531">
        <v>4.04</v>
      </c>
      <c r="G531">
        <v>4.04</v>
      </c>
    </row>
    <row r="532" spans="1:7" x14ac:dyDescent="0.25">
      <c r="A532" t="s">
        <v>7142</v>
      </c>
      <c r="B532">
        <v>252161108</v>
      </c>
      <c r="C532">
        <v>60.22</v>
      </c>
      <c r="G532">
        <v>60.22</v>
      </c>
    </row>
    <row r="533" spans="1:7" x14ac:dyDescent="0.25">
      <c r="A533" t="s">
        <v>7143</v>
      </c>
      <c r="B533">
        <v>252161109</v>
      </c>
      <c r="C533">
        <v>27.26</v>
      </c>
      <c r="G533">
        <v>27.26</v>
      </c>
    </row>
    <row r="534" spans="1:7" x14ac:dyDescent="0.25">
      <c r="A534" t="s">
        <v>7144</v>
      </c>
      <c r="B534">
        <v>252381104</v>
      </c>
      <c r="C534">
        <v>0.16</v>
      </c>
      <c r="G534">
        <v>0.16</v>
      </c>
    </row>
    <row r="535" spans="1:7" x14ac:dyDescent="0.25">
      <c r="A535" t="s">
        <v>7145</v>
      </c>
      <c r="B535">
        <v>252381105</v>
      </c>
      <c r="C535">
        <v>76.34</v>
      </c>
      <c r="G535">
        <v>76.34</v>
      </c>
    </row>
    <row r="536" spans="1:7" x14ac:dyDescent="0.25">
      <c r="A536" t="s">
        <v>7146</v>
      </c>
      <c r="B536">
        <v>252381106</v>
      </c>
      <c r="C536">
        <v>42.94</v>
      </c>
      <c r="G536">
        <v>42.94</v>
      </c>
    </row>
    <row r="537" spans="1:7" x14ac:dyDescent="0.25">
      <c r="A537" t="s">
        <v>7147</v>
      </c>
      <c r="B537">
        <v>252381107</v>
      </c>
      <c r="C537">
        <v>38.43</v>
      </c>
      <c r="G537">
        <v>38.43</v>
      </c>
    </row>
    <row r="538" spans="1:7" x14ac:dyDescent="0.25">
      <c r="A538" t="s">
        <v>7148</v>
      </c>
      <c r="B538">
        <v>254432102</v>
      </c>
      <c r="C538">
        <v>72.98</v>
      </c>
      <c r="D538">
        <v>58.15</v>
      </c>
      <c r="E538">
        <v>14.83</v>
      </c>
      <c r="G538">
        <v>0</v>
      </c>
    </row>
    <row r="539" spans="1:7" x14ac:dyDescent="0.25">
      <c r="A539" t="s">
        <v>7149</v>
      </c>
      <c r="B539">
        <v>254432103</v>
      </c>
      <c r="C539">
        <v>122.4</v>
      </c>
      <c r="E539">
        <v>93.29</v>
      </c>
      <c r="G539">
        <v>29.11</v>
      </c>
    </row>
    <row r="540" spans="1:7" x14ac:dyDescent="0.25">
      <c r="A540" t="s">
        <v>7150</v>
      </c>
      <c r="B540">
        <v>254432104</v>
      </c>
      <c r="C540">
        <v>265.16000000000003</v>
      </c>
      <c r="D540">
        <v>2.83</v>
      </c>
      <c r="E540">
        <v>243.51</v>
      </c>
      <c r="G540">
        <v>18.82</v>
      </c>
    </row>
    <row r="541" spans="1:7" x14ac:dyDescent="0.25">
      <c r="A541" t="s">
        <v>7151</v>
      </c>
      <c r="B541">
        <v>162231101</v>
      </c>
      <c r="C541">
        <v>28.9</v>
      </c>
      <c r="G541">
        <v>28.9</v>
      </c>
    </row>
    <row r="542" spans="1:7" x14ac:dyDescent="0.25">
      <c r="A542" t="s">
        <v>7152</v>
      </c>
      <c r="B542">
        <v>162231102</v>
      </c>
      <c r="C542">
        <v>47.74</v>
      </c>
      <c r="G542">
        <v>47.74</v>
      </c>
    </row>
    <row r="543" spans="1:7" x14ac:dyDescent="0.25">
      <c r="A543" t="s">
        <v>7153</v>
      </c>
      <c r="B543">
        <v>152471101</v>
      </c>
      <c r="C543">
        <v>89.55</v>
      </c>
      <c r="D543">
        <v>71.94</v>
      </c>
      <c r="E543">
        <v>17.61</v>
      </c>
      <c r="G543">
        <v>0</v>
      </c>
    </row>
    <row r="544" spans="1:7" x14ac:dyDescent="0.25">
      <c r="A544" t="s">
        <v>7154</v>
      </c>
      <c r="B544">
        <v>253951103</v>
      </c>
      <c r="C544">
        <v>7.87</v>
      </c>
      <c r="G544">
        <v>7.87</v>
      </c>
    </row>
    <row r="545" spans="1:7" x14ac:dyDescent="0.25">
      <c r="A545" t="s">
        <v>7155</v>
      </c>
      <c r="B545">
        <v>253951104</v>
      </c>
      <c r="C545">
        <v>8.27</v>
      </c>
      <c r="G545">
        <v>8.27</v>
      </c>
    </row>
    <row r="546" spans="1:7" x14ac:dyDescent="0.25">
      <c r="A546" t="s">
        <v>7156</v>
      </c>
      <c r="B546">
        <v>253951105</v>
      </c>
      <c r="C546">
        <v>16.059999999999999</v>
      </c>
      <c r="G546">
        <v>16.059999999999999</v>
      </c>
    </row>
    <row r="547" spans="1:7" x14ac:dyDescent="0.25">
      <c r="A547" t="s">
        <v>7157</v>
      </c>
      <c r="B547">
        <v>253951106</v>
      </c>
      <c r="C547">
        <v>14.29</v>
      </c>
      <c r="G547">
        <v>14.29</v>
      </c>
    </row>
    <row r="548" spans="1:7" x14ac:dyDescent="0.25">
      <c r="A548" t="s">
        <v>7158</v>
      </c>
      <c r="B548">
        <v>253951109</v>
      </c>
      <c r="C548">
        <v>5.58</v>
      </c>
      <c r="G548">
        <v>5.58</v>
      </c>
    </row>
    <row r="549" spans="1:7" x14ac:dyDescent="0.25">
      <c r="A549" t="s">
        <v>7159</v>
      </c>
      <c r="B549">
        <v>253951110</v>
      </c>
      <c r="C549">
        <v>6.52</v>
      </c>
      <c r="G549">
        <v>6.52</v>
      </c>
    </row>
    <row r="550" spans="1:7" x14ac:dyDescent="0.25">
      <c r="A550" t="s">
        <v>7160</v>
      </c>
      <c r="B550">
        <v>62021100</v>
      </c>
      <c r="C550">
        <v>0.02</v>
      </c>
      <c r="G550">
        <v>0.02</v>
      </c>
    </row>
    <row r="551" spans="1:7" x14ac:dyDescent="0.25">
      <c r="A551" t="s">
        <v>7161</v>
      </c>
      <c r="B551">
        <v>62021101</v>
      </c>
      <c r="C551">
        <v>113.67</v>
      </c>
      <c r="G551">
        <v>113.67</v>
      </c>
    </row>
    <row r="552" spans="1:7" x14ac:dyDescent="0.25">
      <c r="A552" t="s">
        <v>7162</v>
      </c>
      <c r="B552">
        <v>62071101</v>
      </c>
      <c r="C552">
        <v>29</v>
      </c>
      <c r="G552">
        <v>29</v>
      </c>
    </row>
    <row r="553" spans="1:7" x14ac:dyDescent="0.25">
      <c r="A553" t="s">
        <v>7163</v>
      </c>
      <c r="B553">
        <v>12960401</v>
      </c>
      <c r="C553">
        <v>4.75</v>
      </c>
      <c r="G553">
        <v>4.75</v>
      </c>
    </row>
    <row r="554" spans="1:7" x14ac:dyDescent="0.25">
      <c r="A554" t="s">
        <v>7164</v>
      </c>
      <c r="B554">
        <v>12960402</v>
      </c>
      <c r="C554">
        <v>3.77</v>
      </c>
      <c r="G554">
        <v>3.77</v>
      </c>
    </row>
    <row r="555" spans="1:7" x14ac:dyDescent="0.25">
      <c r="A555" t="s">
        <v>7165</v>
      </c>
      <c r="B555">
        <v>13652103</v>
      </c>
      <c r="C555">
        <v>22.62</v>
      </c>
      <c r="G555">
        <v>22.62</v>
      </c>
    </row>
    <row r="556" spans="1:7" x14ac:dyDescent="0.25">
      <c r="A556" t="s">
        <v>7166</v>
      </c>
      <c r="B556">
        <v>13652104</v>
      </c>
      <c r="C556">
        <v>10.89</v>
      </c>
      <c r="G556">
        <v>10.89</v>
      </c>
    </row>
    <row r="557" spans="1:7" x14ac:dyDescent="0.25">
      <c r="A557" t="s">
        <v>7167</v>
      </c>
      <c r="B557">
        <v>13652105</v>
      </c>
      <c r="C557">
        <v>0.04</v>
      </c>
      <c r="G557">
        <v>0.04</v>
      </c>
    </row>
    <row r="558" spans="1:7" x14ac:dyDescent="0.25">
      <c r="A558" t="s">
        <v>7168</v>
      </c>
      <c r="B558">
        <v>13652106</v>
      </c>
      <c r="C558">
        <v>0.02</v>
      </c>
      <c r="G558">
        <v>0.02</v>
      </c>
    </row>
    <row r="559" spans="1:7" x14ac:dyDescent="0.25">
      <c r="A559" t="s">
        <v>7169</v>
      </c>
      <c r="B559">
        <v>13652107</v>
      </c>
      <c r="C559">
        <v>12.73</v>
      </c>
      <c r="G559">
        <v>12.73</v>
      </c>
    </row>
    <row r="560" spans="1:7" x14ac:dyDescent="0.25">
      <c r="A560" t="s">
        <v>7170</v>
      </c>
      <c r="B560">
        <v>13652108</v>
      </c>
      <c r="C560">
        <v>0.88</v>
      </c>
      <c r="G560">
        <v>0.88</v>
      </c>
    </row>
    <row r="561" spans="1:7" x14ac:dyDescent="0.25">
      <c r="A561" t="s">
        <v>7171</v>
      </c>
      <c r="B561">
        <v>13652109</v>
      </c>
      <c r="C561">
        <v>13.87</v>
      </c>
      <c r="G561">
        <v>13.87</v>
      </c>
    </row>
    <row r="562" spans="1:7" x14ac:dyDescent="0.25">
      <c r="A562" t="s">
        <v>7172</v>
      </c>
      <c r="B562">
        <v>13652110</v>
      </c>
      <c r="C562">
        <v>0.55000000000000004</v>
      </c>
      <c r="G562">
        <v>0.55000000000000004</v>
      </c>
    </row>
    <row r="563" spans="1:7" x14ac:dyDescent="0.25">
      <c r="A563" t="s">
        <v>7173</v>
      </c>
      <c r="B563">
        <v>13652112</v>
      </c>
      <c r="C563">
        <v>0.04</v>
      </c>
      <c r="G563">
        <v>0.04</v>
      </c>
    </row>
    <row r="564" spans="1:7" x14ac:dyDescent="0.25">
      <c r="A564" t="s">
        <v>7174</v>
      </c>
      <c r="B564">
        <v>13652113</v>
      </c>
      <c r="C564">
        <v>15.09</v>
      </c>
      <c r="G564">
        <v>15.09</v>
      </c>
    </row>
    <row r="565" spans="1:7" x14ac:dyDescent="0.25">
      <c r="A565" t="s">
        <v>7175</v>
      </c>
      <c r="B565">
        <v>13652114</v>
      </c>
      <c r="C565">
        <v>1.91</v>
      </c>
      <c r="G565">
        <v>1.91</v>
      </c>
    </row>
    <row r="566" spans="1:7" x14ac:dyDescent="0.25">
      <c r="A566" t="s">
        <v>7176</v>
      </c>
      <c r="B566">
        <v>13652115</v>
      </c>
      <c r="C566">
        <v>6.76</v>
      </c>
      <c r="G566">
        <v>6.76</v>
      </c>
    </row>
    <row r="567" spans="1:7" x14ac:dyDescent="0.25">
      <c r="A567" t="s">
        <v>7177</v>
      </c>
      <c r="B567">
        <v>13652116</v>
      </c>
      <c r="C567">
        <v>23.1</v>
      </c>
      <c r="G567">
        <v>23.1</v>
      </c>
    </row>
    <row r="568" spans="1:7" x14ac:dyDescent="0.25">
      <c r="A568" t="s">
        <v>7178</v>
      </c>
      <c r="B568">
        <v>252411104</v>
      </c>
      <c r="C568">
        <v>102.71</v>
      </c>
      <c r="E568">
        <v>9.0399999999999991</v>
      </c>
      <c r="G568">
        <v>93.67</v>
      </c>
    </row>
    <row r="569" spans="1:7" x14ac:dyDescent="0.25">
      <c r="A569" t="s">
        <v>7179</v>
      </c>
      <c r="B569">
        <v>252411106</v>
      </c>
      <c r="C569">
        <v>7.93</v>
      </c>
      <c r="G569">
        <v>7.93</v>
      </c>
    </row>
    <row r="570" spans="1:7" x14ac:dyDescent="0.25">
      <c r="A570" t="s">
        <v>7180</v>
      </c>
      <c r="B570">
        <v>252411112</v>
      </c>
      <c r="C570">
        <v>15.85</v>
      </c>
      <c r="G570">
        <v>15.85</v>
      </c>
    </row>
    <row r="571" spans="1:7" x14ac:dyDescent="0.25">
      <c r="A571" t="s">
        <v>7181</v>
      </c>
      <c r="B571">
        <v>252412110</v>
      </c>
      <c r="C571">
        <v>0</v>
      </c>
      <c r="G571">
        <v>0</v>
      </c>
    </row>
    <row r="572" spans="1:7" x14ac:dyDescent="0.25">
      <c r="A572" t="s">
        <v>7182</v>
      </c>
      <c r="B572">
        <v>253871102</v>
      </c>
      <c r="C572">
        <v>30.83</v>
      </c>
      <c r="G572">
        <v>30.83</v>
      </c>
    </row>
    <row r="573" spans="1:7" x14ac:dyDescent="0.25">
      <c r="A573" t="s">
        <v>7183</v>
      </c>
      <c r="B573">
        <v>253871103</v>
      </c>
      <c r="C573">
        <v>24.39</v>
      </c>
      <c r="G573">
        <v>24.39</v>
      </c>
    </row>
    <row r="574" spans="1:7" x14ac:dyDescent="0.25">
      <c r="A574" t="s">
        <v>7184</v>
      </c>
      <c r="B574">
        <v>253871104</v>
      </c>
      <c r="C574">
        <v>39.159999999999997</v>
      </c>
      <c r="G574">
        <v>39.159999999999997</v>
      </c>
    </row>
    <row r="575" spans="1:7" x14ac:dyDescent="0.25">
      <c r="A575" t="s">
        <v>7185</v>
      </c>
      <c r="B575">
        <v>252171101</v>
      </c>
      <c r="C575">
        <v>0.52</v>
      </c>
      <c r="G575">
        <v>0.52</v>
      </c>
    </row>
    <row r="576" spans="1:7" x14ac:dyDescent="0.25">
      <c r="A576" t="s">
        <v>7186</v>
      </c>
      <c r="B576">
        <v>252171102</v>
      </c>
      <c r="C576">
        <v>0.04</v>
      </c>
      <c r="G576">
        <v>0.04</v>
      </c>
    </row>
    <row r="577" spans="1:7" x14ac:dyDescent="0.25">
      <c r="A577" t="s">
        <v>7187</v>
      </c>
      <c r="B577">
        <v>252171104</v>
      </c>
      <c r="C577">
        <v>26.71</v>
      </c>
      <c r="G577">
        <v>26.71</v>
      </c>
    </row>
    <row r="578" spans="1:7" x14ac:dyDescent="0.25">
      <c r="A578" t="s">
        <v>7188</v>
      </c>
      <c r="B578">
        <v>252171106</v>
      </c>
      <c r="C578">
        <v>45.04</v>
      </c>
      <c r="G578">
        <v>45.04</v>
      </c>
    </row>
    <row r="579" spans="1:7" x14ac:dyDescent="0.25">
      <c r="A579" t="s">
        <v>7189</v>
      </c>
      <c r="B579">
        <v>252171108</v>
      </c>
      <c r="C579">
        <v>23.47</v>
      </c>
      <c r="G579">
        <v>23.47</v>
      </c>
    </row>
    <row r="580" spans="1:7" x14ac:dyDescent="0.25">
      <c r="A580" t="s">
        <v>7190</v>
      </c>
      <c r="B580">
        <v>252171112</v>
      </c>
      <c r="C580">
        <v>45.42</v>
      </c>
      <c r="G580">
        <v>45.42</v>
      </c>
    </row>
    <row r="581" spans="1:7" x14ac:dyDescent="0.25">
      <c r="A581" t="s">
        <v>7191</v>
      </c>
      <c r="B581">
        <v>252171116</v>
      </c>
      <c r="C581">
        <v>56.58</v>
      </c>
      <c r="G581">
        <v>56.58</v>
      </c>
    </row>
    <row r="582" spans="1:7" x14ac:dyDescent="0.25">
      <c r="A582" t="s">
        <v>7192</v>
      </c>
      <c r="B582">
        <v>252171117</v>
      </c>
      <c r="C582">
        <v>0.54</v>
      </c>
      <c r="G582">
        <v>0.54</v>
      </c>
    </row>
    <row r="583" spans="1:7" x14ac:dyDescent="0.25">
      <c r="A583" t="s">
        <v>7193</v>
      </c>
      <c r="B583">
        <v>252171118</v>
      </c>
      <c r="C583">
        <v>52.18</v>
      </c>
      <c r="G583">
        <v>52.18</v>
      </c>
    </row>
    <row r="584" spans="1:7" x14ac:dyDescent="0.25">
      <c r="A584" t="s">
        <v>7194</v>
      </c>
      <c r="B584">
        <v>62701101</v>
      </c>
      <c r="C584">
        <v>0.02</v>
      </c>
      <c r="G584">
        <v>0.02</v>
      </c>
    </row>
    <row r="585" spans="1:7" x14ac:dyDescent="0.25">
      <c r="A585" t="s">
        <v>7195</v>
      </c>
      <c r="B585">
        <v>62701102</v>
      </c>
      <c r="C585">
        <v>0.04</v>
      </c>
      <c r="G585">
        <v>0.04</v>
      </c>
    </row>
    <row r="586" spans="1:7" x14ac:dyDescent="0.25">
      <c r="A586" t="s">
        <v>7196</v>
      </c>
      <c r="B586">
        <v>62701104</v>
      </c>
      <c r="C586">
        <v>61.99</v>
      </c>
      <c r="G586">
        <v>61.99</v>
      </c>
    </row>
    <row r="587" spans="1:7" x14ac:dyDescent="0.25">
      <c r="A587" t="s">
        <v>7197</v>
      </c>
      <c r="B587">
        <v>62701110</v>
      </c>
      <c r="C587">
        <v>8.94</v>
      </c>
      <c r="G587">
        <v>8.94</v>
      </c>
    </row>
    <row r="588" spans="1:7" x14ac:dyDescent="0.25">
      <c r="A588" t="s">
        <v>7198</v>
      </c>
      <c r="B588">
        <v>62701112</v>
      </c>
      <c r="C588">
        <v>16.100000000000001</v>
      </c>
      <c r="G588">
        <v>16.100000000000001</v>
      </c>
    </row>
    <row r="589" spans="1:7" x14ac:dyDescent="0.25">
      <c r="A589" t="s">
        <v>7199</v>
      </c>
      <c r="B589">
        <v>103331101</v>
      </c>
      <c r="C589">
        <v>143.58000000000001</v>
      </c>
      <c r="E589">
        <v>49.53</v>
      </c>
      <c r="G589">
        <v>94.05</v>
      </c>
    </row>
    <row r="590" spans="1:7" x14ac:dyDescent="0.25">
      <c r="A590" t="s">
        <v>7200</v>
      </c>
      <c r="B590">
        <v>103331102</v>
      </c>
      <c r="C590">
        <v>192.36</v>
      </c>
      <c r="E590">
        <v>79.8</v>
      </c>
      <c r="G590">
        <v>112.56</v>
      </c>
    </row>
    <row r="591" spans="1:7" x14ac:dyDescent="0.25">
      <c r="A591" t="s">
        <v>7201</v>
      </c>
      <c r="B591">
        <v>103331103</v>
      </c>
      <c r="C591">
        <v>66.42</v>
      </c>
      <c r="G591">
        <v>66.42</v>
      </c>
    </row>
    <row r="592" spans="1:7" x14ac:dyDescent="0.25">
      <c r="A592" t="s">
        <v>7202</v>
      </c>
      <c r="B592">
        <v>103331104</v>
      </c>
      <c r="C592">
        <v>106.3</v>
      </c>
      <c r="G592">
        <v>106.3</v>
      </c>
    </row>
    <row r="593" spans="1:7" x14ac:dyDescent="0.25">
      <c r="A593" t="s">
        <v>7203</v>
      </c>
      <c r="B593">
        <v>43491101</v>
      </c>
      <c r="C593">
        <v>22.81</v>
      </c>
      <c r="G593">
        <v>22.81</v>
      </c>
    </row>
    <row r="594" spans="1:7" x14ac:dyDescent="0.25">
      <c r="A594" t="s">
        <v>7204</v>
      </c>
      <c r="B594">
        <v>43491102</v>
      </c>
      <c r="C594">
        <v>1.38</v>
      </c>
      <c r="G594">
        <v>1.38</v>
      </c>
    </row>
    <row r="595" spans="1:7" x14ac:dyDescent="0.25">
      <c r="A595" t="s">
        <v>7205</v>
      </c>
      <c r="B595">
        <v>43491103</v>
      </c>
      <c r="C595">
        <v>17.440000000000001</v>
      </c>
      <c r="E595">
        <v>0.46</v>
      </c>
      <c r="G595">
        <v>16.98</v>
      </c>
    </row>
    <row r="596" spans="1:7" x14ac:dyDescent="0.25">
      <c r="A596" t="s">
        <v>7206</v>
      </c>
      <c r="B596">
        <v>162991101</v>
      </c>
      <c r="C596">
        <v>170.22</v>
      </c>
      <c r="E596">
        <v>119.68</v>
      </c>
      <c r="G596">
        <v>50.54</v>
      </c>
    </row>
    <row r="597" spans="1:7" x14ac:dyDescent="0.25">
      <c r="A597" t="s">
        <v>7207</v>
      </c>
      <c r="B597">
        <v>162991102</v>
      </c>
      <c r="C597">
        <v>64.319999999999993</v>
      </c>
      <c r="E597">
        <v>48.46</v>
      </c>
      <c r="G597">
        <v>15.86</v>
      </c>
    </row>
    <row r="598" spans="1:7" x14ac:dyDescent="0.25">
      <c r="A598" t="s">
        <v>7208</v>
      </c>
      <c r="B598">
        <v>162991103</v>
      </c>
      <c r="C598">
        <v>80.53</v>
      </c>
      <c r="E598">
        <v>17.68</v>
      </c>
      <c r="G598">
        <v>62.85</v>
      </c>
    </row>
    <row r="599" spans="1:7" x14ac:dyDescent="0.25">
      <c r="A599" t="s">
        <v>7209</v>
      </c>
      <c r="B599">
        <v>63121101</v>
      </c>
      <c r="C599">
        <v>76.569999999999993</v>
      </c>
      <c r="E599">
        <v>1.32</v>
      </c>
      <c r="G599">
        <v>75.25</v>
      </c>
    </row>
    <row r="600" spans="1:7" x14ac:dyDescent="0.25">
      <c r="A600" t="s">
        <v>7210</v>
      </c>
      <c r="B600">
        <v>42271102</v>
      </c>
      <c r="C600">
        <v>34.61</v>
      </c>
      <c r="E600">
        <v>15.6</v>
      </c>
      <c r="G600">
        <v>19.010000000000002</v>
      </c>
    </row>
    <row r="601" spans="1:7" x14ac:dyDescent="0.25">
      <c r="A601" t="s">
        <v>7211</v>
      </c>
      <c r="B601">
        <v>42271103</v>
      </c>
      <c r="C601">
        <v>110.88</v>
      </c>
      <c r="E601">
        <v>84.03</v>
      </c>
      <c r="G601">
        <v>26.85</v>
      </c>
    </row>
    <row r="602" spans="1:7" x14ac:dyDescent="0.25">
      <c r="A602" t="s">
        <v>7212</v>
      </c>
      <c r="B602">
        <v>42271104</v>
      </c>
      <c r="C602">
        <v>19.32</v>
      </c>
      <c r="E602">
        <v>8.43</v>
      </c>
      <c r="G602">
        <v>10.89</v>
      </c>
    </row>
    <row r="603" spans="1:7" x14ac:dyDescent="0.25">
      <c r="A603" t="s">
        <v>7213</v>
      </c>
      <c r="B603">
        <v>42271105</v>
      </c>
      <c r="C603">
        <v>131.49</v>
      </c>
      <c r="E603">
        <v>42.8</v>
      </c>
      <c r="G603">
        <v>88.69</v>
      </c>
    </row>
    <row r="604" spans="1:7" x14ac:dyDescent="0.25">
      <c r="A604" t="s">
        <v>7214</v>
      </c>
      <c r="B604">
        <v>163711701</v>
      </c>
      <c r="C604">
        <v>89.87</v>
      </c>
      <c r="G604">
        <v>89.87</v>
      </c>
    </row>
    <row r="605" spans="1:7" x14ac:dyDescent="0.25">
      <c r="A605" t="s">
        <v>7215</v>
      </c>
      <c r="B605">
        <v>163711702</v>
      </c>
      <c r="C605">
        <v>37</v>
      </c>
      <c r="G605">
        <v>37</v>
      </c>
    </row>
    <row r="606" spans="1:7" x14ac:dyDescent="0.25">
      <c r="A606" t="s">
        <v>7216</v>
      </c>
      <c r="B606">
        <v>163711703</v>
      </c>
      <c r="C606">
        <v>26.78</v>
      </c>
      <c r="G606">
        <v>26.78</v>
      </c>
    </row>
    <row r="607" spans="1:7" x14ac:dyDescent="0.25">
      <c r="A607" t="s">
        <v>7217</v>
      </c>
      <c r="B607">
        <v>163711704</v>
      </c>
      <c r="C607">
        <v>14.6</v>
      </c>
      <c r="G607">
        <v>14.6</v>
      </c>
    </row>
    <row r="608" spans="1:7" x14ac:dyDescent="0.25">
      <c r="A608" t="s">
        <v>7218</v>
      </c>
      <c r="B608">
        <v>163711707</v>
      </c>
      <c r="C608">
        <v>47.15</v>
      </c>
      <c r="G608">
        <v>47.15</v>
      </c>
    </row>
    <row r="609" spans="1:7" x14ac:dyDescent="0.25">
      <c r="A609" t="s">
        <v>7219</v>
      </c>
      <c r="B609">
        <v>163711708</v>
      </c>
      <c r="C609">
        <v>129.9</v>
      </c>
      <c r="G609">
        <v>129.9</v>
      </c>
    </row>
    <row r="610" spans="1:7" x14ac:dyDescent="0.25">
      <c r="A610" t="s">
        <v>7220</v>
      </c>
      <c r="B610">
        <v>102931101</v>
      </c>
      <c r="C610">
        <v>100.91</v>
      </c>
      <c r="E610">
        <v>69.989999999999995</v>
      </c>
      <c r="G610">
        <v>30.92</v>
      </c>
    </row>
    <row r="611" spans="1:7" x14ac:dyDescent="0.25">
      <c r="A611" t="s">
        <v>7221</v>
      </c>
      <c r="B611">
        <v>102931102</v>
      </c>
      <c r="C611">
        <v>82.71</v>
      </c>
      <c r="E611">
        <v>55.8</v>
      </c>
      <c r="G611">
        <v>26.91</v>
      </c>
    </row>
    <row r="612" spans="1:7" x14ac:dyDescent="0.25">
      <c r="A612" t="s">
        <v>7222</v>
      </c>
      <c r="B612">
        <v>102931103</v>
      </c>
      <c r="C612">
        <v>161.03</v>
      </c>
      <c r="E612">
        <v>133.87</v>
      </c>
      <c r="G612">
        <v>27.16</v>
      </c>
    </row>
    <row r="613" spans="1:7" x14ac:dyDescent="0.25">
      <c r="A613" t="s">
        <v>7223</v>
      </c>
      <c r="B613">
        <v>163120401</v>
      </c>
      <c r="C613">
        <v>2.11</v>
      </c>
      <c r="G613">
        <v>2.11</v>
      </c>
    </row>
    <row r="614" spans="1:7" x14ac:dyDescent="0.25">
      <c r="A614" t="s">
        <v>7224</v>
      </c>
      <c r="B614">
        <v>163120402</v>
      </c>
      <c r="C614">
        <v>4.6500000000000004</v>
      </c>
      <c r="G614">
        <v>4.6500000000000004</v>
      </c>
    </row>
    <row r="615" spans="1:7" x14ac:dyDescent="0.25">
      <c r="A615" t="s">
        <v>7225</v>
      </c>
      <c r="B615">
        <v>163120403</v>
      </c>
      <c r="C615">
        <v>2.7</v>
      </c>
      <c r="G615">
        <v>2.7</v>
      </c>
    </row>
    <row r="616" spans="1:7" x14ac:dyDescent="0.25">
      <c r="A616" t="s">
        <v>7226</v>
      </c>
      <c r="B616">
        <v>163121101</v>
      </c>
      <c r="C616">
        <v>12</v>
      </c>
      <c r="G616">
        <v>12</v>
      </c>
    </row>
    <row r="617" spans="1:7" x14ac:dyDescent="0.25">
      <c r="A617" t="s">
        <v>7227</v>
      </c>
      <c r="B617">
        <v>163121102</v>
      </c>
      <c r="C617">
        <v>1.34</v>
      </c>
      <c r="G617">
        <v>1.34</v>
      </c>
    </row>
    <row r="618" spans="1:7" x14ac:dyDescent="0.25">
      <c r="A618" t="s">
        <v>7228</v>
      </c>
      <c r="B618">
        <v>163121103</v>
      </c>
      <c r="C618">
        <v>6.25</v>
      </c>
      <c r="G618">
        <v>6.25</v>
      </c>
    </row>
    <row r="619" spans="1:7" x14ac:dyDescent="0.25">
      <c r="A619" t="s">
        <v>7229</v>
      </c>
      <c r="B619">
        <v>163121104</v>
      </c>
      <c r="C619">
        <v>7.2</v>
      </c>
      <c r="G619">
        <v>7.2</v>
      </c>
    </row>
    <row r="620" spans="1:7" x14ac:dyDescent="0.25">
      <c r="A620" t="s">
        <v>7230</v>
      </c>
      <c r="B620">
        <v>163121105</v>
      </c>
      <c r="C620">
        <v>1.64</v>
      </c>
      <c r="G620">
        <v>1.64</v>
      </c>
    </row>
    <row r="621" spans="1:7" x14ac:dyDescent="0.25">
      <c r="A621" t="s">
        <v>7231</v>
      </c>
      <c r="B621">
        <v>163121106</v>
      </c>
      <c r="C621">
        <v>8.9600000000000009</v>
      </c>
      <c r="G621">
        <v>8.9600000000000009</v>
      </c>
    </row>
    <row r="622" spans="1:7" x14ac:dyDescent="0.25">
      <c r="A622" t="s">
        <v>7232</v>
      </c>
      <c r="B622">
        <v>43061101</v>
      </c>
      <c r="C622">
        <v>120.63</v>
      </c>
      <c r="E622">
        <v>17.54</v>
      </c>
      <c r="G622">
        <v>103.09</v>
      </c>
    </row>
    <row r="623" spans="1:7" x14ac:dyDescent="0.25">
      <c r="A623" t="s">
        <v>7233</v>
      </c>
      <c r="B623">
        <v>103132101</v>
      </c>
      <c r="C623">
        <v>79.319999999999993</v>
      </c>
      <c r="E623">
        <v>42.08</v>
      </c>
      <c r="G623">
        <v>37.24</v>
      </c>
    </row>
    <row r="624" spans="1:7" x14ac:dyDescent="0.25">
      <c r="A624" t="s">
        <v>7234</v>
      </c>
      <c r="B624">
        <v>254702103</v>
      </c>
      <c r="C624">
        <v>152.69999999999999</v>
      </c>
      <c r="G624">
        <v>152.69999999999999</v>
      </c>
    </row>
    <row r="625" spans="1:7" x14ac:dyDescent="0.25">
      <c r="A625" t="s">
        <v>7235</v>
      </c>
      <c r="B625">
        <v>254702104</v>
      </c>
      <c r="C625">
        <v>94.86</v>
      </c>
      <c r="G625">
        <v>94.86</v>
      </c>
    </row>
    <row r="626" spans="1:7" x14ac:dyDescent="0.25">
      <c r="A626" t="s">
        <v>7236</v>
      </c>
      <c r="B626">
        <v>102251101</v>
      </c>
      <c r="C626">
        <v>1.7</v>
      </c>
      <c r="D626">
        <v>0.41</v>
      </c>
      <c r="E626">
        <v>1.3</v>
      </c>
      <c r="G626">
        <v>-0.01</v>
      </c>
    </row>
    <row r="627" spans="1:7" x14ac:dyDescent="0.25">
      <c r="A627" t="s">
        <v>7237</v>
      </c>
      <c r="B627">
        <v>163251101</v>
      </c>
      <c r="C627">
        <v>44.59</v>
      </c>
      <c r="G627">
        <v>44.59</v>
      </c>
    </row>
    <row r="628" spans="1:7" x14ac:dyDescent="0.25">
      <c r="A628" t="s">
        <v>7238</v>
      </c>
      <c r="B628">
        <v>163251102</v>
      </c>
      <c r="C628">
        <v>7.56</v>
      </c>
      <c r="G628">
        <v>7.56</v>
      </c>
    </row>
    <row r="629" spans="1:7" x14ac:dyDescent="0.25">
      <c r="A629" t="s">
        <v>7239</v>
      </c>
      <c r="B629">
        <v>163351701</v>
      </c>
      <c r="C629">
        <v>20.14</v>
      </c>
      <c r="E629">
        <v>12.23</v>
      </c>
      <c r="G629">
        <v>7.91</v>
      </c>
    </row>
    <row r="630" spans="1:7" x14ac:dyDescent="0.25">
      <c r="A630" t="s">
        <v>7240</v>
      </c>
      <c r="B630">
        <v>163351702</v>
      </c>
      <c r="C630">
        <v>117.69</v>
      </c>
      <c r="D630">
        <v>22.46</v>
      </c>
      <c r="E630">
        <v>87.13</v>
      </c>
      <c r="G630">
        <v>8.1</v>
      </c>
    </row>
    <row r="631" spans="1:7" x14ac:dyDescent="0.25">
      <c r="A631" t="s">
        <v>7241</v>
      </c>
      <c r="B631">
        <v>163351703</v>
      </c>
      <c r="C631">
        <v>197.92</v>
      </c>
      <c r="D631">
        <v>17.43</v>
      </c>
      <c r="E631">
        <v>177.18</v>
      </c>
      <c r="G631">
        <v>3.31</v>
      </c>
    </row>
    <row r="632" spans="1:7" x14ac:dyDescent="0.25">
      <c r="A632" t="s">
        <v>7242</v>
      </c>
      <c r="B632">
        <v>163351704</v>
      </c>
      <c r="C632">
        <v>75.97</v>
      </c>
      <c r="D632">
        <v>24.28</v>
      </c>
      <c r="E632">
        <v>51.12</v>
      </c>
      <c r="G632">
        <v>0.56999999999999995</v>
      </c>
    </row>
    <row r="633" spans="1:7" x14ac:dyDescent="0.25">
      <c r="A633" t="s">
        <v>7243</v>
      </c>
      <c r="B633">
        <v>163351705</v>
      </c>
      <c r="C633">
        <v>88.26</v>
      </c>
      <c r="D633">
        <v>14.37</v>
      </c>
      <c r="E633">
        <v>69.8</v>
      </c>
      <c r="G633">
        <v>4.09</v>
      </c>
    </row>
    <row r="634" spans="1:7" x14ac:dyDescent="0.25">
      <c r="A634" t="s">
        <v>7244</v>
      </c>
      <c r="B634">
        <v>253141103</v>
      </c>
      <c r="C634">
        <v>79.98</v>
      </c>
      <c r="E634">
        <v>2.58</v>
      </c>
      <c r="G634">
        <v>77.400000000000006</v>
      </c>
    </row>
    <row r="635" spans="1:7" x14ac:dyDescent="0.25">
      <c r="A635" t="s">
        <v>7245</v>
      </c>
      <c r="B635">
        <v>253141104</v>
      </c>
      <c r="C635">
        <v>17.89</v>
      </c>
      <c r="G635">
        <v>17.89</v>
      </c>
    </row>
    <row r="636" spans="1:7" x14ac:dyDescent="0.25">
      <c r="A636" t="s">
        <v>7246</v>
      </c>
      <c r="B636">
        <v>253142101</v>
      </c>
      <c r="C636">
        <v>63.13</v>
      </c>
      <c r="E636">
        <v>3.39</v>
      </c>
      <c r="G636">
        <v>59.74</v>
      </c>
    </row>
    <row r="637" spans="1:7" x14ac:dyDescent="0.25">
      <c r="A637" t="s">
        <v>7247</v>
      </c>
      <c r="B637">
        <v>253142102</v>
      </c>
      <c r="C637">
        <v>35.86</v>
      </c>
      <c r="G637">
        <v>35.86</v>
      </c>
    </row>
    <row r="638" spans="1:7" x14ac:dyDescent="0.25">
      <c r="A638" t="s">
        <v>7248</v>
      </c>
      <c r="B638">
        <v>252421102</v>
      </c>
      <c r="C638">
        <v>81.400000000000006</v>
      </c>
      <c r="G638">
        <v>81.400000000000006</v>
      </c>
    </row>
    <row r="639" spans="1:7" x14ac:dyDescent="0.25">
      <c r="A639" t="s">
        <v>7249</v>
      </c>
      <c r="B639">
        <v>252421105</v>
      </c>
      <c r="C639">
        <v>64.77</v>
      </c>
      <c r="G639">
        <v>64.77</v>
      </c>
    </row>
    <row r="640" spans="1:7" x14ac:dyDescent="0.25">
      <c r="A640" t="s">
        <v>7250</v>
      </c>
      <c r="B640">
        <v>252421109</v>
      </c>
      <c r="C640">
        <v>48.59</v>
      </c>
      <c r="G640">
        <v>48.59</v>
      </c>
    </row>
    <row r="641" spans="1:7" x14ac:dyDescent="0.25">
      <c r="A641" t="s">
        <v>7251</v>
      </c>
      <c r="B641">
        <v>252421110</v>
      </c>
      <c r="C641">
        <v>35</v>
      </c>
      <c r="G641">
        <v>35</v>
      </c>
    </row>
    <row r="642" spans="1:7" x14ac:dyDescent="0.25">
      <c r="A642" t="s">
        <v>7252</v>
      </c>
      <c r="B642">
        <v>252421111</v>
      </c>
      <c r="C642">
        <v>26.7</v>
      </c>
      <c r="G642">
        <v>26.7</v>
      </c>
    </row>
    <row r="643" spans="1:7" x14ac:dyDescent="0.25">
      <c r="A643" t="s">
        <v>7253</v>
      </c>
      <c r="B643">
        <v>252421112</v>
      </c>
      <c r="C643">
        <v>62.34</v>
      </c>
      <c r="G643">
        <v>62.34</v>
      </c>
    </row>
    <row r="644" spans="1:7" x14ac:dyDescent="0.25">
      <c r="A644" t="s">
        <v>7254</v>
      </c>
      <c r="B644">
        <v>252421113</v>
      </c>
      <c r="C644">
        <v>83.52</v>
      </c>
      <c r="G644">
        <v>83.52</v>
      </c>
    </row>
    <row r="645" spans="1:7" x14ac:dyDescent="0.25">
      <c r="A645" t="s">
        <v>7255</v>
      </c>
      <c r="B645">
        <v>103341101</v>
      </c>
      <c r="C645">
        <v>43.01</v>
      </c>
      <c r="G645">
        <v>43.01</v>
      </c>
    </row>
    <row r="646" spans="1:7" x14ac:dyDescent="0.25">
      <c r="A646" t="s">
        <v>7256</v>
      </c>
      <c r="B646">
        <v>22640401</v>
      </c>
      <c r="C646">
        <v>5.65</v>
      </c>
      <c r="G646">
        <v>5.65</v>
      </c>
    </row>
    <row r="647" spans="1:7" x14ac:dyDescent="0.25">
      <c r="A647" t="s">
        <v>7257</v>
      </c>
      <c r="B647">
        <v>22641101</v>
      </c>
      <c r="C647">
        <v>3.43</v>
      </c>
      <c r="G647">
        <v>3.43</v>
      </c>
    </row>
    <row r="648" spans="1:7" x14ac:dyDescent="0.25">
      <c r="A648" t="s">
        <v>7258</v>
      </c>
      <c r="B648">
        <v>22641102</v>
      </c>
      <c r="C648">
        <v>7.54</v>
      </c>
      <c r="G648">
        <v>7.54</v>
      </c>
    </row>
    <row r="649" spans="1:7" x14ac:dyDescent="0.25">
      <c r="A649" t="s">
        <v>7259</v>
      </c>
      <c r="B649">
        <v>22641103</v>
      </c>
      <c r="C649">
        <v>4.7300000000000004</v>
      </c>
      <c r="G649">
        <v>4.7300000000000004</v>
      </c>
    </row>
    <row r="650" spans="1:7" x14ac:dyDescent="0.25">
      <c r="A650" t="s">
        <v>7260</v>
      </c>
      <c r="B650">
        <v>22641104</v>
      </c>
      <c r="C650">
        <v>10.98</v>
      </c>
      <c r="G650">
        <v>10.98</v>
      </c>
    </row>
    <row r="651" spans="1:7" x14ac:dyDescent="0.25">
      <c r="A651" t="s">
        <v>7261</v>
      </c>
      <c r="B651">
        <v>22641105</v>
      </c>
      <c r="C651">
        <v>10.65</v>
      </c>
      <c r="G651">
        <v>10.65</v>
      </c>
    </row>
    <row r="652" spans="1:7" x14ac:dyDescent="0.25">
      <c r="A652" t="s">
        <v>7262</v>
      </c>
      <c r="B652">
        <v>22641106</v>
      </c>
      <c r="C652">
        <v>9.94</v>
      </c>
      <c r="G652">
        <v>9.94</v>
      </c>
    </row>
    <row r="653" spans="1:7" x14ac:dyDescent="0.25">
      <c r="A653" t="s">
        <v>7263</v>
      </c>
      <c r="B653">
        <v>22641107</v>
      </c>
      <c r="C653">
        <v>5.3</v>
      </c>
      <c r="G653">
        <v>5.3</v>
      </c>
    </row>
    <row r="654" spans="1:7" x14ac:dyDescent="0.25">
      <c r="A654" t="s">
        <v>7264</v>
      </c>
      <c r="B654">
        <v>22641108</v>
      </c>
      <c r="C654">
        <v>2.92</v>
      </c>
      <c r="G654">
        <v>2.92</v>
      </c>
    </row>
    <row r="655" spans="1:7" x14ac:dyDescent="0.25">
      <c r="A655" t="s">
        <v>7265</v>
      </c>
      <c r="B655">
        <v>22641109</v>
      </c>
      <c r="C655">
        <v>6.23</v>
      </c>
      <c r="G655">
        <v>6.23</v>
      </c>
    </row>
    <row r="656" spans="1:7" x14ac:dyDescent="0.25">
      <c r="A656" t="s">
        <v>7266</v>
      </c>
      <c r="B656">
        <v>22641110</v>
      </c>
      <c r="C656">
        <v>1.78</v>
      </c>
      <c r="G656">
        <v>1.78</v>
      </c>
    </row>
    <row r="657" spans="1:7" x14ac:dyDescent="0.25">
      <c r="A657" t="s">
        <v>7267</v>
      </c>
      <c r="B657">
        <v>22641111</v>
      </c>
      <c r="C657">
        <v>6.94</v>
      </c>
      <c r="G657">
        <v>6.94</v>
      </c>
    </row>
    <row r="658" spans="1:7" x14ac:dyDescent="0.25">
      <c r="A658" t="s">
        <v>7268</v>
      </c>
      <c r="B658">
        <v>22641112</v>
      </c>
      <c r="C658">
        <v>14.04</v>
      </c>
      <c r="G658">
        <v>14.04</v>
      </c>
    </row>
    <row r="659" spans="1:7" x14ac:dyDescent="0.25">
      <c r="A659" t="s">
        <v>7269</v>
      </c>
      <c r="B659">
        <v>22641115</v>
      </c>
      <c r="C659">
        <v>0.03</v>
      </c>
      <c r="G659">
        <v>0.03</v>
      </c>
    </row>
    <row r="660" spans="1:7" x14ac:dyDescent="0.25">
      <c r="A660" t="s">
        <v>7270</v>
      </c>
      <c r="B660">
        <v>62041101</v>
      </c>
      <c r="C660">
        <v>37.51</v>
      </c>
      <c r="G660">
        <v>37.51</v>
      </c>
    </row>
    <row r="661" spans="1:7" x14ac:dyDescent="0.25">
      <c r="A661" t="s">
        <v>7271</v>
      </c>
      <c r="B661">
        <v>62041102</v>
      </c>
      <c r="C661">
        <v>6.46</v>
      </c>
      <c r="G661">
        <v>6.46</v>
      </c>
    </row>
    <row r="662" spans="1:7" x14ac:dyDescent="0.25">
      <c r="A662" t="s">
        <v>7272</v>
      </c>
      <c r="B662">
        <v>62041103</v>
      </c>
      <c r="C662">
        <v>5.85</v>
      </c>
      <c r="G662">
        <v>5.85</v>
      </c>
    </row>
    <row r="663" spans="1:7" x14ac:dyDescent="0.25">
      <c r="A663" t="s">
        <v>7273</v>
      </c>
      <c r="B663">
        <v>62041104</v>
      </c>
      <c r="C663">
        <v>5.72</v>
      </c>
      <c r="G663">
        <v>5.72</v>
      </c>
    </row>
    <row r="664" spans="1:7" x14ac:dyDescent="0.25">
      <c r="A664" t="s">
        <v>7274</v>
      </c>
      <c r="B664">
        <v>62041105</v>
      </c>
      <c r="C664">
        <v>8.02</v>
      </c>
      <c r="G664">
        <v>8.02</v>
      </c>
    </row>
    <row r="665" spans="1:7" x14ac:dyDescent="0.25">
      <c r="A665" t="s">
        <v>7275</v>
      </c>
      <c r="B665">
        <v>62041106</v>
      </c>
      <c r="C665">
        <v>42.71</v>
      </c>
      <c r="G665">
        <v>42.71</v>
      </c>
    </row>
    <row r="666" spans="1:7" x14ac:dyDescent="0.25">
      <c r="A666" t="s">
        <v>7276</v>
      </c>
      <c r="B666">
        <v>62041107</v>
      </c>
      <c r="C666">
        <v>84.37</v>
      </c>
      <c r="G666">
        <v>84.37</v>
      </c>
    </row>
    <row r="667" spans="1:7" x14ac:dyDescent="0.25">
      <c r="A667" t="s">
        <v>7277</v>
      </c>
      <c r="B667">
        <v>62041108</v>
      </c>
      <c r="C667">
        <v>3.34</v>
      </c>
      <c r="G667">
        <v>3.34</v>
      </c>
    </row>
    <row r="668" spans="1:7" x14ac:dyDescent="0.25">
      <c r="A668" t="s">
        <v>7278</v>
      </c>
      <c r="B668">
        <v>62041109</v>
      </c>
      <c r="C668">
        <v>4.45</v>
      </c>
      <c r="G668">
        <v>4.45</v>
      </c>
    </row>
    <row r="669" spans="1:7" x14ac:dyDescent="0.25">
      <c r="A669" t="s">
        <v>7279</v>
      </c>
      <c r="B669">
        <v>62041110</v>
      </c>
      <c r="C669">
        <v>1.83</v>
      </c>
      <c r="G669">
        <v>1.83</v>
      </c>
    </row>
    <row r="670" spans="1:7" x14ac:dyDescent="0.25">
      <c r="A670" t="s">
        <v>7280</v>
      </c>
      <c r="B670">
        <v>62041111</v>
      </c>
      <c r="C670">
        <v>7.24</v>
      </c>
      <c r="G670">
        <v>7.24</v>
      </c>
    </row>
    <row r="671" spans="1:7" x14ac:dyDescent="0.25">
      <c r="A671" t="s">
        <v>7281</v>
      </c>
      <c r="B671">
        <v>62041112</v>
      </c>
      <c r="C671">
        <v>46.6</v>
      </c>
      <c r="G671">
        <v>46.6</v>
      </c>
    </row>
    <row r="672" spans="1:7" x14ac:dyDescent="0.25">
      <c r="A672" t="s">
        <v>7282</v>
      </c>
      <c r="B672">
        <v>102940401</v>
      </c>
      <c r="C672">
        <v>2.11</v>
      </c>
      <c r="G672">
        <v>2.11</v>
      </c>
    </row>
    <row r="673" spans="1:7" x14ac:dyDescent="0.25">
      <c r="A673" t="s">
        <v>7283</v>
      </c>
      <c r="B673">
        <v>63621105</v>
      </c>
      <c r="C673">
        <v>4.12</v>
      </c>
      <c r="G673">
        <v>4.12</v>
      </c>
    </row>
    <row r="674" spans="1:7" x14ac:dyDescent="0.25">
      <c r="A674" t="s">
        <v>7284</v>
      </c>
      <c r="B674">
        <v>63621106</v>
      </c>
      <c r="C674">
        <v>0.06</v>
      </c>
      <c r="G674">
        <v>0.06</v>
      </c>
    </row>
    <row r="675" spans="1:7" x14ac:dyDescent="0.25">
      <c r="A675" t="s">
        <v>7285</v>
      </c>
      <c r="B675">
        <v>63621107</v>
      </c>
      <c r="C675">
        <v>28.7</v>
      </c>
      <c r="G675">
        <v>28.7</v>
      </c>
    </row>
    <row r="676" spans="1:7" x14ac:dyDescent="0.25">
      <c r="A676" t="s">
        <v>7286</v>
      </c>
      <c r="B676">
        <v>63621108</v>
      </c>
      <c r="C676">
        <v>0.09</v>
      </c>
      <c r="G676">
        <v>0.09</v>
      </c>
    </row>
    <row r="677" spans="1:7" x14ac:dyDescent="0.25">
      <c r="A677" t="s">
        <v>7287</v>
      </c>
      <c r="B677">
        <v>63621109</v>
      </c>
      <c r="C677">
        <v>4.17</v>
      </c>
      <c r="G677">
        <v>4.17</v>
      </c>
    </row>
    <row r="678" spans="1:7" x14ac:dyDescent="0.25">
      <c r="A678" t="s">
        <v>7288</v>
      </c>
      <c r="B678">
        <v>158450401</v>
      </c>
      <c r="C678">
        <v>1.1200000000000001</v>
      </c>
      <c r="D678">
        <v>1.1200000000000001</v>
      </c>
      <c r="G678">
        <v>0</v>
      </c>
    </row>
    <row r="679" spans="1:7" x14ac:dyDescent="0.25">
      <c r="A679" t="s">
        <v>7289</v>
      </c>
      <c r="B679">
        <v>152581103</v>
      </c>
      <c r="C679">
        <v>13.01</v>
      </c>
      <c r="G679">
        <v>13.01</v>
      </c>
    </row>
    <row r="680" spans="1:7" x14ac:dyDescent="0.25">
      <c r="A680" t="s">
        <v>7290</v>
      </c>
      <c r="B680">
        <v>152581104</v>
      </c>
      <c r="C680">
        <v>0</v>
      </c>
      <c r="G680">
        <v>0</v>
      </c>
    </row>
    <row r="681" spans="1:7" x14ac:dyDescent="0.25">
      <c r="A681" t="s">
        <v>7291</v>
      </c>
      <c r="B681">
        <v>152582105</v>
      </c>
      <c r="C681">
        <v>13.85</v>
      </c>
      <c r="G681">
        <v>13.85</v>
      </c>
    </row>
    <row r="682" spans="1:7" x14ac:dyDescent="0.25">
      <c r="A682" t="s">
        <v>7292</v>
      </c>
      <c r="B682">
        <v>152582106</v>
      </c>
      <c r="C682">
        <v>3.18</v>
      </c>
      <c r="G682">
        <v>3.18</v>
      </c>
    </row>
    <row r="683" spans="1:7" x14ac:dyDescent="0.25">
      <c r="A683" t="s">
        <v>7293</v>
      </c>
      <c r="B683">
        <v>152582109</v>
      </c>
      <c r="C683">
        <v>6.88</v>
      </c>
      <c r="E683">
        <v>2.0299999999999998</v>
      </c>
      <c r="G683">
        <v>4.8499999999999996</v>
      </c>
    </row>
    <row r="684" spans="1:7" x14ac:dyDescent="0.25">
      <c r="A684" t="s">
        <v>7294</v>
      </c>
      <c r="B684">
        <v>152582110</v>
      </c>
      <c r="C684">
        <v>1.77</v>
      </c>
      <c r="G684">
        <v>1.77</v>
      </c>
    </row>
    <row r="685" spans="1:7" x14ac:dyDescent="0.25">
      <c r="A685" t="s">
        <v>7295</v>
      </c>
      <c r="B685">
        <v>182221101</v>
      </c>
      <c r="C685">
        <v>14.88</v>
      </c>
      <c r="E685">
        <v>0.49</v>
      </c>
      <c r="G685">
        <v>14.39</v>
      </c>
    </row>
    <row r="686" spans="1:7" x14ac:dyDescent="0.25">
      <c r="A686" t="s">
        <v>7296</v>
      </c>
      <c r="B686">
        <v>182222102</v>
      </c>
      <c r="C686">
        <v>16.27</v>
      </c>
      <c r="E686">
        <v>0.66</v>
      </c>
      <c r="G686">
        <v>15.61</v>
      </c>
    </row>
    <row r="687" spans="1:7" x14ac:dyDescent="0.25">
      <c r="A687" t="s">
        <v>7297</v>
      </c>
      <c r="B687">
        <v>182222103</v>
      </c>
      <c r="C687">
        <v>36.72</v>
      </c>
      <c r="E687">
        <v>12.3</v>
      </c>
      <c r="G687">
        <v>24.42</v>
      </c>
    </row>
    <row r="688" spans="1:7" x14ac:dyDescent="0.25">
      <c r="A688" t="s">
        <v>7298</v>
      </c>
      <c r="B688">
        <v>182222104</v>
      </c>
      <c r="C688">
        <v>59.25</v>
      </c>
      <c r="E688">
        <v>43.85</v>
      </c>
      <c r="G688">
        <v>15.4</v>
      </c>
    </row>
    <row r="689" spans="1:7" x14ac:dyDescent="0.25">
      <c r="A689" t="s">
        <v>7299</v>
      </c>
      <c r="B689">
        <v>182222105</v>
      </c>
      <c r="C689">
        <v>20.14</v>
      </c>
      <c r="E689">
        <v>1.04</v>
      </c>
      <c r="G689">
        <v>19.100000000000001</v>
      </c>
    </row>
    <row r="690" spans="1:7" x14ac:dyDescent="0.25">
      <c r="A690" t="s">
        <v>7300</v>
      </c>
      <c r="B690">
        <v>69551101</v>
      </c>
      <c r="C690">
        <v>0.6</v>
      </c>
      <c r="G690">
        <v>0.6</v>
      </c>
    </row>
    <row r="691" spans="1:7" x14ac:dyDescent="0.25">
      <c r="A691" t="s">
        <v>7301</v>
      </c>
      <c r="B691">
        <v>69551102</v>
      </c>
      <c r="C691">
        <v>0.61</v>
      </c>
      <c r="G691">
        <v>0.61</v>
      </c>
    </row>
    <row r="692" spans="1:7" x14ac:dyDescent="0.25">
      <c r="A692" t="s">
        <v>7302</v>
      </c>
      <c r="B692">
        <v>103351101</v>
      </c>
      <c r="C692">
        <v>130.44</v>
      </c>
      <c r="D692">
        <v>7.48</v>
      </c>
      <c r="E692">
        <v>99.43</v>
      </c>
      <c r="G692">
        <v>23.53</v>
      </c>
    </row>
    <row r="693" spans="1:7" x14ac:dyDescent="0.25">
      <c r="A693" t="s">
        <v>7303</v>
      </c>
      <c r="B693">
        <v>103351104</v>
      </c>
      <c r="C693">
        <v>112.8</v>
      </c>
      <c r="E693">
        <v>60.22</v>
      </c>
      <c r="G693">
        <v>52.58</v>
      </c>
    </row>
    <row r="694" spans="1:7" x14ac:dyDescent="0.25">
      <c r="A694" t="s">
        <v>7304</v>
      </c>
      <c r="B694">
        <v>253451101</v>
      </c>
      <c r="C694">
        <v>44.8</v>
      </c>
      <c r="G694">
        <v>44.8</v>
      </c>
    </row>
    <row r="695" spans="1:7" x14ac:dyDescent="0.25">
      <c r="A695" t="s">
        <v>7305</v>
      </c>
      <c r="B695">
        <v>253451102</v>
      </c>
      <c r="C695">
        <v>33.33</v>
      </c>
      <c r="G695">
        <v>33.33</v>
      </c>
    </row>
    <row r="696" spans="1:7" x14ac:dyDescent="0.25">
      <c r="A696" t="s">
        <v>7306</v>
      </c>
      <c r="B696">
        <v>152261103</v>
      </c>
      <c r="C696">
        <v>53.26</v>
      </c>
      <c r="D696">
        <v>10.199999999999999</v>
      </c>
      <c r="E696">
        <v>22.95</v>
      </c>
      <c r="G696">
        <v>20.11</v>
      </c>
    </row>
    <row r="697" spans="1:7" x14ac:dyDescent="0.25">
      <c r="A697" t="s">
        <v>7307</v>
      </c>
      <c r="B697">
        <v>152261104</v>
      </c>
      <c r="C697">
        <v>18.149999999999999</v>
      </c>
      <c r="D697">
        <v>7.56</v>
      </c>
      <c r="E697">
        <v>4.8899999999999997</v>
      </c>
      <c r="G697">
        <v>5.7</v>
      </c>
    </row>
    <row r="698" spans="1:7" x14ac:dyDescent="0.25">
      <c r="A698" t="s">
        <v>7308</v>
      </c>
      <c r="B698">
        <v>152261105</v>
      </c>
      <c r="C698">
        <v>131.88</v>
      </c>
      <c r="D698">
        <v>75.040000000000006</v>
      </c>
      <c r="E698">
        <v>48.36</v>
      </c>
      <c r="G698">
        <v>8.48</v>
      </c>
    </row>
    <row r="699" spans="1:7" x14ac:dyDescent="0.25">
      <c r="A699" t="s">
        <v>7309</v>
      </c>
      <c r="B699">
        <v>152261106</v>
      </c>
      <c r="C699">
        <v>120.12</v>
      </c>
      <c r="E699">
        <v>109.72</v>
      </c>
      <c r="G699">
        <v>10.4</v>
      </c>
    </row>
    <row r="700" spans="1:7" x14ac:dyDescent="0.25">
      <c r="A700" t="s">
        <v>7310</v>
      </c>
      <c r="B700">
        <v>152261107</v>
      </c>
      <c r="C700">
        <v>57.33</v>
      </c>
      <c r="D700">
        <v>34.14</v>
      </c>
      <c r="E700">
        <v>17.88</v>
      </c>
      <c r="G700">
        <v>5.31</v>
      </c>
    </row>
    <row r="701" spans="1:7" x14ac:dyDescent="0.25">
      <c r="A701" t="s">
        <v>7311</v>
      </c>
      <c r="B701">
        <v>254091102</v>
      </c>
      <c r="C701">
        <v>22.52</v>
      </c>
      <c r="G701">
        <v>22.52</v>
      </c>
    </row>
    <row r="702" spans="1:7" x14ac:dyDescent="0.25">
      <c r="A702" t="s">
        <v>7312</v>
      </c>
      <c r="B702">
        <v>254091104</v>
      </c>
      <c r="C702">
        <v>85.42</v>
      </c>
      <c r="G702">
        <v>85.42</v>
      </c>
    </row>
    <row r="703" spans="1:7" x14ac:dyDescent="0.25">
      <c r="A703" t="s">
        <v>7313</v>
      </c>
      <c r="B703">
        <v>254091105</v>
      </c>
      <c r="C703">
        <v>99.83</v>
      </c>
      <c r="G703">
        <v>99.83</v>
      </c>
    </row>
    <row r="704" spans="1:7" x14ac:dyDescent="0.25">
      <c r="A704" t="s">
        <v>7314</v>
      </c>
      <c r="B704">
        <v>254091106</v>
      </c>
      <c r="C704">
        <v>10.29</v>
      </c>
      <c r="G704">
        <v>10.29</v>
      </c>
    </row>
    <row r="705" spans="1:7" x14ac:dyDescent="0.25">
      <c r="A705" t="s">
        <v>7315</v>
      </c>
      <c r="B705">
        <v>182571101</v>
      </c>
      <c r="C705">
        <v>15.49</v>
      </c>
      <c r="G705">
        <v>15.49</v>
      </c>
    </row>
    <row r="706" spans="1:7" x14ac:dyDescent="0.25">
      <c r="A706" t="s">
        <v>7316</v>
      </c>
      <c r="B706">
        <v>182571102</v>
      </c>
      <c r="C706">
        <v>47.79</v>
      </c>
      <c r="G706">
        <v>47.79</v>
      </c>
    </row>
    <row r="707" spans="1:7" x14ac:dyDescent="0.25">
      <c r="A707" t="s">
        <v>7317</v>
      </c>
      <c r="B707">
        <v>182571103</v>
      </c>
      <c r="C707">
        <v>21.03</v>
      </c>
      <c r="E707">
        <v>2.38</v>
      </c>
      <c r="G707">
        <v>18.649999999999999</v>
      </c>
    </row>
    <row r="708" spans="1:7" x14ac:dyDescent="0.25">
      <c r="A708" t="s">
        <v>7318</v>
      </c>
      <c r="B708">
        <v>62061102</v>
      </c>
      <c r="C708">
        <v>10.84</v>
      </c>
      <c r="G708">
        <v>10.84</v>
      </c>
    </row>
    <row r="709" spans="1:7" x14ac:dyDescent="0.25">
      <c r="A709" t="s">
        <v>7319</v>
      </c>
      <c r="B709">
        <v>62061103</v>
      </c>
      <c r="C709">
        <v>126.63</v>
      </c>
      <c r="G709">
        <v>126.63</v>
      </c>
    </row>
    <row r="710" spans="1:7" x14ac:dyDescent="0.25">
      <c r="A710" t="s">
        <v>7320</v>
      </c>
      <c r="B710">
        <v>62061104</v>
      </c>
      <c r="C710">
        <v>11.67</v>
      </c>
      <c r="G710">
        <v>11.67</v>
      </c>
    </row>
    <row r="711" spans="1:7" x14ac:dyDescent="0.25">
      <c r="A711" t="s">
        <v>7321</v>
      </c>
      <c r="B711">
        <v>62061105</v>
      </c>
      <c r="C711">
        <v>23.75</v>
      </c>
      <c r="G711">
        <v>23.75</v>
      </c>
    </row>
    <row r="712" spans="1:7" x14ac:dyDescent="0.25">
      <c r="A712" t="s">
        <v>7322</v>
      </c>
      <c r="B712">
        <v>62061106</v>
      </c>
      <c r="C712">
        <v>10.06</v>
      </c>
      <c r="G712">
        <v>10.06</v>
      </c>
    </row>
    <row r="713" spans="1:7" x14ac:dyDescent="0.25">
      <c r="A713" t="s">
        <v>7323</v>
      </c>
      <c r="B713">
        <v>14722101</v>
      </c>
      <c r="C713">
        <v>10.74</v>
      </c>
      <c r="G713">
        <v>10.74</v>
      </c>
    </row>
    <row r="714" spans="1:7" x14ac:dyDescent="0.25">
      <c r="A714" t="s">
        <v>7324</v>
      </c>
      <c r="B714">
        <v>14722102</v>
      </c>
      <c r="C714">
        <v>10.86</v>
      </c>
      <c r="G714">
        <v>10.86</v>
      </c>
    </row>
    <row r="715" spans="1:7" x14ac:dyDescent="0.25">
      <c r="A715" t="s">
        <v>7325</v>
      </c>
      <c r="B715">
        <v>14722103</v>
      </c>
      <c r="C715">
        <v>2.81</v>
      </c>
      <c r="G715">
        <v>2.81</v>
      </c>
    </row>
    <row r="716" spans="1:7" x14ac:dyDescent="0.25">
      <c r="A716" t="s">
        <v>7326</v>
      </c>
      <c r="B716">
        <v>14722105</v>
      </c>
      <c r="C716">
        <v>1.68</v>
      </c>
      <c r="G716">
        <v>1.68</v>
      </c>
    </row>
    <row r="717" spans="1:7" x14ac:dyDescent="0.25">
      <c r="A717" t="s">
        <v>7327</v>
      </c>
      <c r="B717">
        <v>14722109</v>
      </c>
      <c r="C717">
        <v>10.59</v>
      </c>
      <c r="G717">
        <v>10.59</v>
      </c>
    </row>
    <row r="718" spans="1:7" x14ac:dyDescent="0.25">
      <c r="A718" t="s">
        <v>7328</v>
      </c>
      <c r="B718">
        <v>14722111</v>
      </c>
      <c r="C718">
        <v>0.13</v>
      </c>
      <c r="G718">
        <v>0.13</v>
      </c>
    </row>
    <row r="719" spans="1:7" x14ac:dyDescent="0.25">
      <c r="A719" t="s">
        <v>7329</v>
      </c>
      <c r="B719">
        <v>153741101</v>
      </c>
      <c r="C719">
        <v>81.650000000000006</v>
      </c>
      <c r="D719">
        <v>26.57</v>
      </c>
      <c r="E719">
        <v>54.01</v>
      </c>
      <c r="G719">
        <v>1.07</v>
      </c>
    </row>
    <row r="720" spans="1:7" x14ac:dyDescent="0.25">
      <c r="A720" t="s">
        <v>7330</v>
      </c>
      <c r="B720">
        <v>182381102</v>
      </c>
      <c r="C720">
        <v>0.45</v>
      </c>
      <c r="G720">
        <v>0.45</v>
      </c>
    </row>
    <row r="721" spans="1:7" x14ac:dyDescent="0.25">
      <c r="A721" t="s">
        <v>7331</v>
      </c>
      <c r="B721">
        <v>182381101</v>
      </c>
      <c r="C721">
        <v>69.09</v>
      </c>
      <c r="E721">
        <v>2.77</v>
      </c>
      <c r="G721">
        <v>66.319999999999993</v>
      </c>
    </row>
    <row r="722" spans="1:7" x14ac:dyDescent="0.25">
      <c r="A722" t="s">
        <v>7332</v>
      </c>
      <c r="B722">
        <v>182381103</v>
      </c>
      <c r="C722">
        <v>3</v>
      </c>
      <c r="G722">
        <v>3</v>
      </c>
    </row>
    <row r="723" spans="1:7" x14ac:dyDescent="0.25">
      <c r="A723" t="s">
        <v>7333</v>
      </c>
      <c r="B723">
        <v>182381104</v>
      </c>
      <c r="C723">
        <v>5.0599999999999996</v>
      </c>
      <c r="G723">
        <v>5.0599999999999996</v>
      </c>
    </row>
    <row r="724" spans="1:7" x14ac:dyDescent="0.25">
      <c r="A724" t="s">
        <v>7334</v>
      </c>
      <c r="B724">
        <v>254041101</v>
      </c>
      <c r="C724">
        <v>75.66</v>
      </c>
      <c r="G724">
        <v>75.66</v>
      </c>
    </row>
    <row r="725" spans="1:7" x14ac:dyDescent="0.25">
      <c r="A725" t="s">
        <v>7335</v>
      </c>
      <c r="B725">
        <v>254041102</v>
      </c>
      <c r="C725">
        <v>0.21</v>
      </c>
      <c r="G725">
        <v>0.21</v>
      </c>
    </row>
    <row r="726" spans="1:7" x14ac:dyDescent="0.25">
      <c r="A726" t="s">
        <v>7336</v>
      </c>
      <c r="B726">
        <v>152321101</v>
      </c>
      <c r="C726">
        <v>18.36</v>
      </c>
      <c r="D726">
        <v>18.32</v>
      </c>
      <c r="E726">
        <v>0.04</v>
      </c>
      <c r="G726">
        <v>0</v>
      </c>
    </row>
    <row r="727" spans="1:7" x14ac:dyDescent="0.25">
      <c r="A727" t="s">
        <v>7337</v>
      </c>
      <c r="B727">
        <v>14471102</v>
      </c>
      <c r="C727">
        <v>16.47</v>
      </c>
      <c r="G727">
        <v>16.47</v>
      </c>
    </row>
    <row r="728" spans="1:7" x14ac:dyDescent="0.25">
      <c r="A728" t="s">
        <v>7338</v>
      </c>
      <c r="B728">
        <v>14471103</v>
      </c>
      <c r="C728">
        <v>1.48</v>
      </c>
      <c r="G728">
        <v>1.48</v>
      </c>
    </row>
    <row r="729" spans="1:7" x14ac:dyDescent="0.25">
      <c r="A729" t="s">
        <v>7339</v>
      </c>
      <c r="B729">
        <v>14471104</v>
      </c>
      <c r="C729">
        <v>13.19</v>
      </c>
      <c r="G729">
        <v>13.19</v>
      </c>
    </row>
    <row r="730" spans="1:7" x14ac:dyDescent="0.25">
      <c r="A730" t="s">
        <v>7340</v>
      </c>
      <c r="B730">
        <v>14471106</v>
      </c>
      <c r="C730">
        <v>7.25</v>
      </c>
      <c r="G730">
        <v>7.25</v>
      </c>
    </row>
    <row r="731" spans="1:7" x14ac:dyDescent="0.25">
      <c r="A731" t="s">
        <v>7341</v>
      </c>
      <c r="B731">
        <v>14471107</v>
      </c>
      <c r="C731">
        <v>10.35</v>
      </c>
      <c r="G731">
        <v>10.35</v>
      </c>
    </row>
    <row r="732" spans="1:7" x14ac:dyDescent="0.25">
      <c r="A732" t="s">
        <v>7342</v>
      </c>
      <c r="B732">
        <v>14471108</v>
      </c>
      <c r="C732">
        <v>3.94</v>
      </c>
      <c r="G732">
        <v>3.94</v>
      </c>
    </row>
    <row r="733" spans="1:7" x14ac:dyDescent="0.25">
      <c r="A733" t="s">
        <v>7343</v>
      </c>
      <c r="B733">
        <v>14471109</v>
      </c>
      <c r="C733">
        <v>3.71</v>
      </c>
      <c r="G733">
        <v>3.71</v>
      </c>
    </row>
    <row r="734" spans="1:7" x14ac:dyDescent="0.25">
      <c r="A734" t="s">
        <v>7344</v>
      </c>
      <c r="B734">
        <v>14471110</v>
      </c>
      <c r="C734">
        <v>6.95</v>
      </c>
      <c r="G734">
        <v>6.95</v>
      </c>
    </row>
    <row r="735" spans="1:7" x14ac:dyDescent="0.25">
      <c r="A735" t="s">
        <v>7345</v>
      </c>
      <c r="B735">
        <v>14472111</v>
      </c>
      <c r="C735">
        <v>6.41</v>
      </c>
      <c r="G735">
        <v>6.41</v>
      </c>
    </row>
    <row r="736" spans="1:7" x14ac:dyDescent="0.25">
      <c r="A736" t="s">
        <v>7346</v>
      </c>
      <c r="B736">
        <v>43071101</v>
      </c>
      <c r="C736">
        <v>53.4</v>
      </c>
      <c r="D736">
        <v>26.42</v>
      </c>
      <c r="E736">
        <v>2.62</v>
      </c>
      <c r="G736">
        <v>24.36</v>
      </c>
    </row>
    <row r="737" spans="1:7" x14ac:dyDescent="0.25">
      <c r="A737" t="s">
        <v>7347</v>
      </c>
      <c r="B737">
        <v>43071102</v>
      </c>
      <c r="C737">
        <v>62.11</v>
      </c>
      <c r="D737">
        <v>7.2</v>
      </c>
      <c r="E737">
        <v>42.28</v>
      </c>
      <c r="G737">
        <v>12.63</v>
      </c>
    </row>
    <row r="738" spans="1:7" x14ac:dyDescent="0.25">
      <c r="A738" t="s">
        <v>7348</v>
      </c>
      <c r="B738">
        <v>43071103</v>
      </c>
      <c r="C738">
        <v>60.09</v>
      </c>
      <c r="D738">
        <v>20.67</v>
      </c>
      <c r="E738">
        <v>14.76</v>
      </c>
      <c r="G738">
        <v>24.66</v>
      </c>
    </row>
    <row r="739" spans="1:7" x14ac:dyDescent="0.25">
      <c r="A739" t="s">
        <v>7349</v>
      </c>
      <c r="B739">
        <v>254061102</v>
      </c>
      <c r="C739">
        <v>55.46</v>
      </c>
      <c r="E739">
        <v>55.46</v>
      </c>
      <c r="G739">
        <v>0</v>
      </c>
    </row>
    <row r="740" spans="1:7" x14ac:dyDescent="0.25">
      <c r="A740" t="s">
        <v>7350</v>
      </c>
      <c r="B740">
        <v>254061103</v>
      </c>
      <c r="C740">
        <v>71.319999999999993</v>
      </c>
      <c r="E740">
        <v>71.319999999999993</v>
      </c>
      <c r="G740">
        <v>0</v>
      </c>
    </row>
    <row r="741" spans="1:7" x14ac:dyDescent="0.25">
      <c r="A741" t="s">
        <v>7351</v>
      </c>
      <c r="B741">
        <v>63811101</v>
      </c>
      <c r="C741">
        <v>78.06</v>
      </c>
      <c r="G741">
        <v>78.06</v>
      </c>
    </row>
    <row r="742" spans="1:7" x14ac:dyDescent="0.25">
      <c r="A742" t="s">
        <v>7352</v>
      </c>
      <c r="B742">
        <v>22570401</v>
      </c>
      <c r="C742">
        <v>4.71</v>
      </c>
      <c r="G742">
        <v>4.71</v>
      </c>
    </row>
    <row r="743" spans="1:7" x14ac:dyDescent="0.25">
      <c r="A743" t="s">
        <v>7353</v>
      </c>
      <c r="B743">
        <v>22570404</v>
      </c>
      <c r="C743">
        <v>3.82</v>
      </c>
      <c r="G743">
        <v>3.82</v>
      </c>
    </row>
    <row r="744" spans="1:7" x14ac:dyDescent="0.25">
      <c r="A744" t="s">
        <v>7354</v>
      </c>
      <c r="B744">
        <v>22571101</v>
      </c>
      <c r="C744">
        <v>7.95</v>
      </c>
      <c r="G744">
        <v>7.95</v>
      </c>
    </row>
    <row r="745" spans="1:7" x14ac:dyDescent="0.25">
      <c r="A745" t="s">
        <v>7355</v>
      </c>
      <c r="B745">
        <v>22571102</v>
      </c>
      <c r="C745">
        <v>2.21</v>
      </c>
      <c r="G745">
        <v>2.21</v>
      </c>
    </row>
    <row r="746" spans="1:7" x14ac:dyDescent="0.25">
      <c r="A746" t="s">
        <v>7356</v>
      </c>
      <c r="B746">
        <v>22571103</v>
      </c>
      <c r="C746">
        <v>1.51</v>
      </c>
      <c r="G746">
        <v>1.51</v>
      </c>
    </row>
    <row r="747" spans="1:7" x14ac:dyDescent="0.25">
      <c r="A747" t="s">
        <v>7357</v>
      </c>
      <c r="B747">
        <v>22571104</v>
      </c>
      <c r="C747">
        <v>15.54</v>
      </c>
      <c r="G747">
        <v>15.54</v>
      </c>
    </row>
    <row r="748" spans="1:7" x14ac:dyDescent="0.25">
      <c r="A748" t="s">
        <v>7358</v>
      </c>
      <c r="B748">
        <v>22571105</v>
      </c>
      <c r="C748">
        <v>5.55</v>
      </c>
      <c r="G748">
        <v>5.55</v>
      </c>
    </row>
    <row r="749" spans="1:7" x14ac:dyDescent="0.25">
      <c r="A749" t="s">
        <v>7359</v>
      </c>
      <c r="B749">
        <v>22571106</v>
      </c>
      <c r="C749">
        <v>3.7</v>
      </c>
      <c r="G749">
        <v>3.7</v>
      </c>
    </row>
    <row r="750" spans="1:7" x14ac:dyDescent="0.25">
      <c r="A750" t="s">
        <v>7360</v>
      </c>
      <c r="B750">
        <v>22571107</v>
      </c>
      <c r="C750">
        <v>13.53</v>
      </c>
      <c r="G750">
        <v>13.53</v>
      </c>
    </row>
    <row r="751" spans="1:7" x14ac:dyDescent="0.25">
      <c r="A751" t="s">
        <v>7361</v>
      </c>
      <c r="B751">
        <v>22571108</v>
      </c>
      <c r="C751">
        <v>3.86</v>
      </c>
      <c r="G751">
        <v>3.86</v>
      </c>
    </row>
    <row r="752" spans="1:7" x14ac:dyDescent="0.25">
      <c r="A752" t="s">
        <v>7362</v>
      </c>
      <c r="B752">
        <v>22571109</v>
      </c>
      <c r="C752">
        <v>2.08</v>
      </c>
      <c r="G752">
        <v>2.08</v>
      </c>
    </row>
    <row r="753" spans="1:7" x14ac:dyDescent="0.25">
      <c r="A753" t="s">
        <v>7363</v>
      </c>
      <c r="B753">
        <v>22571110</v>
      </c>
      <c r="C753">
        <v>3.34</v>
      </c>
      <c r="G753">
        <v>3.34</v>
      </c>
    </row>
    <row r="754" spans="1:7" x14ac:dyDescent="0.25">
      <c r="A754" t="s">
        <v>7364</v>
      </c>
      <c r="B754">
        <v>22571111</v>
      </c>
      <c r="C754">
        <v>0.88</v>
      </c>
      <c r="G754">
        <v>0.88</v>
      </c>
    </row>
    <row r="755" spans="1:7" x14ac:dyDescent="0.25">
      <c r="A755" t="s">
        <v>7365</v>
      </c>
      <c r="B755">
        <v>22571114</v>
      </c>
      <c r="C755">
        <v>0</v>
      </c>
      <c r="G755">
        <v>0</v>
      </c>
    </row>
    <row r="756" spans="1:7" x14ac:dyDescent="0.25">
      <c r="A756" t="s">
        <v>7366</v>
      </c>
      <c r="B756">
        <v>22571115</v>
      </c>
      <c r="C756">
        <v>0</v>
      </c>
      <c r="G756">
        <v>0</v>
      </c>
    </row>
    <row r="757" spans="1:7" x14ac:dyDescent="0.25">
      <c r="A757" t="s">
        <v>7367</v>
      </c>
      <c r="B757">
        <v>152331105</v>
      </c>
      <c r="C757">
        <v>39.25</v>
      </c>
      <c r="G757">
        <v>39.25</v>
      </c>
    </row>
    <row r="758" spans="1:7" x14ac:dyDescent="0.25">
      <c r="A758" t="s">
        <v>7368</v>
      </c>
      <c r="B758">
        <v>152331107</v>
      </c>
      <c r="C758">
        <v>8.01</v>
      </c>
      <c r="G758">
        <v>8.01</v>
      </c>
    </row>
    <row r="759" spans="1:7" x14ac:dyDescent="0.25">
      <c r="A759" t="s">
        <v>7369</v>
      </c>
      <c r="B759">
        <v>152331108</v>
      </c>
      <c r="C759">
        <v>67.819999999999993</v>
      </c>
      <c r="G759">
        <v>67.819999999999993</v>
      </c>
    </row>
    <row r="760" spans="1:7" x14ac:dyDescent="0.25">
      <c r="A760" t="s">
        <v>7370</v>
      </c>
      <c r="B760">
        <v>152151101</v>
      </c>
      <c r="C760">
        <v>68.88</v>
      </c>
      <c r="G760">
        <v>68.88</v>
      </c>
    </row>
    <row r="761" spans="1:7" x14ac:dyDescent="0.25">
      <c r="A761" t="s">
        <v>7371</v>
      </c>
      <c r="B761">
        <v>152151102</v>
      </c>
      <c r="C761">
        <v>58.28</v>
      </c>
      <c r="G761">
        <v>58.28</v>
      </c>
    </row>
    <row r="762" spans="1:7" x14ac:dyDescent="0.25">
      <c r="A762" t="s">
        <v>7372</v>
      </c>
      <c r="B762">
        <v>152151103</v>
      </c>
      <c r="C762">
        <v>93.3</v>
      </c>
      <c r="G762">
        <v>93.3</v>
      </c>
    </row>
    <row r="763" spans="1:7" x14ac:dyDescent="0.25">
      <c r="A763" t="s">
        <v>7373</v>
      </c>
      <c r="B763">
        <v>102551101</v>
      </c>
      <c r="C763">
        <v>17.43</v>
      </c>
      <c r="D763">
        <v>1.69</v>
      </c>
      <c r="E763">
        <v>2.06</v>
      </c>
      <c r="G763">
        <v>13.68</v>
      </c>
    </row>
    <row r="764" spans="1:7" x14ac:dyDescent="0.25">
      <c r="A764" t="s">
        <v>7374</v>
      </c>
      <c r="B764">
        <v>163130401</v>
      </c>
      <c r="C764">
        <v>8.35</v>
      </c>
      <c r="G764">
        <v>8.35</v>
      </c>
    </row>
    <row r="765" spans="1:7" x14ac:dyDescent="0.25">
      <c r="A765" t="s">
        <v>7375</v>
      </c>
      <c r="B765">
        <v>163130402</v>
      </c>
      <c r="C765">
        <v>9.76</v>
      </c>
      <c r="G765">
        <v>9.76</v>
      </c>
    </row>
    <row r="766" spans="1:7" x14ac:dyDescent="0.25">
      <c r="A766" t="s">
        <v>7376</v>
      </c>
      <c r="B766">
        <v>163131101</v>
      </c>
      <c r="C766">
        <v>14.59</v>
      </c>
      <c r="G766">
        <v>14.59</v>
      </c>
    </row>
    <row r="767" spans="1:7" x14ac:dyDescent="0.25">
      <c r="A767" t="s">
        <v>7377</v>
      </c>
      <c r="B767">
        <v>163131102</v>
      </c>
      <c r="C767">
        <v>16.09</v>
      </c>
      <c r="G767">
        <v>16.09</v>
      </c>
    </row>
    <row r="768" spans="1:7" x14ac:dyDescent="0.25">
      <c r="A768" t="s">
        <v>7378</v>
      </c>
      <c r="B768">
        <v>158031101</v>
      </c>
      <c r="C768">
        <v>14.7</v>
      </c>
      <c r="E768">
        <v>5.9</v>
      </c>
      <c r="F768">
        <v>0.04</v>
      </c>
      <c r="G768">
        <v>8.76</v>
      </c>
    </row>
    <row r="769" spans="1:7" x14ac:dyDescent="0.25">
      <c r="A769" t="s">
        <v>7379</v>
      </c>
      <c r="B769">
        <v>82951101</v>
      </c>
      <c r="C769">
        <v>9.68</v>
      </c>
      <c r="G769">
        <v>9.68</v>
      </c>
    </row>
    <row r="770" spans="1:7" x14ac:dyDescent="0.25">
      <c r="A770" t="s">
        <v>7380</v>
      </c>
      <c r="B770">
        <v>82951102</v>
      </c>
      <c r="C770">
        <v>5.72</v>
      </c>
      <c r="E770">
        <v>0.52</v>
      </c>
      <c r="G770">
        <v>5.2</v>
      </c>
    </row>
    <row r="771" spans="1:7" x14ac:dyDescent="0.25">
      <c r="A771" t="s">
        <v>7381</v>
      </c>
      <c r="B771">
        <v>82951103</v>
      </c>
      <c r="C771">
        <v>0.31</v>
      </c>
      <c r="G771">
        <v>0.31</v>
      </c>
    </row>
    <row r="772" spans="1:7" x14ac:dyDescent="0.25">
      <c r="A772" t="s">
        <v>7382</v>
      </c>
      <c r="B772">
        <v>82952105</v>
      </c>
      <c r="C772">
        <v>37.049999999999997</v>
      </c>
      <c r="E772">
        <v>2.3199999999999998</v>
      </c>
      <c r="G772">
        <v>34.729999999999997</v>
      </c>
    </row>
    <row r="773" spans="1:7" x14ac:dyDescent="0.25">
      <c r="A773" t="s">
        <v>7383</v>
      </c>
      <c r="B773">
        <v>82952106</v>
      </c>
      <c r="C773">
        <v>16.89</v>
      </c>
      <c r="G773">
        <v>16.89</v>
      </c>
    </row>
    <row r="774" spans="1:7" x14ac:dyDescent="0.25">
      <c r="A774" t="s">
        <v>7384</v>
      </c>
      <c r="B774">
        <v>82952107</v>
      </c>
      <c r="C774">
        <v>7.0000000000000007E-2</v>
      </c>
      <c r="G774">
        <v>7.0000000000000007E-2</v>
      </c>
    </row>
    <row r="775" spans="1:7" x14ac:dyDescent="0.25">
      <c r="A775" t="s">
        <v>7385</v>
      </c>
      <c r="B775">
        <v>82952108</v>
      </c>
      <c r="C775">
        <v>2.87</v>
      </c>
      <c r="G775">
        <v>2.87</v>
      </c>
    </row>
    <row r="776" spans="1:7" x14ac:dyDescent="0.25">
      <c r="A776" t="s">
        <v>7386</v>
      </c>
      <c r="B776">
        <v>82952109</v>
      </c>
      <c r="C776">
        <v>2.4700000000000002</v>
      </c>
      <c r="G776">
        <v>2.4700000000000002</v>
      </c>
    </row>
    <row r="777" spans="1:7" x14ac:dyDescent="0.25">
      <c r="A777" t="s">
        <v>7387</v>
      </c>
      <c r="B777">
        <v>82952110</v>
      </c>
      <c r="C777">
        <v>0</v>
      </c>
      <c r="G777">
        <v>0</v>
      </c>
    </row>
    <row r="778" spans="1:7" x14ac:dyDescent="0.25">
      <c r="A778" t="s">
        <v>7388</v>
      </c>
      <c r="B778">
        <v>82952112</v>
      </c>
      <c r="C778">
        <v>1.33</v>
      </c>
      <c r="G778">
        <v>1.33</v>
      </c>
    </row>
    <row r="779" spans="1:7" x14ac:dyDescent="0.25">
      <c r="A779" t="s">
        <v>7389</v>
      </c>
      <c r="B779">
        <v>82952113</v>
      </c>
      <c r="C779">
        <v>2.42</v>
      </c>
      <c r="E779">
        <v>0.02</v>
      </c>
      <c r="G779">
        <v>2.4</v>
      </c>
    </row>
    <row r="780" spans="1:7" x14ac:dyDescent="0.25">
      <c r="A780" t="s">
        <v>7390</v>
      </c>
      <c r="B780">
        <v>13681101</v>
      </c>
      <c r="C780">
        <v>8.5399999999999991</v>
      </c>
      <c r="G780">
        <v>8.5399999999999991</v>
      </c>
    </row>
    <row r="781" spans="1:7" x14ac:dyDescent="0.25">
      <c r="A781" t="s">
        <v>7391</v>
      </c>
      <c r="B781">
        <v>13681103</v>
      </c>
      <c r="C781">
        <v>12.44</v>
      </c>
      <c r="G781">
        <v>12.44</v>
      </c>
    </row>
    <row r="782" spans="1:7" x14ac:dyDescent="0.25">
      <c r="A782" t="s">
        <v>7392</v>
      </c>
      <c r="B782">
        <v>13681105</v>
      </c>
      <c r="C782">
        <v>3.78</v>
      </c>
      <c r="G782">
        <v>3.78</v>
      </c>
    </row>
    <row r="783" spans="1:7" x14ac:dyDescent="0.25">
      <c r="A783" t="s">
        <v>7393</v>
      </c>
      <c r="B783">
        <v>13681110</v>
      </c>
      <c r="C783">
        <v>7.49</v>
      </c>
      <c r="G783">
        <v>7.49</v>
      </c>
    </row>
    <row r="784" spans="1:7" x14ac:dyDescent="0.25">
      <c r="A784" t="s">
        <v>7394</v>
      </c>
      <c r="B784">
        <v>13681111</v>
      </c>
      <c r="C784">
        <v>4.22</v>
      </c>
      <c r="G784">
        <v>4.22</v>
      </c>
    </row>
    <row r="785" spans="1:7" x14ac:dyDescent="0.25">
      <c r="A785" t="s">
        <v>7395</v>
      </c>
      <c r="B785">
        <v>13681112</v>
      </c>
      <c r="C785">
        <v>17.11</v>
      </c>
      <c r="D785">
        <v>0.57999999999999996</v>
      </c>
      <c r="E785">
        <v>14.67</v>
      </c>
      <c r="G785">
        <v>1.86</v>
      </c>
    </row>
    <row r="786" spans="1:7" x14ac:dyDescent="0.25">
      <c r="A786" t="s">
        <v>7396</v>
      </c>
      <c r="B786">
        <v>13681113</v>
      </c>
      <c r="C786">
        <v>4.47</v>
      </c>
      <c r="G786">
        <v>4.47</v>
      </c>
    </row>
    <row r="787" spans="1:7" x14ac:dyDescent="0.25">
      <c r="A787" t="s">
        <v>7397</v>
      </c>
      <c r="B787">
        <v>13681114</v>
      </c>
      <c r="C787">
        <v>10.4</v>
      </c>
      <c r="G787">
        <v>10.4</v>
      </c>
    </row>
    <row r="788" spans="1:7" x14ac:dyDescent="0.25">
      <c r="A788" t="s">
        <v>7398</v>
      </c>
      <c r="B788">
        <v>192381102</v>
      </c>
      <c r="C788">
        <v>144.59</v>
      </c>
      <c r="E788">
        <v>40.020000000000003</v>
      </c>
      <c r="G788">
        <v>104.57</v>
      </c>
    </row>
    <row r="789" spans="1:7" x14ac:dyDescent="0.25">
      <c r="A789" t="s">
        <v>7399</v>
      </c>
      <c r="B789">
        <v>192381103</v>
      </c>
      <c r="C789">
        <v>59.35</v>
      </c>
      <c r="E789">
        <v>3.2</v>
      </c>
      <c r="G789">
        <v>56.15</v>
      </c>
    </row>
    <row r="790" spans="1:7" x14ac:dyDescent="0.25">
      <c r="A790" t="s">
        <v>7400</v>
      </c>
      <c r="B790">
        <v>163912101</v>
      </c>
      <c r="C790">
        <v>72.61</v>
      </c>
      <c r="G790">
        <v>72.61</v>
      </c>
    </row>
    <row r="791" spans="1:7" x14ac:dyDescent="0.25">
      <c r="A791" t="s">
        <v>7401</v>
      </c>
      <c r="B791">
        <v>163912102</v>
      </c>
      <c r="C791">
        <v>29.37</v>
      </c>
      <c r="G791">
        <v>29.37</v>
      </c>
    </row>
    <row r="792" spans="1:7" x14ac:dyDescent="0.25">
      <c r="A792" t="s">
        <v>7402</v>
      </c>
      <c r="B792">
        <v>163912103</v>
      </c>
      <c r="C792">
        <v>0</v>
      </c>
      <c r="G792">
        <v>0</v>
      </c>
    </row>
    <row r="793" spans="1:7" x14ac:dyDescent="0.25">
      <c r="A793" t="s">
        <v>7403</v>
      </c>
      <c r="B793">
        <v>163912104</v>
      </c>
      <c r="C793">
        <v>1.36</v>
      </c>
      <c r="G793">
        <v>1.36</v>
      </c>
    </row>
    <row r="794" spans="1:7" x14ac:dyDescent="0.25">
      <c r="A794" t="s">
        <v>7404</v>
      </c>
      <c r="B794">
        <v>163912105</v>
      </c>
      <c r="C794">
        <v>0.49</v>
      </c>
      <c r="G794">
        <v>0.49</v>
      </c>
    </row>
    <row r="795" spans="1:7" x14ac:dyDescent="0.25">
      <c r="A795" t="s">
        <v>7405</v>
      </c>
      <c r="B795">
        <v>163912106</v>
      </c>
      <c r="C795">
        <v>30.16</v>
      </c>
      <c r="G795">
        <v>30.16</v>
      </c>
    </row>
    <row r="796" spans="1:7" x14ac:dyDescent="0.25">
      <c r="A796" t="s">
        <v>7406</v>
      </c>
      <c r="B796">
        <v>253880004</v>
      </c>
      <c r="C796">
        <v>0.01</v>
      </c>
      <c r="G796">
        <v>0.01</v>
      </c>
    </row>
    <row r="797" spans="1:7" x14ac:dyDescent="0.25">
      <c r="A797" t="s">
        <v>7407</v>
      </c>
      <c r="B797">
        <v>253881102</v>
      </c>
      <c r="C797">
        <v>16.59</v>
      </c>
      <c r="G797">
        <v>16.59</v>
      </c>
    </row>
    <row r="798" spans="1:7" x14ac:dyDescent="0.25">
      <c r="A798" t="s">
        <v>7408</v>
      </c>
      <c r="B798">
        <v>253881103</v>
      </c>
      <c r="C798">
        <v>69.97</v>
      </c>
      <c r="G798">
        <v>69.97</v>
      </c>
    </row>
    <row r="799" spans="1:7" x14ac:dyDescent="0.25">
      <c r="A799" t="s">
        <v>7409</v>
      </c>
      <c r="B799">
        <v>253881104</v>
      </c>
      <c r="C799">
        <v>47.15</v>
      </c>
      <c r="G799">
        <v>47.15</v>
      </c>
    </row>
    <row r="800" spans="1:7" x14ac:dyDescent="0.25">
      <c r="A800" t="s">
        <v>7410</v>
      </c>
      <c r="B800">
        <v>253881105</v>
      </c>
      <c r="C800">
        <v>4.84</v>
      </c>
      <c r="G800">
        <v>4.84</v>
      </c>
    </row>
    <row r="801" spans="1:7" x14ac:dyDescent="0.25">
      <c r="A801" t="s">
        <v>7411</v>
      </c>
      <c r="B801">
        <v>253881106</v>
      </c>
      <c r="C801">
        <v>14.32</v>
      </c>
      <c r="G801">
        <v>14.32</v>
      </c>
    </row>
    <row r="802" spans="1:7" x14ac:dyDescent="0.25">
      <c r="A802" t="s">
        <v>7412</v>
      </c>
      <c r="B802">
        <v>253882109</v>
      </c>
      <c r="C802">
        <v>4.4800000000000004</v>
      </c>
      <c r="G802">
        <v>4.4800000000000004</v>
      </c>
    </row>
    <row r="803" spans="1:7" x14ac:dyDescent="0.25">
      <c r="A803" t="s">
        <v>7413</v>
      </c>
      <c r="B803">
        <v>253882110</v>
      </c>
      <c r="C803">
        <v>14.69</v>
      </c>
      <c r="G803">
        <v>14.69</v>
      </c>
    </row>
    <row r="804" spans="1:7" x14ac:dyDescent="0.25">
      <c r="A804" t="s">
        <v>7414</v>
      </c>
      <c r="B804">
        <v>12501101</v>
      </c>
      <c r="C804">
        <v>10.119999999999999</v>
      </c>
      <c r="G804">
        <v>10.119999999999999</v>
      </c>
    </row>
    <row r="805" spans="1:7" x14ac:dyDescent="0.25">
      <c r="A805" t="s">
        <v>7415</v>
      </c>
      <c r="B805">
        <v>12501102</v>
      </c>
      <c r="C805">
        <v>7.8</v>
      </c>
      <c r="G805">
        <v>7.8</v>
      </c>
    </row>
    <row r="806" spans="1:7" x14ac:dyDescent="0.25">
      <c r="A806" t="s">
        <v>7416</v>
      </c>
      <c r="B806">
        <v>12501103</v>
      </c>
      <c r="C806">
        <v>9.0500000000000007</v>
      </c>
      <c r="G806">
        <v>9.0500000000000007</v>
      </c>
    </row>
    <row r="807" spans="1:7" x14ac:dyDescent="0.25">
      <c r="A807" t="s">
        <v>7417</v>
      </c>
      <c r="B807">
        <v>12501104</v>
      </c>
      <c r="C807">
        <v>7.85</v>
      </c>
      <c r="G807">
        <v>7.85</v>
      </c>
    </row>
    <row r="808" spans="1:7" x14ac:dyDescent="0.25">
      <c r="A808" t="s">
        <v>7418</v>
      </c>
      <c r="B808">
        <v>12501105</v>
      </c>
      <c r="C808">
        <v>31.68</v>
      </c>
      <c r="D808">
        <v>5.58</v>
      </c>
      <c r="E808">
        <v>18.89</v>
      </c>
      <c r="G808">
        <v>7.21</v>
      </c>
    </row>
    <row r="809" spans="1:7" x14ac:dyDescent="0.25">
      <c r="A809" t="s">
        <v>7419</v>
      </c>
      <c r="B809">
        <v>12501106</v>
      </c>
      <c r="C809">
        <v>4.6500000000000004</v>
      </c>
      <c r="G809">
        <v>4.6500000000000004</v>
      </c>
    </row>
    <row r="810" spans="1:7" x14ac:dyDescent="0.25">
      <c r="A810" t="s">
        <v>7420</v>
      </c>
      <c r="B810">
        <v>12501107</v>
      </c>
      <c r="C810">
        <v>3.59</v>
      </c>
      <c r="G810">
        <v>3.59</v>
      </c>
    </row>
    <row r="811" spans="1:7" x14ac:dyDescent="0.25">
      <c r="A811" t="s">
        <v>7421</v>
      </c>
      <c r="B811">
        <v>12501108</v>
      </c>
      <c r="C811">
        <v>14.41</v>
      </c>
      <c r="E811">
        <v>0</v>
      </c>
      <c r="G811">
        <v>14.41</v>
      </c>
    </row>
    <row r="812" spans="1:7" x14ac:dyDescent="0.25">
      <c r="A812" t="s">
        <v>7422</v>
      </c>
      <c r="B812">
        <v>12501109</v>
      </c>
      <c r="C812">
        <v>8</v>
      </c>
      <c r="G812">
        <v>8</v>
      </c>
    </row>
    <row r="813" spans="1:7" x14ac:dyDescent="0.25">
      <c r="A813" t="s">
        <v>7423</v>
      </c>
      <c r="B813">
        <v>12501110</v>
      </c>
      <c r="C813">
        <v>10.16</v>
      </c>
      <c r="E813">
        <v>0.69</v>
      </c>
      <c r="G813">
        <v>9.4700000000000006</v>
      </c>
    </row>
    <row r="814" spans="1:7" x14ac:dyDescent="0.25">
      <c r="A814" t="s">
        <v>7424</v>
      </c>
      <c r="B814">
        <v>12501111</v>
      </c>
      <c r="C814">
        <v>12.63</v>
      </c>
      <c r="E814">
        <v>0.2</v>
      </c>
      <c r="G814">
        <v>12.43</v>
      </c>
    </row>
    <row r="815" spans="1:7" x14ac:dyDescent="0.25">
      <c r="A815" t="s">
        <v>7425</v>
      </c>
      <c r="B815">
        <v>12501112</v>
      </c>
      <c r="C815">
        <v>24.55</v>
      </c>
      <c r="D815">
        <v>1.65</v>
      </c>
      <c r="E815">
        <v>0.35</v>
      </c>
      <c r="G815">
        <v>22.55</v>
      </c>
    </row>
    <row r="816" spans="1:7" x14ac:dyDescent="0.25">
      <c r="A816" t="s">
        <v>7426</v>
      </c>
      <c r="B816">
        <v>12501113</v>
      </c>
      <c r="C816">
        <v>11.39</v>
      </c>
      <c r="E816">
        <v>0.1</v>
      </c>
      <c r="G816">
        <v>11.29</v>
      </c>
    </row>
    <row r="817" spans="1:7" x14ac:dyDescent="0.25">
      <c r="A817" t="s">
        <v>7427</v>
      </c>
      <c r="B817">
        <v>12501114</v>
      </c>
      <c r="C817">
        <v>6.77</v>
      </c>
      <c r="G817">
        <v>6.77</v>
      </c>
    </row>
    <row r="818" spans="1:7" x14ac:dyDescent="0.25">
      <c r="A818" t="s">
        <v>7428</v>
      </c>
      <c r="B818">
        <v>152762101</v>
      </c>
      <c r="C818">
        <v>138.06</v>
      </c>
      <c r="D818">
        <v>102.15</v>
      </c>
      <c r="E818">
        <v>25.45</v>
      </c>
      <c r="F818">
        <v>0.73</v>
      </c>
      <c r="G818">
        <v>9.73</v>
      </c>
    </row>
    <row r="819" spans="1:7" x14ac:dyDescent="0.25">
      <c r="A819" t="s">
        <v>7429</v>
      </c>
      <c r="B819">
        <v>152762102</v>
      </c>
      <c r="C819">
        <v>33.96</v>
      </c>
      <c r="D819">
        <v>33.96</v>
      </c>
      <c r="G819">
        <v>0</v>
      </c>
    </row>
    <row r="820" spans="1:7" x14ac:dyDescent="0.25">
      <c r="A820" t="s">
        <v>7430</v>
      </c>
      <c r="B820">
        <v>252451101</v>
      </c>
      <c r="C820">
        <v>57.51</v>
      </c>
      <c r="G820">
        <v>57.51</v>
      </c>
    </row>
    <row r="821" spans="1:7" x14ac:dyDescent="0.25">
      <c r="A821" t="s">
        <v>7431</v>
      </c>
      <c r="B821">
        <v>252451102</v>
      </c>
      <c r="C821">
        <v>59.45</v>
      </c>
      <c r="G821">
        <v>59.45</v>
      </c>
    </row>
    <row r="822" spans="1:7" x14ac:dyDescent="0.25">
      <c r="A822" t="s">
        <v>7432</v>
      </c>
      <c r="B822">
        <v>252451103</v>
      </c>
      <c r="C822">
        <v>59.98</v>
      </c>
      <c r="G822">
        <v>59.98</v>
      </c>
    </row>
    <row r="823" spans="1:7" x14ac:dyDescent="0.25">
      <c r="A823" t="s">
        <v>7433</v>
      </c>
      <c r="B823">
        <v>252451104</v>
      </c>
      <c r="C823">
        <v>86.58</v>
      </c>
      <c r="G823">
        <v>86.58</v>
      </c>
    </row>
    <row r="824" spans="1:7" x14ac:dyDescent="0.25">
      <c r="A824" t="s">
        <v>7434</v>
      </c>
      <c r="B824">
        <v>82921101</v>
      </c>
      <c r="C824">
        <v>0</v>
      </c>
      <c r="G824">
        <v>0</v>
      </c>
    </row>
    <row r="825" spans="1:7" x14ac:dyDescent="0.25">
      <c r="A825" t="s">
        <v>7435</v>
      </c>
      <c r="B825">
        <v>82921102</v>
      </c>
      <c r="C825">
        <v>0.98</v>
      </c>
      <c r="G825">
        <v>0.98</v>
      </c>
    </row>
    <row r="826" spans="1:7" x14ac:dyDescent="0.25">
      <c r="A826" t="s">
        <v>7436</v>
      </c>
      <c r="B826">
        <v>82921103</v>
      </c>
      <c r="C826">
        <v>13.12</v>
      </c>
      <c r="G826">
        <v>13.12</v>
      </c>
    </row>
    <row r="827" spans="1:7" x14ac:dyDescent="0.25">
      <c r="A827" t="s">
        <v>7437</v>
      </c>
      <c r="B827">
        <v>82921104</v>
      </c>
      <c r="C827">
        <v>11.87</v>
      </c>
      <c r="G827">
        <v>11.87</v>
      </c>
    </row>
    <row r="828" spans="1:7" x14ac:dyDescent="0.25">
      <c r="A828" t="s">
        <v>7438</v>
      </c>
      <c r="B828">
        <v>82921105</v>
      </c>
      <c r="C828">
        <v>6.94</v>
      </c>
      <c r="G828">
        <v>6.94</v>
      </c>
    </row>
    <row r="829" spans="1:7" x14ac:dyDescent="0.25">
      <c r="A829" t="s">
        <v>7439</v>
      </c>
      <c r="B829">
        <v>82921107</v>
      </c>
      <c r="C829">
        <v>15.62</v>
      </c>
      <c r="G829">
        <v>15.62</v>
      </c>
    </row>
    <row r="830" spans="1:7" x14ac:dyDescent="0.25">
      <c r="A830" t="s">
        <v>7440</v>
      </c>
      <c r="B830">
        <v>82921108</v>
      </c>
      <c r="C830">
        <v>6.72</v>
      </c>
      <c r="G830">
        <v>6.72</v>
      </c>
    </row>
    <row r="831" spans="1:7" x14ac:dyDescent="0.25">
      <c r="A831" t="s">
        <v>7441</v>
      </c>
      <c r="B831">
        <v>82921109</v>
      </c>
      <c r="C831">
        <v>10.55</v>
      </c>
      <c r="G831">
        <v>10.55</v>
      </c>
    </row>
    <row r="832" spans="1:7" x14ac:dyDescent="0.25">
      <c r="A832" t="s">
        <v>7442</v>
      </c>
      <c r="B832">
        <v>82921111</v>
      </c>
      <c r="C832">
        <v>0.77</v>
      </c>
      <c r="G832">
        <v>0.77</v>
      </c>
    </row>
    <row r="833" spans="1:7" x14ac:dyDescent="0.25">
      <c r="A833" t="s">
        <v>7443</v>
      </c>
      <c r="B833">
        <v>82921112</v>
      </c>
      <c r="C833">
        <v>19.440000000000001</v>
      </c>
      <c r="G833">
        <v>19.440000000000001</v>
      </c>
    </row>
    <row r="834" spans="1:7" x14ac:dyDescent="0.25">
      <c r="A834" t="s">
        <v>7444</v>
      </c>
      <c r="B834">
        <v>82921113</v>
      </c>
      <c r="C834">
        <v>4.75</v>
      </c>
      <c r="G834">
        <v>4.75</v>
      </c>
    </row>
    <row r="835" spans="1:7" x14ac:dyDescent="0.25">
      <c r="A835" t="s">
        <v>7445</v>
      </c>
      <c r="B835">
        <v>82921114</v>
      </c>
      <c r="C835">
        <v>0.6</v>
      </c>
      <c r="G835">
        <v>0.6</v>
      </c>
    </row>
    <row r="836" spans="1:7" x14ac:dyDescent="0.25">
      <c r="A836" t="s">
        <v>7446</v>
      </c>
      <c r="B836">
        <v>82921116</v>
      </c>
      <c r="C836">
        <v>8.73</v>
      </c>
      <c r="G836">
        <v>8.73</v>
      </c>
    </row>
    <row r="837" spans="1:7" x14ac:dyDescent="0.25">
      <c r="A837" t="s">
        <v>7447</v>
      </c>
      <c r="B837">
        <v>82921117</v>
      </c>
      <c r="C837">
        <v>4.17</v>
      </c>
      <c r="G837">
        <v>4.17</v>
      </c>
    </row>
    <row r="838" spans="1:7" x14ac:dyDescent="0.25">
      <c r="A838" t="s">
        <v>7448</v>
      </c>
      <c r="B838">
        <v>82921118</v>
      </c>
      <c r="C838">
        <v>10.88</v>
      </c>
      <c r="G838">
        <v>10.88</v>
      </c>
    </row>
    <row r="839" spans="1:7" x14ac:dyDescent="0.25">
      <c r="A839" t="s">
        <v>7449</v>
      </c>
      <c r="B839">
        <v>82921119</v>
      </c>
      <c r="C839">
        <v>8.25</v>
      </c>
      <c r="G839">
        <v>8.25</v>
      </c>
    </row>
    <row r="840" spans="1:7" x14ac:dyDescent="0.25">
      <c r="A840" t="s">
        <v>7450</v>
      </c>
      <c r="B840">
        <v>253981102</v>
      </c>
      <c r="C840">
        <v>52.17</v>
      </c>
      <c r="G840">
        <v>52.17</v>
      </c>
    </row>
    <row r="841" spans="1:7" x14ac:dyDescent="0.25">
      <c r="A841" t="s">
        <v>7451</v>
      </c>
      <c r="B841">
        <v>253981105</v>
      </c>
      <c r="C841">
        <v>101.89</v>
      </c>
      <c r="G841">
        <v>101.89</v>
      </c>
    </row>
    <row r="842" spans="1:7" x14ac:dyDescent="0.25">
      <c r="A842" t="s">
        <v>7452</v>
      </c>
      <c r="B842">
        <v>253981106</v>
      </c>
      <c r="C842">
        <v>38.58</v>
      </c>
      <c r="G842">
        <v>38.58</v>
      </c>
    </row>
    <row r="843" spans="1:7" x14ac:dyDescent="0.25">
      <c r="A843" t="s">
        <v>7453</v>
      </c>
      <c r="B843">
        <v>162161101</v>
      </c>
      <c r="C843">
        <v>85.08</v>
      </c>
      <c r="E843">
        <v>81.56</v>
      </c>
      <c r="G843">
        <v>3.52</v>
      </c>
    </row>
    <row r="844" spans="1:7" x14ac:dyDescent="0.25">
      <c r="A844" t="s">
        <v>7454</v>
      </c>
      <c r="B844">
        <v>162161102</v>
      </c>
      <c r="C844">
        <v>19.54</v>
      </c>
      <c r="E844">
        <v>16.97</v>
      </c>
      <c r="G844">
        <v>2.57</v>
      </c>
    </row>
    <row r="845" spans="1:7" x14ac:dyDescent="0.25">
      <c r="A845" t="s">
        <v>7455</v>
      </c>
      <c r="B845">
        <v>42981101</v>
      </c>
      <c r="C845">
        <v>106.63</v>
      </c>
      <c r="E845">
        <v>73.180000000000007</v>
      </c>
      <c r="G845">
        <v>33.450000000000003</v>
      </c>
    </row>
    <row r="846" spans="1:7" x14ac:dyDescent="0.25">
      <c r="A846" t="s">
        <v>7456</v>
      </c>
      <c r="B846">
        <v>102781101</v>
      </c>
      <c r="C846">
        <v>172.65</v>
      </c>
      <c r="E846">
        <v>79.099999999999994</v>
      </c>
      <c r="G846">
        <v>93.55</v>
      </c>
    </row>
    <row r="847" spans="1:7" x14ac:dyDescent="0.25">
      <c r="A847" t="s">
        <v>7457</v>
      </c>
      <c r="B847">
        <v>252441104</v>
      </c>
      <c r="C847">
        <v>57.39</v>
      </c>
      <c r="G847">
        <v>57.39</v>
      </c>
    </row>
    <row r="848" spans="1:7" x14ac:dyDescent="0.25">
      <c r="A848" t="s">
        <v>7458</v>
      </c>
      <c r="B848">
        <v>252441106</v>
      </c>
      <c r="C848">
        <v>21.37</v>
      </c>
      <c r="G848">
        <v>21.37</v>
      </c>
    </row>
    <row r="849" spans="1:7" x14ac:dyDescent="0.25">
      <c r="A849" t="s">
        <v>7459</v>
      </c>
      <c r="B849">
        <v>22871112</v>
      </c>
      <c r="C849">
        <v>0</v>
      </c>
      <c r="G849">
        <v>0</v>
      </c>
    </row>
    <row r="850" spans="1:7" x14ac:dyDescent="0.25">
      <c r="A850" t="s">
        <v>7460</v>
      </c>
      <c r="B850">
        <v>22871113</v>
      </c>
      <c r="C850">
        <v>0.32</v>
      </c>
      <c r="G850">
        <v>0.32</v>
      </c>
    </row>
    <row r="851" spans="1:7" x14ac:dyDescent="0.25">
      <c r="A851" t="s">
        <v>7461</v>
      </c>
      <c r="B851">
        <v>22871114</v>
      </c>
      <c r="C851">
        <v>0</v>
      </c>
      <c r="G851">
        <v>0</v>
      </c>
    </row>
    <row r="852" spans="1:7" x14ac:dyDescent="0.25">
      <c r="A852" t="s">
        <v>7462</v>
      </c>
      <c r="B852">
        <v>22871115</v>
      </c>
      <c r="C852">
        <v>0.24</v>
      </c>
      <c r="G852">
        <v>0.24</v>
      </c>
    </row>
    <row r="853" spans="1:7" x14ac:dyDescent="0.25">
      <c r="A853" t="s">
        <v>7463</v>
      </c>
      <c r="B853">
        <v>22871116</v>
      </c>
      <c r="C853">
        <v>1.05</v>
      </c>
      <c r="G853">
        <v>1.05</v>
      </c>
    </row>
    <row r="854" spans="1:7" x14ac:dyDescent="0.25">
      <c r="A854" t="s">
        <v>7464</v>
      </c>
      <c r="B854">
        <v>22871118</v>
      </c>
      <c r="C854">
        <v>0.08</v>
      </c>
      <c r="G854">
        <v>0.08</v>
      </c>
    </row>
    <row r="855" spans="1:7" x14ac:dyDescent="0.25">
      <c r="A855" t="s">
        <v>7465</v>
      </c>
      <c r="B855">
        <v>22871120</v>
      </c>
      <c r="C855">
        <v>0.32</v>
      </c>
      <c r="G855">
        <v>0.32</v>
      </c>
    </row>
    <row r="856" spans="1:7" x14ac:dyDescent="0.25">
      <c r="A856" t="s">
        <v>7466</v>
      </c>
      <c r="B856">
        <v>22871122</v>
      </c>
      <c r="C856">
        <v>0.01</v>
      </c>
      <c r="G856">
        <v>0.01</v>
      </c>
    </row>
    <row r="857" spans="1:7" x14ac:dyDescent="0.25">
      <c r="A857" t="s">
        <v>7467</v>
      </c>
      <c r="B857">
        <v>22871123</v>
      </c>
      <c r="C857">
        <v>0.36</v>
      </c>
      <c r="G857">
        <v>0.36</v>
      </c>
    </row>
    <row r="858" spans="1:7" x14ac:dyDescent="0.25">
      <c r="A858" t="s">
        <v>7468</v>
      </c>
      <c r="B858">
        <v>24080401</v>
      </c>
      <c r="C858">
        <v>13.09</v>
      </c>
      <c r="D858">
        <v>2.09</v>
      </c>
      <c r="E858">
        <v>6.87</v>
      </c>
      <c r="G858">
        <v>4.13</v>
      </c>
    </row>
    <row r="859" spans="1:7" x14ac:dyDescent="0.25">
      <c r="A859" t="s">
        <v>7469</v>
      </c>
      <c r="B859">
        <v>24080402</v>
      </c>
      <c r="C859">
        <v>6.56</v>
      </c>
      <c r="E859">
        <v>6.56</v>
      </c>
      <c r="G859">
        <v>0</v>
      </c>
    </row>
    <row r="860" spans="1:7" x14ac:dyDescent="0.25">
      <c r="A860" t="s">
        <v>7470</v>
      </c>
      <c r="B860">
        <v>83510403</v>
      </c>
      <c r="C860">
        <v>2.98</v>
      </c>
      <c r="G860">
        <v>2.98</v>
      </c>
    </row>
    <row r="861" spans="1:7" x14ac:dyDescent="0.25">
      <c r="A861" t="s">
        <v>7471</v>
      </c>
      <c r="B861">
        <v>83510404</v>
      </c>
      <c r="C861">
        <v>6.52</v>
      </c>
      <c r="G861">
        <v>6.52</v>
      </c>
    </row>
    <row r="862" spans="1:7" x14ac:dyDescent="0.25">
      <c r="A862" t="s">
        <v>7472</v>
      </c>
      <c r="B862">
        <v>102171101</v>
      </c>
      <c r="C862">
        <v>69.97</v>
      </c>
      <c r="G862">
        <v>69.97</v>
      </c>
    </row>
    <row r="863" spans="1:7" x14ac:dyDescent="0.25">
      <c r="A863" t="s">
        <v>7473</v>
      </c>
      <c r="B863">
        <v>102171102</v>
      </c>
      <c r="C863">
        <v>50.49</v>
      </c>
      <c r="G863">
        <v>50.49</v>
      </c>
    </row>
    <row r="864" spans="1:7" x14ac:dyDescent="0.25">
      <c r="A864" t="s">
        <v>7474</v>
      </c>
      <c r="B864">
        <v>102171103</v>
      </c>
      <c r="C864">
        <v>20.350000000000001</v>
      </c>
      <c r="G864">
        <v>20.350000000000001</v>
      </c>
    </row>
    <row r="865" spans="1:7" x14ac:dyDescent="0.25">
      <c r="A865" t="s">
        <v>7475</v>
      </c>
      <c r="B865">
        <v>13480401</v>
      </c>
      <c r="C865">
        <v>4.74</v>
      </c>
      <c r="E865">
        <v>0.79</v>
      </c>
      <c r="G865">
        <v>3.95</v>
      </c>
    </row>
    <row r="866" spans="1:7" x14ac:dyDescent="0.25">
      <c r="A866" t="s">
        <v>7476</v>
      </c>
      <c r="B866">
        <v>192121103</v>
      </c>
      <c r="C866">
        <v>10.42</v>
      </c>
      <c r="G866">
        <v>10.42</v>
      </c>
    </row>
    <row r="867" spans="1:7" x14ac:dyDescent="0.25">
      <c r="A867" t="s">
        <v>7477</v>
      </c>
      <c r="B867">
        <v>192121106</v>
      </c>
      <c r="C867">
        <v>1.81</v>
      </c>
      <c r="G867">
        <v>1.81</v>
      </c>
    </row>
    <row r="868" spans="1:7" x14ac:dyDescent="0.25">
      <c r="A868" t="s">
        <v>7478</v>
      </c>
      <c r="B868">
        <v>192121107</v>
      </c>
      <c r="C868">
        <v>4.5</v>
      </c>
      <c r="G868">
        <v>4.5</v>
      </c>
    </row>
    <row r="869" spans="1:7" x14ac:dyDescent="0.25">
      <c r="A869" t="s">
        <v>7479</v>
      </c>
      <c r="B869">
        <v>192331101</v>
      </c>
      <c r="C869">
        <v>13.29</v>
      </c>
      <c r="G869">
        <v>13.29</v>
      </c>
    </row>
    <row r="870" spans="1:7" x14ac:dyDescent="0.25">
      <c r="A870" t="s">
        <v>7480</v>
      </c>
      <c r="B870">
        <v>192331104</v>
      </c>
      <c r="C870">
        <v>26.88</v>
      </c>
      <c r="E870">
        <v>0.03</v>
      </c>
      <c r="G870">
        <v>26.85</v>
      </c>
    </row>
    <row r="871" spans="1:7" x14ac:dyDescent="0.25">
      <c r="A871" t="s">
        <v>7481</v>
      </c>
      <c r="B871">
        <v>192331105</v>
      </c>
      <c r="C871">
        <v>7.24</v>
      </c>
      <c r="G871">
        <v>7.24</v>
      </c>
    </row>
    <row r="872" spans="1:7" x14ac:dyDescent="0.25">
      <c r="A872" t="s">
        <v>7482</v>
      </c>
      <c r="B872">
        <v>82012101</v>
      </c>
      <c r="C872">
        <v>2.5299999999999998</v>
      </c>
      <c r="G872">
        <v>2.5299999999999998</v>
      </c>
    </row>
    <row r="873" spans="1:7" x14ac:dyDescent="0.25">
      <c r="A873" t="s">
        <v>7483</v>
      </c>
      <c r="B873">
        <v>82012102</v>
      </c>
      <c r="C873">
        <v>10.73</v>
      </c>
      <c r="G873">
        <v>10.73</v>
      </c>
    </row>
    <row r="874" spans="1:7" x14ac:dyDescent="0.25">
      <c r="A874" t="s">
        <v>7484</v>
      </c>
      <c r="B874">
        <v>82012103</v>
      </c>
      <c r="C874">
        <v>19.170000000000002</v>
      </c>
      <c r="G874">
        <v>19.170000000000002</v>
      </c>
    </row>
    <row r="875" spans="1:7" x14ac:dyDescent="0.25">
      <c r="A875" t="s">
        <v>7485</v>
      </c>
      <c r="B875">
        <v>82012104</v>
      </c>
      <c r="C875">
        <v>3.54</v>
      </c>
      <c r="G875">
        <v>3.54</v>
      </c>
    </row>
    <row r="876" spans="1:7" x14ac:dyDescent="0.25">
      <c r="A876" t="s">
        <v>7486</v>
      </c>
      <c r="B876">
        <v>82012105</v>
      </c>
      <c r="C876">
        <v>4.63</v>
      </c>
      <c r="G876">
        <v>4.63</v>
      </c>
    </row>
    <row r="877" spans="1:7" x14ac:dyDescent="0.25">
      <c r="A877" t="s">
        <v>7487</v>
      </c>
      <c r="B877">
        <v>192451103</v>
      </c>
      <c r="C877">
        <v>9.43</v>
      </c>
      <c r="G877">
        <v>9.43</v>
      </c>
    </row>
    <row r="878" spans="1:7" x14ac:dyDescent="0.25">
      <c r="A878" t="s">
        <v>7488</v>
      </c>
      <c r="B878">
        <v>192451104</v>
      </c>
      <c r="C878">
        <v>3.32</v>
      </c>
      <c r="G878">
        <v>3.32</v>
      </c>
    </row>
    <row r="879" spans="1:7" x14ac:dyDescent="0.25">
      <c r="A879" t="s">
        <v>7489</v>
      </c>
      <c r="B879">
        <v>12650401</v>
      </c>
      <c r="C879">
        <v>5.6</v>
      </c>
      <c r="E879">
        <v>1.33</v>
      </c>
      <c r="G879">
        <v>4.2699999999999996</v>
      </c>
    </row>
    <row r="880" spans="1:7" x14ac:dyDescent="0.25">
      <c r="A880" t="s">
        <v>7490</v>
      </c>
      <c r="B880">
        <v>12650402</v>
      </c>
      <c r="C880">
        <v>5.07</v>
      </c>
      <c r="G880">
        <v>5.07</v>
      </c>
    </row>
    <row r="881" spans="1:7" x14ac:dyDescent="0.25">
      <c r="A881" t="s">
        <v>7491</v>
      </c>
      <c r="B881">
        <v>13432206</v>
      </c>
      <c r="C881">
        <v>14.25</v>
      </c>
      <c r="G881">
        <v>14.25</v>
      </c>
    </row>
    <row r="882" spans="1:7" x14ac:dyDescent="0.25">
      <c r="A882" t="s">
        <v>7492</v>
      </c>
      <c r="B882">
        <v>13432207</v>
      </c>
      <c r="C882">
        <v>50.47</v>
      </c>
      <c r="E882">
        <v>20.92</v>
      </c>
      <c r="G882">
        <v>29.55</v>
      </c>
    </row>
    <row r="883" spans="1:7" x14ac:dyDescent="0.25">
      <c r="A883" t="s">
        <v>7493</v>
      </c>
      <c r="B883">
        <v>13432208</v>
      </c>
      <c r="C883">
        <v>10</v>
      </c>
      <c r="G883">
        <v>10</v>
      </c>
    </row>
    <row r="884" spans="1:7" x14ac:dyDescent="0.25">
      <c r="A884" t="s">
        <v>7494</v>
      </c>
      <c r="B884">
        <v>182061103</v>
      </c>
      <c r="C884">
        <v>6.79</v>
      </c>
      <c r="G884">
        <v>6.79</v>
      </c>
    </row>
    <row r="885" spans="1:7" x14ac:dyDescent="0.25">
      <c r="A885" t="s">
        <v>7495</v>
      </c>
      <c r="B885">
        <v>182061104</v>
      </c>
      <c r="C885">
        <v>22.91</v>
      </c>
      <c r="G885">
        <v>22.91</v>
      </c>
    </row>
    <row r="886" spans="1:7" x14ac:dyDescent="0.25">
      <c r="A886" t="s">
        <v>7496</v>
      </c>
      <c r="B886">
        <v>182061106</v>
      </c>
      <c r="C886">
        <v>5.5</v>
      </c>
      <c r="G886">
        <v>5.5</v>
      </c>
    </row>
    <row r="887" spans="1:7" x14ac:dyDescent="0.25">
      <c r="A887" t="s">
        <v>7497</v>
      </c>
      <c r="B887">
        <v>182061107</v>
      </c>
      <c r="C887">
        <v>19</v>
      </c>
      <c r="G887">
        <v>19</v>
      </c>
    </row>
    <row r="888" spans="1:7" x14ac:dyDescent="0.25">
      <c r="A888" t="s">
        <v>7498</v>
      </c>
      <c r="B888">
        <v>182061108</v>
      </c>
      <c r="C888">
        <v>11.41</v>
      </c>
      <c r="G888">
        <v>11.41</v>
      </c>
    </row>
    <row r="889" spans="1:7" x14ac:dyDescent="0.25">
      <c r="A889" t="s">
        <v>7499</v>
      </c>
      <c r="B889">
        <v>252461101</v>
      </c>
      <c r="C889">
        <v>39.07</v>
      </c>
      <c r="G889">
        <v>39.07</v>
      </c>
    </row>
    <row r="890" spans="1:7" x14ac:dyDescent="0.25">
      <c r="A890" t="s">
        <v>7500</v>
      </c>
      <c r="B890">
        <v>252461102</v>
      </c>
      <c r="C890">
        <v>27.37</v>
      </c>
      <c r="G890">
        <v>27.37</v>
      </c>
    </row>
    <row r="891" spans="1:7" x14ac:dyDescent="0.25">
      <c r="A891" t="s">
        <v>7501</v>
      </c>
      <c r="B891">
        <v>252461103</v>
      </c>
      <c r="C891">
        <v>32.96</v>
      </c>
      <c r="G891">
        <v>32.96</v>
      </c>
    </row>
    <row r="892" spans="1:7" x14ac:dyDescent="0.25">
      <c r="A892" t="s">
        <v>7502</v>
      </c>
      <c r="B892">
        <v>252461105</v>
      </c>
      <c r="C892">
        <v>10.039999999999999</v>
      </c>
      <c r="G892">
        <v>10.039999999999999</v>
      </c>
    </row>
    <row r="893" spans="1:7" x14ac:dyDescent="0.25">
      <c r="A893" t="s">
        <v>7503</v>
      </c>
      <c r="B893">
        <v>252461107</v>
      </c>
      <c r="C893">
        <v>18.809999999999999</v>
      </c>
      <c r="G893">
        <v>18.809999999999999</v>
      </c>
    </row>
    <row r="894" spans="1:7" x14ac:dyDescent="0.25">
      <c r="A894" t="s">
        <v>7504</v>
      </c>
      <c r="B894">
        <v>254242103</v>
      </c>
      <c r="C894">
        <v>26.76</v>
      </c>
      <c r="G894">
        <v>26.76</v>
      </c>
    </row>
    <row r="895" spans="1:7" x14ac:dyDescent="0.25">
      <c r="A895" t="s">
        <v>7505</v>
      </c>
      <c r="B895">
        <v>254242104</v>
      </c>
      <c r="C895">
        <v>77.900000000000006</v>
      </c>
      <c r="G895">
        <v>77.900000000000006</v>
      </c>
    </row>
    <row r="896" spans="1:7" x14ac:dyDescent="0.25">
      <c r="A896" t="s">
        <v>7506</v>
      </c>
      <c r="B896">
        <v>254552102</v>
      </c>
      <c r="C896">
        <v>23.69</v>
      </c>
      <c r="G896">
        <v>23.69</v>
      </c>
    </row>
    <row r="897" spans="1:7" x14ac:dyDescent="0.25">
      <c r="A897" t="s">
        <v>7507</v>
      </c>
      <c r="B897">
        <v>254552103</v>
      </c>
      <c r="C897">
        <v>5.48</v>
      </c>
      <c r="G897">
        <v>5.48</v>
      </c>
    </row>
    <row r="898" spans="1:7" x14ac:dyDescent="0.25">
      <c r="A898" t="s">
        <v>7508</v>
      </c>
      <c r="B898">
        <v>254552104</v>
      </c>
      <c r="C898">
        <v>1.81</v>
      </c>
      <c r="G898">
        <v>1.81</v>
      </c>
    </row>
    <row r="899" spans="1:7" x14ac:dyDescent="0.25">
      <c r="A899" t="s">
        <v>7509</v>
      </c>
      <c r="B899">
        <v>254552105</v>
      </c>
      <c r="C899">
        <v>12.63</v>
      </c>
      <c r="G899">
        <v>12.63</v>
      </c>
    </row>
    <row r="900" spans="1:7" x14ac:dyDescent="0.25">
      <c r="A900" t="s">
        <v>7510</v>
      </c>
      <c r="B900">
        <v>254552107</v>
      </c>
      <c r="C900">
        <v>5.43</v>
      </c>
      <c r="G900">
        <v>5.43</v>
      </c>
    </row>
    <row r="901" spans="1:7" x14ac:dyDescent="0.25">
      <c r="A901" t="s">
        <v>7511</v>
      </c>
      <c r="B901">
        <v>254552108</v>
      </c>
      <c r="C901">
        <v>4.96</v>
      </c>
      <c r="G901">
        <v>4.96</v>
      </c>
    </row>
    <row r="902" spans="1:7" x14ac:dyDescent="0.25">
      <c r="A902" t="s">
        <v>7512</v>
      </c>
      <c r="B902">
        <v>254552109</v>
      </c>
      <c r="C902">
        <v>3.9</v>
      </c>
      <c r="G902">
        <v>3.9</v>
      </c>
    </row>
    <row r="903" spans="1:7" x14ac:dyDescent="0.25">
      <c r="A903" t="s">
        <v>7513</v>
      </c>
      <c r="B903">
        <v>254552110</v>
      </c>
      <c r="C903">
        <v>15.8</v>
      </c>
      <c r="G903">
        <v>15.8</v>
      </c>
    </row>
    <row r="904" spans="1:7" x14ac:dyDescent="0.25">
      <c r="A904" t="s">
        <v>7514</v>
      </c>
      <c r="B904">
        <v>254552111</v>
      </c>
      <c r="C904">
        <v>4.8099999999999996</v>
      </c>
      <c r="G904">
        <v>4.8099999999999996</v>
      </c>
    </row>
    <row r="905" spans="1:7" x14ac:dyDescent="0.25">
      <c r="A905" t="s">
        <v>7515</v>
      </c>
      <c r="B905">
        <v>254552112</v>
      </c>
      <c r="C905">
        <v>31.03</v>
      </c>
      <c r="G905">
        <v>31.03</v>
      </c>
    </row>
    <row r="906" spans="1:7" x14ac:dyDescent="0.25">
      <c r="A906" t="s">
        <v>7516</v>
      </c>
      <c r="B906">
        <v>254552113</v>
      </c>
      <c r="C906">
        <v>11.42</v>
      </c>
      <c r="G906">
        <v>11.42</v>
      </c>
    </row>
    <row r="907" spans="1:7" x14ac:dyDescent="0.25">
      <c r="A907" t="s">
        <v>7517</v>
      </c>
      <c r="B907">
        <v>253471101</v>
      </c>
      <c r="C907">
        <v>92.25</v>
      </c>
      <c r="G907">
        <v>92.25</v>
      </c>
    </row>
    <row r="908" spans="1:7" x14ac:dyDescent="0.25">
      <c r="A908" t="s">
        <v>7518</v>
      </c>
      <c r="B908">
        <v>253471102</v>
      </c>
      <c r="C908">
        <v>52.69</v>
      </c>
      <c r="G908">
        <v>52.69</v>
      </c>
    </row>
    <row r="909" spans="1:7" x14ac:dyDescent="0.25">
      <c r="A909" t="s">
        <v>7519</v>
      </c>
      <c r="B909">
        <v>253471103</v>
      </c>
      <c r="C909">
        <v>75.36</v>
      </c>
      <c r="G909">
        <v>75.36</v>
      </c>
    </row>
    <row r="910" spans="1:7" x14ac:dyDescent="0.25">
      <c r="A910" t="s">
        <v>7520</v>
      </c>
      <c r="B910">
        <v>42751111</v>
      </c>
      <c r="C910">
        <v>30.49</v>
      </c>
      <c r="E910">
        <v>0.28999999999999998</v>
      </c>
      <c r="G910">
        <v>30.2</v>
      </c>
    </row>
    <row r="911" spans="1:7" x14ac:dyDescent="0.25">
      <c r="A911" t="s">
        <v>7521</v>
      </c>
      <c r="B911">
        <v>42751112</v>
      </c>
      <c r="C911">
        <v>0.01</v>
      </c>
      <c r="G911">
        <v>0.01</v>
      </c>
    </row>
    <row r="912" spans="1:7" x14ac:dyDescent="0.25">
      <c r="A912" t="s">
        <v>7522</v>
      </c>
      <c r="B912">
        <v>42751113</v>
      </c>
      <c r="C912">
        <v>145.6</v>
      </c>
      <c r="D912">
        <v>30.76</v>
      </c>
      <c r="E912">
        <v>46.39</v>
      </c>
      <c r="G912">
        <v>68.45</v>
      </c>
    </row>
    <row r="913" spans="1:7" x14ac:dyDescent="0.25">
      <c r="A913" t="s">
        <v>7523</v>
      </c>
      <c r="B913">
        <v>152531101</v>
      </c>
      <c r="C913">
        <v>18.329999999999998</v>
      </c>
      <c r="E913">
        <v>6.33</v>
      </c>
      <c r="G913">
        <v>12</v>
      </c>
    </row>
    <row r="914" spans="1:7" x14ac:dyDescent="0.25">
      <c r="A914" t="s">
        <v>7524</v>
      </c>
      <c r="B914">
        <v>152531102</v>
      </c>
      <c r="C914">
        <v>0.12</v>
      </c>
      <c r="E914">
        <v>0.12</v>
      </c>
      <c r="G914">
        <v>0</v>
      </c>
    </row>
    <row r="915" spans="1:7" x14ac:dyDescent="0.25">
      <c r="A915" t="s">
        <v>7525</v>
      </c>
      <c r="B915">
        <v>12690401</v>
      </c>
      <c r="C915">
        <v>4.28</v>
      </c>
      <c r="E915">
        <v>0.82</v>
      </c>
      <c r="G915">
        <v>3.46</v>
      </c>
    </row>
    <row r="916" spans="1:7" x14ac:dyDescent="0.25">
      <c r="A916" t="s">
        <v>7526</v>
      </c>
      <c r="B916">
        <v>83871105</v>
      </c>
      <c r="C916">
        <v>16.57</v>
      </c>
      <c r="G916">
        <v>16.57</v>
      </c>
    </row>
    <row r="917" spans="1:7" x14ac:dyDescent="0.25">
      <c r="A917" t="s">
        <v>7527</v>
      </c>
      <c r="B917">
        <v>83871108</v>
      </c>
      <c r="C917">
        <v>1.35</v>
      </c>
      <c r="G917">
        <v>1.35</v>
      </c>
    </row>
    <row r="918" spans="1:7" x14ac:dyDescent="0.25">
      <c r="A918" t="s">
        <v>7528</v>
      </c>
      <c r="B918">
        <v>83871109</v>
      </c>
      <c r="C918">
        <v>1.02</v>
      </c>
      <c r="G918">
        <v>1.02</v>
      </c>
    </row>
    <row r="919" spans="1:7" x14ac:dyDescent="0.25">
      <c r="A919" t="s">
        <v>7529</v>
      </c>
      <c r="B919">
        <v>83871111</v>
      </c>
      <c r="C919">
        <v>1.56</v>
      </c>
      <c r="G919">
        <v>1.56</v>
      </c>
    </row>
    <row r="920" spans="1:7" x14ac:dyDescent="0.25">
      <c r="A920" t="s">
        <v>7530</v>
      </c>
      <c r="B920">
        <v>182951101</v>
      </c>
      <c r="C920">
        <v>39.49</v>
      </c>
      <c r="E920">
        <v>18.829999999999998</v>
      </c>
      <c r="G920">
        <v>20.66</v>
      </c>
    </row>
    <row r="921" spans="1:7" x14ac:dyDescent="0.25">
      <c r="A921" t="s">
        <v>7531</v>
      </c>
      <c r="B921">
        <v>182951102</v>
      </c>
      <c r="C921">
        <v>18.11</v>
      </c>
      <c r="E921">
        <v>8.48</v>
      </c>
      <c r="G921">
        <v>9.6300000000000008</v>
      </c>
    </row>
    <row r="922" spans="1:7" x14ac:dyDescent="0.25">
      <c r="A922" t="s">
        <v>7532</v>
      </c>
      <c r="B922">
        <v>152181101</v>
      </c>
      <c r="C922">
        <v>64.53</v>
      </c>
      <c r="D922">
        <v>64.48</v>
      </c>
      <c r="E922">
        <v>0.05</v>
      </c>
      <c r="G922">
        <v>0</v>
      </c>
    </row>
    <row r="923" spans="1:7" x14ac:dyDescent="0.25">
      <c r="A923" t="s">
        <v>7533</v>
      </c>
      <c r="B923">
        <v>152181102</v>
      </c>
      <c r="C923">
        <v>29.48</v>
      </c>
      <c r="D923">
        <v>21.71</v>
      </c>
      <c r="E923">
        <v>7.77</v>
      </c>
      <c r="G923">
        <v>0</v>
      </c>
    </row>
    <row r="924" spans="1:7" x14ac:dyDescent="0.25">
      <c r="A924" t="s">
        <v>7534</v>
      </c>
      <c r="B924">
        <v>42761101</v>
      </c>
      <c r="C924">
        <v>81.06</v>
      </c>
      <c r="E924">
        <v>70.39</v>
      </c>
      <c r="G924">
        <v>10.67</v>
      </c>
    </row>
    <row r="925" spans="1:7" x14ac:dyDescent="0.25">
      <c r="A925" t="s">
        <v>7535</v>
      </c>
      <c r="B925">
        <v>42761102</v>
      </c>
      <c r="C925">
        <v>81.62</v>
      </c>
      <c r="E925">
        <v>66.03</v>
      </c>
      <c r="G925">
        <v>15.59</v>
      </c>
    </row>
    <row r="926" spans="1:7" x14ac:dyDescent="0.25">
      <c r="A926" t="s">
        <v>7536</v>
      </c>
      <c r="B926">
        <v>42761103</v>
      </c>
      <c r="C926">
        <v>2.71</v>
      </c>
      <c r="E926">
        <v>7.0000000000000007E-2</v>
      </c>
      <c r="G926">
        <v>2.64</v>
      </c>
    </row>
    <row r="927" spans="1:7" x14ac:dyDescent="0.25">
      <c r="A927" t="s">
        <v>7537</v>
      </c>
      <c r="B927">
        <v>42761104</v>
      </c>
      <c r="C927">
        <v>38.880000000000003</v>
      </c>
      <c r="E927">
        <v>24.89</v>
      </c>
      <c r="G927">
        <v>13.99</v>
      </c>
    </row>
    <row r="928" spans="1:7" x14ac:dyDescent="0.25">
      <c r="A928" t="s">
        <v>7538</v>
      </c>
      <c r="B928">
        <v>182401101</v>
      </c>
      <c r="C928">
        <v>16.86</v>
      </c>
      <c r="G928">
        <v>16.86</v>
      </c>
    </row>
    <row r="929" spans="1:7" x14ac:dyDescent="0.25">
      <c r="A929" t="s">
        <v>7539</v>
      </c>
      <c r="B929">
        <v>182402105</v>
      </c>
      <c r="C929">
        <v>7.39</v>
      </c>
      <c r="G929">
        <v>7.39</v>
      </c>
    </row>
    <row r="930" spans="1:7" x14ac:dyDescent="0.25">
      <c r="A930" t="s">
        <v>7540</v>
      </c>
      <c r="B930">
        <v>182402106</v>
      </c>
      <c r="C930">
        <v>24.22</v>
      </c>
      <c r="E930">
        <v>2.2000000000000002</v>
      </c>
      <c r="G930">
        <v>22.02</v>
      </c>
    </row>
    <row r="931" spans="1:7" x14ac:dyDescent="0.25">
      <c r="A931" t="s">
        <v>7541</v>
      </c>
      <c r="B931">
        <v>182402107</v>
      </c>
      <c r="C931">
        <v>19.41</v>
      </c>
      <c r="E931">
        <v>3.78</v>
      </c>
      <c r="G931">
        <v>15.63</v>
      </c>
    </row>
    <row r="932" spans="1:7" x14ac:dyDescent="0.25">
      <c r="A932" t="s">
        <v>7542</v>
      </c>
      <c r="B932">
        <v>182402108</v>
      </c>
      <c r="C932">
        <v>0.9</v>
      </c>
      <c r="G932">
        <v>0.9</v>
      </c>
    </row>
    <row r="933" spans="1:7" x14ac:dyDescent="0.25">
      <c r="A933" t="s">
        <v>7543</v>
      </c>
      <c r="B933">
        <v>42851121</v>
      </c>
      <c r="C933">
        <v>93.69</v>
      </c>
      <c r="D933">
        <v>21.97</v>
      </c>
      <c r="E933">
        <v>70.010000000000005</v>
      </c>
      <c r="G933">
        <v>1.71</v>
      </c>
    </row>
    <row r="934" spans="1:7" x14ac:dyDescent="0.25">
      <c r="A934" t="s">
        <v>7544</v>
      </c>
      <c r="B934">
        <v>192321121</v>
      </c>
      <c r="C934">
        <v>48.08</v>
      </c>
      <c r="E934">
        <v>36.14</v>
      </c>
      <c r="G934">
        <v>11.94</v>
      </c>
    </row>
    <row r="935" spans="1:7" x14ac:dyDescent="0.25">
      <c r="A935" t="s">
        <v>7545</v>
      </c>
      <c r="B935">
        <v>192321122</v>
      </c>
      <c r="C935">
        <v>21.83</v>
      </c>
      <c r="E935">
        <v>17.43</v>
      </c>
      <c r="G935">
        <v>4.4000000000000004</v>
      </c>
    </row>
    <row r="936" spans="1:7" x14ac:dyDescent="0.25">
      <c r="A936" t="s">
        <v>7546</v>
      </c>
      <c r="B936">
        <v>13921101</v>
      </c>
      <c r="C936">
        <v>9.1999999999999993</v>
      </c>
      <c r="E936">
        <v>1.27</v>
      </c>
      <c r="G936">
        <v>7.93</v>
      </c>
    </row>
    <row r="937" spans="1:7" x14ac:dyDescent="0.25">
      <c r="A937" t="s">
        <v>7547</v>
      </c>
      <c r="B937">
        <v>13921102</v>
      </c>
      <c r="C937">
        <v>4.41</v>
      </c>
      <c r="G937">
        <v>4.41</v>
      </c>
    </row>
    <row r="938" spans="1:7" x14ac:dyDescent="0.25">
      <c r="A938" t="s">
        <v>7548</v>
      </c>
      <c r="B938">
        <v>13921103</v>
      </c>
      <c r="C938">
        <v>12.4</v>
      </c>
      <c r="G938">
        <v>12.4</v>
      </c>
    </row>
    <row r="939" spans="1:7" x14ac:dyDescent="0.25">
      <c r="A939" t="s">
        <v>7549</v>
      </c>
      <c r="B939">
        <v>13921104</v>
      </c>
      <c r="C939">
        <v>14.67</v>
      </c>
      <c r="E939">
        <v>7.41</v>
      </c>
      <c r="G939">
        <v>7.26</v>
      </c>
    </row>
    <row r="940" spans="1:7" x14ac:dyDescent="0.25">
      <c r="A940" t="s">
        <v>7550</v>
      </c>
      <c r="B940">
        <v>14351103</v>
      </c>
      <c r="C940">
        <v>4.37</v>
      </c>
      <c r="G940">
        <v>4.37</v>
      </c>
    </row>
    <row r="941" spans="1:7" x14ac:dyDescent="0.25">
      <c r="A941" t="s">
        <v>7551</v>
      </c>
      <c r="B941">
        <v>14351104</v>
      </c>
      <c r="C941">
        <v>21.61</v>
      </c>
      <c r="E941">
        <v>1.08</v>
      </c>
      <c r="G941">
        <v>20.53</v>
      </c>
    </row>
    <row r="942" spans="1:7" x14ac:dyDescent="0.25">
      <c r="A942" t="s">
        <v>7552</v>
      </c>
      <c r="B942">
        <v>14351107</v>
      </c>
      <c r="C942">
        <v>15.13</v>
      </c>
      <c r="G942">
        <v>15.13</v>
      </c>
    </row>
    <row r="943" spans="1:7" x14ac:dyDescent="0.25">
      <c r="A943" t="s">
        <v>7553</v>
      </c>
      <c r="B943">
        <v>14351108</v>
      </c>
      <c r="C943">
        <v>4.88</v>
      </c>
      <c r="G943">
        <v>4.88</v>
      </c>
    </row>
    <row r="944" spans="1:7" x14ac:dyDescent="0.25">
      <c r="A944" t="s">
        <v>7554</v>
      </c>
      <c r="B944">
        <v>14351109</v>
      </c>
      <c r="C944">
        <v>13.63</v>
      </c>
      <c r="G944">
        <v>13.63</v>
      </c>
    </row>
    <row r="945" spans="1:7" x14ac:dyDescent="0.25">
      <c r="A945" t="s">
        <v>7555</v>
      </c>
      <c r="B945">
        <v>14351110</v>
      </c>
      <c r="C945">
        <v>10.36</v>
      </c>
      <c r="G945">
        <v>10.36</v>
      </c>
    </row>
    <row r="946" spans="1:7" x14ac:dyDescent="0.25">
      <c r="A946" t="s">
        <v>7556</v>
      </c>
      <c r="B946">
        <v>14351112</v>
      </c>
      <c r="C946">
        <v>0.18</v>
      </c>
      <c r="G946">
        <v>0.18</v>
      </c>
    </row>
    <row r="947" spans="1:7" x14ac:dyDescent="0.25">
      <c r="A947" t="s">
        <v>7557</v>
      </c>
      <c r="B947">
        <v>163291101</v>
      </c>
      <c r="C947">
        <v>15.5</v>
      </c>
      <c r="G947">
        <v>15.5</v>
      </c>
    </row>
    <row r="948" spans="1:7" x14ac:dyDescent="0.25">
      <c r="A948" t="s">
        <v>7558</v>
      </c>
      <c r="B948">
        <v>163291102</v>
      </c>
      <c r="C948">
        <v>87</v>
      </c>
      <c r="G948">
        <v>87</v>
      </c>
    </row>
    <row r="949" spans="1:7" x14ac:dyDescent="0.25">
      <c r="A949" t="s">
        <v>7559</v>
      </c>
      <c r="B949">
        <v>163291103</v>
      </c>
      <c r="C949">
        <v>1.23</v>
      </c>
      <c r="G949">
        <v>1.23</v>
      </c>
    </row>
    <row r="950" spans="1:7" x14ac:dyDescent="0.25">
      <c r="A950" t="s">
        <v>7560</v>
      </c>
      <c r="B950">
        <v>163291104</v>
      </c>
      <c r="C950">
        <v>5.61</v>
      </c>
      <c r="G950">
        <v>5.61</v>
      </c>
    </row>
    <row r="951" spans="1:7" x14ac:dyDescent="0.25">
      <c r="A951" t="s">
        <v>7561</v>
      </c>
      <c r="B951">
        <v>103381101</v>
      </c>
      <c r="C951">
        <v>15.98</v>
      </c>
      <c r="E951">
        <v>15.98</v>
      </c>
      <c r="G951">
        <v>0</v>
      </c>
    </row>
    <row r="952" spans="1:7" x14ac:dyDescent="0.25">
      <c r="A952" t="s">
        <v>7562</v>
      </c>
      <c r="B952">
        <v>103381102</v>
      </c>
      <c r="C952">
        <v>18.73</v>
      </c>
      <c r="E952">
        <v>18.63</v>
      </c>
      <c r="G952">
        <v>0.1</v>
      </c>
    </row>
    <row r="953" spans="1:7" x14ac:dyDescent="0.25">
      <c r="A953" t="s">
        <v>7563</v>
      </c>
      <c r="B953">
        <v>163451701</v>
      </c>
      <c r="C953">
        <v>71.73</v>
      </c>
      <c r="D953">
        <v>6.65</v>
      </c>
      <c r="E953">
        <v>63.84</v>
      </c>
      <c r="G953">
        <v>1.24</v>
      </c>
    </row>
    <row r="954" spans="1:7" x14ac:dyDescent="0.25">
      <c r="A954" t="s">
        <v>7564</v>
      </c>
      <c r="B954">
        <v>163451702</v>
      </c>
      <c r="C954">
        <v>230.42</v>
      </c>
      <c r="E954">
        <v>205</v>
      </c>
      <c r="G954">
        <v>25.42</v>
      </c>
    </row>
    <row r="955" spans="1:7" x14ac:dyDescent="0.25">
      <c r="A955" t="s">
        <v>7565</v>
      </c>
      <c r="B955">
        <v>192311141</v>
      </c>
      <c r="C955">
        <v>26.4</v>
      </c>
      <c r="E955">
        <v>23.43</v>
      </c>
      <c r="G955">
        <v>2.97</v>
      </c>
    </row>
    <row r="956" spans="1:7" x14ac:dyDescent="0.25">
      <c r="A956" t="s">
        <v>7566</v>
      </c>
      <c r="B956">
        <v>192311142</v>
      </c>
      <c r="C956">
        <v>67.150000000000006</v>
      </c>
      <c r="E956">
        <v>57.05</v>
      </c>
      <c r="F956">
        <v>0.03</v>
      </c>
      <c r="G956">
        <v>10.07</v>
      </c>
    </row>
    <row r="957" spans="1:7" x14ac:dyDescent="0.25">
      <c r="A957" t="s">
        <v>7567</v>
      </c>
      <c r="B957">
        <v>253391101</v>
      </c>
      <c r="C957">
        <v>3.34</v>
      </c>
      <c r="G957">
        <v>3.34</v>
      </c>
    </row>
    <row r="958" spans="1:7" x14ac:dyDescent="0.25">
      <c r="A958" t="s">
        <v>7568</v>
      </c>
      <c r="B958">
        <v>253391103</v>
      </c>
      <c r="C958">
        <v>12.63</v>
      </c>
      <c r="G958">
        <v>12.63</v>
      </c>
    </row>
    <row r="959" spans="1:7" x14ac:dyDescent="0.25">
      <c r="A959" t="s">
        <v>7569</v>
      </c>
      <c r="B959">
        <v>253391104</v>
      </c>
      <c r="C959">
        <v>11.22</v>
      </c>
      <c r="G959">
        <v>11.22</v>
      </c>
    </row>
    <row r="960" spans="1:7" x14ac:dyDescent="0.25">
      <c r="A960" t="s">
        <v>7570</v>
      </c>
      <c r="B960">
        <v>253391105</v>
      </c>
      <c r="C960">
        <v>3.41</v>
      </c>
      <c r="G960">
        <v>3.41</v>
      </c>
    </row>
    <row r="961" spans="1:7" x14ac:dyDescent="0.25">
      <c r="A961" t="s">
        <v>7571</v>
      </c>
      <c r="B961">
        <v>253391106</v>
      </c>
      <c r="C961">
        <v>9.5</v>
      </c>
      <c r="G961">
        <v>9.5</v>
      </c>
    </row>
    <row r="962" spans="1:7" x14ac:dyDescent="0.25">
      <c r="A962" t="s">
        <v>7572</v>
      </c>
      <c r="B962">
        <v>253391108</v>
      </c>
      <c r="C962">
        <v>9.1300000000000008</v>
      </c>
      <c r="G962">
        <v>9.1300000000000008</v>
      </c>
    </row>
    <row r="963" spans="1:7" x14ac:dyDescent="0.25">
      <c r="A963" t="s">
        <v>7573</v>
      </c>
      <c r="B963">
        <v>42561101</v>
      </c>
      <c r="C963">
        <v>6.7</v>
      </c>
      <c r="G963">
        <v>6.7</v>
      </c>
    </row>
    <row r="964" spans="1:7" x14ac:dyDescent="0.25">
      <c r="A964" t="s">
        <v>7574</v>
      </c>
      <c r="B964">
        <v>42561102</v>
      </c>
      <c r="C964">
        <v>61.63</v>
      </c>
      <c r="D964">
        <v>1.64</v>
      </c>
      <c r="E964">
        <v>26.31</v>
      </c>
      <c r="G964">
        <v>33.68</v>
      </c>
    </row>
    <row r="965" spans="1:7" x14ac:dyDescent="0.25">
      <c r="A965" t="s">
        <v>7575</v>
      </c>
      <c r="B965">
        <v>42561103</v>
      </c>
      <c r="C965">
        <v>0.01</v>
      </c>
      <c r="G965">
        <v>0.01</v>
      </c>
    </row>
    <row r="966" spans="1:7" x14ac:dyDescent="0.25">
      <c r="A966" t="s">
        <v>7576</v>
      </c>
      <c r="B966">
        <v>42561104</v>
      </c>
      <c r="C966">
        <v>8.4700000000000006</v>
      </c>
      <c r="E966">
        <v>0.41</v>
      </c>
      <c r="G966">
        <v>8.06</v>
      </c>
    </row>
    <row r="967" spans="1:7" x14ac:dyDescent="0.25">
      <c r="A967" t="s">
        <v>7577</v>
      </c>
      <c r="B967">
        <v>42561105</v>
      </c>
      <c r="C967">
        <v>41.6</v>
      </c>
      <c r="G967">
        <v>41.6</v>
      </c>
    </row>
    <row r="968" spans="1:7" x14ac:dyDescent="0.25">
      <c r="A968" t="s">
        <v>7578</v>
      </c>
      <c r="B968">
        <v>42561106</v>
      </c>
      <c r="C968">
        <v>4.8899999999999997</v>
      </c>
      <c r="G968">
        <v>4.8899999999999997</v>
      </c>
    </row>
    <row r="969" spans="1:7" x14ac:dyDescent="0.25">
      <c r="A969" t="s">
        <v>7579</v>
      </c>
      <c r="B969">
        <v>42561107</v>
      </c>
      <c r="C969">
        <v>48.31</v>
      </c>
      <c r="D969">
        <v>35.17</v>
      </c>
      <c r="E969">
        <v>0.01</v>
      </c>
      <c r="G969">
        <v>13.13</v>
      </c>
    </row>
    <row r="970" spans="1:7" x14ac:dyDescent="0.25">
      <c r="A970" t="s">
        <v>7580</v>
      </c>
      <c r="B970">
        <v>182331101</v>
      </c>
      <c r="C970">
        <v>72.7</v>
      </c>
      <c r="E970">
        <v>4.55</v>
      </c>
      <c r="G970">
        <v>68.150000000000006</v>
      </c>
    </row>
    <row r="971" spans="1:7" x14ac:dyDescent="0.25">
      <c r="A971" t="s">
        <v>7581</v>
      </c>
      <c r="B971">
        <v>182331102</v>
      </c>
      <c r="C971">
        <v>9.77</v>
      </c>
      <c r="G971">
        <v>9.77</v>
      </c>
    </row>
    <row r="972" spans="1:7" x14ac:dyDescent="0.25">
      <c r="A972" t="s">
        <v>7582</v>
      </c>
      <c r="B972">
        <v>254901101</v>
      </c>
      <c r="C972">
        <v>0.72</v>
      </c>
      <c r="G972">
        <v>0.72</v>
      </c>
    </row>
    <row r="973" spans="1:7" x14ac:dyDescent="0.25">
      <c r="A973" t="s">
        <v>7583</v>
      </c>
      <c r="B973">
        <v>254901102</v>
      </c>
      <c r="C973">
        <v>0.08</v>
      </c>
      <c r="G973">
        <v>0.08</v>
      </c>
    </row>
    <row r="974" spans="1:7" x14ac:dyDescent="0.25">
      <c r="A974" t="s">
        <v>7584</v>
      </c>
      <c r="B974">
        <v>103021101</v>
      </c>
      <c r="C974">
        <v>44.06</v>
      </c>
      <c r="D974">
        <v>3</v>
      </c>
      <c r="E974">
        <v>30.42</v>
      </c>
      <c r="G974">
        <v>10.64</v>
      </c>
    </row>
    <row r="975" spans="1:7" x14ac:dyDescent="0.25">
      <c r="A975" t="s">
        <v>7585</v>
      </c>
      <c r="B975">
        <v>254541103</v>
      </c>
      <c r="C975">
        <v>39.42</v>
      </c>
      <c r="G975">
        <v>39.42</v>
      </c>
    </row>
    <row r="976" spans="1:7" x14ac:dyDescent="0.25">
      <c r="A976" t="s">
        <v>7586</v>
      </c>
      <c r="B976">
        <v>254541104</v>
      </c>
      <c r="C976">
        <v>37.380000000000003</v>
      </c>
      <c r="G976">
        <v>37.380000000000003</v>
      </c>
    </row>
    <row r="977" spans="1:7" x14ac:dyDescent="0.25">
      <c r="A977" t="s">
        <v>7587</v>
      </c>
      <c r="B977">
        <v>192221101</v>
      </c>
      <c r="C977">
        <v>161.52000000000001</v>
      </c>
      <c r="E977">
        <v>82.19</v>
      </c>
      <c r="G977">
        <v>79.33</v>
      </c>
    </row>
    <row r="978" spans="1:7" x14ac:dyDescent="0.25">
      <c r="A978" t="s">
        <v>7588</v>
      </c>
      <c r="B978">
        <v>192221102</v>
      </c>
      <c r="C978">
        <v>136.61000000000001</v>
      </c>
      <c r="E978">
        <v>122.01</v>
      </c>
      <c r="G978">
        <v>14.6</v>
      </c>
    </row>
    <row r="979" spans="1:7" x14ac:dyDescent="0.25">
      <c r="A979" t="s">
        <v>7589</v>
      </c>
      <c r="B979">
        <v>192221103</v>
      </c>
      <c r="C979">
        <v>2.2400000000000002</v>
      </c>
      <c r="E979">
        <v>0.48</v>
      </c>
      <c r="G979">
        <v>1.76</v>
      </c>
    </row>
    <row r="980" spans="1:7" x14ac:dyDescent="0.25">
      <c r="A980" t="s">
        <v>7590</v>
      </c>
      <c r="B980">
        <v>43040401</v>
      </c>
      <c r="C980">
        <v>2.46</v>
      </c>
      <c r="E980">
        <v>2.46</v>
      </c>
      <c r="G980">
        <v>0</v>
      </c>
    </row>
    <row r="981" spans="1:7" x14ac:dyDescent="0.25">
      <c r="A981" t="s">
        <v>7591</v>
      </c>
      <c r="B981">
        <v>254930401</v>
      </c>
      <c r="C981">
        <v>0.02</v>
      </c>
      <c r="G981">
        <v>0.02</v>
      </c>
    </row>
    <row r="982" spans="1:7" x14ac:dyDescent="0.25">
      <c r="A982" t="s">
        <v>7592</v>
      </c>
      <c r="B982">
        <v>253931101</v>
      </c>
      <c r="C982">
        <v>15.24</v>
      </c>
      <c r="G982">
        <v>15.24</v>
      </c>
    </row>
    <row r="983" spans="1:7" x14ac:dyDescent="0.25">
      <c r="A983" t="s">
        <v>7593</v>
      </c>
      <c r="B983">
        <v>253931102</v>
      </c>
      <c r="C983">
        <v>41.79</v>
      </c>
      <c r="G983">
        <v>41.79</v>
      </c>
    </row>
    <row r="984" spans="1:7" x14ac:dyDescent="0.25">
      <c r="A984" t="s">
        <v>7594</v>
      </c>
      <c r="B984">
        <v>253931104</v>
      </c>
      <c r="C984">
        <v>25.54</v>
      </c>
      <c r="G984">
        <v>25.54</v>
      </c>
    </row>
    <row r="985" spans="1:7" x14ac:dyDescent="0.25">
      <c r="A985" t="s">
        <v>7595</v>
      </c>
      <c r="B985">
        <v>253931105</v>
      </c>
      <c r="C985">
        <v>39.31</v>
      </c>
      <c r="G985">
        <v>39.31</v>
      </c>
    </row>
    <row r="986" spans="1:7" x14ac:dyDescent="0.25">
      <c r="A986" t="s">
        <v>7596</v>
      </c>
      <c r="B986">
        <v>253931106</v>
      </c>
      <c r="C986">
        <v>44.6</v>
      </c>
      <c r="G986">
        <v>44.6</v>
      </c>
    </row>
    <row r="987" spans="1:7" x14ac:dyDescent="0.25">
      <c r="A987" t="s">
        <v>7597</v>
      </c>
      <c r="B987">
        <v>253931107</v>
      </c>
      <c r="C987">
        <v>2.52</v>
      </c>
      <c r="G987">
        <v>2.52</v>
      </c>
    </row>
    <row r="988" spans="1:7" x14ac:dyDescent="0.25">
      <c r="A988" t="s">
        <v>7598</v>
      </c>
      <c r="B988">
        <v>253931108</v>
      </c>
      <c r="C988">
        <v>2.57</v>
      </c>
      <c r="G988">
        <v>2.57</v>
      </c>
    </row>
    <row r="989" spans="1:7" x14ac:dyDescent="0.25">
      <c r="A989" t="s">
        <v>7599</v>
      </c>
      <c r="B989">
        <v>253931109</v>
      </c>
      <c r="C989">
        <v>0.3</v>
      </c>
      <c r="G989">
        <v>0.3</v>
      </c>
    </row>
    <row r="990" spans="1:7" x14ac:dyDescent="0.25">
      <c r="A990" t="s">
        <v>7600</v>
      </c>
      <c r="B990">
        <v>253931110</v>
      </c>
      <c r="C990">
        <v>43.24</v>
      </c>
      <c r="G990">
        <v>43.24</v>
      </c>
    </row>
    <row r="991" spans="1:7" x14ac:dyDescent="0.25">
      <c r="A991" t="s">
        <v>7601</v>
      </c>
      <c r="B991">
        <v>103391101</v>
      </c>
      <c r="C991">
        <v>40</v>
      </c>
      <c r="G991">
        <v>40</v>
      </c>
    </row>
    <row r="992" spans="1:7" x14ac:dyDescent="0.25">
      <c r="A992" t="s">
        <v>7602</v>
      </c>
      <c r="B992">
        <v>103391102</v>
      </c>
      <c r="C992">
        <v>85.04</v>
      </c>
      <c r="G992">
        <v>85.04</v>
      </c>
    </row>
    <row r="993" spans="1:7" x14ac:dyDescent="0.25">
      <c r="A993" t="s">
        <v>7603</v>
      </c>
      <c r="B993">
        <v>42891101</v>
      </c>
      <c r="C993">
        <v>138.38999999999999</v>
      </c>
      <c r="E993">
        <v>70.28</v>
      </c>
      <c r="G993">
        <v>68.11</v>
      </c>
    </row>
    <row r="994" spans="1:7" x14ac:dyDescent="0.25">
      <c r="A994" t="s">
        <v>7604</v>
      </c>
      <c r="B994">
        <v>42891102</v>
      </c>
      <c r="C994">
        <v>118.66</v>
      </c>
      <c r="D994">
        <v>20.309999999999999</v>
      </c>
      <c r="E994">
        <v>33.86</v>
      </c>
      <c r="G994">
        <v>64.489999999999995</v>
      </c>
    </row>
    <row r="995" spans="1:7" x14ac:dyDescent="0.25">
      <c r="A995" t="s">
        <v>7605</v>
      </c>
      <c r="B995">
        <v>253151102</v>
      </c>
      <c r="C995">
        <v>41.33</v>
      </c>
      <c r="G995">
        <v>41.33</v>
      </c>
    </row>
    <row r="996" spans="1:7" x14ac:dyDescent="0.25">
      <c r="A996" t="s">
        <v>7606</v>
      </c>
      <c r="B996">
        <v>253151103</v>
      </c>
      <c r="C996">
        <v>50.44</v>
      </c>
      <c r="G996">
        <v>50.44</v>
      </c>
    </row>
    <row r="997" spans="1:7" x14ac:dyDescent="0.25">
      <c r="A997" t="s">
        <v>7607</v>
      </c>
      <c r="B997">
        <v>253151106</v>
      </c>
      <c r="C997">
        <v>2.17</v>
      </c>
      <c r="G997">
        <v>2.17</v>
      </c>
    </row>
    <row r="998" spans="1:7" x14ac:dyDescent="0.25">
      <c r="A998" t="s">
        <v>7608</v>
      </c>
      <c r="B998">
        <v>253151107</v>
      </c>
      <c r="C998">
        <v>2.65</v>
      </c>
      <c r="G998">
        <v>2.65</v>
      </c>
    </row>
    <row r="999" spans="1:7" x14ac:dyDescent="0.25">
      <c r="A999" t="s">
        <v>7609</v>
      </c>
      <c r="B999">
        <v>13550401</v>
      </c>
      <c r="C999">
        <v>3.25</v>
      </c>
      <c r="G999">
        <v>3.25</v>
      </c>
    </row>
    <row r="1000" spans="1:7" x14ac:dyDescent="0.25">
      <c r="A1000" t="s">
        <v>7610</v>
      </c>
      <c r="B1000">
        <v>13550402</v>
      </c>
      <c r="C1000">
        <v>3.92</v>
      </c>
      <c r="G1000">
        <v>3.92</v>
      </c>
    </row>
    <row r="1001" spans="1:7" x14ac:dyDescent="0.25">
      <c r="A1001" t="s">
        <v>7611</v>
      </c>
      <c r="B1001">
        <v>103401101</v>
      </c>
      <c r="C1001">
        <v>106.5</v>
      </c>
      <c r="D1001">
        <v>42.25</v>
      </c>
      <c r="E1001">
        <v>58.87</v>
      </c>
      <c r="G1001">
        <v>5.38</v>
      </c>
    </row>
    <row r="1002" spans="1:7" x14ac:dyDescent="0.25">
      <c r="A1002" t="s">
        <v>7612</v>
      </c>
      <c r="B1002">
        <v>103401102</v>
      </c>
      <c r="C1002">
        <v>76.13</v>
      </c>
      <c r="D1002">
        <v>33.58</v>
      </c>
      <c r="E1002">
        <v>10.82</v>
      </c>
      <c r="G1002">
        <v>31.73</v>
      </c>
    </row>
    <row r="1003" spans="1:7" x14ac:dyDescent="0.25">
      <c r="A1003" t="s">
        <v>7613</v>
      </c>
      <c r="B1003">
        <v>102601101</v>
      </c>
      <c r="C1003">
        <v>137.02000000000001</v>
      </c>
      <c r="E1003">
        <v>0.26</v>
      </c>
      <c r="G1003">
        <v>136.76</v>
      </c>
    </row>
    <row r="1004" spans="1:7" x14ac:dyDescent="0.25">
      <c r="A1004" t="s">
        <v>7614</v>
      </c>
      <c r="B1004">
        <v>24090404</v>
      </c>
      <c r="C1004">
        <v>6.06</v>
      </c>
      <c r="G1004">
        <v>6.06</v>
      </c>
    </row>
    <row r="1005" spans="1:7" x14ac:dyDescent="0.25">
      <c r="A1005" t="s">
        <v>7615</v>
      </c>
      <c r="B1005">
        <v>24090405</v>
      </c>
      <c r="C1005">
        <v>5.74</v>
      </c>
      <c r="G1005">
        <v>5.74</v>
      </c>
    </row>
    <row r="1006" spans="1:7" x14ac:dyDescent="0.25">
      <c r="A1006" t="s">
        <v>7616</v>
      </c>
      <c r="B1006">
        <v>24090406</v>
      </c>
      <c r="C1006">
        <v>2.31</v>
      </c>
      <c r="G1006">
        <v>2.31</v>
      </c>
    </row>
    <row r="1007" spans="1:7" x14ac:dyDescent="0.25">
      <c r="A1007" t="s">
        <v>7617</v>
      </c>
      <c r="B1007">
        <v>24091101</v>
      </c>
      <c r="C1007">
        <v>5.42</v>
      </c>
      <c r="G1007">
        <v>5.42</v>
      </c>
    </row>
    <row r="1008" spans="1:7" x14ac:dyDescent="0.25">
      <c r="A1008" t="s">
        <v>7618</v>
      </c>
      <c r="B1008">
        <v>24091102</v>
      </c>
      <c r="C1008">
        <v>7.17</v>
      </c>
      <c r="G1008">
        <v>7.17</v>
      </c>
    </row>
    <row r="1009" spans="1:7" x14ac:dyDescent="0.25">
      <c r="A1009" t="s">
        <v>7619</v>
      </c>
      <c r="B1009">
        <v>182581105</v>
      </c>
      <c r="C1009">
        <v>14.64</v>
      </c>
      <c r="E1009">
        <v>6.84</v>
      </c>
      <c r="G1009">
        <v>7.8</v>
      </c>
    </row>
    <row r="1010" spans="1:7" x14ac:dyDescent="0.25">
      <c r="A1010" t="s">
        <v>7620</v>
      </c>
      <c r="B1010">
        <v>182581107</v>
      </c>
      <c r="C1010">
        <v>3.53</v>
      </c>
      <c r="E1010">
        <v>0.94</v>
      </c>
      <c r="G1010">
        <v>2.59</v>
      </c>
    </row>
    <row r="1011" spans="1:7" x14ac:dyDescent="0.25">
      <c r="A1011" t="s">
        <v>7621</v>
      </c>
      <c r="B1011">
        <v>182581108</v>
      </c>
      <c r="C1011">
        <v>21.57</v>
      </c>
      <c r="E1011">
        <v>3.45</v>
      </c>
      <c r="G1011">
        <v>18.12</v>
      </c>
    </row>
    <row r="1012" spans="1:7" x14ac:dyDescent="0.25">
      <c r="A1012" t="s">
        <v>7622</v>
      </c>
      <c r="B1012">
        <v>182131101</v>
      </c>
      <c r="C1012">
        <v>25.94</v>
      </c>
      <c r="E1012">
        <v>3.89</v>
      </c>
      <c r="G1012">
        <v>22.05</v>
      </c>
    </row>
    <row r="1013" spans="1:7" x14ac:dyDescent="0.25">
      <c r="A1013" t="s">
        <v>7623</v>
      </c>
      <c r="B1013">
        <v>182131102</v>
      </c>
      <c r="C1013">
        <v>0.72</v>
      </c>
      <c r="G1013">
        <v>0.72</v>
      </c>
    </row>
    <row r="1014" spans="1:7" x14ac:dyDescent="0.25">
      <c r="A1014" t="s">
        <v>7624</v>
      </c>
      <c r="B1014">
        <v>182131103</v>
      </c>
      <c r="C1014">
        <v>6.69</v>
      </c>
      <c r="G1014">
        <v>6.69</v>
      </c>
    </row>
    <row r="1015" spans="1:7" x14ac:dyDescent="0.25">
      <c r="A1015" t="s">
        <v>7625</v>
      </c>
      <c r="B1015">
        <v>182131104</v>
      </c>
      <c r="C1015">
        <v>54.29</v>
      </c>
      <c r="E1015">
        <v>0.74</v>
      </c>
      <c r="G1015">
        <v>53.55</v>
      </c>
    </row>
    <row r="1016" spans="1:7" x14ac:dyDescent="0.25">
      <c r="A1016" t="s">
        <v>7626</v>
      </c>
      <c r="B1016">
        <v>254201101</v>
      </c>
      <c r="C1016">
        <v>0.54</v>
      </c>
      <c r="G1016">
        <v>0.54</v>
      </c>
    </row>
    <row r="1017" spans="1:7" x14ac:dyDescent="0.25">
      <c r="A1017" t="s">
        <v>7627</v>
      </c>
      <c r="B1017">
        <v>254201103</v>
      </c>
      <c r="C1017">
        <v>74.16</v>
      </c>
      <c r="G1017">
        <v>74.16</v>
      </c>
    </row>
    <row r="1018" spans="1:7" x14ac:dyDescent="0.25">
      <c r="A1018" t="s">
        <v>7628</v>
      </c>
      <c r="B1018">
        <v>254201106</v>
      </c>
      <c r="C1018">
        <v>66.48</v>
      </c>
      <c r="G1018">
        <v>66.48</v>
      </c>
    </row>
    <row r="1019" spans="1:7" x14ac:dyDescent="0.25">
      <c r="A1019" t="s">
        <v>7629</v>
      </c>
      <c r="B1019">
        <v>254202104</v>
      </c>
      <c r="C1019">
        <v>47.72</v>
      </c>
      <c r="G1019">
        <v>47.72</v>
      </c>
    </row>
    <row r="1020" spans="1:7" x14ac:dyDescent="0.25">
      <c r="A1020" t="s">
        <v>7630</v>
      </c>
      <c r="B1020">
        <v>62462223</v>
      </c>
      <c r="C1020">
        <v>96.76</v>
      </c>
      <c r="G1020">
        <v>96.76</v>
      </c>
    </row>
    <row r="1021" spans="1:7" x14ac:dyDescent="0.25">
      <c r="A1021" t="s">
        <v>7631</v>
      </c>
      <c r="B1021">
        <v>62462224</v>
      </c>
      <c r="C1021">
        <v>63.62</v>
      </c>
      <c r="G1021">
        <v>63.62</v>
      </c>
    </row>
    <row r="1022" spans="1:7" x14ac:dyDescent="0.25">
      <c r="A1022" t="s">
        <v>7632</v>
      </c>
      <c r="B1022">
        <v>62462225</v>
      </c>
      <c r="C1022">
        <v>65.180000000000007</v>
      </c>
      <c r="G1022">
        <v>65.180000000000007</v>
      </c>
    </row>
    <row r="1023" spans="1:7" x14ac:dyDescent="0.25">
      <c r="A1023" t="s">
        <v>7633</v>
      </c>
      <c r="B1023">
        <v>62462226</v>
      </c>
      <c r="C1023">
        <v>20.89</v>
      </c>
      <c r="G1023">
        <v>20.89</v>
      </c>
    </row>
    <row r="1024" spans="1:7" x14ac:dyDescent="0.25">
      <c r="A1024" t="s">
        <v>7634</v>
      </c>
      <c r="B1024">
        <v>62462227</v>
      </c>
      <c r="C1024">
        <v>157.79</v>
      </c>
      <c r="G1024">
        <v>157.79</v>
      </c>
    </row>
    <row r="1025" spans="1:7" x14ac:dyDescent="0.25">
      <c r="A1025" t="s">
        <v>7635</v>
      </c>
      <c r="B1025">
        <v>14381102</v>
      </c>
      <c r="C1025">
        <v>4.42</v>
      </c>
      <c r="G1025">
        <v>4.42</v>
      </c>
    </row>
    <row r="1026" spans="1:7" x14ac:dyDescent="0.25">
      <c r="A1026" t="s">
        <v>7636</v>
      </c>
      <c r="B1026">
        <v>14381103</v>
      </c>
      <c r="C1026">
        <v>4.1900000000000004</v>
      </c>
      <c r="G1026">
        <v>4.1900000000000004</v>
      </c>
    </row>
    <row r="1027" spans="1:7" x14ac:dyDescent="0.25">
      <c r="A1027" t="s">
        <v>7637</v>
      </c>
      <c r="B1027">
        <v>14381104</v>
      </c>
      <c r="C1027">
        <v>19.29</v>
      </c>
      <c r="G1027">
        <v>19.29</v>
      </c>
    </row>
    <row r="1028" spans="1:7" x14ac:dyDescent="0.25">
      <c r="A1028" t="s">
        <v>7638</v>
      </c>
      <c r="B1028">
        <v>14381105</v>
      </c>
      <c r="C1028">
        <v>13.96</v>
      </c>
      <c r="G1028">
        <v>13.96</v>
      </c>
    </row>
    <row r="1029" spans="1:7" x14ac:dyDescent="0.25">
      <c r="A1029" t="s">
        <v>7639</v>
      </c>
      <c r="B1029">
        <v>14381106</v>
      </c>
      <c r="C1029">
        <v>17.02</v>
      </c>
      <c r="G1029">
        <v>17.02</v>
      </c>
    </row>
    <row r="1030" spans="1:7" x14ac:dyDescent="0.25">
      <c r="A1030" t="s">
        <v>7640</v>
      </c>
      <c r="B1030">
        <v>14381107</v>
      </c>
      <c r="C1030">
        <v>5.37</v>
      </c>
      <c r="G1030">
        <v>5.37</v>
      </c>
    </row>
    <row r="1031" spans="1:7" x14ac:dyDescent="0.25">
      <c r="A1031" t="s">
        <v>7641</v>
      </c>
      <c r="B1031">
        <v>14381108</v>
      </c>
      <c r="C1031">
        <v>22.69</v>
      </c>
      <c r="G1031">
        <v>22.69</v>
      </c>
    </row>
    <row r="1032" spans="1:7" x14ac:dyDescent="0.25">
      <c r="A1032" t="s">
        <v>7642</v>
      </c>
      <c r="B1032">
        <v>152031101</v>
      </c>
      <c r="C1032">
        <v>18.82</v>
      </c>
      <c r="D1032">
        <v>2.31</v>
      </c>
      <c r="E1032">
        <v>13.78</v>
      </c>
      <c r="G1032">
        <v>2.73</v>
      </c>
    </row>
    <row r="1033" spans="1:7" x14ac:dyDescent="0.25">
      <c r="A1033" t="s">
        <v>7643</v>
      </c>
      <c r="B1033">
        <v>152031102</v>
      </c>
      <c r="C1033">
        <v>5.79</v>
      </c>
      <c r="E1033">
        <v>0.06</v>
      </c>
      <c r="G1033">
        <v>5.73</v>
      </c>
    </row>
    <row r="1034" spans="1:7" x14ac:dyDescent="0.25">
      <c r="A1034" t="s">
        <v>7644</v>
      </c>
      <c r="B1034">
        <v>152031103</v>
      </c>
      <c r="C1034">
        <v>87.67</v>
      </c>
      <c r="E1034">
        <v>86.04</v>
      </c>
      <c r="G1034">
        <v>1.63</v>
      </c>
    </row>
    <row r="1035" spans="1:7" x14ac:dyDescent="0.25">
      <c r="A1035" t="s">
        <v>7645</v>
      </c>
      <c r="B1035">
        <v>102530401</v>
      </c>
      <c r="C1035">
        <v>10.63</v>
      </c>
      <c r="E1035">
        <v>10.63</v>
      </c>
      <c r="G1035">
        <v>0</v>
      </c>
    </row>
    <row r="1036" spans="1:7" x14ac:dyDescent="0.25">
      <c r="A1036" t="s">
        <v>7646</v>
      </c>
      <c r="B1036">
        <v>83192101</v>
      </c>
      <c r="C1036">
        <v>155.9</v>
      </c>
      <c r="D1036">
        <v>32.68</v>
      </c>
      <c r="E1036">
        <v>7.64</v>
      </c>
      <c r="G1036">
        <v>115.58</v>
      </c>
    </row>
    <row r="1037" spans="1:7" x14ac:dyDescent="0.25">
      <c r="A1037" t="s">
        <v>7647</v>
      </c>
      <c r="B1037">
        <v>83192102</v>
      </c>
      <c r="C1037">
        <v>45.84</v>
      </c>
      <c r="G1037">
        <v>45.84</v>
      </c>
    </row>
    <row r="1038" spans="1:7" x14ac:dyDescent="0.25">
      <c r="A1038" t="s">
        <v>7648</v>
      </c>
      <c r="B1038">
        <v>83192103</v>
      </c>
      <c r="C1038">
        <v>68.739999999999995</v>
      </c>
      <c r="G1038">
        <v>68.739999999999995</v>
      </c>
    </row>
    <row r="1039" spans="1:7" x14ac:dyDescent="0.25">
      <c r="A1039" t="s">
        <v>7649</v>
      </c>
      <c r="B1039">
        <v>83192104</v>
      </c>
      <c r="C1039">
        <v>30.18</v>
      </c>
      <c r="G1039">
        <v>30.18</v>
      </c>
    </row>
    <row r="1040" spans="1:7" x14ac:dyDescent="0.25">
      <c r="A1040" t="s">
        <v>7650</v>
      </c>
      <c r="B1040">
        <v>43091101</v>
      </c>
      <c r="C1040">
        <v>1.82</v>
      </c>
      <c r="G1040">
        <v>1.82</v>
      </c>
    </row>
    <row r="1041" spans="1:7" x14ac:dyDescent="0.25">
      <c r="A1041" t="s">
        <v>7651</v>
      </c>
      <c r="B1041">
        <v>43091102</v>
      </c>
      <c r="C1041">
        <v>13.42</v>
      </c>
      <c r="D1041">
        <v>5.73</v>
      </c>
      <c r="G1041">
        <v>7.69</v>
      </c>
    </row>
    <row r="1042" spans="1:7" x14ac:dyDescent="0.25">
      <c r="A1042" t="s">
        <v>7652</v>
      </c>
      <c r="B1042">
        <v>43091103</v>
      </c>
      <c r="C1042">
        <v>7.41</v>
      </c>
      <c r="E1042">
        <v>0.75</v>
      </c>
      <c r="G1042">
        <v>6.66</v>
      </c>
    </row>
    <row r="1043" spans="1:7" x14ac:dyDescent="0.25">
      <c r="A1043" t="s">
        <v>7653</v>
      </c>
      <c r="B1043">
        <v>43091104</v>
      </c>
      <c r="C1043">
        <v>18.38</v>
      </c>
      <c r="E1043">
        <v>0.18</v>
      </c>
      <c r="G1043">
        <v>18.2</v>
      </c>
    </row>
    <row r="1044" spans="1:7" x14ac:dyDescent="0.25">
      <c r="A1044" t="s">
        <v>7654</v>
      </c>
      <c r="B1044">
        <v>42841111</v>
      </c>
      <c r="C1044">
        <v>37.83</v>
      </c>
      <c r="E1044">
        <v>33.18</v>
      </c>
      <c r="G1044">
        <v>4.6500000000000004</v>
      </c>
    </row>
    <row r="1045" spans="1:7" x14ac:dyDescent="0.25">
      <c r="A1045" t="s">
        <v>7655</v>
      </c>
      <c r="B1045">
        <v>42841112</v>
      </c>
      <c r="C1045">
        <v>47.39</v>
      </c>
      <c r="E1045">
        <v>42.92</v>
      </c>
      <c r="G1045">
        <v>4.47</v>
      </c>
    </row>
    <row r="1046" spans="1:7" x14ac:dyDescent="0.25">
      <c r="A1046" t="s">
        <v>7656</v>
      </c>
      <c r="B1046">
        <v>252661101</v>
      </c>
      <c r="C1046">
        <v>43.38</v>
      </c>
      <c r="G1046">
        <v>43.38</v>
      </c>
    </row>
    <row r="1047" spans="1:7" x14ac:dyDescent="0.25">
      <c r="A1047" t="s">
        <v>7657</v>
      </c>
      <c r="B1047">
        <v>252661102</v>
      </c>
      <c r="C1047">
        <v>41.59</v>
      </c>
      <c r="G1047">
        <v>41.59</v>
      </c>
    </row>
    <row r="1048" spans="1:7" x14ac:dyDescent="0.25">
      <c r="A1048" t="s">
        <v>7658</v>
      </c>
      <c r="B1048">
        <v>252661103</v>
      </c>
      <c r="C1048">
        <v>31.65</v>
      </c>
      <c r="G1048">
        <v>31.65</v>
      </c>
    </row>
    <row r="1049" spans="1:7" x14ac:dyDescent="0.25">
      <c r="A1049" t="s">
        <v>7659</v>
      </c>
      <c r="B1049">
        <v>252661104</v>
      </c>
      <c r="C1049">
        <v>29.96</v>
      </c>
      <c r="G1049">
        <v>29.96</v>
      </c>
    </row>
    <row r="1050" spans="1:7" x14ac:dyDescent="0.25">
      <c r="A1050" t="s">
        <v>7660</v>
      </c>
      <c r="B1050">
        <v>252661105</v>
      </c>
      <c r="C1050">
        <v>2.17</v>
      </c>
      <c r="G1050">
        <v>2.17</v>
      </c>
    </row>
    <row r="1051" spans="1:7" x14ac:dyDescent="0.25">
      <c r="A1051" t="s">
        <v>7661</v>
      </c>
      <c r="B1051">
        <v>252661106</v>
      </c>
      <c r="C1051">
        <v>36.97</v>
      </c>
      <c r="G1051">
        <v>36.97</v>
      </c>
    </row>
    <row r="1052" spans="1:7" x14ac:dyDescent="0.25">
      <c r="A1052" t="s">
        <v>7662</v>
      </c>
      <c r="B1052">
        <v>252661108</v>
      </c>
      <c r="C1052">
        <v>2.17</v>
      </c>
      <c r="G1052">
        <v>2.17</v>
      </c>
    </row>
    <row r="1053" spans="1:7" x14ac:dyDescent="0.25">
      <c r="A1053" t="s">
        <v>7663</v>
      </c>
      <c r="B1053">
        <v>163111101</v>
      </c>
      <c r="C1053">
        <v>79.66</v>
      </c>
      <c r="G1053">
        <v>79.66</v>
      </c>
    </row>
    <row r="1054" spans="1:7" x14ac:dyDescent="0.25">
      <c r="A1054" t="s">
        <v>7664</v>
      </c>
      <c r="B1054">
        <v>163111102</v>
      </c>
      <c r="C1054">
        <v>137.4</v>
      </c>
      <c r="G1054">
        <v>137.4</v>
      </c>
    </row>
    <row r="1055" spans="1:7" x14ac:dyDescent="0.25">
      <c r="A1055" t="s">
        <v>7665</v>
      </c>
      <c r="B1055">
        <v>24101101</v>
      </c>
      <c r="C1055">
        <v>47.06</v>
      </c>
      <c r="D1055">
        <v>12.56</v>
      </c>
      <c r="E1055">
        <v>12.37</v>
      </c>
      <c r="G1055">
        <v>22.13</v>
      </c>
    </row>
    <row r="1056" spans="1:7" x14ac:dyDescent="0.25">
      <c r="A1056" t="s">
        <v>7666</v>
      </c>
      <c r="B1056">
        <v>24101102</v>
      </c>
      <c r="C1056">
        <v>48.04</v>
      </c>
      <c r="D1056">
        <v>5.57</v>
      </c>
      <c r="E1056">
        <v>2.86</v>
      </c>
      <c r="G1056">
        <v>39.61</v>
      </c>
    </row>
    <row r="1057" spans="1:7" x14ac:dyDescent="0.25">
      <c r="A1057" t="s">
        <v>7667</v>
      </c>
      <c r="B1057">
        <v>24101103</v>
      </c>
      <c r="C1057">
        <v>166.4</v>
      </c>
      <c r="D1057">
        <v>1.42</v>
      </c>
      <c r="E1057">
        <v>122.3</v>
      </c>
      <c r="G1057">
        <v>42.68</v>
      </c>
    </row>
    <row r="1058" spans="1:7" x14ac:dyDescent="0.25">
      <c r="A1058" t="s">
        <v>7668</v>
      </c>
      <c r="B1058">
        <v>152241101</v>
      </c>
      <c r="C1058">
        <v>68.69</v>
      </c>
      <c r="E1058">
        <v>68.69</v>
      </c>
      <c r="G1058">
        <v>0</v>
      </c>
    </row>
    <row r="1059" spans="1:7" x14ac:dyDescent="0.25">
      <c r="A1059" t="s">
        <v>7669</v>
      </c>
      <c r="B1059">
        <v>152241102</v>
      </c>
      <c r="C1059">
        <v>59.63</v>
      </c>
      <c r="E1059">
        <v>49.36</v>
      </c>
      <c r="G1059">
        <v>10.27</v>
      </c>
    </row>
    <row r="1060" spans="1:7" x14ac:dyDescent="0.25">
      <c r="A1060" t="s">
        <v>7670</v>
      </c>
      <c r="B1060">
        <v>102121101</v>
      </c>
      <c r="C1060">
        <v>37.39</v>
      </c>
      <c r="G1060">
        <v>37.39</v>
      </c>
    </row>
    <row r="1061" spans="1:7" x14ac:dyDescent="0.25">
      <c r="A1061" t="s">
        <v>7671</v>
      </c>
      <c r="B1061">
        <v>102121102</v>
      </c>
      <c r="C1061">
        <v>43.6</v>
      </c>
      <c r="G1061">
        <v>43.6</v>
      </c>
    </row>
    <row r="1062" spans="1:7" x14ac:dyDescent="0.25">
      <c r="A1062" t="s">
        <v>7672</v>
      </c>
      <c r="B1062">
        <v>102361101</v>
      </c>
      <c r="C1062">
        <v>34.47</v>
      </c>
      <c r="E1062">
        <v>24.32</v>
      </c>
      <c r="G1062">
        <v>10.15</v>
      </c>
    </row>
    <row r="1063" spans="1:7" x14ac:dyDescent="0.25">
      <c r="A1063" t="s">
        <v>7673</v>
      </c>
      <c r="B1063">
        <v>163301101</v>
      </c>
      <c r="C1063">
        <v>5.5</v>
      </c>
      <c r="G1063">
        <v>5.5</v>
      </c>
    </row>
    <row r="1064" spans="1:7" x14ac:dyDescent="0.25">
      <c r="A1064" t="s">
        <v>7674</v>
      </c>
      <c r="B1064">
        <v>163301102</v>
      </c>
      <c r="C1064">
        <v>2.76</v>
      </c>
      <c r="G1064">
        <v>2.76</v>
      </c>
    </row>
    <row r="1065" spans="1:7" x14ac:dyDescent="0.25">
      <c r="A1065" t="s">
        <v>7675</v>
      </c>
      <c r="B1065">
        <v>163301103</v>
      </c>
      <c r="C1065">
        <v>3.75</v>
      </c>
      <c r="G1065">
        <v>3.75</v>
      </c>
    </row>
    <row r="1066" spans="1:7" x14ac:dyDescent="0.25">
      <c r="A1066" t="s">
        <v>7676</v>
      </c>
      <c r="B1066">
        <v>163301104</v>
      </c>
      <c r="C1066">
        <v>10.64</v>
      </c>
      <c r="G1066">
        <v>10.64</v>
      </c>
    </row>
    <row r="1067" spans="1:7" x14ac:dyDescent="0.25">
      <c r="A1067" t="s">
        <v>7677</v>
      </c>
      <c r="B1067">
        <v>163301105</v>
      </c>
      <c r="C1067">
        <v>10.83</v>
      </c>
      <c r="G1067">
        <v>10.83</v>
      </c>
    </row>
    <row r="1068" spans="1:7" x14ac:dyDescent="0.25">
      <c r="A1068" t="s">
        <v>7678</v>
      </c>
      <c r="B1068">
        <v>163301106</v>
      </c>
      <c r="C1068">
        <v>7.23</v>
      </c>
      <c r="G1068">
        <v>7.23</v>
      </c>
    </row>
    <row r="1069" spans="1:7" x14ac:dyDescent="0.25">
      <c r="A1069" t="s">
        <v>7679</v>
      </c>
      <c r="B1069">
        <v>163301108</v>
      </c>
      <c r="C1069">
        <v>6.01</v>
      </c>
      <c r="G1069">
        <v>6.01</v>
      </c>
    </row>
    <row r="1070" spans="1:7" x14ac:dyDescent="0.25">
      <c r="A1070" t="s">
        <v>7680</v>
      </c>
      <c r="B1070">
        <v>163301109</v>
      </c>
      <c r="C1070">
        <v>3.85</v>
      </c>
      <c r="G1070">
        <v>3.85</v>
      </c>
    </row>
    <row r="1071" spans="1:7" x14ac:dyDescent="0.25">
      <c r="A1071" t="s">
        <v>7681</v>
      </c>
      <c r="B1071">
        <v>253401101</v>
      </c>
      <c r="C1071">
        <v>35.11</v>
      </c>
      <c r="G1071">
        <v>35.11</v>
      </c>
    </row>
    <row r="1072" spans="1:7" x14ac:dyDescent="0.25">
      <c r="A1072" t="s">
        <v>7682</v>
      </c>
      <c r="B1072">
        <v>253401102</v>
      </c>
      <c r="C1072">
        <v>44.27</v>
      </c>
      <c r="G1072">
        <v>44.27</v>
      </c>
    </row>
    <row r="1073" spans="1:7" x14ac:dyDescent="0.25">
      <c r="A1073" t="s">
        <v>7683</v>
      </c>
      <c r="B1073">
        <v>253401104</v>
      </c>
      <c r="C1073">
        <v>66.3</v>
      </c>
      <c r="G1073">
        <v>66.3</v>
      </c>
    </row>
    <row r="1074" spans="1:7" x14ac:dyDescent="0.25">
      <c r="A1074" t="s">
        <v>7684</v>
      </c>
      <c r="B1074">
        <v>163310401</v>
      </c>
      <c r="C1074">
        <v>1.01</v>
      </c>
      <c r="G1074">
        <v>1.01</v>
      </c>
    </row>
    <row r="1075" spans="1:7" x14ac:dyDescent="0.25">
      <c r="A1075" t="s">
        <v>7685</v>
      </c>
      <c r="B1075">
        <v>163310402</v>
      </c>
      <c r="C1075">
        <v>3.86</v>
      </c>
      <c r="G1075">
        <v>3.86</v>
      </c>
    </row>
    <row r="1076" spans="1:7" x14ac:dyDescent="0.25">
      <c r="A1076" t="s">
        <v>7686</v>
      </c>
      <c r="B1076">
        <v>163310403</v>
      </c>
      <c r="C1076">
        <v>1.54</v>
      </c>
      <c r="G1076">
        <v>1.54</v>
      </c>
    </row>
    <row r="1077" spans="1:7" x14ac:dyDescent="0.25">
      <c r="A1077" t="s">
        <v>7687</v>
      </c>
      <c r="B1077">
        <v>163310404</v>
      </c>
      <c r="C1077">
        <v>2.7</v>
      </c>
      <c r="G1077">
        <v>2.7</v>
      </c>
    </row>
    <row r="1078" spans="1:7" x14ac:dyDescent="0.25">
      <c r="A1078" t="s">
        <v>7688</v>
      </c>
      <c r="B1078">
        <v>163310405</v>
      </c>
      <c r="C1078">
        <v>2.9</v>
      </c>
      <c r="G1078">
        <v>2.9</v>
      </c>
    </row>
    <row r="1079" spans="1:7" x14ac:dyDescent="0.25">
      <c r="A1079" t="s">
        <v>7689</v>
      </c>
      <c r="B1079">
        <v>163310406</v>
      </c>
      <c r="C1079">
        <v>3.16</v>
      </c>
      <c r="G1079">
        <v>3.16</v>
      </c>
    </row>
    <row r="1080" spans="1:7" x14ac:dyDescent="0.25">
      <c r="A1080" t="s">
        <v>7690</v>
      </c>
      <c r="B1080">
        <v>253711101</v>
      </c>
      <c r="C1080">
        <v>71.930000000000007</v>
      </c>
      <c r="G1080">
        <v>71.930000000000007</v>
      </c>
    </row>
    <row r="1081" spans="1:7" x14ac:dyDescent="0.25">
      <c r="A1081" t="s">
        <v>7691</v>
      </c>
      <c r="B1081">
        <v>253711102</v>
      </c>
      <c r="C1081">
        <v>97.84</v>
      </c>
      <c r="G1081">
        <v>97.84</v>
      </c>
    </row>
    <row r="1082" spans="1:7" x14ac:dyDescent="0.25">
      <c r="A1082" t="s">
        <v>7692</v>
      </c>
      <c r="B1082">
        <v>192431108</v>
      </c>
      <c r="C1082">
        <v>32.619999999999997</v>
      </c>
      <c r="E1082">
        <v>1.71</v>
      </c>
      <c r="G1082">
        <v>30.91</v>
      </c>
    </row>
    <row r="1083" spans="1:7" x14ac:dyDescent="0.25">
      <c r="A1083" t="s">
        <v>7693</v>
      </c>
      <c r="B1083">
        <v>192431109</v>
      </c>
      <c r="C1083">
        <v>49.85</v>
      </c>
      <c r="E1083">
        <v>14.29</v>
      </c>
      <c r="G1083">
        <v>35.56</v>
      </c>
    </row>
    <row r="1084" spans="1:7" x14ac:dyDescent="0.25">
      <c r="A1084" t="s">
        <v>7694</v>
      </c>
      <c r="B1084">
        <v>152851102</v>
      </c>
      <c r="C1084">
        <v>4.3899999999999997</v>
      </c>
      <c r="G1084">
        <v>4.3899999999999997</v>
      </c>
    </row>
    <row r="1085" spans="1:7" x14ac:dyDescent="0.25">
      <c r="A1085" t="s">
        <v>7695</v>
      </c>
      <c r="B1085">
        <v>152851104</v>
      </c>
      <c r="C1085">
        <v>7.24</v>
      </c>
      <c r="G1085">
        <v>7.24</v>
      </c>
    </row>
    <row r="1086" spans="1:7" x14ac:dyDescent="0.25">
      <c r="A1086" t="s">
        <v>7696</v>
      </c>
      <c r="B1086">
        <v>152851105</v>
      </c>
      <c r="C1086">
        <v>23.51</v>
      </c>
      <c r="G1086">
        <v>23.51</v>
      </c>
    </row>
    <row r="1087" spans="1:7" x14ac:dyDescent="0.25">
      <c r="A1087" t="s">
        <v>7697</v>
      </c>
      <c r="B1087">
        <v>152851106</v>
      </c>
      <c r="C1087">
        <v>2.12</v>
      </c>
      <c r="G1087">
        <v>2.12</v>
      </c>
    </row>
    <row r="1088" spans="1:7" x14ac:dyDescent="0.25">
      <c r="A1088" t="s">
        <v>7698</v>
      </c>
      <c r="B1088">
        <v>152851107</v>
      </c>
      <c r="C1088">
        <v>10.23</v>
      </c>
      <c r="G1088">
        <v>10.23</v>
      </c>
    </row>
    <row r="1089" spans="1:7" x14ac:dyDescent="0.25">
      <c r="A1089" t="s">
        <v>7699</v>
      </c>
      <c r="B1089">
        <v>43211101</v>
      </c>
      <c r="C1089">
        <v>72.180000000000007</v>
      </c>
      <c r="E1089">
        <v>34.700000000000003</v>
      </c>
      <c r="G1089">
        <v>37.479999999999997</v>
      </c>
    </row>
    <row r="1090" spans="1:7" x14ac:dyDescent="0.25">
      <c r="A1090" t="s">
        <v>7700</v>
      </c>
      <c r="B1090">
        <v>43211102</v>
      </c>
      <c r="C1090">
        <v>27.56</v>
      </c>
      <c r="E1090">
        <v>4.0599999999999996</v>
      </c>
      <c r="G1090">
        <v>23.5</v>
      </c>
    </row>
    <row r="1091" spans="1:7" x14ac:dyDescent="0.25">
      <c r="A1091" t="s">
        <v>7701</v>
      </c>
      <c r="B1091">
        <v>182291101</v>
      </c>
      <c r="C1091">
        <v>32.97</v>
      </c>
      <c r="D1091">
        <v>2.67</v>
      </c>
      <c r="E1091">
        <v>17.71</v>
      </c>
      <c r="G1091">
        <v>12.59</v>
      </c>
    </row>
    <row r="1092" spans="1:7" x14ac:dyDescent="0.25">
      <c r="A1092" t="s">
        <v>7702</v>
      </c>
      <c r="B1092">
        <v>182291102</v>
      </c>
      <c r="C1092">
        <v>22.45</v>
      </c>
      <c r="E1092">
        <v>11.39</v>
      </c>
      <c r="G1092">
        <v>11.06</v>
      </c>
    </row>
    <row r="1093" spans="1:7" x14ac:dyDescent="0.25">
      <c r="A1093" t="s">
        <v>7703</v>
      </c>
      <c r="B1093">
        <v>12240401</v>
      </c>
      <c r="C1093">
        <v>3.3</v>
      </c>
      <c r="G1093">
        <v>3.3</v>
      </c>
    </row>
    <row r="1094" spans="1:7" x14ac:dyDescent="0.25">
      <c r="A1094" t="s">
        <v>7704</v>
      </c>
      <c r="B1094">
        <v>12240402</v>
      </c>
      <c r="C1094">
        <v>3.71</v>
      </c>
      <c r="G1094">
        <v>3.71</v>
      </c>
    </row>
    <row r="1095" spans="1:7" x14ac:dyDescent="0.25">
      <c r="A1095" t="s">
        <v>7705</v>
      </c>
      <c r="B1095">
        <v>252681104</v>
      </c>
      <c r="C1095">
        <v>36</v>
      </c>
      <c r="G1095">
        <v>36</v>
      </c>
    </row>
    <row r="1096" spans="1:7" x14ac:dyDescent="0.25">
      <c r="A1096" t="s">
        <v>7706</v>
      </c>
      <c r="B1096">
        <v>252681106</v>
      </c>
      <c r="C1096">
        <v>45.91</v>
      </c>
      <c r="G1096">
        <v>45.91</v>
      </c>
    </row>
    <row r="1097" spans="1:7" x14ac:dyDescent="0.25">
      <c r="A1097" t="s">
        <v>7707</v>
      </c>
      <c r="B1097">
        <v>252681108</v>
      </c>
      <c r="C1097">
        <v>22.66</v>
      </c>
      <c r="G1097">
        <v>22.66</v>
      </c>
    </row>
    <row r="1098" spans="1:7" x14ac:dyDescent="0.25">
      <c r="A1098" t="s">
        <v>7708</v>
      </c>
      <c r="B1098">
        <v>252681110</v>
      </c>
      <c r="C1098">
        <v>86.11</v>
      </c>
      <c r="G1098">
        <v>86.11</v>
      </c>
    </row>
    <row r="1099" spans="1:7" x14ac:dyDescent="0.25">
      <c r="A1099" t="s">
        <v>7709</v>
      </c>
      <c r="B1099">
        <v>163741102</v>
      </c>
      <c r="C1099">
        <v>76.17</v>
      </c>
      <c r="G1099">
        <v>76.17</v>
      </c>
    </row>
    <row r="1100" spans="1:7" x14ac:dyDescent="0.25">
      <c r="A1100" t="s">
        <v>7710</v>
      </c>
      <c r="B1100">
        <v>163741103</v>
      </c>
      <c r="C1100">
        <v>99.21</v>
      </c>
      <c r="G1100">
        <v>99.21</v>
      </c>
    </row>
    <row r="1101" spans="1:7" x14ac:dyDescent="0.25">
      <c r="A1101" t="s">
        <v>7711</v>
      </c>
      <c r="B1101">
        <v>83431108</v>
      </c>
      <c r="C1101">
        <v>12.13</v>
      </c>
      <c r="G1101">
        <v>12.13</v>
      </c>
    </row>
    <row r="1102" spans="1:7" x14ac:dyDescent="0.25">
      <c r="A1102" t="s">
        <v>7712</v>
      </c>
      <c r="B1102">
        <v>83431109</v>
      </c>
      <c r="C1102">
        <v>14.97</v>
      </c>
      <c r="G1102">
        <v>14.97</v>
      </c>
    </row>
    <row r="1103" spans="1:7" x14ac:dyDescent="0.25">
      <c r="A1103" t="s">
        <v>7713</v>
      </c>
      <c r="B1103">
        <v>83431110</v>
      </c>
      <c r="C1103">
        <v>8</v>
      </c>
      <c r="G1103">
        <v>8</v>
      </c>
    </row>
    <row r="1104" spans="1:7" x14ac:dyDescent="0.25">
      <c r="A1104" t="s">
        <v>7714</v>
      </c>
      <c r="B1104">
        <v>83431111</v>
      </c>
      <c r="C1104">
        <v>21.87</v>
      </c>
      <c r="G1104">
        <v>21.87</v>
      </c>
    </row>
    <row r="1105" spans="1:7" x14ac:dyDescent="0.25">
      <c r="A1105" t="s">
        <v>7715</v>
      </c>
      <c r="B1105">
        <v>83431112</v>
      </c>
      <c r="C1105">
        <v>4.43</v>
      </c>
      <c r="G1105">
        <v>4.43</v>
      </c>
    </row>
    <row r="1106" spans="1:7" x14ac:dyDescent="0.25">
      <c r="A1106" t="s">
        <v>7716</v>
      </c>
      <c r="B1106">
        <v>83431113</v>
      </c>
      <c r="C1106">
        <v>19.239999999999998</v>
      </c>
      <c r="G1106">
        <v>19.239999999999998</v>
      </c>
    </row>
    <row r="1107" spans="1:7" x14ac:dyDescent="0.25">
      <c r="A1107" t="s">
        <v>7717</v>
      </c>
      <c r="B1107">
        <v>83431114</v>
      </c>
      <c r="C1107">
        <v>9.51</v>
      </c>
      <c r="G1107">
        <v>9.51</v>
      </c>
    </row>
    <row r="1108" spans="1:7" x14ac:dyDescent="0.25">
      <c r="A1108" t="s">
        <v>7718</v>
      </c>
      <c r="B1108">
        <v>83431115</v>
      </c>
      <c r="C1108">
        <v>15.41</v>
      </c>
      <c r="E1108">
        <v>0.05</v>
      </c>
      <c r="G1108">
        <v>15.36</v>
      </c>
    </row>
    <row r="1109" spans="1:7" x14ac:dyDescent="0.25">
      <c r="A1109" t="s">
        <v>7719</v>
      </c>
      <c r="B1109">
        <v>83431116</v>
      </c>
      <c r="C1109">
        <v>34.25</v>
      </c>
      <c r="E1109">
        <v>13.95</v>
      </c>
      <c r="G1109">
        <v>20.3</v>
      </c>
    </row>
    <row r="1110" spans="1:7" x14ac:dyDescent="0.25">
      <c r="A1110" t="s">
        <v>7720</v>
      </c>
      <c r="B1110">
        <v>83432101</v>
      </c>
      <c r="C1110">
        <v>42.38</v>
      </c>
      <c r="D1110">
        <v>2.2400000000000002</v>
      </c>
      <c r="E1110">
        <v>10.16</v>
      </c>
      <c r="G1110">
        <v>29.98</v>
      </c>
    </row>
    <row r="1111" spans="1:7" x14ac:dyDescent="0.25">
      <c r="A1111" t="s">
        <v>7721</v>
      </c>
      <c r="B1111">
        <v>83432102</v>
      </c>
      <c r="C1111">
        <v>3.9</v>
      </c>
      <c r="G1111">
        <v>3.9</v>
      </c>
    </row>
    <row r="1112" spans="1:7" x14ac:dyDescent="0.25">
      <c r="A1112" t="s">
        <v>7722</v>
      </c>
      <c r="B1112">
        <v>83432103</v>
      </c>
      <c r="C1112">
        <v>21.55</v>
      </c>
      <c r="D1112">
        <v>5.28</v>
      </c>
      <c r="E1112">
        <v>2.09</v>
      </c>
      <c r="G1112">
        <v>14.18</v>
      </c>
    </row>
    <row r="1113" spans="1:7" x14ac:dyDescent="0.25">
      <c r="A1113" t="s">
        <v>7723</v>
      </c>
      <c r="B1113">
        <v>83432105</v>
      </c>
      <c r="C1113">
        <v>9.68</v>
      </c>
      <c r="G1113">
        <v>9.68</v>
      </c>
    </row>
    <row r="1114" spans="1:7" x14ac:dyDescent="0.25">
      <c r="A1114" t="s">
        <v>7724</v>
      </c>
      <c r="B1114">
        <v>83432111</v>
      </c>
      <c r="C1114">
        <v>4.57</v>
      </c>
      <c r="G1114">
        <v>4.57</v>
      </c>
    </row>
    <row r="1115" spans="1:7" x14ac:dyDescent="0.25">
      <c r="A1115" t="s">
        <v>7725</v>
      </c>
      <c r="B1115">
        <v>152691103</v>
      </c>
      <c r="C1115">
        <v>148.33000000000001</v>
      </c>
      <c r="E1115">
        <v>143.51</v>
      </c>
      <c r="G1115">
        <v>4.82</v>
      </c>
    </row>
    <row r="1116" spans="1:7" x14ac:dyDescent="0.25">
      <c r="A1116" t="s">
        <v>7726</v>
      </c>
      <c r="B1116">
        <v>152691104</v>
      </c>
      <c r="C1116">
        <v>87.96</v>
      </c>
      <c r="E1116">
        <v>72.5</v>
      </c>
      <c r="G1116">
        <v>15.46</v>
      </c>
    </row>
    <row r="1117" spans="1:7" x14ac:dyDescent="0.25">
      <c r="A1117" t="s">
        <v>7727</v>
      </c>
      <c r="B1117">
        <v>152691107</v>
      </c>
      <c r="C1117">
        <v>32.53</v>
      </c>
      <c r="E1117">
        <v>17.87</v>
      </c>
      <c r="G1117">
        <v>14.66</v>
      </c>
    </row>
    <row r="1118" spans="1:7" x14ac:dyDescent="0.25">
      <c r="A1118" t="s">
        <v>7728</v>
      </c>
      <c r="B1118">
        <v>152691108</v>
      </c>
      <c r="C1118">
        <v>0.02</v>
      </c>
      <c r="G1118">
        <v>0.02</v>
      </c>
    </row>
    <row r="1119" spans="1:7" x14ac:dyDescent="0.25">
      <c r="A1119" t="s">
        <v>7729</v>
      </c>
      <c r="B1119">
        <v>152691109</v>
      </c>
      <c r="C1119">
        <v>86.65</v>
      </c>
      <c r="E1119">
        <v>82.85</v>
      </c>
      <c r="G1119">
        <v>3.8</v>
      </c>
    </row>
    <row r="1120" spans="1:7" x14ac:dyDescent="0.25">
      <c r="A1120" t="s">
        <v>7730</v>
      </c>
      <c r="B1120">
        <v>152691110</v>
      </c>
      <c r="C1120">
        <v>57.25</v>
      </c>
      <c r="E1120">
        <v>48.9</v>
      </c>
      <c r="G1120">
        <v>8.35</v>
      </c>
    </row>
    <row r="1121" spans="1:7" x14ac:dyDescent="0.25">
      <c r="A1121" t="s">
        <v>7731</v>
      </c>
      <c r="B1121">
        <v>43361101</v>
      </c>
      <c r="C1121">
        <v>0.03</v>
      </c>
      <c r="E1121">
        <v>0.03</v>
      </c>
      <c r="G1121">
        <v>0</v>
      </c>
    </row>
    <row r="1122" spans="1:7" x14ac:dyDescent="0.25">
      <c r="A1122" t="s">
        <v>7732</v>
      </c>
      <c r="B1122">
        <v>43361102</v>
      </c>
      <c r="C1122">
        <v>64.290000000000006</v>
      </c>
      <c r="D1122">
        <v>10.7</v>
      </c>
      <c r="E1122">
        <v>29.29</v>
      </c>
      <c r="G1122">
        <v>24.3</v>
      </c>
    </row>
    <row r="1123" spans="1:7" x14ac:dyDescent="0.25">
      <c r="A1123" t="s">
        <v>7733</v>
      </c>
      <c r="B1123">
        <v>43361103</v>
      </c>
      <c r="C1123">
        <v>123.89</v>
      </c>
      <c r="E1123">
        <v>110.34</v>
      </c>
      <c r="G1123">
        <v>13.55</v>
      </c>
    </row>
    <row r="1124" spans="1:7" x14ac:dyDescent="0.25">
      <c r="A1124" t="s">
        <v>7734</v>
      </c>
      <c r="B1124">
        <v>43361104</v>
      </c>
      <c r="C1124">
        <v>29.23</v>
      </c>
      <c r="E1124">
        <v>11.91</v>
      </c>
      <c r="G1124">
        <v>17.32</v>
      </c>
    </row>
    <row r="1125" spans="1:7" x14ac:dyDescent="0.25">
      <c r="A1125" t="s">
        <v>7735</v>
      </c>
      <c r="B1125">
        <v>42651101</v>
      </c>
      <c r="C1125">
        <v>11.19</v>
      </c>
      <c r="G1125">
        <v>11.19</v>
      </c>
    </row>
    <row r="1126" spans="1:7" x14ac:dyDescent="0.25">
      <c r="A1126" t="s">
        <v>7736</v>
      </c>
      <c r="B1126">
        <v>42651102</v>
      </c>
      <c r="C1126">
        <v>19.88</v>
      </c>
      <c r="G1126">
        <v>19.88</v>
      </c>
    </row>
    <row r="1127" spans="1:7" x14ac:dyDescent="0.25">
      <c r="A1127" t="s">
        <v>7737</v>
      </c>
      <c r="B1127">
        <v>42651103</v>
      </c>
      <c r="C1127">
        <v>6.3</v>
      </c>
      <c r="G1127">
        <v>6.3</v>
      </c>
    </row>
    <row r="1128" spans="1:7" x14ac:dyDescent="0.25">
      <c r="A1128" t="s">
        <v>7738</v>
      </c>
      <c r="B1128">
        <v>42651104</v>
      </c>
      <c r="C1128">
        <v>9.56</v>
      </c>
      <c r="G1128">
        <v>9.56</v>
      </c>
    </row>
    <row r="1129" spans="1:7" x14ac:dyDescent="0.25">
      <c r="A1129" t="s">
        <v>7739</v>
      </c>
      <c r="B1129">
        <v>42651105</v>
      </c>
      <c r="C1129">
        <v>1.04</v>
      </c>
      <c r="G1129">
        <v>1.04</v>
      </c>
    </row>
    <row r="1130" spans="1:7" x14ac:dyDescent="0.25">
      <c r="A1130" t="s">
        <v>7740</v>
      </c>
      <c r="B1130">
        <v>42651106</v>
      </c>
      <c r="C1130">
        <v>15.26</v>
      </c>
      <c r="G1130">
        <v>15.26</v>
      </c>
    </row>
    <row r="1131" spans="1:7" x14ac:dyDescent="0.25">
      <c r="A1131" t="s">
        <v>7741</v>
      </c>
      <c r="B1131">
        <v>24110401</v>
      </c>
      <c r="C1131">
        <v>7.46</v>
      </c>
      <c r="G1131">
        <v>7.46</v>
      </c>
    </row>
    <row r="1132" spans="1:7" x14ac:dyDescent="0.25">
      <c r="A1132" t="s">
        <v>7742</v>
      </c>
      <c r="B1132">
        <v>24110402</v>
      </c>
      <c r="C1132">
        <v>8.02</v>
      </c>
      <c r="G1132">
        <v>8.02</v>
      </c>
    </row>
    <row r="1133" spans="1:7" x14ac:dyDescent="0.25">
      <c r="A1133" t="s">
        <v>7743</v>
      </c>
      <c r="B1133">
        <v>24110403</v>
      </c>
      <c r="C1133">
        <v>3.27</v>
      </c>
      <c r="G1133">
        <v>3.27</v>
      </c>
    </row>
    <row r="1134" spans="1:7" x14ac:dyDescent="0.25">
      <c r="A1134" t="s">
        <v>7744</v>
      </c>
      <c r="B1134">
        <v>24110404</v>
      </c>
      <c r="C1134">
        <v>5.69</v>
      </c>
      <c r="G1134">
        <v>5.69</v>
      </c>
    </row>
    <row r="1135" spans="1:7" x14ac:dyDescent="0.25">
      <c r="A1135" t="s">
        <v>7745</v>
      </c>
      <c r="B1135">
        <v>24110405</v>
      </c>
      <c r="C1135">
        <v>5.9</v>
      </c>
      <c r="G1135">
        <v>5.9</v>
      </c>
    </row>
    <row r="1136" spans="1:7" x14ac:dyDescent="0.25">
      <c r="A1136" t="s">
        <v>7746</v>
      </c>
      <c r="B1136">
        <v>182492101</v>
      </c>
      <c r="C1136">
        <v>25.56</v>
      </c>
      <c r="G1136">
        <v>25.56</v>
      </c>
    </row>
    <row r="1137" spans="1:7" x14ac:dyDescent="0.25">
      <c r="A1137" t="s">
        <v>7747</v>
      </c>
      <c r="B1137">
        <v>182492102</v>
      </c>
      <c r="C1137">
        <v>108.31</v>
      </c>
      <c r="E1137">
        <v>27.73</v>
      </c>
      <c r="G1137">
        <v>80.58</v>
      </c>
    </row>
    <row r="1138" spans="1:7" x14ac:dyDescent="0.25">
      <c r="A1138" t="s">
        <v>7748</v>
      </c>
      <c r="B1138">
        <v>182492103</v>
      </c>
      <c r="C1138">
        <v>13.55</v>
      </c>
      <c r="G1138">
        <v>13.55</v>
      </c>
    </row>
    <row r="1139" spans="1:7" x14ac:dyDescent="0.25">
      <c r="A1139" t="s">
        <v>7749</v>
      </c>
      <c r="B1139">
        <v>182492104</v>
      </c>
      <c r="C1139">
        <v>122.85</v>
      </c>
      <c r="E1139">
        <v>6.34</v>
      </c>
      <c r="G1139">
        <v>116.51</v>
      </c>
    </row>
    <row r="1140" spans="1:7" x14ac:dyDescent="0.25">
      <c r="A1140" t="s">
        <v>7750</v>
      </c>
      <c r="B1140">
        <v>182492105</v>
      </c>
      <c r="C1140">
        <v>164.92</v>
      </c>
      <c r="E1140">
        <v>64.36</v>
      </c>
      <c r="G1140">
        <v>100.56</v>
      </c>
    </row>
    <row r="1141" spans="1:7" x14ac:dyDescent="0.25">
      <c r="A1141" t="s">
        <v>7751</v>
      </c>
      <c r="B1141">
        <v>182492106</v>
      </c>
      <c r="C1141">
        <v>39.29</v>
      </c>
      <c r="E1141">
        <v>8.09</v>
      </c>
      <c r="G1141">
        <v>31.2</v>
      </c>
    </row>
    <row r="1142" spans="1:7" x14ac:dyDescent="0.25">
      <c r="A1142" t="s">
        <v>7752</v>
      </c>
      <c r="B1142">
        <v>13170401</v>
      </c>
      <c r="C1142">
        <v>5.36</v>
      </c>
      <c r="E1142">
        <v>2.78</v>
      </c>
      <c r="G1142">
        <v>2.58</v>
      </c>
    </row>
    <row r="1143" spans="1:7" x14ac:dyDescent="0.25">
      <c r="A1143" t="s">
        <v>7753</v>
      </c>
      <c r="B1143">
        <v>103211101</v>
      </c>
      <c r="C1143">
        <v>115.13</v>
      </c>
      <c r="G1143">
        <v>115.13</v>
      </c>
    </row>
    <row r="1144" spans="1:7" x14ac:dyDescent="0.25">
      <c r="A1144" t="s">
        <v>7754</v>
      </c>
      <c r="B1144">
        <v>103211102</v>
      </c>
      <c r="C1144">
        <v>149.07</v>
      </c>
      <c r="E1144">
        <v>2.57</v>
      </c>
      <c r="G1144">
        <v>146.5</v>
      </c>
    </row>
    <row r="1145" spans="1:7" x14ac:dyDescent="0.25">
      <c r="A1145" t="s">
        <v>7755</v>
      </c>
      <c r="B1145">
        <v>192401101</v>
      </c>
      <c r="C1145">
        <v>136.97999999999999</v>
      </c>
      <c r="D1145">
        <v>4.88</v>
      </c>
      <c r="E1145">
        <v>99.7</v>
      </c>
      <c r="G1145">
        <v>32.4</v>
      </c>
    </row>
    <row r="1146" spans="1:7" x14ac:dyDescent="0.25">
      <c r="A1146" t="s">
        <v>7756</v>
      </c>
      <c r="B1146">
        <v>42251101</v>
      </c>
      <c r="C1146">
        <v>130.72</v>
      </c>
      <c r="E1146">
        <v>81.59</v>
      </c>
      <c r="G1146">
        <v>49.13</v>
      </c>
    </row>
    <row r="1147" spans="1:7" x14ac:dyDescent="0.25">
      <c r="A1147" t="s">
        <v>7757</v>
      </c>
      <c r="B1147">
        <v>152571101</v>
      </c>
      <c r="C1147">
        <v>36.25</v>
      </c>
      <c r="E1147">
        <v>4.93</v>
      </c>
      <c r="G1147">
        <v>31.32</v>
      </c>
    </row>
    <row r="1148" spans="1:7" x14ac:dyDescent="0.25">
      <c r="A1148" t="s">
        <v>7758</v>
      </c>
      <c r="B1148">
        <v>152571102</v>
      </c>
      <c r="C1148">
        <v>14.83</v>
      </c>
      <c r="G1148">
        <v>14.83</v>
      </c>
    </row>
    <row r="1149" spans="1:7" x14ac:dyDescent="0.25">
      <c r="A1149" t="s">
        <v>7759</v>
      </c>
      <c r="B1149">
        <v>152571103</v>
      </c>
      <c r="C1149">
        <v>5.24</v>
      </c>
      <c r="G1149">
        <v>5.24</v>
      </c>
    </row>
    <row r="1150" spans="1:7" x14ac:dyDescent="0.25">
      <c r="A1150" t="s">
        <v>7760</v>
      </c>
      <c r="B1150">
        <v>152571104</v>
      </c>
      <c r="C1150">
        <v>11.65</v>
      </c>
      <c r="E1150">
        <v>1.97</v>
      </c>
      <c r="G1150">
        <v>9.68</v>
      </c>
    </row>
    <row r="1151" spans="1:7" x14ac:dyDescent="0.25">
      <c r="A1151" t="s">
        <v>7761</v>
      </c>
      <c r="B1151">
        <v>152571105</v>
      </c>
      <c r="C1151">
        <v>2.27</v>
      </c>
      <c r="G1151">
        <v>2.27</v>
      </c>
    </row>
    <row r="1152" spans="1:7" x14ac:dyDescent="0.25">
      <c r="A1152" t="s">
        <v>7762</v>
      </c>
      <c r="B1152">
        <v>152571106</v>
      </c>
      <c r="C1152">
        <v>15.3</v>
      </c>
      <c r="G1152">
        <v>15.3</v>
      </c>
    </row>
    <row r="1153" spans="1:7" x14ac:dyDescent="0.25">
      <c r="A1153" t="s">
        <v>7763</v>
      </c>
      <c r="B1153">
        <v>192341101</v>
      </c>
      <c r="C1153">
        <v>12.9</v>
      </c>
      <c r="G1153">
        <v>12.9</v>
      </c>
    </row>
    <row r="1154" spans="1:7" x14ac:dyDescent="0.25">
      <c r="A1154" t="s">
        <v>7764</v>
      </c>
      <c r="B1154">
        <v>192341102</v>
      </c>
      <c r="C1154">
        <v>41.57</v>
      </c>
      <c r="E1154">
        <v>6.33</v>
      </c>
      <c r="G1154">
        <v>35.24</v>
      </c>
    </row>
    <row r="1155" spans="1:7" x14ac:dyDescent="0.25">
      <c r="A1155" t="s">
        <v>7765</v>
      </c>
      <c r="B1155">
        <v>22331101</v>
      </c>
      <c r="C1155">
        <v>3.73</v>
      </c>
      <c r="G1155">
        <v>3.73</v>
      </c>
    </row>
    <row r="1156" spans="1:7" x14ac:dyDescent="0.25">
      <c r="A1156" t="s">
        <v>7766</v>
      </c>
      <c r="B1156">
        <v>22331102</v>
      </c>
      <c r="C1156">
        <v>8.2799999999999994</v>
      </c>
      <c r="G1156">
        <v>8.2799999999999994</v>
      </c>
    </row>
    <row r="1157" spans="1:7" x14ac:dyDescent="0.25">
      <c r="A1157" t="s">
        <v>7767</v>
      </c>
      <c r="B1157">
        <v>22331103</v>
      </c>
      <c r="C1157">
        <v>5.78</v>
      </c>
      <c r="G1157">
        <v>5.78</v>
      </c>
    </row>
    <row r="1158" spans="1:7" x14ac:dyDescent="0.25">
      <c r="A1158" t="s">
        <v>7768</v>
      </c>
      <c r="B1158">
        <v>22331104</v>
      </c>
      <c r="C1158">
        <v>3.62</v>
      </c>
      <c r="G1158">
        <v>3.62</v>
      </c>
    </row>
    <row r="1159" spans="1:7" x14ac:dyDescent="0.25">
      <c r="A1159" t="s">
        <v>7769</v>
      </c>
      <c r="B1159">
        <v>22331105</v>
      </c>
      <c r="C1159">
        <v>10.4</v>
      </c>
      <c r="G1159">
        <v>10.4</v>
      </c>
    </row>
    <row r="1160" spans="1:7" x14ac:dyDescent="0.25">
      <c r="A1160" t="s">
        <v>7770</v>
      </c>
      <c r="B1160">
        <v>22331106</v>
      </c>
      <c r="C1160">
        <v>1.53</v>
      </c>
      <c r="G1160">
        <v>1.53</v>
      </c>
    </row>
    <row r="1161" spans="1:7" x14ac:dyDescent="0.25">
      <c r="A1161" t="s">
        <v>7771</v>
      </c>
      <c r="B1161">
        <v>22331107</v>
      </c>
      <c r="C1161">
        <v>5.26</v>
      </c>
      <c r="G1161">
        <v>5.26</v>
      </c>
    </row>
    <row r="1162" spans="1:7" x14ac:dyDescent="0.25">
      <c r="A1162" t="s">
        <v>7772</v>
      </c>
      <c r="B1162">
        <v>22331108</v>
      </c>
      <c r="C1162">
        <v>5.72</v>
      </c>
      <c r="G1162">
        <v>5.72</v>
      </c>
    </row>
    <row r="1163" spans="1:7" x14ac:dyDescent="0.25">
      <c r="A1163" t="s">
        <v>7773</v>
      </c>
      <c r="B1163">
        <v>22331109</v>
      </c>
      <c r="C1163">
        <v>1.61</v>
      </c>
      <c r="G1163">
        <v>1.61</v>
      </c>
    </row>
    <row r="1164" spans="1:7" x14ac:dyDescent="0.25">
      <c r="A1164" t="s">
        <v>7774</v>
      </c>
      <c r="B1164">
        <v>253161106</v>
      </c>
      <c r="C1164">
        <v>17.05</v>
      </c>
      <c r="G1164">
        <v>17.05</v>
      </c>
    </row>
    <row r="1165" spans="1:7" x14ac:dyDescent="0.25">
      <c r="A1165" t="s">
        <v>7775</v>
      </c>
      <c r="B1165">
        <v>253161107</v>
      </c>
      <c r="C1165">
        <v>0.34</v>
      </c>
      <c r="G1165">
        <v>0.34</v>
      </c>
    </row>
    <row r="1166" spans="1:7" x14ac:dyDescent="0.25">
      <c r="A1166" t="s">
        <v>7776</v>
      </c>
      <c r="B1166">
        <v>253161108</v>
      </c>
      <c r="C1166">
        <v>10.15</v>
      </c>
      <c r="G1166">
        <v>10.15</v>
      </c>
    </row>
    <row r="1167" spans="1:7" x14ac:dyDescent="0.25">
      <c r="A1167" t="s">
        <v>7777</v>
      </c>
      <c r="B1167">
        <v>253161109</v>
      </c>
      <c r="C1167">
        <v>0.34</v>
      </c>
      <c r="G1167">
        <v>0.34</v>
      </c>
    </row>
    <row r="1168" spans="1:7" x14ac:dyDescent="0.25">
      <c r="A1168" t="s">
        <v>7778</v>
      </c>
      <c r="B1168">
        <v>253161112</v>
      </c>
      <c r="C1168">
        <v>13.8</v>
      </c>
      <c r="G1168">
        <v>13.8</v>
      </c>
    </row>
    <row r="1169" spans="1:7" x14ac:dyDescent="0.25">
      <c r="A1169" t="s">
        <v>7779</v>
      </c>
      <c r="B1169">
        <v>253161116</v>
      </c>
      <c r="C1169">
        <v>19.73</v>
      </c>
      <c r="G1169">
        <v>19.73</v>
      </c>
    </row>
    <row r="1170" spans="1:7" x14ac:dyDescent="0.25">
      <c r="A1170" t="s">
        <v>7780</v>
      </c>
      <c r="B1170">
        <v>42481101</v>
      </c>
      <c r="C1170">
        <v>11.63</v>
      </c>
      <c r="D1170">
        <v>0.5</v>
      </c>
      <c r="E1170">
        <v>5.72</v>
      </c>
      <c r="G1170">
        <v>5.41</v>
      </c>
    </row>
    <row r="1171" spans="1:7" x14ac:dyDescent="0.25">
      <c r="A1171" t="s">
        <v>7781</v>
      </c>
      <c r="B1171">
        <v>42481102</v>
      </c>
      <c r="C1171">
        <v>8.52</v>
      </c>
      <c r="G1171">
        <v>8.52</v>
      </c>
    </row>
    <row r="1172" spans="1:7" x14ac:dyDescent="0.25">
      <c r="A1172" t="s">
        <v>7782</v>
      </c>
      <c r="B1172">
        <v>42481103</v>
      </c>
      <c r="C1172">
        <v>2.77</v>
      </c>
      <c r="E1172">
        <v>0.62</v>
      </c>
      <c r="G1172">
        <v>2.15</v>
      </c>
    </row>
    <row r="1173" spans="1:7" x14ac:dyDescent="0.25">
      <c r="A1173" t="s">
        <v>7783</v>
      </c>
      <c r="B1173">
        <v>42481104</v>
      </c>
      <c r="C1173">
        <v>57.17</v>
      </c>
      <c r="E1173">
        <v>6.33</v>
      </c>
      <c r="G1173">
        <v>50.84</v>
      </c>
    </row>
    <row r="1174" spans="1:7" x14ac:dyDescent="0.25">
      <c r="A1174" t="s">
        <v>7784</v>
      </c>
      <c r="B1174">
        <v>42481105</v>
      </c>
      <c r="C1174">
        <v>20.2</v>
      </c>
      <c r="E1174">
        <v>4.75</v>
      </c>
      <c r="G1174">
        <v>15.45</v>
      </c>
    </row>
    <row r="1175" spans="1:7" x14ac:dyDescent="0.25">
      <c r="A1175" t="s">
        <v>7785</v>
      </c>
      <c r="B1175">
        <v>252691104</v>
      </c>
      <c r="C1175">
        <v>16.12</v>
      </c>
      <c r="E1175">
        <v>16.12</v>
      </c>
      <c r="G1175">
        <v>0</v>
      </c>
    </row>
    <row r="1176" spans="1:7" x14ac:dyDescent="0.25">
      <c r="A1176" t="s">
        <v>7786</v>
      </c>
      <c r="B1176">
        <v>182300411</v>
      </c>
      <c r="C1176">
        <v>2.02</v>
      </c>
      <c r="G1176">
        <v>2.02</v>
      </c>
    </row>
    <row r="1177" spans="1:7" x14ac:dyDescent="0.25">
      <c r="A1177" t="s">
        <v>7787</v>
      </c>
      <c r="B1177">
        <v>182300412</v>
      </c>
      <c r="C1177">
        <v>9.7899999999999991</v>
      </c>
      <c r="G1177">
        <v>9.7899999999999991</v>
      </c>
    </row>
    <row r="1178" spans="1:7" x14ac:dyDescent="0.25">
      <c r="A1178" t="s">
        <v>7788</v>
      </c>
      <c r="B1178">
        <v>182300413</v>
      </c>
      <c r="C1178">
        <v>3.71</v>
      </c>
      <c r="G1178">
        <v>3.71</v>
      </c>
    </row>
    <row r="1179" spans="1:7" x14ac:dyDescent="0.25">
      <c r="A1179" t="s">
        <v>7789</v>
      </c>
      <c r="B1179">
        <v>182300415</v>
      </c>
      <c r="C1179">
        <v>1.43</v>
      </c>
      <c r="G1179">
        <v>1.43</v>
      </c>
    </row>
    <row r="1180" spans="1:7" x14ac:dyDescent="0.25">
      <c r="A1180" t="s">
        <v>7790</v>
      </c>
      <c r="B1180">
        <v>163881101</v>
      </c>
      <c r="C1180">
        <v>28.99</v>
      </c>
      <c r="E1180">
        <v>14.89</v>
      </c>
      <c r="G1180">
        <v>14.1</v>
      </c>
    </row>
    <row r="1181" spans="1:7" x14ac:dyDescent="0.25">
      <c r="A1181" t="s">
        <v>7791</v>
      </c>
      <c r="B1181">
        <v>102851101</v>
      </c>
      <c r="C1181">
        <v>77.3</v>
      </c>
      <c r="G1181">
        <v>77.3</v>
      </c>
    </row>
    <row r="1182" spans="1:7" x14ac:dyDescent="0.25">
      <c r="A1182" t="s">
        <v>7792</v>
      </c>
      <c r="B1182">
        <v>102851102</v>
      </c>
      <c r="C1182">
        <v>80.77</v>
      </c>
      <c r="G1182">
        <v>80.77</v>
      </c>
    </row>
    <row r="1183" spans="1:7" x14ac:dyDescent="0.25">
      <c r="A1183" t="s">
        <v>7793</v>
      </c>
      <c r="B1183">
        <v>254771101</v>
      </c>
      <c r="C1183">
        <v>62.36</v>
      </c>
      <c r="G1183">
        <v>62.36</v>
      </c>
    </row>
    <row r="1184" spans="1:7" x14ac:dyDescent="0.25">
      <c r="A1184" t="s">
        <v>7794</v>
      </c>
      <c r="B1184">
        <v>254771102</v>
      </c>
      <c r="C1184">
        <v>51.45</v>
      </c>
      <c r="G1184">
        <v>51.45</v>
      </c>
    </row>
    <row r="1185" spans="1:7" x14ac:dyDescent="0.25">
      <c r="A1185" t="s">
        <v>7795</v>
      </c>
      <c r="B1185">
        <v>63801101</v>
      </c>
      <c r="C1185">
        <v>0.01</v>
      </c>
      <c r="G1185">
        <v>0.01</v>
      </c>
    </row>
    <row r="1186" spans="1:7" x14ac:dyDescent="0.25">
      <c r="A1186" t="s">
        <v>7796</v>
      </c>
      <c r="B1186">
        <v>63801102</v>
      </c>
      <c r="C1186">
        <v>20.16</v>
      </c>
      <c r="E1186">
        <v>8</v>
      </c>
      <c r="G1186">
        <v>12.16</v>
      </c>
    </row>
    <row r="1187" spans="1:7" x14ac:dyDescent="0.25">
      <c r="A1187" t="s">
        <v>7797</v>
      </c>
      <c r="B1187">
        <v>63801103</v>
      </c>
      <c r="C1187">
        <v>10.84</v>
      </c>
      <c r="E1187">
        <v>2.19</v>
      </c>
      <c r="G1187">
        <v>8.65</v>
      </c>
    </row>
    <row r="1188" spans="1:7" x14ac:dyDescent="0.25">
      <c r="A1188" t="s">
        <v>7798</v>
      </c>
      <c r="B1188">
        <v>63801104</v>
      </c>
      <c r="C1188">
        <v>0.08</v>
      </c>
      <c r="G1188">
        <v>0.08</v>
      </c>
    </row>
    <row r="1189" spans="1:7" x14ac:dyDescent="0.25">
      <c r="A1189" t="s">
        <v>7799</v>
      </c>
      <c r="B1189">
        <v>63801105</v>
      </c>
      <c r="C1189">
        <v>63.85</v>
      </c>
      <c r="E1189">
        <v>16.190000000000001</v>
      </c>
      <c r="G1189">
        <v>47.66</v>
      </c>
    </row>
    <row r="1190" spans="1:7" x14ac:dyDescent="0.25">
      <c r="A1190" t="s">
        <v>7800</v>
      </c>
      <c r="B1190">
        <v>192391101</v>
      </c>
      <c r="C1190">
        <v>29.32</v>
      </c>
      <c r="G1190">
        <v>29.32</v>
      </c>
    </row>
    <row r="1191" spans="1:7" x14ac:dyDescent="0.25">
      <c r="A1191" t="s">
        <v>7801</v>
      </c>
      <c r="B1191">
        <v>192391102</v>
      </c>
      <c r="C1191">
        <v>6.26</v>
      </c>
      <c r="G1191">
        <v>6.26</v>
      </c>
    </row>
    <row r="1192" spans="1:7" x14ac:dyDescent="0.25">
      <c r="A1192" t="s">
        <v>7802</v>
      </c>
      <c r="B1192">
        <v>192391103</v>
      </c>
      <c r="C1192">
        <v>42.51</v>
      </c>
      <c r="G1192">
        <v>42.51</v>
      </c>
    </row>
    <row r="1193" spans="1:7" x14ac:dyDescent="0.25">
      <c r="A1193" t="s">
        <v>7803</v>
      </c>
      <c r="B1193">
        <v>192391104</v>
      </c>
      <c r="C1193">
        <v>2.57</v>
      </c>
      <c r="G1193">
        <v>2.57</v>
      </c>
    </row>
    <row r="1194" spans="1:7" x14ac:dyDescent="0.25">
      <c r="A1194" t="s">
        <v>7804</v>
      </c>
      <c r="B1194">
        <v>13501101</v>
      </c>
      <c r="C1194">
        <v>13.72</v>
      </c>
      <c r="E1194">
        <v>0.57999999999999996</v>
      </c>
      <c r="G1194">
        <v>13.14</v>
      </c>
    </row>
    <row r="1195" spans="1:7" x14ac:dyDescent="0.25">
      <c r="A1195" t="s">
        <v>7805</v>
      </c>
      <c r="B1195">
        <v>13501103</v>
      </c>
      <c r="C1195">
        <v>3.42</v>
      </c>
      <c r="G1195">
        <v>3.42</v>
      </c>
    </row>
    <row r="1196" spans="1:7" x14ac:dyDescent="0.25">
      <c r="A1196" t="s">
        <v>7806</v>
      </c>
      <c r="B1196">
        <v>13501104</v>
      </c>
      <c r="C1196">
        <v>4.42</v>
      </c>
      <c r="G1196">
        <v>4.42</v>
      </c>
    </row>
    <row r="1197" spans="1:7" x14ac:dyDescent="0.25">
      <c r="A1197" t="s">
        <v>7807</v>
      </c>
      <c r="B1197">
        <v>13501105</v>
      </c>
      <c r="C1197">
        <v>6.84</v>
      </c>
      <c r="G1197">
        <v>6.84</v>
      </c>
    </row>
    <row r="1198" spans="1:7" x14ac:dyDescent="0.25">
      <c r="A1198" t="s">
        <v>7808</v>
      </c>
      <c r="B1198">
        <v>13501106</v>
      </c>
      <c r="C1198">
        <v>4.78</v>
      </c>
      <c r="G1198">
        <v>4.78</v>
      </c>
    </row>
    <row r="1199" spans="1:7" x14ac:dyDescent="0.25">
      <c r="A1199" t="s">
        <v>7809</v>
      </c>
      <c r="B1199">
        <v>13501108</v>
      </c>
      <c r="C1199">
        <v>17.68</v>
      </c>
      <c r="E1199">
        <v>0.7</v>
      </c>
      <c r="G1199">
        <v>16.98</v>
      </c>
    </row>
    <row r="1200" spans="1:7" x14ac:dyDescent="0.25">
      <c r="A1200" t="s">
        <v>7810</v>
      </c>
      <c r="B1200">
        <v>13501109</v>
      </c>
      <c r="C1200">
        <v>4.1500000000000004</v>
      </c>
      <c r="G1200">
        <v>4.1500000000000004</v>
      </c>
    </row>
    <row r="1201" spans="1:7" x14ac:dyDescent="0.25">
      <c r="A1201" t="s">
        <v>7811</v>
      </c>
      <c r="B1201">
        <v>13501110</v>
      </c>
      <c r="C1201">
        <v>5.96</v>
      </c>
      <c r="G1201">
        <v>5.96</v>
      </c>
    </row>
    <row r="1202" spans="1:7" x14ac:dyDescent="0.25">
      <c r="A1202" t="s">
        <v>7812</v>
      </c>
      <c r="B1202">
        <v>13501111</v>
      </c>
      <c r="C1202">
        <v>18.989999999999998</v>
      </c>
      <c r="D1202">
        <v>0.91</v>
      </c>
      <c r="E1202">
        <v>0.03</v>
      </c>
      <c r="G1202">
        <v>18.05</v>
      </c>
    </row>
    <row r="1203" spans="1:7" x14ac:dyDescent="0.25">
      <c r="A1203" t="s">
        <v>7813</v>
      </c>
      <c r="B1203">
        <v>13501112</v>
      </c>
      <c r="C1203">
        <v>7.24</v>
      </c>
      <c r="G1203">
        <v>7.24</v>
      </c>
    </row>
    <row r="1204" spans="1:7" x14ac:dyDescent="0.25">
      <c r="A1204" t="s">
        <v>7814</v>
      </c>
      <c r="B1204">
        <v>18320401</v>
      </c>
      <c r="C1204">
        <v>2.88</v>
      </c>
      <c r="G1204">
        <v>2.88</v>
      </c>
    </row>
    <row r="1205" spans="1:7" x14ac:dyDescent="0.25">
      <c r="A1205" t="s">
        <v>7815</v>
      </c>
      <c r="B1205">
        <v>103441101</v>
      </c>
      <c r="C1205">
        <v>79.63</v>
      </c>
      <c r="D1205">
        <v>0.2</v>
      </c>
      <c r="E1205">
        <v>63.69</v>
      </c>
      <c r="G1205">
        <v>15.74</v>
      </c>
    </row>
    <row r="1206" spans="1:7" x14ac:dyDescent="0.25">
      <c r="A1206" t="s">
        <v>7816</v>
      </c>
      <c r="B1206">
        <v>103441102</v>
      </c>
      <c r="C1206">
        <v>86.62</v>
      </c>
      <c r="E1206">
        <v>53.34</v>
      </c>
      <c r="G1206">
        <v>33.28</v>
      </c>
    </row>
    <row r="1207" spans="1:7" x14ac:dyDescent="0.25">
      <c r="A1207" t="s">
        <v>7817</v>
      </c>
      <c r="B1207">
        <v>103441103</v>
      </c>
      <c r="C1207">
        <v>38.119999999999997</v>
      </c>
      <c r="E1207">
        <v>3.92</v>
      </c>
      <c r="G1207">
        <v>34.200000000000003</v>
      </c>
    </row>
    <row r="1208" spans="1:7" x14ac:dyDescent="0.25">
      <c r="A1208" t="s">
        <v>7818</v>
      </c>
      <c r="B1208">
        <v>182981102</v>
      </c>
      <c r="C1208">
        <v>105.89</v>
      </c>
      <c r="E1208">
        <v>65.47</v>
      </c>
      <c r="G1208">
        <v>40.42</v>
      </c>
    </row>
    <row r="1209" spans="1:7" x14ac:dyDescent="0.25">
      <c r="A1209" t="s">
        <v>7819</v>
      </c>
      <c r="B1209">
        <v>182981103</v>
      </c>
      <c r="C1209">
        <v>18.57</v>
      </c>
      <c r="E1209">
        <v>12.51</v>
      </c>
      <c r="G1209">
        <v>6.06</v>
      </c>
    </row>
    <row r="1210" spans="1:7" x14ac:dyDescent="0.25">
      <c r="A1210" t="s">
        <v>7820</v>
      </c>
      <c r="B1210">
        <v>22400401</v>
      </c>
      <c r="C1210">
        <v>3.69</v>
      </c>
      <c r="G1210">
        <v>3.69</v>
      </c>
    </row>
    <row r="1211" spans="1:7" x14ac:dyDescent="0.25">
      <c r="A1211" t="s">
        <v>7821</v>
      </c>
      <c r="B1211">
        <v>22400402</v>
      </c>
      <c r="C1211">
        <v>2.14</v>
      </c>
      <c r="G1211">
        <v>2.14</v>
      </c>
    </row>
    <row r="1212" spans="1:7" x14ac:dyDescent="0.25">
      <c r="A1212" t="s">
        <v>7822</v>
      </c>
      <c r="B1212">
        <v>103221101</v>
      </c>
      <c r="C1212">
        <v>72.459999999999994</v>
      </c>
      <c r="D1212">
        <v>45.63</v>
      </c>
      <c r="E1212">
        <v>26.47</v>
      </c>
      <c r="G1212">
        <v>0.36</v>
      </c>
    </row>
    <row r="1213" spans="1:7" x14ac:dyDescent="0.25">
      <c r="A1213" t="s">
        <v>7823</v>
      </c>
      <c r="B1213">
        <v>252701104</v>
      </c>
      <c r="C1213">
        <v>73.13</v>
      </c>
      <c r="G1213">
        <v>73.13</v>
      </c>
    </row>
    <row r="1214" spans="1:7" x14ac:dyDescent="0.25">
      <c r="A1214" t="s">
        <v>7824</v>
      </c>
      <c r="B1214">
        <v>252701106</v>
      </c>
      <c r="C1214">
        <v>39.270000000000003</v>
      </c>
      <c r="G1214">
        <v>39.270000000000003</v>
      </c>
    </row>
    <row r="1215" spans="1:7" x14ac:dyDescent="0.25">
      <c r="A1215" t="s">
        <v>7825</v>
      </c>
      <c r="B1215">
        <v>252701110</v>
      </c>
      <c r="C1215">
        <v>50.46</v>
      </c>
      <c r="G1215">
        <v>50.46</v>
      </c>
    </row>
    <row r="1216" spans="1:7" x14ac:dyDescent="0.25">
      <c r="A1216" t="s">
        <v>7826</v>
      </c>
      <c r="B1216">
        <v>252701113</v>
      </c>
      <c r="C1216">
        <v>0.63</v>
      </c>
      <c r="G1216">
        <v>0.63</v>
      </c>
    </row>
    <row r="1217" spans="1:7" x14ac:dyDescent="0.25">
      <c r="A1217" t="s">
        <v>7827</v>
      </c>
      <c r="B1217">
        <v>252701114</v>
      </c>
      <c r="C1217">
        <v>13.36</v>
      </c>
      <c r="G1217">
        <v>13.36</v>
      </c>
    </row>
    <row r="1218" spans="1:7" x14ac:dyDescent="0.25">
      <c r="A1218" t="s">
        <v>7828</v>
      </c>
      <c r="B1218">
        <v>252561101</v>
      </c>
      <c r="C1218">
        <v>34.21</v>
      </c>
      <c r="E1218">
        <v>34.21</v>
      </c>
      <c r="G1218">
        <v>0</v>
      </c>
    </row>
    <row r="1219" spans="1:7" x14ac:dyDescent="0.25">
      <c r="A1219" t="s">
        <v>7829</v>
      </c>
      <c r="B1219">
        <v>252711101</v>
      </c>
      <c r="C1219">
        <v>145.36000000000001</v>
      </c>
      <c r="G1219">
        <v>145.36000000000001</v>
      </c>
    </row>
    <row r="1220" spans="1:7" x14ac:dyDescent="0.25">
      <c r="A1220" t="s">
        <v>7830</v>
      </c>
      <c r="B1220">
        <v>252711102</v>
      </c>
      <c r="C1220">
        <v>58.45</v>
      </c>
      <c r="G1220">
        <v>58.45</v>
      </c>
    </row>
    <row r="1221" spans="1:7" x14ac:dyDescent="0.25">
      <c r="A1221" t="s">
        <v>7831</v>
      </c>
      <c r="B1221">
        <v>252711103</v>
      </c>
      <c r="C1221">
        <v>56.38</v>
      </c>
      <c r="G1221">
        <v>56.38</v>
      </c>
    </row>
    <row r="1222" spans="1:7" x14ac:dyDescent="0.25">
      <c r="A1222" t="s">
        <v>7832</v>
      </c>
      <c r="B1222">
        <v>252711104</v>
      </c>
      <c r="C1222">
        <v>65.97</v>
      </c>
      <c r="G1222">
        <v>65.97</v>
      </c>
    </row>
    <row r="1223" spans="1:7" x14ac:dyDescent="0.25">
      <c r="A1223" t="s">
        <v>7833</v>
      </c>
      <c r="B1223">
        <v>252711106</v>
      </c>
      <c r="C1223">
        <v>75.66</v>
      </c>
      <c r="G1223">
        <v>75.66</v>
      </c>
    </row>
    <row r="1224" spans="1:7" x14ac:dyDescent="0.25">
      <c r="A1224" t="s">
        <v>7834</v>
      </c>
      <c r="B1224">
        <v>252711108</v>
      </c>
      <c r="C1224">
        <v>28.11</v>
      </c>
      <c r="G1224">
        <v>28.11</v>
      </c>
    </row>
    <row r="1225" spans="1:7" x14ac:dyDescent="0.25">
      <c r="A1225" t="s">
        <v>7835</v>
      </c>
      <c r="B1225">
        <v>252721103</v>
      </c>
      <c r="C1225">
        <v>11.39</v>
      </c>
      <c r="G1225">
        <v>11.39</v>
      </c>
    </row>
    <row r="1226" spans="1:7" x14ac:dyDescent="0.25">
      <c r="A1226" t="s">
        <v>7836</v>
      </c>
      <c r="B1226">
        <v>252721104</v>
      </c>
      <c r="C1226">
        <v>39.14</v>
      </c>
      <c r="G1226">
        <v>39.14</v>
      </c>
    </row>
    <row r="1227" spans="1:7" x14ac:dyDescent="0.25">
      <c r="A1227" t="s">
        <v>7837</v>
      </c>
      <c r="B1227">
        <v>252721106</v>
      </c>
      <c r="C1227">
        <v>44.03</v>
      </c>
      <c r="E1227">
        <v>1.31</v>
      </c>
      <c r="G1227">
        <v>42.72</v>
      </c>
    </row>
    <row r="1228" spans="1:7" x14ac:dyDescent="0.25">
      <c r="A1228" t="s">
        <v>7838</v>
      </c>
      <c r="B1228">
        <v>252721107</v>
      </c>
      <c r="C1228">
        <v>21.16</v>
      </c>
      <c r="G1228">
        <v>21.16</v>
      </c>
    </row>
    <row r="1229" spans="1:7" x14ac:dyDescent="0.25">
      <c r="A1229" t="s">
        <v>7839</v>
      </c>
      <c r="B1229">
        <v>252721108</v>
      </c>
      <c r="C1229">
        <v>7.69</v>
      </c>
      <c r="G1229">
        <v>7.69</v>
      </c>
    </row>
    <row r="1230" spans="1:7" x14ac:dyDescent="0.25">
      <c r="A1230" t="s">
        <v>7840</v>
      </c>
      <c r="B1230">
        <v>252721109</v>
      </c>
      <c r="C1230">
        <v>11.24</v>
      </c>
      <c r="G1230">
        <v>11.24</v>
      </c>
    </row>
    <row r="1231" spans="1:7" x14ac:dyDescent="0.25">
      <c r="A1231" t="s">
        <v>7841</v>
      </c>
      <c r="B1231">
        <v>252721110</v>
      </c>
      <c r="C1231">
        <v>8.5500000000000007</v>
      </c>
      <c r="G1231">
        <v>8.5500000000000007</v>
      </c>
    </row>
    <row r="1232" spans="1:7" x14ac:dyDescent="0.25">
      <c r="A1232" t="s">
        <v>7842</v>
      </c>
      <c r="B1232">
        <v>252721112</v>
      </c>
      <c r="C1232">
        <v>7.0000000000000007E-2</v>
      </c>
      <c r="G1232">
        <v>7.0000000000000007E-2</v>
      </c>
    </row>
    <row r="1233" spans="1:7" x14ac:dyDescent="0.25">
      <c r="A1233" t="s">
        <v>7843</v>
      </c>
      <c r="B1233">
        <v>252721114</v>
      </c>
      <c r="C1233">
        <v>21.52</v>
      </c>
      <c r="G1233">
        <v>21.52</v>
      </c>
    </row>
    <row r="1234" spans="1:7" x14ac:dyDescent="0.25">
      <c r="A1234" t="s">
        <v>7844</v>
      </c>
      <c r="B1234">
        <v>252721116</v>
      </c>
      <c r="C1234">
        <v>4.59</v>
      </c>
      <c r="G1234">
        <v>4.59</v>
      </c>
    </row>
    <row r="1235" spans="1:7" x14ac:dyDescent="0.25">
      <c r="A1235" t="s">
        <v>7845</v>
      </c>
      <c r="B1235">
        <v>255262101</v>
      </c>
      <c r="C1235">
        <v>1.99</v>
      </c>
      <c r="G1235">
        <v>1.99</v>
      </c>
    </row>
    <row r="1236" spans="1:7" x14ac:dyDescent="0.25">
      <c r="A1236" t="s">
        <v>7846</v>
      </c>
      <c r="B1236">
        <v>255262102</v>
      </c>
      <c r="C1236">
        <v>4.3499999999999996</v>
      </c>
      <c r="G1236">
        <v>4.3499999999999996</v>
      </c>
    </row>
    <row r="1237" spans="1:7" x14ac:dyDescent="0.25">
      <c r="A1237" t="s">
        <v>7847</v>
      </c>
      <c r="B1237">
        <v>255262103</v>
      </c>
      <c r="C1237">
        <v>12.51</v>
      </c>
      <c r="G1237">
        <v>12.51</v>
      </c>
    </row>
    <row r="1238" spans="1:7" x14ac:dyDescent="0.25">
      <c r="A1238" t="s">
        <v>7848</v>
      </c>
      <c r="B1238">
        <v>255262104</v>
      </c>
      <c r="C1238">
        <v>5.0599999999999996</v>
      </c>
      <c r="G1238">
        <v>5.0599999999999996</v>
      </c>
    </row>
    <row r="1239" spans="1:7" x14ac:dyDescent="0.25">
      <c r="A1239" t="s">
        <v>7849</v>
      </c>
      <c r="B1239">
        <v>255262105</v>
      </c>
      <c r="C1239">
        <v>12.54</v>
      </c>
      <c r="G1239">
        <v>12.54</v>
      </c>
    </row>
    <row r="1240" spans="1:7" x14ac:dyDescent="0.25">
      <c r="A1240" t="s">
        <v>7850</v>
      </c>
      <c r="B1240">
        <v>103451101</v>
      </c>
      <c r="C1240">
        <v>51.27</v>
      </c>
      <c r="D1240">
        <v>47.91</v>
      </c>
      <c r="E1240">
        <v>3.31</v>
      </c>
      <c r="G1240">
        <v>0.05</v>
      </c>
    </row>
    <row r="1241" spans="1:7" x14ac:dyDescent="0.25">
      <c r="A1241" t="s">
        <v>7851</v>
      </c>
      <c r="B1241">
        <v>252731101</v>
      </c>
      <c r="C1241">
        <v>38.700000000000003</v>
      </c>
      <c r="G1241">
        <v>38.700000000000003</v>
      </c>
    </row>
    <row r="1242" spans="1:7" x14ac:dyDescent="0.25">
      <c r="A1242" t="s">
        <v>7852</v>
      </c>
      <c r="B1242">
        <v>252732104</v>
      </c>
      <c r="C1242">
        <v>34.6</v>
      </c>
      <c r="G1242">
        <v>34.6</v>
      </c>
    </row>
    <row r="1243" spans="1:7" x14ac:dyDescent="0.25">
      <c r="A1243" t="s">
        <v>7853</v>
      </c>
      <c r="B1243">
        <v>182031101</v>
      </c>
      <c r="C1243">
        <v>6.91</v>
      </c>
      <c r="G1243">
        <v>6.91</v>
      </c>
    </row>
    <row r="1244" spans="1:7" x14ac:dyDescent="0.25">
      <c r="A1244" t="s">
        <v>7854</v>
      </c>
      <c r="B1244">
        <v>182031102</v>
      </c>
      <c r="C1244">
        <v>21.54</v>
      </c>
      <c r="G1244">
        <v>21.54</v>
      </c>
    </row>
    <row r="1245" spans="1:7" x14ac:dyDescent="0.25">
      <c r="A1245" t="s">
        <v>7855</v>
      </c>
      <c r="B1245">
        <v>182031103</v>
      </c>
      <c r="C1245">
        <v>27.78</v>
      </c>
      <c r="E1245">
        <v>17.75</v>
      </c>
      <c r="G1245">
        <v>10.029999999999999</v>
      </c>
    </row>
    <row r="1246" spans="1:7" x14ac:dyDescent="0.25">
      <c r="A1246" t="s">
        <v>7856</v>
      </c>
      <c r="B1246">
        <v>182031104</v>
      </c>
      <c r="C1246">
        <v>14.02</v>
      </c>
      <c r="G1246">
        <v>14.02</v>
      </c>
    </row>
    <row r="1247" spans="1:7" x14ac:dyDescent="0.25">
      <c r="A1247" t="s">
        <v>7857</v>
      </c>
      <c r="B1247">
        <v>182031105</v>
      </c>
      <c r="C1247">
        <v>3.09</v>
      </c>
      <c r="G1247">
        <v>3.09</v>
      </c>
    </row>
    <row r="1248" spans="1:7" x14ac:dyDescent="0.25">
      <c r="A1248" t="s">
        <v>7858</v>
      </c>
      <c r="B1248">
        <v>182031106</v>
      </c>
      <c r="C1248">
        <v>71.72</v>
      </c>
      <c r="G1248">
        <v>71.72</v>
      </c>
    </row>
    <row r="1249" spans="1:7" x14ac:dyDescent="0.25">
      <c r="A1249" t="s">
        <v>7859</v>
      </c>
      <c r="B1249">
        <v>182031107</v>
      </c>
      <c r="C1249">
        <v>0.02</v>
      </c>
      <c r="G1249">
        <v>0.02</v>
      </c>
    </row>
    <row r="1250" spans="1:7" x14ac:dyDescent="0.25">
      <c r="A1250" t="s">
        <v>7860</v>
      </c>
      <c r="B1250">
        <v>182031108</v>
      </c>
      <c r="C1250">
        <v>0.02</v>
      </c>
      <c r="G1250">
        <v>0.02</v>
      </c>
    </row>
    <row r="1251" spans="1:7" x14ac:dyDescent="0.25">
      <c r="A1251" t="s">
        <v>7861</v>
      </c>
      <c r="B1251">
        <v>252241102</v>
      </c>
      <c r="C1251">
        <v>15.54</v>
      </c>
      <c r="G1251">
        <v>15.54</v>
      </c>
    </row>
    <row r="1252" spans="1:7" x14ac:dyDescent="0.25">
      <c r="A1252" t="s">
        <v>7862</v>
      </c>
      <c r="B1252">
        <v>252241108</v>
      </c>
      <c r="C1252">
        <v>41.31</v>
      </c>
      <c r="G1252">
        <v>41.31</v>
      </c>
    </row>
    <row r="1253" spans="1:7" x14ac:dyDescent="0.25">
      <c r="A1253" t="s">
        <v>7863</v>
      </c>
      <c r="B1253">
        <v>252241110</v>
      </c>
      <c r="C1253">
        <v>86.22</v>
      </c>
      <c r="G1253">
        <v>86.22</v>
      </c>
    </row>
    <row r="1254" spans="1:7" x14ac:dyDescent="0.25">
      <c r="A1254" t="s">
        <v>7864</v>
      </c>
      <c r="B1254">
        <v>252241111</v>
      </c>
      <c r="C1254">
        <v>81.819999999999993</v>
      </c>
      <c r="G1254">
        <v>81.819999999999993</v>
      </c>
    </row>
    <row r="1255" spans="1:7" x14ac:dyDescent="0.25">
      <c r="A1255" t="s">
        <v>7865</v>
      </c>
      <c r="B1255">
        <v>252241112</v>
      </c>
      <c r="C1255">
        <v>14.15</v>
      </c>
      <c r="G1255">
        <v>14.15</v>
      </c>
    </row>
    <row r="1256" spans="1:7" x14ac:dyDescent="0.25">
      <c r="A1256" t="s">
        <v>7866</v>
      </c>
      <c r="B1256">
        <v>252241113</v>
      </c>
      <c r="C1256">
        <v>51.34</v>
      </c>
      <c r="G1256">
        <v>51.34</v>
      </c>
    </row>
    <row r="1257" spans="1:7" x14ac:dyDescent="0.25">
      <c r="A1257" t="s">
        <v>7867</v>
      </c>
      <c r="B1257">
        <v>252241114</v>
      </c>
      <c r="C1257">
        <v>18.59</v>
      </c>
      <c r="G1257">
        <v>18.59</v>
      </c>
    </row>
    <row r="1258" spans="1:7" x14ac:dyDescent="0.25">
      <c r="A1258" t="s">
        <v>7868</v>
      </c>
      <c r="B1258">
        <v>252241116</v>
      </c>
      <c r="C1258">
        <v>113.79</v>
      </c>
      <c r="G1258">
        <v>113.79</v>
      </c>
    </row>
    <row r="1259" spans="1:7" x14ac:dyDescent="0.25">
      <c r="A1259" t="s">
        <v>7869</v>
      </c>
      <c r="B1259">
        <v>14452103</v>
      </c>
      <c r="C1259">
        <v>8.01</v>
      </c>
      <c r="G1259">
        <v>8.01</v>
      </c>
    </row>
    <row r="1260" spans="1:7" x14ac:dyDescent="0.25">
      <c r="A1260" t="s">
        <v>7870</v>
      </c>
      <c r="B1260">
        <v>14452104</v>
      </c>
      <c r="C1260">
        <v>17.21</v>
      </c>
      <c r="E1260">
        <v>4.01</v>
      </c>
      <c r="G1260">
        <v>13.2</v>
      </c>
    </row>
    <row r="1261" spans="1:7" x14ac:dyDescent="0.25">
      <c r="A1261" t="s">
        <v>7871</v>
      </c>
      <c r="B1261">
        <v>14452105</v>
      </c>
      <c r="C1261">
        <v>9.31</v>
      </c>
      <c r="G1261">
        <v>9.31</v>
      </c>
    </row>
    <row r="1262" spans="1:7" x14ac:dyDescent="0.25">
      <c r="A1262" t="s">
        <v>7872</v>
      </c>
      <c r="B1262">
        <v>14452106</v>
      </c>
      <c r="C1262">
        <v>16.23</v>
      </c>
      <c r="G1262">
        <v>16.23</v>
      </c>
    </row>
    <row r="1263" spans="1:7" x14ac:dyDescent="0.25">
      <c r="A1263" t="s">
        <v>7873</v>
      </c>
      <c r="B1263">
        <v>14452107</v>
      </c>
      <c r="C1263">
        <v>8.0500000000000007</v>
      </c>
      <c r="G1263">
        <v>8.0500000000000007</v>
      </c>
    </row>
    <row r="1264" spans="1:7" x14ac:dyDescent="0.25">
      <c r="A1264" t="s">
        <v>7874</v>
      </c>
      <c r="B1264">
        <v>14452108</v>
      </c>
      <c r="C1264">
        <v>9.57</v>
      </c>
      <c r="G1264">
        <v>9.57</v>
      </c>
    </row>
    <row r="1265" spans="1:7" x14ac:dyDescent="0.25">
      <c r="A1265" t="s">
        <v>7875</v>
      </c>
      <c r="B1265">
        <v>14452109</v>
      </c>
      <c r="C1265">
        <v>8.6199999999999992</v>
      </c>
      <c r="G1265">
        <v>8.6199999999999992</v>
      </c>
    </row>
    <row r="1266" spans="1:7" x14ac:dyDescent="0.25">
      <c r="A1266" t="s">
        <v>7876</v>
      </c>
      <c r="B1266">
        <v>62721101</v>
      </c>
      <c r="C1266">
        <v>45.1</v>
      </c>
      <c r="G1266">
        <v>45.1</v>
      </c>
    </row>
    <row r="1267" spans="1:7" x14ac:dyDescent="0.25">
      <c r="A1267" t="s">
        <v>7877</v>
      </c>
      <c r="B1267">
        <v>62721102</v>
      </c>
      <c r="C1267">
        <v>118.89</v>
      </c>
      <c r="G1267">
        <v>118.89</v>
      </c>
    </row>
    <row r="1268" spans="1:7" x14ac:dyDescent="0.25">
      <c r="A1268" t="s">
        <v>7878</v>
      </c>
      <c r="B1268">
        <v>43311102</v>
      </c>
      <c r="C1268">
        <v>145.87</v>
      </c>
      <c r="D1268">
        <v>64.06</v>
      </c>
      <c r="E1268">
        <v>61.13</v>
      </c>
      <c r="G1268">
        <v>20.68</v>
      </c>
    </row>
    <row r="1269" spans="1:7" x14ac:dyDescent="0.25">
      <c r="A1269" t="s">
        <v>7879</v>
      </c>
      <c r="B1269">
        <v>43311108</v>
      </c>
      <c r="C1269">
        <v>33.04</v>
      </c>
      <c r="E1269">
        <v>20.399999999999999</v>
      </c>
      <c r="G1269">
        <v>12.64</v>
      </c>
    </row>
    <row r="1270" spans="1:7" x14ac:dyDescent="0.25">
      <c r="A1270" t="s">
        <v>7880</v>
      </c>
      <c r="B1270">
        <v>253411102</v>
      </c>
      <c r="C1270">
        <v>52.33</v>
      </c>
      <c r="G1270">
        <v>52.33</v>
      </c>
    </row>
    <row r="1271" spans="1:7" x14ac:dyDescent="0.25">
      <c r="A1271" t="s">
        <v>7881</v>
      </c>
      <c r="B1271">
        <v>253411103</v>
      </c>
      <c r="C1271">
        <v>22.68</v>
      </c>
      <c r="G1271">
        <v>22.68</v>
      </c>
    </row>
    <row r="1272" spans="1:7" x14ac:dyDescent="0.25">
      <c r="A1272" t="s">
        <v>7882</v>
      </c>
      <c r="B1272">
        <v>253411106</v>
      </c>
      <c r="C1272">
        <v>36.9</v>
      </c>
      <c r="G1272">
        <v>36.9</v>
      </c>
    </row>
    <row r="1273" spans="1:7" x14ac:dyDescent="0.25">
      <c r="A1273" t="s">
        <v>7883</v>
      </c>
      <c r="B1273">
        <v>253411107</v>
      </c>
      <c r="C1273">
        <v>26.06</v>
      </c>
      <c r="G1273">
        <v>26.06</v>
      </c>
    </row>
    <row r="1274" spans="1:7" x14ac:dyDescent="0.25">
      <c r="A1274" t="s">
        <v>7884</v>
      </c>
      <c r="B1274">
        <v>43371101</v>
      </c>
      <c r="C1274">
        <v>19.670000000000002</v>
      </c>
      <c r="G1274">
        <v>19.670000000000002</v>
      </c>
    </row>
    <row r="1275" spans="1:7" x14ac:dyDescent="0.25">
      <c r="A1275" t="s">
        <v>7885</v>
      </c>
      <c r="B1275">
        <v>43371102</v>
      </c>
      <c r="C1275">
        <v>50.36</v>
      </c>
      <c r="D1275">
        <v>7.0000000000000007E-2</v>
      </c>
      <c r="E1275">
        <v>18.059999999999999</v>
      </c>
      <c r="G1275">
        <v>32.229999999999997</v>
      </c>
    </row>
    <row r="1276" spans="1:7" x14ac:dyDescent="0.25">
      <c r="A1276" t="s">
        <v>7886</v>
      </c>
      <c r="B1276">
        <v>43371105</v>
      </c>
      <c r="C1276">
        <v>4.22</v>
      </c>
      <c r="G1276">
        <v>4.22</v>
      </c>
    </row>
    <row r="1277" spans="1:7" x14ac:dyDescent="0.25">
      <c r="A1277" t="s">
        <v>7887</v>
      </c>
      <c r="B1277">
        <v>13531101</v>
      </c>
      <c r="C1277">
        <v>0.72</v>
      </c>
      <c r="G1277">
        <v>0.72</v>
      </c>
    </row>
    <row r="1278" spans="1:7" x14ac:dyDescent="0.25">
      <c r="A1278" t="s">
        <v>7888</v>
      </c>
      <c r="B1278">
        <v>13531102</v>
      </c>
      <c r="C1278">
        <v>9.57</v>
      </c>
      <c r="E1278">
        <v>0.1</v>
      </c>
      <c r="G1278">
        <v>9.4700000000000006</v>
      </c>
    </row>
    <row r="1279" spans="1:7" x14ac:dyDescent="0.25">
      <c r="A1279" t="s">
        <v>7889</v>
      </c>
      <c r="B1279">
        <v>13531103</v>
      </c>
      <c r="C1279">
        <v>2.57</v>
      </c>
      <c r="G1279">
        <v>2.57</v>
      </c>
    </row>
    <row r="1280" spans="1:7" x14ac:dyDescent="0.25">
      <c r="A1280" t="s">
        <v>7890</v>
      </c>
      <c r="B1280">
        <v>13531104</v>
      </c>
      <c r="C1280">
        <v>11.74</v>
      </c>
      <c r="G1280">
        <v>11.74</v>
      </c>
    </row>
    <row r="1281" spans="1:7" x14ac:dyDescent="0.25">
      <c r="A1281" t="s">
        <v>7891</v>
      </c>
      <c r="B1281">
        <v>13532107</v>
      </c>
      <c r="C1281">
        <v>33.31</v>
      </c>
      <c r="E1281">
        <v>7.77</v>
      </c>
      <c r="G1281">
        <v>25.54</v>
      </c>
    </row>
    <row r="1282" spans="1:7" x14ac:dyDescent="0.25">
      <c r="A1282" t="s">
        <v>7892</v>
      </c>
      <c r="B1282">
        <v>13532108</v>
      </c>
      <c r="C1282">
        <v>0.53</v>
      </c>
      <c r="G1282">
        <v>0.53</v>
      </c>
    </row>
    <row r="1283" spans="1:7" x14ac:dyDescent="0.25">
      <c r="A1283" t="s">
        <v>7893</v>
      </c>
      <c r="B1283">
        <v>13532109</v>
      </c>
      <c r="C1283">
        <v>7.27</v>
      </c>
      <c r="D1283">
        <v>0.42</v>
      </c>
      <c r="G1283">
        <v>6.85</v>
      </c>
    </row>
    <row r="1284" spans="1:7" x14ac:dyDescent="0.25">
      <c r="A1284" t="s">
        <v>7894</v>
      </c>
      <c r="B1284">
        <v>13532110</v>
      </c>
      <c r="C1284">
        <v>22.68</v>
      </c>
      <c r="G1284">
        <v>22.68</v>
      </c>
    </row>
    <row r="1285" spans="1:7" x14ac:dyDescent="0.25">
      <c r="A1285" t="s">
        <v>7895</v>
      </c>
      <c r="B1285">
        <v>13532111</v>
      </c>
      <c r="C1285">
        <v>2.29</v>
      </c>
      <c r="G1285">
        <v>2.29</v>
      </c>
    </row>
    <row r="1286" spans="1:7" x14ac:dyDescent="0.25">
      <c r="A1286" t="s">
        <v>7896</v>
      </c>
      <c r="B1286">
        <v>13532112</v>
      </c>
      <c r="C1286">
        <v>8.9</v>
      </c>
      <c r="G1286">
        <v>8.9</v>
      </c>
    </row>
    <row r="1287" spans="1:7" x14ac:dyDescent="0.25">
      <c r="A1287" t="s">
        <v>7897</v>
      </c>
      <c r="B1287">
        <v>13532223</v>
      </c>
      <c r="C1287">
        <v>9.1300000000000008</v>
      </c>
      <c r="G1287">
        <v>9.1300000000000008</v>
      </c>
    </row>
    <row r="1288" spans="1:7" x14ac:dyDescent="0.25">
      <c r="A1288" t="s">
        <v>7898</v>
      </c>
      <c r="B1288">
        <v>13532224</v>
      </c>
      <c r="C1288">
        <v>31.47</v>
      </c>
      <c r="D1288">
        <v>0.82</v>
      </c>
      <c r="G1288">
        <v>30.65</v>
      </c>
    </row>
    <row r="1289" spans="1:7" x14ac:dyDescent="0.25">
      <c r="A1289" t="s">
        <v>7899</v>
      </c>
      <c r="B1289">
        <v>13532225</v>
      </c>
      <c r="C1289">
        <v>3.34</v>
      </c>
      <c r="G1289">
        <v>3.34</v>
      </c>
    </row>
    <row r="1290" spans="1:7" x14ac:dyDescent="0.25">
      <c r="A1290" t="s">
        <v>7900</v>
      </c>
      <c r="B1290">
        <v>13532226</v>
      </c>
      <c r="C1290">
        <v>8</v>
      </c>
      <c r="G1290">
        <v>8</v>
      </c>
    </row>
    <row r="1291" spans="1:7" x14ac:dyDescent="0.25">
      <c r="A1291" t="s">
        <v>7901</v>
      </c>
      <c r="B1291">
        <v>13532227</v>
      </c>
      <c r="C1291">
        <v>7.89</v>
      </c>
      <c r="D1291">
        <v>0.03</v>
      </c>
      <c r="G1291">
        <v>7.86</v>
      </c>
    </row>
    <row r="1292" spans="1:7" x14ac:dyDescent="0.25">
      <c r="A1292" t="s">
        <v>7902</v>
      </c>
      <c r="B1292">
        <v>162771101</v>
      </c>
      <c r="C1292">
        <v>9.67</v>
      </c>
      <c r="G1292">
        <v>9.67</v>
      </c>
    </row>
    <row r="1293" spans="1:7" x14ac:dyDescent="0.25">
      <c r="A1293" t="s">
        <v>7903</v>
      </c>
      <c r="B1293">
        <v>162771102</v>
      </c>
      <c r="C1293">
        <v>3.55</v>
      </c>
      <c r="G1293">
        <v>3.55</v>
      </c>
    </row>
    <row r="1294" spans="1:7" x14ac:dyDescent="0.25">
      <c r="A1294" t="s">
        <v>7904</v>
      </c>
      <c r="B1294">
        <v>162771103</v>
      </c>
      <c r="C1294">
        <v>9.36</v>
      </c>
      <c r="G1294">
        <v>9.36</v>
      </c>
    </row>
    <row r="1295" spans="1:7" x14ac:dyDescent="0.25">
      <c r="A1295" t="s">
        <v>7905</v>
      </c>
      <c r="B1295">
        <v>162771105</v>
      </c>
      <c r="C1295">
        <v>1.79</v>
      </c>
      <c r="G1295">
        <v>1.79</v>
      </c>
    </row>
    <row r="1296" spans="1:7" x14ac:dyDescent="0.25">
      <c r="A1296" t="s">
        <v>7906</v>
      </c>
      <c r="B1296">
        <v>162771106</v>
      </c>
      <c r="C1296">
        <v>2.29</v>
      </c>
      <c r="G1296">
        <v>2.29</v>
      </c>
    </row>
    <row r="1297" spans="1:7" x14ac:dyDescent="0.25">
      <c r="A1297" t="s">
        <v>7907</v>
      </c>
      <c r="B1297">
        <v>162771107</v>
      </c>
      <c r="C1297">
        <v>9.14</v>
      </c>
      <c r="G1297">
        <v>9.14</v>
      </c>
    </row>
    <row r="1298" spans="1:7" x14ac:dyDescent="0.25">
      <c r="A1298" t="s">
        <v>7908</v>
      </c>
      <c r="B1298">
        <v>162771108</v>
      </c>
      <c r="C1298">
        <v>1.1100000000000001</v>
      </c>
      <c r="G1298">
        <v>1.1100000000000001</v>
      </c>
    </row>
    <row r="1299" spans="1:7" x14ac:dyDescent="0.25">
      <c r="A1299" t="s">
        <v>7909</v>
      </c>
      <c r="B1299">
        <v>253911102</v>
      </c>
      <c r="C1299">
        <v>69.13</v>
      </c>
      <c r="E1299">
        <v>3.49</v>
      </c>
      <c r="G1299">
        <v>65.64</v>
      </c>
    </row>
    <row r="1300" spans="1:7" x14ac:dyDescent="0.25">
      <c r="A1300" t="s">
        <v>7910</v>
      </c>
      <c r="B1300">
        <v>253911103</v>
      </c>
      <c r="C1300">
        <v>26.85</v>
      </c>
      <c r="G1300">
        <v>26.85</v>
      </c>
    </row>
    <row r="1301" spans="1:7" x14ac:dyDescent="0.25">
      <c r="A1301" t="s">
        <v>7911</v>
      </c>
      <c r="B1301">
        <v>253911104</v>
      </c>
      <c r="C1301">
        <v>53.32</v>
      </c>
      <c r="E1301">
        <v>1.43</v>
      </c>
      <c r="G1301">
        <v>51.89</v>
      </c>
    </row>
    <row r="1302" spans="1:7" x14ac:dyDescent="0.25">
      <c r="A1302" t="s">
        <v>7912</v>
      </c>
      <c r="B1302">
        <v>253911105</v>
      </c>
      <c r="C1302">
        <v>37.1</v>
      </c>
      <c r="G1302">
        <v>37.1</v>
      </c>
    </row>
    <row r="1303" spans="1:7" x14ac:dyDescent="0.25">
      <c r="A1303" t="s">
        <v>7913</v>
      </c>
      <c r="B1303">
        <v>253911106</v>
      </c>
      <c r="C1303">
        <v>22.49</v>
      </c>
      <c r="G1303">
        <v>22.49</v>
      </c>
    </row>
    <row r="1304" spans="1:7" x14ac:dyDescent="0.25">
      <c r="A1304" t="s">
        <v>7914</v>
      </c>
      <c r="B1304">
        <v>253911107</v>
      </c>
      <c r="C1304">
        <v>46.12</v>
      </c>
      <c r="G1304">
        <v>46.12</v>
      </c>
    </row>
    <row r="1305" spans="1:7" x14ac:dyDescent="0.25">
      <c r="A1305" t="s">
        <v>7915</v>
      </c>
      <c r="B1305">
        <v>22801107</v>
      </c>
      <c r="C1305">
        <v>2.36</v>
      </c>
      <c r="G1305">
        <v>2.36</v>
      </c>
    </row>
    <row r="1306" spans="1:7" x14ac:dyDescent="0.25">
      <c r="A1306" t="s">
        <v>7916</v>
      </c>
      <c r="B1306">
        <v>22801108</v>
      </c>
      <c r="C1306">
        <v>0.11</v>
      </c>
      <c r="G1306">
        <v>0.11</v>
      </c>
    </row>
    <row r="1307" spans="1:7" x14ac:dyDescent="0.25">
      <c r="A1307" t="s">
        <v>7917</v>
      </c>
      <c r="B1307">
        <v>22801109</v>
      </c>
      <c r="C1307">
        <v>0.3</v>
      </c>
      <c r="G1307">
        <v>0.3</v>
      </c>
    </row>
    <row r="1308" spans="1:7" x14ac:dyDescent="0.25">
      <c r="A1308" t="s">
        <v>7918</v>
      </c>
      <c r="B1308">
        <v>22801110</v>
      </c>
      <c r="C1308">
        <v>0.99</v>
      </c>
      <c r="G1308">
        <v>0.99</v>
      </c>
    </row>
    <row r="1309" spans="1:7" x14ac:dyDescent="0.25">
      <c r="A1309" t="s">
        <v>7919</v>
      </c>
      <c r="B1309">
        <v>22801111</v>
      </c>
      <c r="C1309">
        <v>0.12</v>
      </c>
      <c r="G1309">
        <v>0.12</v>
      </c>
    </row>
    <row r="1310" spans="1:7" x14ac:dyDescent="0.25">
      <c r="A1310" t="s">
        <v>7920</v>
      </c>
      <c r="B1310">
        <v>22801119</v>
      </c>
      <c r="C1310">
        <v>1.72</v>
      </c>
      <c r="G1310">
        <v>1.72</v>
      </c>
    </row>
    <row r="1311" spans="1:7" x14ac:dyDescent="0.25">
      <c r="A1311" t="s">
        <v>7921</v>
      </c>
      <c r="B1311">
        <v>22801120</v>
      </c>
      <c r="C1311">
        <v>2.1</v>
      </c>
      <c r="G1311">
        <v>2.1</v>
      </c>
    </row>
    <row r="1312" spans="1:7" x14ac:dyDescent="0.25">
      <c r="A1312" t="s">
        <v>7922</v>
      </c>
      <c r="B1312">
        <v>22801127</v>
      </c>
      <c r="C1312">
        <v>1.53</v>
      </c>
      <c r="G1312">
        <v>1.53</v>
      </c>
    </row>
    <row r="1313" spans="1:7" x14ac:dyDescent="0.25">
      <c r="A1313" t="s">
        <v>7923</v>
      </c>
      <c r="B1313">
        <v>22801128</v>
      </c>
      <c r="C1313">
        <v>0.11</v>
      </c>
      <c r="G1313">
        <v>0.11</v>
      </c>
    </row>
    <row r="1314" spans="1:7" x14ac:dyDescent="0.25">
      <c r="A1314" t="s">
        <v>7924</v>
      </c>
      <c r="B1314">
        <v>22801135</v>
      </c>
      <c r="C1314">
        <v>1.65</v>
      </c>
      <c r="G1314">
        <v>1.65</v>
      </c>
    </row>
    <row r="1315" spans="1:7" x14ac:dyDescent="0.25">
      <c r="A1315" t="s">
        <v>7925</v>
      </c>
      <c r="B1315">
        <v>22801136</v>
      </c>
      <c r="C1315">
        <v>1.29</v>
      </c>
      <c r="G1315">
        <v>1.29</v>
      </c>
    </row>
    <row r="1316" spans="1:7" x14ac:dyDescent="0.25">
      <c r="A1316" t="s">
        <v>7926</v>
      </c>
      <c r="B1316">
        <v>22801137</v>
      </c>
      <c r="C1316">
        <v>0.01</v>
      </c>
      <c r="G1316">
        <v>0.01</v>
      </c>
    </row>
    <row r="1317" spans="1:7" x14ac:dyDescent="0.25">
      <c r="A1317" t="s">
        <v>7927</v>
      </c>
      <c r="B1317">
        <v>22801138</v>
      </c>
      <c r="C1317">
        <v>1.48</v>
      </c>
      <c r="G1317">
        <v>1.48</v>
      </c>
    </row>
    <row r="1318" spans="1:7" x14ac:dyDescent="0.25">
      <c r="A1318" t="s">
        <v>7928</v>
      </c>
      <c r="B1318">
        <v>22801140</v>
      </c>
      <c r="C1318">
        <v>0.08</v>
      </c>
      <c r="G1318">
        <v>0.08</v>
      </c>
    </row>
    <row r="1319" spans="1:7" x14ac:dyDescent="0.25">
      <c r="A1319" t="s">
        <v>7929</v>
      </c>
      <c r="B1319">
        <v>22801141</v>
      </c>
      <c r="C1319">
        <v>0.03</v>
      </c>
      <c r="G1319">
        <v>0.03</v>
      </c>
    </row>
    <row r="1320" spans="1:7" x14ac:dyDescent="0.25">
      <c r="A1320" t="s">
        <v>7930</v>
      </c>
      <c r="B1320">
        <v>42991103</v>
      </c>
      <c r="C1320">
        <v>5.28</v>
      </c>
      <c r="G1320">
        <v>5.28</v>
      </c>
    </row>
    <row r="1321" spans="1:7" x14ac:dyDescent="0.25">
      <c r="A1321" t="s">
        <v>7931</v>
      </c>
      <c r="B1321">
        <v>42991104</v>
      </c>
      <c r="C1321">
        <v>12.95</v>
      </c>
      <c r="E1321">
        <v>0.28000000000000003</v>
      </c>
      <c r="G1321">
        <v>12.67</v>
      </c>
    </row>
    <row r="1322" spans="1:7" x14ac:dyDescent="0.25">
      <c r="A1322" t="s">
        <v>7932</v>
      </c>
      <c r="B1322">
        <v>42991105</v>
      </c>
      <c r="C1322">
        <v>21.48</v>
      </c>
      <c r="D1322">
        <v>8.41</v>
      </c>
      <c r="E1322">
        <v>2.85</v>
      </c>
      <c r="G1322">
        <v>10.220000000000001</v>
      </c>
    </row>
    <row r="1323" spans="1:7" x14ac:dyDescent="0.25">
      <c r="A1323" t="s">
        <v>7933</v>
      </c>
      <c r="B1323">
        <v>42991106</v>
      </c>
      <c r="C1323">
        <v>15.83</v>
      </c>
      <c r="D1323">
        <v>0.02</v>
      </c>
      <c r="E1323">
        <v>1.1599999999999999</v>
      </c>
      <c r="G1323">
        <v>14.65</v>
      </c>
    </row>
    <row r="1324" spans="1:7" x14ac:dyDescent="0.25">
      <c r="A1324" t="s">
        <v>7934</v>
      </c>
      <c r="B1324">
        <v>42991107</v>
      </c>
      <c r="C1324">
        <v>8.0500000000000007</v>
      </c>
      <c r="E1324">
        <v>0.02</v>
      </c>
      <c r="G1324">
        <v>8.0299999999999994</v>
      </c>
    </row>
    <row r="1325" spans="1:7" x14ac:dyDescent="0.25">
      <c r="A1325" t="s">
        <v>7935</v>
      </c>
      <c r="B1325">
        <v>254921101</v>
      </c>
      <c r="C1325">
        <v>0.27</v>
      </c>
      <c r="G1325">
        <v>0.27</v>
      </c>
    </row>
    <row r="1326" spans="1:7" x14ac:dyDescent="0.25">
      <c r="A1326" t="s">
        <v>7936</v>
      </c>
      <c r="B1326">
        <v>14402103</v>
      </c>
      <c r="C1326">
        <v>2.99</v>
      </c>
      <c r="G1326">
        <v>2.99</v>
      </c>
    </row>
    <row r="1327" spans="1:7" x14ac:dyDescent="0.25">
      <c r="A1327" t="s">
        <v>7937</v>
      </c>
      <c r="B1327">
        <v>14402104</v>
      </c>
      <c r="C1327">
        <v>11.37</v>
      </c>
      <c r="G1327">
        <v>11.37</v>
      </c>
    </row>
    <row r="1328" spans="1:7" x14ac:dyDescent="0.25">
      <c r="A1328" t="s">
        <v>7938</v>
      </c>
      <c r="B1328">
        <v>14402105</v>
      </c>
      <c r="C1328">
        <v>3.76</v>
      </c>
      <c r="G1328">
        <v>3.76</v>
      </c>
    </row>
    <row r="1329" spans="1:7" x14ac:dyDescent="0.25">
      <c r="A1329" t="s">
        <v>7939</v>
      </c>
      <c r="B1329">
        <v>14402106</v>
      </c>
      <c r="C1329">
        <v>16.190000000000001</v>
      </c>
      <c r="G1329">
        <v>16.190000000000001</v>
      </c>
    </row>
    <row r="1330" spans="1:7" x14ac:dyDescent="0.25">
      <c r="A1330" t="s">
        <v>7940</v>
      </c>
      <c r="B1330">
        <v>14402107</v>
      </c>
      <c r="C1330">
        <v>11.24</v>
      </c>
      <c r="G1330">
        <v>11.24</v>
      </c>
    </row>
    <row r="1331" spans="1:7" x14ac:dyDescent="0.25">
      <c r="A1331" t="s">
        <v>7941</v>
      </c>
      <c r="B1331">
        <v>14402108</v>
      </c>
      <c r="C1331">
        <v>19.96</v>
      </c>
      <c r="E1331">
        <v>6.85</v>
      </c>
      <c r="G1331">
        <v>13.11</v>
      </c>
    </row>
    <row r="1332" spans="1:7" x14ac:dyDescent="0.25">
      <c r="A1332" t="s">
        <v>7942</v>
      </c>
      <c r="B1332">
        <v>14402109</v>
      </c>
      <c r="C1332">
        <v>13.26</v>
      </c>
      <c r="G1332">
        <v>13.26</v>
      </c>
    </row>
    <row r="1333" spans="1:7" x14ac:dyDescent="0.25">
      <c r="A1333" t="s">
        <v>7943</v>
      </c>
      <c r="B1333">
        <v>14402110</v>
      </c>
      <c r="C1333">
        <v>19.649999999999999</v>
      </c>
      <c r="G1333">
        <v>19.649999999999999</v>
      </c>
    </row>
    <row r="1334" spans="1:7" x14ac:dyDescent="0.25">
      <c r="A1334" t="s">
        <v>7944</v>
      </c>
      <c r="B1334">
        <v>24120401</v>
      </c>
      <c r="C1334">
        <v>8.8800000000000008</v>
      </c>
      <c r="E1334">
        <v>1.97</v>
      </c>
      <c r="G1334">
        <v>6.91</v>
      </c>
    </row>
    <row r="1335" spans="1:7" x14ac:dyDescent="0.25">
      <c r="A1335" t="s">
        <v>7945</v>
      </c>
      <c r="B1335">
        <v>24120402</v>
      </c>
      <c r="C1335">
        <v>2.57</v>
      </c>
      <c r="G1335">
        <v>2.57</v>
      </c>
    </row>
    <row r="1336" spans="1:7" x14ac:dyDescent="0.25">
      <c r="A1336" t="s">
        <v>7946</v>
      </c>
      <c r="B1336">
        <v>24120403</v>
      </c>
      <c r="C1336">
        <v>7.84</v>
      </c>
      <c r="G1336">
        <v>7.84</v>
      </c>
    </row>
    <row r="1337" spans="1:7" x14ac:dyDescent="0.25">
      <c r="A1337" t="s">
        <v>7947</v>
      </c>
      <c r="B1337">
        <v>24120404</v>
      </c>
      <c r="C1337">
        <v>4.05</v>
      </c>
      <c r="G1337">
        <v>4.05</v>
      </c>
    </row>
    <row r="1338" spans="1:7" x14ac:dyDescent="0.25">
      <c r="A1338" t="s">
        <v>7948</v>
      </c>
      <c r="B1338">
        <v>163030402</v>
      </c>
      <c r="C1338">
        <v>0.04</v>
      </c>
      <c r="G1338">
        <v>0.04</v>
      </c>
    </row>
    <row r="1339" spans="1:7" x14ac:dyDescent="0.25">
      <c r="A1339" t="s">
        <v>7949</v>
      </c>
      <c r="B1339">
        <v>182371111</v>
      </c>
      <c r="C1339">
        <v>106.2</v>
      </c>
      <c r="D1339">
        <v>5.72</v>
      </c>
      <c r="E1339">
        <v>99.39</v>
      </c>
      <c r="G1339">
        <v>1.0900000000000001</v>
      </c>
    </row>
    <row r="1340" spans="1:7" x14ac:dyDescent="0.25">
      <c r="A1340" t="s">
        <v>7950</v>
      </c>
      <c r="B1340">
        <v>182371112</v>
      </c>
      <c r="C1340">
        <v>43.16</v>
      </c>
      <c r="E1340">
        <v>33.049999999999997</v>
      </c>
      <c r="G1340">
        <v>10.11</v>
      </c>
    </row>
    <row r="1341" spans="1:7" x14ac:dyDescent="0.25">
      <c r="A1341" t="s">
        <v>7951</v>
      </c>
      <c r="B1341">
        <v>22440401</v>
      </c>
      <c r="C1341">
        <v>4.7300000000000004</v>
      </c>
      <c r="G1341">
        <v>4.7300000000000004</v>
      </c>
    </row>
    <row r="1342" spans="1:7" x14ac:dyDescent="0.25">
      <c r="A1342" t="s">
        <v>7952</v>
      </c>
      <c r="B1342">
        <v>22440402</v>
      </c>
      <c r="C1342">
        <v>4.75</v>
      </c>
      <c r="G1342">
        <v>4.75</v>
      </c>
    </row>
    <row r="1343" spans="1:7" x14ac:dyDescent="0.25">
      <c r="A1343" t="s">
        <v>7953</v>
      </c>
      <c r="B1343">
        <v>83421102</v>
      </c>
      <c r="C1343">
        <v>0.08</v>
      </c>
      <c r="G1343">
        <v>0.08</v>
      </c>
    </row>
    <row r="1344" spans="1:7" x14ac:dyDescent="0.25">
      <c r="A1344" t="s">
        <v>7954</v>
      </c>
      <c r="B1344">
        <v>83421103</v>
      </c>
      <c r="C1344">
        <v>0.23</v>
      </c>
      <c r="G1344">
        <v>0.23</v>
      </c>
    </row>
    <row r="1345" spans="1:7" x14ac:dyDescent="0.25">
      <c r="A1345" t="s">
        <v>7955</v>
      </c>
      <c r="B1345">
        <v>83421104</v>
      </c>
      <c r="C1345">
        <v>9.34</v>
      </c>
      <c r="G1345">
        <v>9.34</v>
      </c>
    </row>
    <row r="1346" spans="1:7" x14ac:dyDescent="0.25">
      <c r="A1346" t="s">
        <v>7956</v>
      </c>
      <c r="B1346">
        <v>83421105</v>
      </c>
      <c r="C1346">
        <v>1.07</v>
      </c>
      <c r="G1346">
        <v>1.07</v>
      </c>
    </row>
    <row r="1347" spans="1:7" x14ac:dyDescent="0.25">
      <c r="A1347" t="s">
        <v>7957</v>
      </c>
      <c r="B1347">
        <v>83421106</v>
      </c>
      <c r="C1347">
        <v>2.77</v>
      </c>
      <c r="G1347">
        <v>2.77</v>
      </c>
    </row>
    <row r="1348" spans="1:7" x14ac:dyDescent="0.25">
      <c r="A1348" t="s">
        <v>7958</v>
      </c>
      <c r="B1348">
        <v>83421107</v>
      </c>
      <c r="C1348">
        <v>4.63</v>
      </c>
      <c r="G1348">
        <v>4.63</v>
      </c>
    </row>
    <row r="1349" spans="1:7" x14ac:dyDescent="0.25">
      <c r="A1349" t="s">
        <v>7959</v>
      </c>
      <c r="B1349">
        <v>83421108</v>
      </c>
      <c r="C1349">
        <v>0.86</v>
      </c>
      <c r="G1349">
        <v>0.86</v>
      </c>
    </row>
    <row r="1350" spans="1:7" x14ac:dyDescent="0.25">
      <c r="A1350" t="s">
        <v>7960</v>
      </c>
      <c r="B1350">
        <v>83421109</v>
      </c>
      <c r="C1350">
        <v>1.96</v>
      </c>
      <c r="G1350">
        <v>1.96</v>
      </c>
    </row>
    <row r="1351" spans="1:7" x14ac:dyDescent="0.25">
      <c r="A1351" t="s">
        <v>7961</v>
      </c>
      <c r="B1351">
        <v>83421110</v>
      </c>
      <c r="C1351">
        <v>4.92</v>
      </c>
      <c r="G1351">
        <v>4.92</v>
      </c>
    </row>
    <row r="1352" spans="1:7" x14ac:dyDescent="0.25">
      <c r="A1352" t="s">
        <v>7962</v>
      </c>
      <c r="B1352">
        <v>83421111</v>
      </c>
      <c r="C1352">
        <v>3.71</v>
      </c>
      <c r="G1352">
        <v>3.71</v>
      </c>
    </row>
    <row r="1353" spans="1:7" x14ac:dyDescent="0.25">
      <c r="A1353" t="s">
        <v>7963</v>
      </c>
      <c r="B1353">
        <v>83421112</v>
      </c>
      <c r="C1353">
        <v>11.06</v>
      </c>
      <c r="G1353">
        <v>11.06</v>
      </c>
    </row>
    <row r="1354" spans="1:7" x14ac:dyDescent="0.25">
      <c r="A1354" t="s">
        <v>7964</v>
      </c>
      <c r="B1354">
        <v>83421113</v>
      </c>
      <c r="C1354">
        <v>5.65</v>
      </c>
      <c r="G1354">
        <v>5.65</v>
      </c>
    </row>
    <row r="1355" spans="1:7" x14ac:dyDescent="0.25">
      <c r="A1355" t="s">
        <v>7965</v>
      </c>
      <c r="B1355">
        <v>42681101</v>
      </c>
      <c r="C1355">
        <v>79.53</v>
      </c>
      <c r="E1355">
        <v>51.72</v>
      </c>
      <c r="G1355">
        <v>27.81</v>
      </c>
    </row>
    <row r="1356" spans="1:7" x14ac:dyDescent="0.25">
      <c r="A1356" t="s">
        <v>7966</v>
      </c>
      <c r="B1356">
        <v>42681102</v>
      </c>
      <c r="C1356">
        <v>125.38</v>
      </c>
      <c r="D1356">
        <v>3.39</v>
      </c>
      <c r="E1356">
        <v>107.15</v>
      </c>
      <c r="G1356">
        <v>14.84</v>
      </c>
    </row>
    <row r="1357" spans="1:7" x14ac:dyDescent="0.25">
      <c r="A1357" t="s">
        <v>7967</v>
      </c>
      <c r="B1357">
        <v>255361104</v>
      </c>
      <c r="C1357">
        <v>56.91</v>
      </c>
      <c r="G1357">
        <v>56.91</v>
      </c>
    </row>
    <row r="1358" spans="1:7" x14ac:dyDescent="0.25">
      <c r="A1358" t="s">
        <v>7968</v>
      </c>
      <c r="B1358">
        <v>255361106</v>
      </c>
      <c r="C1358">
        <v>59.89</v>
      </c>
      <c r="G1358">
        <v>59.89</v>
      </c>
    </row>
    <row r="1359" spans="1:7" x14ac:dyDescent="0.25">
      <c r="A1359" t="s">
        <v>7969</v>
      </c>
      <c r="B1359">
        <v>255361110</v>
      </c>
      <c r="C1359">
        <v>91.79</v>
      </c>
      <c r="G1359">
        <v>91.79</v>
      </c>
    </row>
    <row r="1360" spans="1:7" x14ac:dyDescent="0.25">
      <c r="A1360" t="s">
        <v>7970</v>
      </c>
      <c r="B1360">
        <v>255361112</v>
      </c>
      <c r="C1360">
        <v>68.739999999999995</v>
      </c>
      <c r="G1360">
        <v>68.739999999999995</v>
      </c>
    </row>
    <row r="1361" spans="1:7" x14ac:dyDescent="0.25">
      <c r="A1361" t="s">
        <v>7971</v>
      </c>
      <c r="B1361">
        <v>253601101</v>
      </c>
      <c r="C1361">
        <v>41.55</v>
      </c>
      <c r="G1361">
        <v>41.55</v>
      </c>
    </row>
    <row r="1362" spans="1:7" x14ac:dyDescent="0.25">
      <c r="A1362" t="s">
        <v>7972</v>
      </c>
      <c r="B1362">
        <v>253601102</v>
      </c>
      <c r="C1362">
        <v>11.54</v>
      </c>
      <c r="G1362">
        <v>11.54</v>
      </c>
    </row>
    <row r="1363" spans="1:7" x14ac:dyDescent="0.25">
      <c r="A1363" t="s">
        <v>7973</v>
      </c>
      <c r="B1363">
        <v>253601103</v>
      </c>
      <c r="C1363">
        <v>14.43</v>
      </c>
      <c r="G1363">
        <v>14.43</v>
      </c>
    </row>
    <row r="1364" spans="1:7" x14ac:dyDescent="0.25">
      <c r="A1364" t="s">
        <v>7974</v>
      </c>
      <c r="B1364">
        <v>253601104</v>
      </c>
      <c r="C1364">
        <v>49.88</v>
      </c>
      <c r="G1364">
        <v>49.88</v>
      </c>
    </row>
    <row r="1365" spans="1:7" x14ac:dyDescent="0.25">
      <c r="A1365" t="s">
        <v>7975</v>
      </c>
      <c r="B1365">
        <v>253601105</v>
      </c>
      <c r="C1365">
        <v>12.03</v>
      </c>
      <c r="G1365">
        <v>12.03</v>
      </c>
    </row>
    <row r="1366" spans="1:7" x14ac:dyDescent="0.25">
      <c r="A1366" t="s">
        <v>7976</v>
      </c>
      <c r="B1366">
        <v>253491110</v>
      </c>
      <c r="C1366">
        <v>11.91</v>
      </c>
      <c r="G1366">
        <v>11.91</v>
      </c>
    </row>
    <row r="1367" spans="1:7" x14ac:dyDescent="0.25">
      <c r="A1367" t="s">
        <v>7977</v>
      </c>
      <c r="B1367">
        <v>253491111</v>
      </c>
      <c r="C1367">
        <v>36.22</v>
      </c>
      <c r="G1367">
        <v>36.22</v>
      </c>
    </row>
    <row r="1368" spans="1:7" x14ac:dyDescent="0.25">
      <c r="A1368" t="s">
        <v>7978</v>
      </c>
      <c r="B1368">
        <v>253491112</v>
      </c>
      <c r="C1368">
        <v>23.94</v>
      </c>
      <c r="G1368">
        <v>23.94</v>
      </c>
    </row>
    <row r="1369" spans="1:7" x14ac:dyDescent="0.25">
      <c r="A1369" t="s">
        <v>7979</v>
      </c>
      <c r="B1369">
        <v>253491113</v>
      </c>
      <c r="C1369">
        <v>38.51</v>
      </c>
      <c r="G1369">
        <v>38.51</v>
      </c>
    </row>
    <row r="1370" spans="1:7" x14ac:dyDescent="0.25">
      <c r="A1370" t="s">
        <v>7980</v>
      </c>
      <c r="B1370">
        <v>253491114</v>
      </c>
      <c r="C1370">
        <v>9.9</v>
      </c>
      <c r="G1370">
        <v>9.9</v>
      </c>
    </row>
    <row r="1371" spans="1:7" x14ac:dyDescent="0.25">
      <c r="A1371" t="s">
        <v>7981</v>
      </c>
      <c r="B1371">
        <v>253491115</v>
      </c>
      <c r="C1371">
        <v>15.88</v>
      </c>
      <c r="G1371">
        <v>15.88</v>
      </c>
    </row>
    <row r="1372" spans="1:7" x14ac:dyDescent="0.25">
      <c r="A1372" t="s">
        <v>7982</v>
      </c>
      <c r="B1372">
        <v>253491116</v>
      </c>
      <c r="C1372">
        <v>42.26</v>
      </c>
      <c r="G1372">
        <v>42.26</v>
      </c>
    </row>
    <row r="1373" spans="1:7" x14ac:dyDescent="0.25">
      <c r="A1373" t="s">
        <v>7983</v>
      </c>
      <c r="B1373">
        <v>153701101</v>
      </c>
      <c r="C1373">
        <v>50.24</v>
      </c>
      <c r="E1373">
        <v>16.09</v>
      </c>
      <c r="G1373">
        <v>34.15</v>
      </c>
    </row>
    <row r="1374" spans="1:7" x14ac:dyDescent="0.25">
      <c r="A1374" t="s">
        <v>7984</v>
      </c>
      <c r="B1374">
        <v>153701102</v>
      </c>
      <c r="C1374">
        <v>9.58</v>
      </c>
      <c r="G1374">
        <v>9.58</v>
      </c>
    </row>
    <row r="1375" spans="1:7" x14ac:dyDescent="0.25">
      <c r="A1375" t="s">
        <v>7985</v>
      </c>
      <c r="B1375">
        <v>153701104</v>
      </c>
      <c r="C1375">
        <v>136.5</v>
      </c>
      <c r="E1375">
        <v>33.43</v>
      </c>
      <c r="G1375">
        <v>103.07</v>
      </c>
    </row>
    <row r="1376" spans="1:7" x14ac:dyDescent="0.25">
      <c r="A1376" t="s">
        <v>7986</v>
      </c>
      <c r="B1376">
        <v>153701105</v>
      </c>
      <c r="C1376">
        <v>32.24</v>
      </c>
      <c r="G1376">
        <v>32.24</v>
      </c>
    </row>
    <row r="1377" spans="1:7" x14ac:dyDescent="0.25">
      <c r="A1377" t="s">
        <v>7987</v>
      </c>
      <c r="B1377">
        <v>153702108</v>
      </c>
      <c r="C1377">
        <v>1.63</v>
      </c>
      <c r="G1377">
        <v>1.63</v>
      </c>
    </row>
    <row r="1378" spans="1:7" x14ac:dyDescent="0.25">
      <c r="A1378" t="s">
        <v>7988</v>
      </c>
      <c r="B1378">
        <v>153702109</v>
      </c>
      <c r="C1378">
        <v>0.86</v>
      </c>
      <c r="G1378">
        <v>0.86</v>
      </c>
    </row>
    <row r="1379" spans="1:7" x14ac:dyDescent="0.25">
      <c r="A1379" t="s">
        <v>7989</v>
      </c>
      <c r="B1379">
        <v>162071101</v>
      </c>
      <c r="C1379">
        <v>34.75</v>
      </c>
      <c r="G1379">
        <v>34.75</v>
      </c>
    </row>
    <row r="1380" spans="1:7" x14ac:dyDescent="0.25">
      <c r="A1380" t="s">
        <v>7990</v>
      </c>
      <c r="B1380">
        <v>162071103</v>
      </c>
      <c r="C1380">
        <v>60.06</v>
      </c>
      <c r="G1380">
        <v>60.06</v>
      </c>
    </row>
    <row r="1381" spans="1:7" x14ac:dyDescent="0.25">
      <c r="A1381" t="s">
        <v>7991</v>
      </c>
      <c r="B1381">
        <v>162071104</v>
      </c>
      <c r="C1381">
        <v>56</v>
      </c>
      <c r="G1381">
        <v>56</v>
      </c>
    </row>
    <row r="1382" spans="1:7" x14ac:dyDescent="0.25">
      <c r="A1382" t="s">
        <v>7992</v>
      </c>
      <c r="B1382">
        <v>153771101</v>
      </c>
      <c r="C1382">
        <v>28.43</v>
      </c>
      <c r="G1382">
        <v>28.43</v>
      </c>
    </row>
    <row r="1383" spans="1:7" x14ac:dyDescent="0.25">
      <c r="A1383" t="s">
        <v>7993</v>
      </c>
      <c r="B1383">
        <v>153771102</v>
      </c>
      <c r="C1383">
        <v>25.68</v>
      </c>
      <c r="G1383">
        <v>25.68</v>
      </c>
    </row>
    <row r="1384" spans="1:7" x14ac:dyDescent="0.25">
      <c r="A1384" t="s">
        <v>7994</v>
      </c>
      <c r="B1384">
        <v>153771104</v>
      </c>
      <c r="C1384">
        <v>112.27</v>
      </c>
      <c r="G1384">
        <v>112.27</v>
      </c>
    </row>
    <row r="1385" spans="1:7" x14ac:dyDescent="0.25">
      <c r="A1385" t="s">
        <v>7995</v>
      </c>
      <c r="B1385">
        <v>12141101</v>
      </c>
      <c r="C1385">
        <v>6.04</v>
      </c>
      <c r="G1385">
        <v>6.04</v>
      </c>
    </row>
    <row r="1386" spans="1:7" x14ac:dyDescent="0.25">
      <c r="A1386" t="s">
        <v>7996</v>
      </c>
      <c r="B1386">
        <v>12141102</v>
      </c>
      <c r="C1386">
        <v>4.22</v>
      </c>
      <c r="G1386">
        <v>4.22</v>
      </c>
    </row>
    <row r="1387" spans="1:7" x14ac:dyDescent="0.25">
      <c r="A1387" t="s">
        <v>7997</v>
      </c>
      <c r="B1387">
        <v>12141103</v>
      </c>
      <c r="C1387">
        <v>4.6100000000000003</v>
      </c>
      <c r="G1387">
        <v>4.6100000000000003</v>
      </c>
    </row>
    <row r="1388" spans="1:7" x14ac:dyDescent="0.25">
      <c r="A1388" t="s">
        <v>7998</v>
      </c>
      <c r="B1388">
        <v>12141104</v>
      </c>
      <c r="C1388">
        <v>8.6300000000000008</v>
      </c>
      <c r="G1388">
        <v>8.6300000000000008</v>
      </c>
    </row>
    <row r="1389" spans="1:7" x14ac:dyDescent="0.25">
      <c r="A1389" t="s">
        <v>7999</v>
      </c>
      <c r="B1389">
        <v>252261101</v>
      </c>
      <c r="C1389">
        <v>103.25</v>
      </c>
      <c r="G1389">
        <v>103.25</v>
      </c>
    </row>
    <row r="1390" spans="1:7" x14ac:dyDescent="0.25">
      <c r="A1390" t="s">
        <v>8000</v>
      </c>
      <c r="B1390">
        <v>252261102</v>
      </c>
      <c r="C1390">
        <v>13.62</v>
      </c>
      <c r="G1390">
        <v>13.62</v>
      </c>
    </row>
    <row r="1391" spans="1:7" x14ac:dyDescent="0.25">
      <c r="A1391" t="s">
        <v>8001</v>
      </c>
      <c r="B1391">
        <v>252261104</v>
      </c>
      <c r="C1391">
        <v>50.61</v>
      </c>
      <c r="G1391">
        <v>50.61</v>
      </c>
    </row>
    <row r="1392" spans="1:7" x14ac:dyDescent="0.25">
      <c r="A1392" t="s">
        <v>8002</v>
      </c>
      <c r="B1392">
        <v>252261105</v>
      </c>
      <c r="C1392">
        <v>88.76</v>
      </c>
      <c r="G1392">
        <v>88.76</v>
      </c>
    </row>
    <row r="1393" spans="1:7" x14ac:dyDescent="0.25">
      <c r="A1393" t="s">
        <v>8003</v>
      </c>
      <c r="B1393">
        <v>252261106</v>
      </c>
      <c r="C1393">
        <v>55.35</v>
      </c>
      <c r="G1393">
        <v>55.35</v>
      </c>
    </row>
    <row r="1394" spans="1:7" x14ac:dyDescent="0.25">
      <c r="A1394" t="s">
        <v>8004</v>
      </c>
      <c r="B1394">
        <v>83182101</v>
      </c>
      <c r="C1394">
        <v>101.98</v>
      </c>
      <c r="E1394">
        <v>21.37</v>
      </c>
      <c r="G1394">
        <v>80.61</v>
      </c>
    </row>
    <row r="1395" spans="1:7" x14ac:dyDescent="0.25">
      <c r="A1395" t="s">
        <v>8005</v>
      </c>
      <c r="B1395">
        <v>83182102</v>
      </c>
      <c r="C1395">
        <v>12.63</v>
      </c>
      <c r="G1395">
        <v>12.63</v>
      </c>
    </row>
    <row r="1396" spans="1:7" x14ac:dyDescent="0.25">
      <c r="A1396" t="s">
        <v>8006</v>
      </c>
      <c r="B1396">
        <v>83182103</v>
      </c>
      <c r="C1396">
        <v>16.71</v>
      </c>
      <c r="G1396">
        <v>16.71</v>
      </c>
    </row>
    <row r="1397" spans="1:7" x14ac:dyDescent="0.25">
      <c r="A1397" t="s">
        <v>8007</v>
      </c>
      <c r="B1397">
        <v>83182104</v>
      </c>
      <c r="C1397">
        <v>30.02</v>
      </c>
      <c r="E1397">
        <v>2.68</v>
      </c>
      <c r="G1397">
        <v>27.34</v>
      </c>
    </row>
    <row r="1398" spans="1:7" x14ac:dyDescent="0.25">
      <c r="A1398" t="s">
        <v>8008</v>
      </c>
      <c r="B1398">
        <v>83182105</v>
      </c>
      <c r="C1398">
        <v>17.55</v>
      </c>
      <c r="D1398">
        <v>0.12</v>
      </c>
      <c r="E1398">
        <v>0.46</v>
      </c>
      <c r="G1398">
        <v>16.97</v>
      </c>
    </row>
    <row r="1399" spans="1:7" x14ac:dyDescent="0.25">
      <c r="A1399" t="s">
        <v>8009</v>
      </c>
      <c r="B1399">
        <v>83182106</v>
      </c>
      <c r="C1399">
        <v>32.26</v>
      </c>
      <c r="E1399">
        <v>1.18</v>
      </c>
      <c r="G1399">
        <v>31.08</v>
      </c>
    </row>
    <row r="1400" spans="1:7" x14ac:dyDescent="0.25">
      <c r="A1400" t="s">
        <v>8010</v>
      </c>
      <c r="B1400">
        <v>83182107</v>
      </c>
      <c r="C1400">
        <v>22.28</v>
      </c>
      <c r="D1400">
        <v>3.63</v>
      </c>
      <c r="E1400">
        <v>2.64</v>
      </c>
      <c r="G1400">
        <v>16.010000000000002</v>
      </c>
    </row>
    <row r="1401" spans="1:7" x14ac:dyDescent="0.25">
      <c r="A1401" t="s">
        <v>8011</v>
      </c>
      <c r="B1401">
        <v>163682101</v>
      </c>
      <c r="C1401">
        <v>90.85</v>
      </c>
      <c r="G1401">
        <v>90.85</v>
      </c>
    </row>
    <row r="1402" spans="1:7" x14ac:dyDescent="0.25">
      <c r="A1402" t="s">
        <v>8012</v>
      </c>
      <c r="B1402">
        <v>163682102</v>
      </c>
      <c r="C1402">
        <v>242.45</v>
      </c>
      <c r="G1402">
        <v>242.45</v>
      </c>
    </row>
    <row r="1403" spans="1:7" x14ac:dyDescent="0.25">
      <c r="A1403" t="s">
        <v>8013</v>
      </c>
      <c r="B1403">
        <v>83001103</v>
      </c>
      <c r="C1403">
        <v>0.52</v>
      </c>
      <c r="G1403">
        <v>0.52</v>
      </c>
    </row>
    <row r="1404" spans="1:7" x14ac:dyDescent="0.25">
      <c r="A1404" t="s">
        <v>8014</v>
      </c>
      <c r="B1404">
        <v>83001106</v>
      </c>
      <c r="C1404">
        <v>0.37</v>
      </c>
      <c r="G1404">
        <v>0.37</v>
      </c>
    </row>
    <row r="1405" spans="1:7" x14ac:dyDescent="0.25">
      <c r="A1405" t="s">
        <v>8015</v>
      </c>
      <c r="B1405">
        <v>83001107</v>
      </c>
      <c r="C1405">
        <v>0.77</v>
      </c>
      <c r="G1405">
        <v>0.77</v>
      </c>
    </row>
    <row r="1406" spans="1:7" x14ac:dyDescent="0.25">
      <c r="A1406" t="s">
        <v>8016</v>
      </c>
      <c r="B1406">
        <v>83001108</v>
      </c>
      <c r="C1406">
        <v>1.25</v>
      </c>
      <c r="G1406">
        <v>1.25</v>
      </c>
    </row>
    <row r="1407" spans="1:7" x14ac:dyDescent="0.25">
      <c r="A1407" t="s">
        <v>8017</v>
      </c>
      <c r="B1407">
        <v>162111101</v>
      </c>
      <c r="C1407">
        <v>44.39</v>
      </c>
      <c r="G1407">
        <v>44.39</v>
      </c>
    </row>
    <row r="1408" spans="1:7" x14ac:dyDescent="0.25">
      <c r="A1408" t="s">
        <v>8018</v>
      </c>
      <c r="B1408">
        <v>162111102</v>
      </c>
      <c r="C1408">
        <v>97.07</v>
      </c>
      <c r="G1408">
        <v>97.07</v>
      </c>
    </row>
    <row r="1409" spans="1:7" x14ac:dyDescent="0.25">
      <c r="A1409" t="s">
        <v>8019</v>
      </c>
      <c r="B1409">
        <v>103142101</v>
      </c>
      <c r="C1409">
        <v>163.28</v>
      </c>
      <c r="G1409">
        <v>163.28</v>
      </c>
    </row>
    <row r="1410" spans="1:7" x14ac:dyDescent="0.25">
      <c r="A1410" t="s">
        <v>8020</v>
      </c>
      <c r="B1410">
        <v>103142102</v>
      </c>
      <c r="C1410">
        <v>240.91</v>
      </c>
      <c r="E1410">
        <v>3.48</v>
      </c>
      <c r="G1410">
        <v>237.43</v>
      </c>
    </row>
    <row r="1411" spans="1:7" x14ac:dyDescent="0.25">
      <c r="A1411" t="s">
        <v>8021</v>
      </c>
      <c r="B1411">
        <v>103142103</v>
      </c>
      <c r="C1411">
        <v>3.17</v>
      </c>
      <c r="G1411">
        <v>3.17</v>
      </c>
    </row>
    <row r="1412" spans="1:7" x14ac:dyDescent="0.25">
      <c r="A1412" t="s">
        <v>8022</v>
      </c>
      <c r="B1412">
        <v>103142199</v>
      </c>
      <c r="C1412">
        <v>0.03</v>
      </c>
      <c r="G1412">
        <v>0.03</v>
      </c>
    </row>
    <row r="1413" spans="1:7" x14ac:dyDescent="0.25">
      <c r="A1413" t="s">
        <v>8023</v>
      </c>
      <c r="B1413">
        <v>13232101</v>
      </c>
      <c r="C1413">
        <v>1.1499999999999999</v>
      </c>
      <c r="G1413">
        <v>1.1499999999999999</v>
      </c>
    </row>
    <row r="1414" spans="1:7" x14ac:dyDescent="0.25">
      <c r="A1414" t="s">
        <v>8024</v>
      </c>
      <c r="B1414">
        <v>13232102</v>
      </c>
      <c r="C1414">
        <v>16.62</v>
      </c>
      <c r="G1414">
        <v>16.62</v>
      </c>
    </row>
    <row r="1415" spans="1:7" x14ac:dyDescent="0.25">
      <c r="A1415" t="s">
        <v>8025</v>
      </c>
      <c r="B1415">
        <v>13232105</v>
      </c>
      <c r="C1415">
        <v>21.8</v>
      </c>
      <c r="E1415">
        <v>10.71</v>
      </c>
      <c r="G1415">
        <v>11.09</v>
      </c>
    </row>
    <row r="1416" spans="1:7" x14ac:dyDescent="0.25">
      <c r="A1416" t="s">
        <v>8026</v>
      </c>
      <c r="B1416">
        <v>82241103</v>
      </c>
      <c r="C1416">
        <v>6.79</v>
      </c>
      <c r="G1416">
        <v>6.79</v>
      </c>
    </row>
    <row r="1417" spans="1:7" x14ac:dyDescent="0.25">
      <c r="A1417" t="s">
        <v>8027</v>
      </c>
      <c r="B1417">
        <v>82241104</v>
      </c>
      <c r="C1417">
        <v>12.93</v>
      </c>
      <c r="G1417">
        <v>12.93</v>
      </c>
    </row>
    <row r="1418" spans="1:7" x14ac:dyDescent="0.25">
      <c r="A1418" t="s">
        <v>8028</v>
      </c>
      <c r="B1418">
        <v>82241105</v>
      </c>
      <c r="C1418">
        <v>1.81</v>
      </c>
      <c r="G1418">
        <v>1.81</v>
      </c>
    </row>
    <row r="1419" spans="1:7" x14ac:dyDescent="0.25">
      <c r="A1419" t="s">
        <v>8029</v>
      </c>
      <c r="B1419">
        <v>82241106</v>
      </c>
      <c r="C1419">
        <v>9.93</v>
      </c>
      <c r="G1419">
        <v>9.93</v>
      </c>
    </row>
    <row r="1420" spans="1:7" x14ac:dyDescent="0.25">
      <c r="A1420" t="s">
        <v>8030</v>
      </c>
      <c r="B1420">
        <v>82241107</v>
      </c>
      <c r="C1420">
        <v>2.96</v>
      </c>
      <c r="G1420">
        <v>2.96</v>
      </c>
    </row>
    <row r="1421" spans="1:7" x14ac:dyDescent="0.25">
      <c r="A1421" t="s">
        <v>8031</v>
      </c>
      <c r="B1421">
        <v>182151101</v>
      </c>
      <c r="C1421">
        <v>24.47</v>
      </c>
      <c r="E1421">
        <v>2.29</v>
      </c>
      <c r="G1421">
        <v>22.18</v>
      </c>
    </row>
    <row r="1422" spans="1:7" x14ac:dyDescent="0.25">
      <c r="A1422" t="s">
        <v>8032</v>
      </c>
      <c r="B1422">
        <v>182151102</v>
      </c>
      <c r="C1422">
        <v>28.95</v>
      </c>
      <c r="G1422">
        <v>28.95</v>
      </c>
    </row>
    <row r="1423" spans="1:7" x14ac:dyDescent="0.25">
      <c r="A1423" t="s">
        <v>8033</v>
      </c>
      <c r="B1423">
        <v>82021101</v>
      </c>
      <c r="C1423">
        <v>20.95</v>
      </c>
      <c r="E1423">
        <v>11.8</v>
      </c>
      <c r="G1423">
        <v>9.15</v>
      </c>
    </row>
    <row r="1424" spans="1:7" x14ac:dyDescent="0.25">
      <c r="A1424" t="s">
        <v>8034</v>
      </c>
      <c r="B1424">
        <v>82021102</v>
      </c>
      <c r="C1424">
        <v>6.1</v>
      </c>
      <c r="E1424">
        <v>1.1000000000000001</v>
      </c>
      <c r="G1424">
        <v>5</v>
      </c>
    </row>
    <row r="1425" spans="1:7" x14ac:dyDescent="0.25">
      <c r="A1425" t="s">
        <v>8035</v>
      </c>
      <c r="B1425">
        <v>82021106</v>
      </c>
      <c r="C1425">
        <v>70.61</v>
      </c>
      <c r="D1425">
        <v>67.349999999999994</v>
      </c>
      <c r="E1425">
        <v>2.4300000000000002</v>
      </c>
      <c r="G1425">
        <v>0.83</v>
      </c>
    </row>
    <row r="1426" spans="1:7" x14ac:dyDescent="0.25">
      <c r="A1426" t="s">
        <v>8036</v>
      </c>
      <c r="B1426">
        <v>82021107</v>
      </c>
      <c r="C1426">
        <v>93.96</v>
      </c>
      <c r="D1426">
        <v>80.52</v>
      </c>
      <c r="E1426">
        <v>12.66</v>
      </c>
      <c r="G1426">
        <v>0.78</v>
      </c>
    </row>
    <row r="1427" spans="1:7" x14ac:dyDescent="0.25">
      <c r="A1427" t="s">
        <v>8037</v>
      </c>
      <c r="B1427">
        <v>82021108</v>
      </c>
      <c r="C1427">
        <v>6.17</v>
      </c>
      <c r="D1427">
        <v>1.1299999999999999</v>
      </c>
      <c r="E1427">
        <v>3.28</v>
      </c>
      <c r="G1427">
        <v>1.76</v>
      </c>
    </row>
    <row r="1428" spans="1:7" x14ac:dyDescent="0.25">
      <c r="A1428" t="s">
        <v>8038</v>
      </c>
      <c r="B1428">
        <v>103481101</v>
      </c>
      <c r="C1428">
        <v>55.79</v>
      </c>
      <c r="E1428">
        <v>0.19</v>
      </c>
      <c r="G1428">
        <v>55.6</v>
      </c>
    </row>
    <row r="1429" spans="1:7" x14ac:dyDescent="0.25">
      <c r="A1429" t="s">
        <v>8039</v>
      </c>
      <c r="B1429">
        <v>103481102</v>
      </c>
      <c r="C1429">
        <v>49.36</v>
      </c>
      <c r="G1429">
        <v>49.36</v>
      </c>
    </row>
    <row r="1430" spans="1:7" x14ac:dyDescent="0.25">
      <c r="A1430" t="s">
        <v>8040</v>
      </c>
      <c r="B1430">
        <v>182082101</v>
      </c>
      <c r="C1430">
        <v>33.71</v>
      </c>
      <c r="G1430">
        <v>33.71</v>
      </c>
    </row>
    <row r="1431" spans="1:7" x14ac:dyDescent="0.25">
      <c r="A1431" t="s">
        <v>8041</v>
      </c>
      <c r="B1431">
        <v>182082102</v>
      </c>
      <c r="C1431">
        <v>51.57</v>
      </c>
      <c r="E1431">
        <v>2.48</v>
      </c>
      <c r="G1431">
        <v>49.09</v>
      </c>
    </row>
    <row r="1432" spans="1:7" x14ac:dyDescent="0.25">
      <c r="A1432" t="s">
        <v>8042</v>
      </c>
      <c r="B1432">
        <v>182082103</v>
      </c>
      <c r="C1432">
        <v>177.64</v>
      </c>
      <c r="E1432">
        <v>44.31</v>
      </c>
      <c r="G1432">
        <v>133.33000000000001</v>
      </c>
    </row>
    <row r="1433" spans="1:7" x14ac:dyDescent="0.25">
      <c r="A1433" t="s">
        <v>8043</v>
      </c>
      <c r="B1433">
        <v>254281101</v>
      </c>
      <c r="C1433">
        <v>0.01</v>
      </c>
      <c r="G1433">
        <v>0.01</v>
      </c>
    </row>
    <row r="1434" spans="1:7" x14ac:dyDescent="0.25">
      <c r="A1434" t="s">
        <v>8044</v>
      </c>
      <c r="B1434">
        <v>192411101</v>
      </c>
      <c r="C1434">
        <v>72.3</v>
      </c>
      <c r="E1434">
        <v>70.59</v>
      </c>
      <c r="G1434">
        <v>1.71</v>
      </c>
    </row>
    <row r="1435" spans="1:7" x14ac:dyDescent="0.25">
      <c r="A1435" t="s">
        <v>8045</v>
      </c>
      <c r="B1435">
        <v>82160401</v>
      </c>
      <c r="C1435">
        <v>8.2799999999999994</v>
      </c>
      <c r="G1435">
        <v>8.2799999999999994</v>
      </c>
    </row>
    <row r="1436" spans="1:7" x14ac:dyDescent="0.25">
      <c r="A1436" t="s">
        <v>8046</v>
      </c>
      <c r="B1436">
        <v>82160403</v>
      </c>
      <c r="C1436">
        <v>8.84</v>
      </c>
      <c r="G1436">
        <v>8.84</v>
      </c>
    </row>
    <row r="1437" spans="1:7" x14ac:dyDescent="0.25">
      <c r="A1437" t="s">
        <v>8047</v>
      </c>
      <c r="B1437">
        <v>82161101</v>
      </c>
      <c r="C1437">
        <v>19.350000000000001</v>
      </c>
      <c r="G1437">
        <v>19.350000000000001</v>
      </c>
    </row>
    <row r="1438" spans="1:7" x14ac:dyDescent="0.25">
      <c r="A1438" t="s">
        <v>8048</v>
      </c>
      <c r="B1438">
        <v>82161102</v>
      </c>
      <c r="C1438">
        <v>50.86</v>
      </c>
      <c r="E1438">
        <v>0.02</v>
      </c>
      <c r="G1438">
        <v>50.84</v>
      </c>
    </row>
    <row r="1439" spans="1:7" x14ac:dyDescent="0.25">
      <c r="A1439" t="s">
        <v>8049</v>
      </c>
      <c r="B1439">
        <v>43351103</v>
      </c>
      <c r="C1439">
        <v>52.89</v>
      </c>
      <c r="E1439">
        <v>26.64</v>
      </c>
      <c r="G1439">
        <v>26.25</v>
      </c>
    </row>
    <row r="1440" spans="1:7" x14ac:dyDescent="0.25">
      <c r="A1440" t="s">
        <v>8050</v>
      </c>
      <c r="B1440">
        <v>43351106</v>
      </c>
      <c r="C1440">
        <v>47.64</v>
      </c>
      <c r="E1440">
        <v>36.79</v>
      </c>
      <c r="G1440">
        <v>10.85</v>
      </c>
    </row>
    <row r="1441" spans="1:7" x14ac:dyDescent="0.25">
      <c r="A1441" t="s">
        <v>8051</v>
      </c>
      <c r="B1441">
        <v>82191101</v>
      </c>
      <c r="C1441">
        <v>4.18</v>
      </c>
      <c r="G1441">
        <v>4.18</v>
      </c>
    </row>
    <row r="1442" spans="1:7" x14ac:dyDescent="0.25">
      <c r="A1442" t="s">
        <v>8052</v>
      </c>
      <c r="B1442">
        <v>82191103</v>
      </c>
      <c r="C1442">
        <v>7.89</v>
      </c>
      <c r="G1442">
        <v>7.89</v>
      </c>
    </row>
    <row r="1443" spans="1:7" x14ac:dyDescent="0.25">
      <c r="A1443" t="s">
        <v>8053</v>
      </c>
      <c r="B1443">
        <v>82191104</v>
      </c>
      <c r="C1443">
        <v>13.71</v>
      </c>
      <c r="G1443">
        <v>13.71</v>
      </c>
    </row>
    <row r="1444" spans="1:7" x14ac:dyDescent="0.25">
      <c r="A1444" t="s">
        <v>8054</v>
      </c>
      <c r="B1444">
        <v>82191105</v>
      </c>
      <c r="C1444">
        <v>0.85</v>
      </c>
      <c r="G1444">
        <v>0.85</v>
      </c>
    </row>
    <row r="1445" spans="1:7" x14ac:dyDescent="0.25">
      <c r="A1445" t="s">
        <v>8055</v>
      </c>
      <c r="B1445">
        <v>82191106</v>
      </c>
      <c r="C1445">
        <v>15.05</v>
      </c>
      <c r="G1445">
        <v>15.05</v>
      </c>
    </row>
    <row r="1446" spans="1:7" x14ac:dyDescent="0.25">
      <c r="A1446" t="s">
        <v>8056</v>
      </c>
      <c r="B1446">
        <v>252761102</v>
      </c>
      <c r="C1446">
        <v>0.02</v>
      </c>
      <c r="G1446">
        <v>0.02</v>
      </c>
    </row>
    <row r="1447" spans="1:7" x14ac:dyDescent="0.25">
      <c r="A1447" t="s">
        <v>8057</v>
      </c>
      <c r="B1447">
        <v>252761104</v>
      </c>
      <c r="C1447">
        <v>14.64</v>
      </c>
      <c r="G1447">
        <v>14.64</v>
      </c>
    </row>
    <row r="1448" spans="1:7" x14ac:dyDescent="0.25">
      <c r="A1448" t="s">
        <v>8058</v>
      </c>
      <c r="B1448">
        <v>252761106</v>
      </c>
      <c r="C1448">
        <v>8.7100000000000009</v>
      </c>
      <c r="G1448">
        <v>8.7100000000000009</v>
      </c>
    </row>
    <row r="1449" spans="1:7" x14ac:dyDescent="0.25">
      <c r="A1449" t="s">
        <v>8059</v>
      </c>
      <c r="B1449">
        <v>252761112</v>
      </c>
      <c r="C1449">
        <v>12.27</v>
      </c>
      <c r="G1449">
        <v>12.27</v>
      </c>
    </row>
    <row r="1450" spans="1:7" x14ac:dyDescent="0.25">
      <c r="A1450" t="s">
        <v>8060</v>
      </c>
      <c r="B1450">
        <v>252761114</v>
      </c>
      <c r="C1450">
        <v>9.68</v>
      </c>
      <c r="G1450">
        <v>9.68</v>
      </c>
    </row>
    <row r="1451" spans="1:7" x14ac:dyDescent="0.25">
      <c r="A1451" t="s">
        <v>8061</v>
      </c>
      <c r="B1451">
        <v>252761116</v>
      </c>
      <c r="C1451">
        <v>2.89</v>
      </c>
      <c r="G1451">
        <v>2.89</v>
      </c>
    </row>
    <row r="1452" spans="1:7" x14ac:dyDescent="0.25">
      <c r="A1452" t="s">
        <v>8062</v>
      </c>
      <c r="B1452">
        <v>252761118</v>
      </c>
      <c r="C1452">
        <v>9.02</v>
      </c>
      <c r="G1452">
        <v>9.02</v>
      </c>
    </row>
    <row r="1453" spans="1:7" x14ac:dyDescent="0.25">
      <c r="A1453" t="s">
        <v>8063</v>
      </c>
      <c r="B1453">
        <v>252761119</v>
      </c>
      <c r="C1453">
        <v>126.08</v>
      </c>
      <c r="G1453">
        <v>126.08</v>
      </c>
    </row>
    <row r="1454" spans="1:7" x14ac:dyDescent="0.25">
      <c r="A1454" t="s">
        <v>8064</v>
      </c>
      <c r="B1454">
        <v>63171103</v>
      </c>
      <c r="C1454">
        <v>72.69</v>
      </c>
      <c r="G1454">
        <v>72.69</v>
      </c>
    </row>
    <row r="1455" spans="1:7" x14ac:dyDescent="0.25">
      <c r="A1455" t="s">
        <v>8065</v>
      </c>
      <c r="B1455">
        <v>63171105</v>
      </c>
      <c r="C1455">
        <v>84.8</v>
      </c>
      <c r="E1455">
        <v>0.35</v>
      </c>
      <c r="G1455">
        <v>84.45</v>
      </c>
    </row>
    <row r="1456" spans="1:7" x14ac:dyDescent="0.25">
      <c r="A1456" t="s">
        <v>8066</v>
      </c>
      <c r="B1456">
        <v>63172101</v>
      </c>
      <c r="C1456">
        <v>166.84</v>
      </c>
      <c r="E1456">
        <v>5.25</v>
      </c>
      <c r="G1456">
        <v>161.59</v>
      </c>
    </row>
    <row r="1457" spans="1:7" x14ac:dyDescent="0.25">
      <c r="A1457" t="s">
        <v>8067</v>
      </c>
      <c r="B1457">
        <v>252771101</v>
      </c>
      <c r="C1457">
        <v>19.48</v>
      </c>
      <c r="G1457">
        <v>19.48</v>
      </c>
    </row>
    <row r="1458" spans="1:7" x14ac:dyDescent="0.25">
      <c r="A1458" t="s">
        <v>8068</v>
      </c>
      <c r="B1458">
        <v>252771104</v>
      </c>
      <c r="C1458">
        <v>5.18</v>
      </c>
      <c r="G1458">
        <v>5.18</v>
      </c>
    </row>
    <row r="1459" spans="1:7" x14ac:dyDescent="0.25">
      <c r="A1459" t="s">
        <v>8069</v>
      </c>
      <c r="B1459">
        <v>252771105</v>
      </c>
      <c r="C1459">
        <v>13.72</v>
      </c>
      <c r="G1459">
        <v>13.72</v>
      </c>
    </row>
    <row r="1460" spans="1:7" x14ac:dyDescent="0.25">
      <c r="A1460" t="s">
        <v>8070</v>
      </c>
      <c r="B1460">
        <v>252771106</v>
      </c>
      <c r="C1460">
        <v>16.02</v>
      </c>
      <c r="G1460">
        <v>16.02</v>
      </c>
    </row>
    <row r="1461" spans="1:7" x14ac:dyDescent="0.25">
      <c r="A1461" t="s">
        <v>8071</v>
      </c>
      <c r="B1461">
        <v>252771108</v>
      </c>
      <c r="C1461">
        <v>30.66</v>
      </c>
      <c r="E1461">
        <v>3.93</v>
      </c>
      <c r="G1461">
        <v>26.73</v>
      </c>
    </row>
    <row r="1462" spans="1:7" x14ac:dyDescent="0.25">
      <c r="A1462" t="s">
        <v>8072</v>
      </c>
      <c r="B1462">
        <v>252772108</v>
      </c>
      <c r="C1462">
        <v>45.23</v>
      </c>
      <c r="G1462">
        <v>45.23</v>
      </c>
    </row>
    <row r="1463" spans="1:7" x14ac:dyDescent="0.25">
      <c r="A1463" t="s">
        <v>8073</v>
      </c>
      <c r="B1463">
        <v>252772109</v>
      </c>
      <c r="C1463">
        <v>14.41</v>
      </c>
      <c r="G1463">
        <v>14.41</v>
      </c>
    </row>
    <row r="1464" spans="1:7" x14ac:dyDescent="0.25">
      <c r="A1464" t="s">
        <v>8074</v>
      </c>
      <c r="B1464">
        <v>68670401</v>
      </c>
      <c r="C1464">
        <v>0.06</v>
      </c>
      <c r="G1464">
        <v>0.06</v>
      </c>
    </row>
    <row r="1465" spans="1:7" x14ac:dyDescent="0.25">
      <c r="A1465" t="s">
        <v>8075</v>
      </c>
      <c r="B1465">
        <v>254251101</v>
      </c>
      <c r="C1465">
        <v>3.55</v>
      </c>
      <c r="G1465">
        <v>3.55</v>
      </c>
    </row>
    <row r="1466" spans="1:7" x14ac:dyDescent="0.25">
      <c r="A1466" t="s">
        <v>8076</v>
      </c>
      <c r="B1466">
        <v>254251102</v>
      </c>
      <c r="C1466">
        <v>55.39</v>
      </c>
      <c r="G1466">
        <v>55.39</v>
      </c>
    </row>
    <row r="1467" spans="1:7" x14ac:dyDescent="0.25">
      <c r="A1467" t="s">
        <v>8077</v>
      </c>
      <c r="B1467">
        <v>254251103</v>
      </c>
      <c r="C1467">
        <v>20.18</v>
      </c>
      <c r="G1467">
        <v>20.18</v>
      </c>
    </row>
    <row r="1468" spans="1:7" x14ac:dyDescent="0.25">
      <c r="A1468" t="s">
        <v>8078</v>
      </c>
      <c r="B1468">
        <v>254251104</v>
      </c>
      <c r="C1468">
        <v>15.37</v>
      </c>
      <c r="G1468">
        <v>15.37</v>
      </c>
    </row>
    <row r="1469" spans="1:7" x14ac:dyDescent="0.25">
      <c r="A1469" t="s">
        <v>8079</v>
      </c>
      <c r="B1469">
        <v>254251105</v>
      </c>
      <c r="C1469">
        <v>0.64</v>
      </c>
      <c r="G1469">
        <v>0.64</v>
      </c>
    </row>
    <row r="1470" spans="1:7" x14ac:dyDescent="0.25">
      <c r="A1470" t="s">
        <v>8080</v>
      </c>
      <c r="B1470">
        <v>254251106</v>
      </c>
      <c r="C1470">
        <v>9.25</v>
      </c>
      <c r="G1470">
        <v>9.25</v>
      </c>
    </row>
    <row r="1471" spans="1:7" x14ac:dyDescent="0.25">
      <c r="A1471" t="s">
        <v>8081</v>
      </c>
      <c r="B1471">
        <v>254251107</v>
      </c>
      <c r="C1471">
        <v>2.65</v>
      </c>
      <c r="G1471">
        <v>2.65</v>
      </c>
    </row>
    <row r="1472" spans="1:7" x14ac:dyDescent="0.25">
      <c r="A1472" t="s">
        <v>8082</v>
      </c>
      <c r="B1472">
        <v>254251108</v>
      </c>
      <c r="C1472">
        <v>20.04</v>
      </c>
      <c r="G1472">
        <v>20.04</v>
      </c>
    </row>
    <row r="1473" spans="1:7" x14ac:dyDescent="0.25">
      <c r="A1473" t="s">
        <v>8083</v>
      </c>
      <c r="B1473">
        <v>254251109</v>
      </c>
      <c r="C1473">
        <v>3.31</v>
      </c>
      <c r="G1473">
        <v>3.31</v>
      </c>
    </row>
    <row r="1474" spans="1:7" x14ac:dyDescent="0.25">
      <c r="A1474" t="s">
        <v>8084</v>
      </c>
      <c r="B1474">
        <v>254251110</v>
      </c>
      <c r="C1474">
        <v>15.38</v>
      </c>
      <c r="G1474">
        <v>15.38</v>
      </c>
    </row>
    <row r="1475" spans="1:7" x14ac:dyDescent="0.25">
      <c r="A1475" t="s">
        <v>8085</v>
      </c>
      <c r="B1475">
        <v>254251111</v>
      </c>
      <c r="C1475">
        <v>8.89</v>
      </c>
      <c r="G1475">
        <v>8.89</v>
      </c>
    </row>
    <row r="1476" spans="1:7" x14ac:dyDescent="0.25">
      <c r="A1476" t="s">
        <v>8086</v>
      </c>
      <c r="B1476">
        <v>253921101</v>
      </c>
      <c r="C1476">
        <v>11.83</v>
      </c>
      <c r="G1476">
        <v>11.83</v>
      </c>
    </row>
    <row r="1477" spans="1:7" x14ac:dyDescent="0.25">
      <c r="A1477" t="s">
        <v>8087</v>
      </c>
      <c r="B1477">
        <v>253921102</v>
      </c>
      <c r="C1477">
        <v>13.62</v>
      </c>
      <c r="G1477">
        <v>13.62</v>
      </c>
    </row>
    <row r="1478" spans="1:7" x14ac:dyDescent="0.25">
      <c r="A1478" t="s">
        <v>8088</v>
      </c>
      <c r="B1478">
        <v>253921103</v>
      </c>
      <c r="C1478">
        <v>7.17</v>
      </c>
      <c r="G1478">
        <v>7.17</v>
      </c>
    </row>
    <row r="1479" spans="1:7" x14ac:dyDescent="0.25">
      <c r="A1479" t="s">
        <v>8089</v>
      </c>
      <c r="B1479">
        <v>253921104</v>
      </c>
      <c r="C1479">
        <v>3.97</v>
      </c>
      <c r="G1479">
        <v>3.97</v>
      </c>
    </row>
    <row r="1480" spans="1:7" x14ac:dyDescent="0.25">
      <c r="A1480" t="s">
        <v>8090</v>
      </c>
      <c r="B1480">
        <v>253921105</v>
      </c>
      <c r="C1480">
        <v>9.0399999999999991</v>
      </c>
      <c r="G1480">
        <v>9.0399999999999991</v>
      </c>
    </row>
    <row r="1481" spans="1:7" x14ac:dyDescent="0.25">
      <c r="A1481" t="s">
        <v>8091</v>
      </c>
      <c r="B1481">
        <v>253921106</v>
      </c>
      <c r="C1481">
        <v>14.91</v>
      </c>
      <c r="G1481">
        <v>14.91</v>
      </c>
    </row>
    <row r="1482" spans="1:7" x14ac:dyDescent="0.25">
      <c r="A1482" t="s">
        <v>8092</v>
      </c>
      <c r="B1482">
        <v>253921107</v>
      </c>
      <c r="C1482">
        <v>8.68</v>
      </c>
      <c r="G1482">
        <v>8.68</v>
      </c>
    </row>
    <row r="1483" spans="1:7" x14ac:dyDescent="0.25">
      <c r="A1483" t="s">
        <v>8093</v>
      </c>
      <c r="B1483">
        <v>253921108</v>
      </c>
      <c r="C1483">
        <v>14.64</v>
      </c>
      <c r="G1483">
        <v>14.64</v>
      </c>
    </row>
    <row r="1484" spans="1:7" x14ac:dyDescent="0.25">
      <c r="A1484" t="s">
        <v>8094</v>
      </c>
      <c r="B1484">
        <v>253921109</v>
      </c>
      <c r="C1484">
        <v>15.79</v>
      </c>
      <c r="G1484">
        <v>15.79</v>
      </c>
    </row>
    <row r="1485" spans="1:7" x14ac:dyDescent="0.25">
      <c r="A1485" t="s">
        <v>8095</v>
      </c>
      <c r="B1485">
        <v>253921110</v>
      </c>
      <c r="C1485">
        <v>14.46</v>
      </c>
      <c r="G1485">
        <v>14.46</v>
      </c>
    </row>
    <row r="1486" spans="1:7" x14ac:dyDescent="0.25">
      <c r="A1486" t="s">
        <v>8096</v>
      </c>
      <c r="B1486">
        <v>253921111</v>
      </c>
      <c r="C1486">
        <v>14.44</v>
      </c>
      <c r="G1486">
        <v>14.44</v>
      </c>
    </row>
    <row r="1487" spans="1:7" x14ac:dyDescent="0.25">
      <c r="A1487" t="s">
        <v>8097</v>
      </c>
      <c r="B1487">
        <v>253921112</v>
      </c>
      <c r="C1487">
        <v>15.95</v>
      </c>
      <c r="G1487">
        <v>15.95</v>
      </c>
    </row>
    <row r="1488" spans="1:7" x14ac:dyDescent="0.25">
      <c r="A1488" t="s">
        <v>8098</v>
      </c>
      <c r="B1488">
        <v>162611701</v>
      </c>
      <c r="C1488">
        <v>6.15</v>
      </c>
      <c r="G1488">
        <v>6.15</v>
      </c>
    </row>
    <row r="1489" spans="1:7" x14ac:dyDescent="0.25">
      <c r="A1489" t="s">
        <v>8099</v>
      </c>
      <c r="B1489">
        <v>162611702</v>
      </c>
      <c r="C1489">
        <v>14.06</v>
      </c>
      <c r="G1489">
        <v>14.06</v>
      </c>
    </row>
    <row r="1490" spans="1:7" x14ac:dyDescent="0.25">
      <c r="A1490" t="s">
        <v>8100</v>
      </c>
      <c r="B1490">
        <v>162611703</v>
      </c>
      <c r="C1490">
        <v>15.7</v>
      </c>
      <c r="G1490">
        <v>15.7</v>
      </c>
    </row>
    <row r="1491" spans="1:7" x14ac:dyDescent="0.25">
      <c r="A1491" t="s">
        <v>8101</v>
      </c>
      <c r="B1491">
        <v>162611704</v>
      </c>
      <c r="C1491">
        <v>7.55</v>
      </c>
      <c r="G1491">
        <v>7.55</v>
      </c>
    </row>
    <row r="1492" spans="1:7" x14ac:dyDescent="0.25">
      <c r="A1492" t="s">
        <v>8102</v>
      </c>
      <c r="B1492">
        <v>162611705</v>
      </c>
      <c r="C1492">
        <v>34.85</v>
      </c>
      <c r="G1492">
        <v>34.85</v>
      </c>
    </row>
    <row r="1493" spans="1:7" x14ac:dyDescent="0.25">
      <c r="A1493" t="s">
        <v>8103</v>
      </c>
      <c r="B1493">
        <v>162611706</v>
      </c>
      <c r="C1493">
        <v>7.49</v>
      </c>
      <c r="G1493">
        <v>7.49</v>
      </c>
    </row>
    <row r="1494" spans="1:7" x14ac:dyDescent="0.25">
      <c r="A1494" t="s">
        <v>8104</v>
      </c>
      <c r="B1494">
        <v>162611707</v>
      </c>
      <c r="C1494">
        <v>7.94</v>
      </c>
      <c r="G1494">
        <v>7.94</v>
      </c>
    </row>
    <row r="1495" spans="1:7" x14ac:dyDescent="0.25">
      <c r="A1495" t="s">
        <v>8105</v>
      </c>
      <c r="B1495">
        <v>162611708</v>
      </c>
      <c r="C1495">
        <v>9.6999999999999993</v>
      </c>
      <c r="G1495">
        <v>9.6999999999999993</v>
      </c>
    </row>
    <row r="1496" spans="1:7" x14ac:dyDescent="0.25">
      <c r="A1496" t="s">
        <v>8106</v>
      </c>
      <c r="B1496">
        <v>13520401</v>
      </c>
      <c r="C1496">
        <v>3.66</v>
      </c>
      <c r="G1496">
        <v>3.66</v>
      </c>
    </row>
    <row r="1497" spans="1:7" x14ac:dyDescent="0.25">
      <c r="A1497" t="s">
        <v>8107</v>
      </c>
      <c r="B1497">
        <v>192101101</v>
      </c>
      <c r="C1497">
        <v>32.799999999999997</v>
      </c>
      <c r="E1497">
        <v>9.2799999999999994</v>
      </c>
      <c r="G1497">
        <v>23.52</v>
      </c>
    </row>
    <row r="1498" spans="1:7" x14ac:dyDescent="0.25">
      <c r="A1498" t="s">
        <v>8108</v>
      </c>
      <c r="B1498">
        <v>254211101</v>
      </c>
      <c r="C1498">
        <v>38.36</v>
      </c>
      <c r="G1498">
        <v>38.36</v>
      </c>
    </row>
    <row r="1499" spans="1:7" x14ac:dyDescent="0.25">
      <c r="A1499" t="s">
        <v>8109</v>
      </c>
      <c r="B1499">
        <v>254211102</v>
      </c>
      <c r="C1499">
        <v>37.75</v>
      </c>
      <c r="G1499">
        <v>37.75</v>
      </c>
    </row>
    <row r="1500" spans="1:7" x14ac:dyDescent="0.25">
      <c r="A1500" t="s">
        <v>8110</v>
      </c>
      <c r="B1500">
        <v>22780401</v>
      </c>
      <c r="C1500">
        <v>0.53</v>
      </c>
      <c r="G1500">
        <v>0.53</v>
      </c>
    </row>
    <row r="1501" spans="1:7" x14ac:dyDescent="0.25">
      <c r="A1501" t="s">
        <v>8111</v>
      </c>
      <c r="B1501">
        <v>22780402</v>
      </c>
      <c r="C1501">
        <v>0.48</v>
      </c>
      <c r="G1501">
        <v>0.48</v>
      </c>
    </row>
    <row r="1502" spans="1:7" x14ac:dyDescent="0.25">
      <c r="A1502" t="s">
        <v>8112</v>
      </c>
      <c r="B1502">
        <v>22780403</v>
      </c>
      <c r="C1502">
        <v>0.04</v>
      </c>
      <c r="G1502">
        <v>0.04</v>
      </c>
    </row>
    <row r="1503" spans="1:7" x14ac:dyDescent="0.25">
      <c r="A1503" t="s">
        <v>8113</v>
      </c>
      <c r="B1503">
        <v>22780404</v>
      </c>
      <c r="C1503">
        <v>0.37</v>
      </c>
      <c r="G1503">
        <v>0.37</v>
      </c>
    </row>
    <row r="1504" spans="1:7" x14ac:dyDescent="0.25">
      <c r="A1504" t="s">
        <v>8114</v>
      </c>
      <c r="B1504">
        <v>22780405</v>
      </c>
      <c r="C1504">
        <v>0.14000000000000001</v>
      </c>
      <c r="G1504">
        <v>0.14000000000000001</v>
      </c>
    </row>
    <row r="1505" spans="1:7" x14ac:dyDescent="0.25">
      <c r="A1505" t="s">
        <v>8115</v>
      </c>
      <c r="B1505">
        <v>22780407</v>
      </c>
      <c r="C1505">
        <v>1.42</v>
      </c>
      <c r="G1505">
        <v>1.42</v>
      </c>
    </row>
    <row r="1506" spans="1:7" x14ac:dyDescent="0.25">
      <c r="A1506" t="s">
        <v>8116</v>
      </c>
      <c r="B1506">
        <v>22780408</v>
      </c>
      <c r="C1506">
        <v>0.52</v>
      </c>
      <c r="G1506">
        <v>0.52</v>
      </c>
    </row>
    <row r="1507" spans="1:7" x14ac:dyDescent="0.25">
      <c r="A1507" t="s">
        <v>8117</v>
      </c>
      <c r="B1507">
        <v>22781101</v>
      </c>
      <c r="C1507">
        <v>0</v>
      </c>
      <c r="G1507">
        <v>0</v>
      </c>
    </row>
    <row r="1508" spans="1:7" x14ac:dyDescent="0.25">
      <c r="A1508" t="s">
        <v>8118</v>
      </c>
      <c r="B1508">
        <v>22781102</v>
      </c>
      <c r="C1508">
        <v>0</v>
      </c>
      <c r="G1508">
        <v>0</v>
      </c>
    </row>
    <row r="1509" spans="1:7" x14ac:dyDescent="0.25">
      <c r="A1509" t="s">
        <v>8119</v>
      </c>
      <c r="B1509">
        <v>22781103</v>
      </c>
      <c r="C1509">
        <v>0.2</v>
      </c>
      <c r="G1509">
        <v>0.2</v>
      </c>
    </row>
    <row r="1510" spans="1:7" x14ac:dyDescent="0.25">
      <c r="A1510" t="s">
        <v>8120</v>
      </c>
      <c r="B1510">
        <v>254452101</v>
      </c>
      <c r="C1510">
        <v>257.85000000000002</v>
      </c>
      <c r="D1510">
        <v>75.47</v>
      </c>
      <c r="E1510">
        <v>177.45</v>
      </c>
      <c r="G1510">
        <v>4.93</v>
      </c>
    </row>
    <row r="1511" spans="1:7" x14ac:dyDescent="0.25">
      <c r="A1511" t="s">
        <v>8121</v>
      </c>
      <c r="B1511">
        <v>254452102</v>
      </c>
      <c r="C1511">
        <v>257.89999999999998</v>
      </c>
      <c r="D1511">
        <v>56.8</v>
      </c>
      <c r="E1511">
        <v>188.16</v>
      </c>
      <c r="G1511">
        <v>12.94</v>
      </c>
    </row>
    <row r="1512" spans="1:7" x14ac:dyDescent="0.25">
      <c r="A1512" t="s">
        <v>8122</v>
      </c>
      <c r="B1512">
        <v>257010001</v>
      </c>
      <c r="C1512">
        <v>0.01</v>
      </c>
      <c r="E1512">
        <v>0.01</v>
      </c>
      <c r="G1512">
        <v>0</v>
      </c>
    </row>
    <row r="1513" spans="1:7" x14ac:dyDescent="0.25">
      <c r="A1513" t="s">
        <v>8123</v>
      </c>
      <c r="B1513">
        <v>163011101</v>
      </c>
      <c r="C1513">
        <v>82.53</v>
      </c>
      <c r="E1513">
        <v>70.23</v>
      </c>
      <c r="G1513">
        <v>12.3</v>
      </c>
    </row>
    <row r="1514" spans="1:7" x14ac:dyDescent="0.25">
      <c r="A1514" t="s">
        <v>8124</v>
      </c>
      <c r="B1514">
        <v>163011102</v>
      </c>
      <c r="C1514">
        <v>12.11</v>
      </c>
      <c r="E1514">
        <v>6.88</v>
      </c>
      <c r="G1514">
        <v>5.23</v>
      </c>
    </row>
    <row r="1515" spans="1:7" x14ac:dyDescent="0.25">
      <c r="A1515" t="s">
        <v>8125</v>
      </c>
      <c r="B1515">
        <v>163011103</v>
      </c>
      <c r="C1515">
        <v>29.39</v>
      </c>
      <c r="E1515">
        <v>20.309999999999999</v>
      </c>
      <c r="G1515">
        <v>9.08</v>
      </c>
    </row>
    <row r="1516" spans="1:7" x14ac:dyDescent="0.25">
      <c r="A1516" t="s">
        <v>8126</v>
      </c>
      <c r="B1516">
        <v>152011102</v>
      </c>
      <c r="C1516">
        <v>7.44</v>
      </c>
      <c r="G1516">
        <v>7.44</v>
      </c>
    </row>
    <row r="1517" spans="1:7" x14ac:dyDescent="0.25">
      <c r="A1517" t="s">
        <v>8127</v>
      </c>
      <c r="B1517">
        <v>152011103</v>
      </c>
      <c r="C1517">
        <v>12.03</v>
      </c>
      <c r="G1517">
        <v>12.03</v>
      </c>
    </row>
    <row r="1518" spans="1:7" x14ac:dyDescent="0.25">
      <c r="A1518" t="s">
        <v>8128</v>
      </c>
      <c r="B1518">
        <v>152011104</v>
      </c>
      <c r="C1518">
        <v>5.54</v>
      </c>
      <c r="G1518">
        <v>5.54</v>
      </c>
    </row>
    <row r="1519" spans="1:7" x14ac:dyDescent="0.25">
      <c r="A1519" t="s">
        <v>8129</v>
      </c>
      <c r="B1519">
        <v>152011105</v>
      </c>
      <c r="C1519">
        <v>8.6</v>
      </c>
      <c r="G1519">
        <v>8.6</v>
      </c>
    </row>
    <row r="1520" spans="1:7" x14ac:dyDescent="0.25">
      <c r="A1520" t="s">
        <v>8130</v>
      </c>
      <c r="B1520">
        <v>152011106</v>
      </c>
      <c r="C1520">
        <v>3.53</v>
      </c>
      <c r="G1520">
        <v>3.53</v>
      </c>
    </row>
    <row r="1521" spans="1:7" x14ac:dyDescent="0.25">
      <c r="A1521" t="s">
        <v>8131</v>
      </c>
      <c r="B1521">
        <v>152011107</v>
      </c>
      <c r="C1521">
        <v>8.52</v>
      </c>
      <c r="G1521">
        <v>8.52</v>
      </c>
    </row>
    <row r="1522" spans="1:7" x14ac:dyDescent="0.25">
      <c r="A1522" t="s">
        <v>8132</v>
      </c>
      <c r="B1522">
        <v>152011108</v>
      </c>
      <c r="C1522">
        <v>51.56</v>
      </c>
      <c r="G1522">
        <v>51.56</v>
      </c>
    </row>
    <row r="1523" spans="1:7" x14ac:dyDescent="0.25">
      <c r="A1523" t="s">
        <v>8133</v>
      </c>
      <c r="B1523">
        <v>62881102</v>
      </c>
      <c r="C1523">
        <v>60.09</v>
      </c>
      <c r="G1523">
        <v>60.09</v>
      </c>
    </row>
    <row r="1524" spans="1:7" x14ac:dyDescent="0.25">
      <c r="A1524" t="s">
        <v>8134</v>
      </c>
      <c r="B1524">
        <v>62881105</v>
      </c>
      <c r="C1524">
        <v>88.64</v>
      </c>
      <c r="E1524">
        <v>3.9</v>
      </c>
      <c r="G1524">
        <v>84.74</v>
      </c>
    </row>
    <row r="1525" spans="1:7" x14ac:dyDescent="0.25">
      <c r="A1525" t="s">
        <v>8135</v>
      </c>
      <c r="B1525">
        <v>62881106</v>
      </c>
      <c r="C1525">
        <v>29.6</v>
      </c>
      <c r="G1525">
        <v>29.6</v>
      </c>
    </row>
    <row r="1526" spans="1:7" x14ac:dyDescent="0.25">
      <c r="A1526" t="s">
        <v>8136</v>
      </c>
      <c r="B1526">
        <v>103491101</v>
      </c>
      <c r="C1526">
        <v>178.95</v>
      </c>
      <c r="E1526">
        <v>64.900000000000006</v>
      </c>
      <c r="G1526">
        <v>114.05</v>
      </c>
    </row>
    <row r="1527" spans="1:7" x14ac:dyDescent="0.25">
      <c r="A1527" t="s">
        <v>8137</v>
      </c>
      <c r="B1527">
        <v>103491102</v>
      </c>
      <c r="C1527">
        <v>30.19</v>
      </c>
      <c r="E1527">
        <v>1.08</v>
      </c>
      <c r="G1527">
        <v>29.11</v>
      </c>
    </row>
    <row r="1528" spans="1:7" x14ac:dyDescent="0.25">
      <c r="A1528" t="s">
        <v>8138</v>
      </c>
      <c r="B1528">
        <v>254121101</v>
      </c>
      <c r="C1528">
        <v>95.02</v>
      </c>
      <c r="G1528">
        <v>95.02</v>
      </c>
    </row>
    <row r="1529" spans="1:7" x14ac:dyDescent="0.25">
      <c r="A1529" t="s">
        <v>8139</v>
      </c>
      <c r="B1529">
        <v>254121102</v>
      </c>
      <c r="C1529">
        <v>25.11</v>
      </c>
      <c r="G1529">
        <v>25.11</v>
      </c>
    </row>
    <row r="1530" spans="1:7" x14ac:dyDescent="0.25">
      <c r="A1530" t="s">
        <v>8140</v>
      </c>
      <c r="B1530">
        <v>254121103</v>
      </c>
      <c r="C1530">
        <v>17.18</v>
      </c>
      <c r="G1530">
        <v>17.18</v>
      </c>
    </row>
    <row r="1531" spans="1:7" x14ac:dyDescent="0.25">
      <c r="A1531" t="s">
        <v>8141</v>
      </c>
      <c r="B1531">
        <v>254121104</v>
      </c>
      <c r="C1531">
        <v>16.64</v>
      </c>
      <c r="G1531">
        <v>16.64</v>
      </c>
    </row>
    <row r="1532" spans="1:7" x14ac:dyDescent="0.25">
      <c r="A1532" t="s">
        <v>8142</v>
      </c>
      <c r="B1532">
        <v>254121105</v>
      </c>
      <c r="C1532">
        <v>15.14</v>
      </c>
      <c r="G1532">
        <v>15.14</v>
      </c>
    </row>
    <row r="1533" spans="1:7" x14ac:dyDescent="0.25">
      <c r="A1533" t="s">
        <v>8143</v>
      </c>
      <c r="B1533">
        <v>254121106</v>
      </c>
      <c r="C1533">
        <v>76.930000000000007</v>
      </c>
      <c r="G1533">
        <v>76.930000000000007</v>
      </c>
    </row>
    <row r="1534" spans="1:7" x14ac:dyDescent="0.25">
      <c r="A1534" t="s">
        <v>8144</v>
      </c>
      <c r="B1534">
        <v>254121107</v>
      </c>
      <c r="C1534">
        <v>100.02</v>
      </c>
      <c r="G1534">
        <v>100.02</v>
      </c>
    </row>
    <row r="1535" spans="1:7" x14ac:dyDescent="0.25">
      <c r="A1535" t="s">
        <v>8145</v>
      </c>
      <c r="B1535">
        <v>254121108</v>
      </c>
      <c r="C1535">
        <v>56.04</v>
      </c>
      <c r="G1535">
        <v>56.04</v>
      </c>
    </row>
    <row r="1536" spans="1:7" x14ac:dyDescent="0.25">
      <c r="A1536" t="s">
        <v>8146</v>
      </c>
      <c r="B1536">
        <v>253181101</v>
      </c>
      <c r="C1536">
        <v>14.15</v>
      </c>
      <c r="G1536">
        <v>14.15</v>
      </c>
    </row>
    <row r="1537" spans="1:7" x14ac:dyDescent="0.25">
      <c r="A1537" t="s">
        <v>8147</v>
      </c>
      <c r="B1537">
        <v>253181102</v>
      </c>
      <c r="C1537">
        <v>42.12</v>
      </c>
      <c r="G1537">
        <v>42.12</v>
      </c>
    </row>
    <row r="1538" spans="1:7" x14ac:dyDescent="0.25">
      <c r="A1538" t="s">
        <v>8148</v>
      </c>
      <c r="B1538">
        <v>253181104</v>
      </c>
      <c r="C1538">
        <v>37.950000000000003</v>
      </c>
      <c r="G1538">
        <v>37.950000000000003</v>
      </c>
    </row>
    <row r="1539" spans="1:7" x14ac:dyDescent="0.25">
      <c r="A1539" t="s">
        <v>8149</v>
      </c>
      <c r="B1539">
        <v>253181105</v>
      </c>
      <c r="C1539">
        <v>19.829999999999998</v>
      </c>
      <c r="G1539">
        <v>19.829999999999998</v>
      </c>
    </row>
    <row r="1540" spans="1:7" x14ac:dyDescent="0.25">
      <c r="A1540" t="s">
        <v>8150</v>
      </c>
      <c r="B1540">
        <v>83531103</v>
      </c>
      <c r="C1540">
        <v>21.98</v>
      </c>
      <c r="E1540">
        <v>0.57999999999999996</v>
      </c>
      <c r="G1540">
        <v>21.4</v>
      </c>
    </row>
    <row r="1541" spans="1:7" x14ac:dyDescent="0.25">
      <c r="A1541" t="s">
        <v>8151</v>
      </c>
      <c r="B1541">
        <v>83531104</v>
      </c>
      <c r="C1541">
        <v>15.57</v>
      </c>
      <c r="G1541">
        <v>15.57</v>
      </c>
    </row>
    <row r="1542" spans="1:7" x14ac:dyDescent="0.25">
      <c r="A1542" t="s">
        <v>8152</v>
      </c>
      <c r="B1542">
        <v>83531105</v>
      </c>
      <c r="C1542">
        <v>8.32</v>
      </c>
      <c r="G1542">
        <v>8.32</v>
      </c>
    </row>
    <row r="1543" spans="1:7" x14ac:dyDescent="0.25">
      <c r="A1543" t="s">
        <v>8153</v>
      </c>
      <c r="B1543">
        <v>83531106</v>
      </c>
      <c r="C1543">
        <v>15.19</v>
      </c>
      <c r="G1543">
        <v>15.19</v>
      </c>
    </row>
    <row r="1544" spans="1:7" x14ac:dyDescent="0.25">
      <c r="A1544" t="s">
        <v>8154</v>
      </c>
      <c r="B1544">
        <v>83531107</v>
      </c>
      <c r="C1544">
        <v>38.03</v>
      </c>
      <c r="E1544">
        <v>2.68</v>
      </c>
      <c r="G1544">
        <v>35.35</v>
      </c>
    </row>
    <row r="1545" spans="1:7" x14ac:dyDescent="0.25">
      <c r="A1545" t="s">
        <v>8155</v>
      </c>
      <c r="B1545">
        <v>83531108</v>
      </c>
      <c r="C1545">
        <v>10.44</v>
      </c>
      <c r="E1545">
        <v>0.66</v>
      </c>
      <c r="G1545">
        <v>9.7799999999999994</v>
      </c>
    </row>
    <row r="1546" spans="1:7" x14ac:dyDescent="0.25">
      <c r="A1546" t="s">
        <v>8156</v>
      </c>
      <c r="B1546">
        <v>83531109</v>
      </c>
      <c r="C1546">
        <v>1.77</v>
      </c>
      <c r="G1546">
        <v>1.77</v>
      </c>
    </row>
    <row r="1547" spans="1:7" x14ac:dyDescent="0.25">
      <c r="A1547" t="s">
        <v>8157</v>
      </c>
      <c r="B1547">
        <v>83531110</v>
      </c>
      <c r="C1547">
        <v>1.67</v>
      </c>
      <c r="G1547">
        <v>1.67</v>
      </c>
    </row>
    <row r="1548" spans="1:7" x14ac:dyDescent="0.25">
      <c r="A1548" t="s">
        <v>8158</v>
      </c>
      <c r="B1548">
        <v>83531111</v>
      </c>
      <c r="C1548">
        <v>26.63</v>
      </c>
      <c r="E1548">
        <v>8.6999999999999993</v>
      </c>
      <c r="G1548">
        <v>17.93</v>
      </c>
    </row>
    <row r="1549" spans="1:7" x14ac:dyDescent="0.25">
      <c r="A1549" t="s">
        <v>8159</v>
      </c>
      <c r="B1549">
        <v>83531112</v>
      </c>
      <c r="C1549">
        <v>16.68</v>
      </c>
      <c r="G1549">
        <v>16.68</v>
      </c>
    </row>
    <row r="1550" spans="1:7" x14ac:dyDescent="0.25">
      <c r="A1550" t="s">
        <v>8160</v>
      </c>
      <c r="B1550">
        <v>254411104</v>
      </c>
      <c r="C1550">
        <v>62.11</v>
      </c>
      <c r="G1550">
        <v>62.11</v>
      </c>
    </row>
    <row r="1551" spans="1:7" x14ac:dyDescent="0.25">
      <c r="A1551" t="s">
        <v>8161</v>
      </c>
      <c r="B1551">
        <v>254411105</v>
      </c>
      <c r="C1551">
        <v>57.86</v>
      </c>
      <c r="G1551">
        <v>57.86</v>
      </c>
    </row>
    <row r="1552" spans="1:7" x14ac:dyDescent="0.25">
      <c r="A1552" t="s">
        <v>8162</v>
      </c>
      <c r="B1552">
        <v>254411106</v>
      </c>
      <c r="C1552">
        <v>93.72</v>
      </c>
      <c r="G1552">
        <v>93.72</v>
      </c>
    </row>
    <row r="1553" spans="1:7" x14ac:dyDescent="0.25">
      <c r="A1553" t="s">
        <v>8163</v>
      </c>
      <c r="B1553">
        <v>252781101</v>
      </c>
      <c r="C1553">
        <v>52.72</v>
      </c>
      <c r="G1553">
        <v>52.72</v>
      </c>
    </row>
    <row r="1554" spans="1:7" x14ac:dyDescent="0.25">
      <c r="A1554" t="s">
        <v>8164</v>
      </c>
      <c r="B1554">
        <v>14302102</v>
      </c>
      <c r="C1554">
        <v>0.01</v>
      </c>
      <c r="G1554">
        <v>0.01</v>
      </c>
    </row>
    <row r="1555" spans="1:7" x14ac:dyDescent="0.25">
      <c r="A1555" t="s">
        <v>8165</v>
      </c>
      <c r="B1555">
        <v>14302103</v>
      </c>
      <c r="C1555">
        <v>21.46</v>
      </c>
      <c r="G1555">
        <v>21.46</v>
      </c>
    </row>
    <row r="1556" spans="1:7" x14ac:dyDescent="0.25">
      <c r="A1556" t="s">
        <v>8166</v>
      </c>
      <c r="B1556">
        <v>14302104</v>
      </c>
      <c r="C1556">
        <v>4.17</v>
      </c>
      <c r="G1556">
        <v>4.17</v>
      </c>
    </row>
    <row r="1557" spans="1:7" x14ac:dyDescent="0.25">
      <c r="A1557" t="s">
        <v>8167</v>
      </c>
      <c r="B1557">
        <v>14302105</v>
      </c>
      <c r="C1557">
        <v>14.37</v>
      </c>
      <c r="G1557">
        <v>14.37</v>
      </c>
    </row>
    <row r="1558" spans="1:7" x14ac:dyDescent="0.25">
      <c r="A1558" t="s">
        <v>8168</v>
      </c>
      <c r="B1558">
        <v>14302106</v>
      </c>
      <c r="C1558">
        <v>23.43</v>
      </c>
      <c r="D1558">
        <v>0.74</v>
      </c>
      <c r="E1558">
        <v>0.11</v>
      </c>
      <c r="G1558">
        <v>22.58</v>
      </c>
    </row>
    <row r="1559" spans="1:7" x14ac:dyDescent="0.25">
      <c r="A1559" t="s">
        <v>8169</v>
      </c>
      <c r="B1559">
        <v>14302107</v>
      </c>
      <c r="C1559">
        <v>8.44</v>
      </c>
      <c r="G1559">
        <v>8.44</v>
      </c>
    </row>
    <row r="1560" spans="1:7" x14ac:dyDescent="0.25">
      <c r="A1560" t="s">
        <v>8170</v>
      </c>
      <c r="B1560">
        <v>14302108</v>
      </c>
      <c r="C1560">
        <v>23.89</v>
      </c>
      <c r="G1560">
        <v>23.89</v>
      </c>
    </row>
    <row r="1561" spans="1:7" x14ac:dyDescent="0.25">
      <c r="A1561" t="s">
        <v>8171</v>
      </c>
      <c r="B1561">
        <v>14302109</v>
      </c>
      <c r="C1561">
        <v>0.57999999999999996</v>
      </c>
      <c r="G1561">
        <v>0.57999999999999996</v>
      </c>
    </row>
    <row r="1562" spans="1:7" x14ac:dyDescent="0.25">
      <c r="A1562" t="s">
        <v>8172</v>
      </c>
      <c r="B1562">
        <v>14302110</v>
      </c>
      <c r="C1562">
        <v>6.57</v>
      </c>
      <c r="G1562">
        <v>6.57</v>
      </c>
    </row>
    <row r="1563" spans="1:7" x14ac:dyDescent="0.25">
      <c r="A1563" t="s">
        <v>8173</v>
      </c>
      <c r="B1563">
        <v>42951101</v>
      </c>
      <c r="C1563">
        <v>74.59</v>
      </c>
      <c r="D1563">
        <v>13.37</v>
      </c>
      <c r="E1563">
        <v>18.760000000000002</v>
      </c>
      <c r="G1563">
        <v>42.46</v>
      </c>
    </row>
    <row r="1564" spans="1:7" x14ac:dyDescent="0.25">
      <c r="A1564" t="s">
        <v>8174</v>
      </c>
      <c r="B1564">
        <v>42951102</v>
      </c>
      <c r="C1564">
        <v>0.05</v>
      </c>
      <c r="G1564">
        <v>0.05</v>
      </c>
    </row>
    <row r="1565" spans="1:7" x14ac:dyDescent="0.25">
      <c r="A1565" t="s">
        <v>8175</v>
      </c>
      <c r="B1565">
        <v>252311101</v>
      </c>
      <c r="C1565">
        <v>1.61</v>
      </c>
      <c r="G1565">
        <v>1.61</v>
      </c>
    </row>
    <row r="1566" spans="1:7" x14ac:dyDescent="0.25">
      <c r="A1566" t="s">
        <v>8176</v>
      </c>
      <c r="B1566">
        <v>252311102</v>
      </c>
      <c r="C1566">
        <v>103.48</v>
      </c>
      <c r="G1566">
        <v>103.48</v>
      </c>
    </row>
    <row r="1567" spans="1:7" x14ac:dyDescent="0.25">
      <c r="A1567" t="s">
        <v>8177</v>
      </c>
      <c r="B1567">
        <v>252311103</v>
      </c>
      <c r="C1567">
        <v>15.79</v>
      </c>
      <c r="G1567">
        <v>15.79</v>
      </c>
    </row>
    <row r="1568" spans="1:7" x14ac:dyDescent="0.25">
      <c r="A1568" t="s">
        <v>8178</v>
      </c>
      <c r="B1568">
        <v>252311104</v>
      </c>
      <c r="C1568">
        <v>62.33</v>
      </c>
      <c r="G1568">
        <v>62.33</v>
      </c>
    </row>
    <row r="1569" spans="1:7" x14ac:dyDescent="0.25">
      <c r="A1569" t="s">
        <v>8179</v>
      </c>
      <c r="B1569">
        <v>24130401</v>
      </c>
      <c r="C1569">
        <v>6.41</v>
      </c>
      <c r="G1569">
        <v>6.41</v>
      </c>
    </row>
    <row r="1570" spans="1:7" x14ac:dyDescent="0.25">
      <c r="A1570" t="s">
        <v>8180</v>
      </c>
      <c r="B1570">
        <v>24130402</v>
      </c>
      <c r="C1570">
        <v>7.55</v>
      </c>
      <c r="G1570">
        <v>7.55</v>
      </c>
    </row>
    <row r="1571" spans="1:7" x14ac:dyDescent="0.25">
      <c r="A1571" t="s">
        <v>8181</v>
      </c>
      <c r="B1571">
        <v>24130403</v>
      </c>
      <c r="C1571">
        <v>8.26</v>
      </c>
      <c r="G1571">
        <v>8.26</v>
      </c>
    </row>
    <row r="1572" spans="1:7" x14ac:dyDescent="0.25">
      <c r="A1572" t="s">
        <v>8182</v>
      </c>
      <c r="B1572">
        <v>24130404</v>
      </c>
      <c r="C1572">
        <v>8.17</v>
      </c>
      <c r="G1572">
        <v>8.17</v>
      </c>
    </row>
    <row r="1573" spans="1:7" x14ac:dyDescent="0.25">
      <c r="A1573" t="s">
        <v>8183</v>
      </c>
      <c r="B1573">
        <v>24131101</v>
      </c>
      <c r="C1573">
        <v>1.51</v>
      </c>
      <c r="G1573">
        <v>1.51</v>
      </c>
    </row>
    <row r="1574" spans="1:7" x14ac:dyDescent="0.25">
      <c r="A1574" t="s">
        <v>8184</v>
      </c>
      <c r="B1574">
        <v>24131102</v>
      </c>
      <c r="C1574">
        <v>63.69</v>
      </c>
      <c r="D1574">
        <v>0.01</v>
      </c>
      <c r="E1574">
        <v>28.25</v>
      </c>
      <c r="G1574">
        <v>35.43</v>
      </c>
    </row>
    <row r="1575" spans="1:7" x14ac:dyDescent="0.25">
      <c r="A1575" t="s">
        <v>8185</v>
      </c>
      <c r="B1575">
        <v>24131103</v>
      </c>
      <c r="C1575">
        <v>56.98</v>
      </c>
      <c r="E1575">
        <v>39.729999999999997</v>
      </c>
      <c r="G1575">
        <v>17.25</v>
      </c>
    </row>
    <row r="1576" spans="1:7" x14ac:dyDescent="0.25">
      <c r="A1576" t="s">
        <v>8186</v>
      </c>
      <c r="B1576">
        <v>24131104</v>
      </c>
      <c r="C1576">
        <v>16.79</v>
      </c>
      <c r="G1576">
        <v>16.79</v>
      </c>
    </row>
    <row r="1577" spans="1:7" x14ac:dyDescent="0.25">
      <c r="A1577" t="s">
        <v>8187</v>
      </c>
      <c r="B1577">
        <v>252801108</v>
      </c>
      <c r="C1577">
        <v>69.459999999999994</v>
      </c>
      <c r="G1577">
        <v>69.459999999999994</v>
      </c>
    </row>
    <row r="1578" spans="1:7" x14ac:dyDescent="0.25">
      <c r="A1578" t="s">
        <v>8188</v>
      </c>
      <c r="B1578">
        <v>252801114</v>
      </c>
      <c r="C1578">
        <v>58.04</v>
      </c>
      <c r="G1578">
        <v>58.04</v>
      </c>
    </row>
    <row r="1579" spans="1:7" x14ac:dyDescent="0.25">
      <c r="A1579" t="s">
        <v>8189</v>
      </c>
      <c r="B1579">
        <v>252801116</v>
      </c>
      <c r="C1579">
        <v>77.62</v>
      </c>
      <c r="G1579">
        <v>77.62</v>
      </c>
    </row>
    <row r="1580" spans="1:7" x14ac:dyDescent="0.25">
      <c r="A1580" t="s">
        <v>8190</v>
      </c>
      <c r="B1580">
        <v>252802101</v>
      </c>
      <c r="C1580">
        <v>29.94</v>
      </c>
      <c r="G1580">
        <v>29.94</v>
      </c>
    </row>
    <row r="1581" spans="1:7" x14ac:dyDescent="0.25">
      <c r="A1581" t="s">
        <v>8191</v>
      </c>
      <c r="B1581">
        <v>252802102</v>
      </c>
      <c r="C1581">
        <v>25.96</v>
      </c>
      <c r="G1581">
        <v>25.96</v>
      </c>
    </row>
    <row r="1582" spans="1:7" x14ac:dyDescent="0.25">
      <c r="A1582" t="s">
        <v>8192</v>
      </c>
      <c r="B1582">
        <v>252811102</v>
      </c>
      <c r="C1582">
        <v>153.29</v>
      </c>
      <c r="E1582">
        <v>93.43</v>
      </c>
      <c r="G1582">
        <v>59.86</v>
      </c>
    </row>
    <row r="1583" spans="1:7" x14ac:dyDescent="0.25">
      <c r="A1583" t="s">
        <v>8193</v>
      </c>
      <c r="B1583">
        <v>62541101</v>
      </c>
      <c r="C1583">
        <v>57.74</v>
      </c>
      <c r="G1583">
        <v>57.74</v>
      </c>
    </row>
    <row r="1584" spans="1:7" x14ac:dyDescent="0.25">
      <c r="A1584" t="s">
        <v>8194</v>
      </c>
      <c r="B1584">
        <v>62541102</v>
      </c>
      <c r="C1584">
        <v>71.900000000000006</v>
      </c>
      <c r="G1584">
        <v>71.900000000000006</v>
      </c>
    </row>
    <row r="1585" spans="1:7" x14ac:dyDescent="0.25">
      <c r="A1585" t="s">
        <v>8195</v>
      </c>
      <c r="B1585">
        <v>182821101</v>
      </c>
      <c r="C1585">
        <v>81.81</v>
      </c>
      <c r="D1585">
        <v>11.14</v>
      </c>
      <c r="E1585">
        <v>37.25</v>
      </c>
      <c r="G1585">
        <v>33.42</v>
      </c>
    </row>
    <row r="1586" spans="1:7" x14ac:dyDescent="0.25">
      <c r="A1586" t="s">
        <v>8196</v>
      </c>
      <c r="B1586">
        <v>182821102</v>
      </c>
      <c r="C1586">
        <v>3.69</v>
      </c>
      <c r="G1586">
        <v>3.69</v>
      </c>
    </row>
    <row r="1587" spans="1:7" x14ac:dyDescent="0.25">
      <c r="A1587" t="s">
        <v>8197</v>
      </c>
      <c r="B1587">
        <v>182821103</v>
      </c>
      <c r="C1587">
        <v>75.790000000000006</v>
      </c>
      <c r="E1587">
        <v>9.98</v>
      </c>
      <c r="G1587">
        <v>65.81</v>
      </c>
    </row>
    <row r="1588" spans="1:7" x14ac:dyDescent="0.25">
      <c r="A1588" t="s">
        <v>8198</v>
      </c>
      <c r="B1588">
        <v>182821104</v>
      </c>
      <c r="C1588">
        <v>41.29</v>
      </c>
      <c r="G1588">
        <v>41.29</v>
      </c>
    </row>
    <row r="1589" spans="1:7" x14ac:dyDescent="0.25">
      <c r="A1589" t="s">
        <v>8199</v>
      </c>
      <c r="B1589">
        <v>163701109</v>
      </c>
      <c r="C1589">
        <v>20.37</v>
      </c>
      <c r="G1589">
        <v>20.37</v>
      </c>
    </row>
    <row r="1590" spans="1:7" x14ac:dyDescent="0.25">
      <c r="A1590" t="s">
        <v>8200</v>
      </c>
      <c r="B1590">
        <v>163701110</v>
      </c>
      <c r="C1590">
        <v>38.04</v>
      </c>
      <c r="G1590">
        <v>38.04</v>
      </c>
    </row>
    <row r="1591" spans="1:7" x14ac:dyDescent="0.25">
      <c r="A1591" t="s">
        <v>8201</v>
      </c>
      <c r="B1591">
        <v>162091101</v>
      </c>
      <c r="C1591">
        <v>31.34</v>
      </c>
      <c r="G1591">
        <v>31.34</v>
      </c>
    </row>
    <row r="1592" spans="1:7" x14ac:dyDescent="0.25">
      <c r="A1592" t="s">
        <v>8202</v>
      </c>
      <c r="B1592">
        <v>162091102</v>
      </c>
      <c r="C1592">
        <v>32.090000000000003</v>
      </c>
      <c r="G1592">
        <v>32.090000000000003</v>
      </c>
    </row>
    <row r="1593" spans="1:7" x14ac:dyDescent="0.25">
      <c r="A1593" t="s">
        <v>8203</v>
      </c>
      <c r="B1593">
        <v>162091103</v>
      </c>
      <c r="C1593">
        <v>28.53</v>
      </c>
      <c r="G1593">
        <v>28.53</v>
      </c>
    </row>
    <row r="1594" spans="1:7" x14ac:dyDescent="0.25">
      <c r="A1594" t="s">
        <v>8204</v>
      </c>
      <c r="B1594">
        <v>43141101</v>
      </c>
      <c r="C1594">
        <v>105.9</v>
      </c>
      <c r="D1594">
        <v>80.67</v>
      </c>
      <c r="E1594">
        <v>9.2200000000000006</v>
      </c>
      <c r="G1594">
        <v>16.010000000000002</v>
      </c>
    </row>
    <row r="1595" spans="1:7" x14ac:dyDescent="0.25">
      <c r="A1595" t="s">
        <v>8205</v>
      </c>
      <c r="B1595">
        <v>43141102</v>
      </c>
      <c r="C1595">
        <v>56.08</v>
      </c>
      <c r="D1595">
        <v>0.04</v>
      </c>
      <c r="E1595">
        <v>38.32</v>
      </c>
      <c r="G1595">
        <v>17.72</v>
      </c>
    </row>
    <row r="1596" spans="1:7" x14ac:dyDescent="0.25">
      <c r="A1596" t="s">
        <v>8206</v>
      </c>
      <c r="B1596">
        <v>43141103</v>
      </c>
      <c r="C1596">
        <v>35.5</v>
      </c>
      <c r="D1596">
        <v>6.14</v>
      </c>
      <c r="E1596">
        <v>13.98</v>
      </c>
      <c r="G1596">
        <v>15.38</v>
      </c>
    </row>
    <row r="1597" spans="1:7" x14ac:dyDescent="0.25">
      <c r="A1597" t="s">
        <v>8207</v>
      </c>
      <c r="B1597">
        <v>252611101</v>
      </c>
      <c r="C1597">
        <v>60.33</v>
      </c>
      <c r="G1597">
        <v>60.33</v>
      </c>
    </row>
    <row r="1598" spans="1:7" x14ac:dyDescent="0.25">
      <c r="A1598" t="s">
        <v>8208</v>
      </c>
      <c r="B1598">
        <v>252611102</v>
      </c>
      <c r="C1598">
        <v>52.66</v>
      </c>
      <c r="G1598">
        <v>52.66</v>
      </c>
    </row>
    <row r="1599" spans="1:7" x14ac:dyDescent="0.25">
      <c r="A1599" t="s">
        <v>8209</v>
      </c>
      <c r="B1599">
        <v>252611103</v>
      </c>
      <c r="C1599">
        <v>30.61</v>
      </c>
      <c r="G1599">
        <v>30.61</v>
      </c>
    </row>
    <row r="1600" spans="1:7" x14ac:dyDescent="0.25">
      <c r="A1600" t="s">
        <v>8210</v>
      </c>
      <c r="B1600">
        <v>252611104</v>
      </c>
      <c r="C1600">
        <v>36.82</v>
      </c>
      <c r="G1600">
        <v>36.82</v>
      </c>
    </row>
    <row r="1601" spans="1:7" x14ac:dyDescent="0.25">
      <c r="A1601" t="s">
        <v>8211</v>
      </c>
      <c r="B1601">
        <v>22690401</v>
      </c>
      <c r="C1601">
        <v>2.82</v>
      </c>
      <c r="G1601">
        <v>2.82</v>
      </c>
    </row>
    <row r="1602" spans="1:7" x14ac:dyDescent="0.25">
      <c r="A1602" t="s">
        <v>8212</v>
      </c>
      <c r="B1602">
        <v>22690403</v>
      </c>
      <c r="C1602">
        <v>4.9000000000000004</v>
      </c>
      <c r="G1602">
        <v>4.9000000000000004</v>
      </c>
    </row>
    <row r="1603" spans="1:7" x14ac:dyDescent="0.25">
      <c r="A1603" t="s">
        <v>8213</v>
      </c>
      <c r="B1603">
        <v>22690404</v>
      </c>
      <c r="C1603">
        <v>7.08</v>
      </c>
      <c r="G1603">
        <v>7.08</v>
      </c>
    </row>
    <row r="1604" spans="1:7" x14ac:dyDescent="0.25">
      <c r="A1604" t="s">
        <v>8214</v>
      </c>
      <c r="B1604">
        <v>22691101</v>
      </c>
      <c r="C1604">
        <v>3.98</v>
      </c>
      <c r="G1604">
        <v>3.98</v>
      </c>
    </row>
    <row r="1605" spans="1:7" x14ac:dyDescent="0.25">
      <c r="A1605" t="s">
        <v>8215</v>
      </c>
      <c r="B1605">
        <v>22691102</v>
      </c>
      <c r="C1605">
        <v>4.76</v>
      </c>
      <c r="G1605">
        <v>4.76</v>
      </c>
    </row>
    <row r="1606" spans="1:7" x14ac:dyDescent="0.25">
      <c r="A1606" t="s">
        <v>8216</v>
      </c>
      <c r="B1606">
        <v>22691103</v>
      </c>
      <c r="C1606">
        <v>0.18</v>
      </c>
      <c r="G1606">
        <v>0.18</v>
      </c>
    </row>
    <row r="1607" spans="1:7" x14ac:dyDescent="0.25">
      <c r="A1607" t="s">
        <v>8217</v>
      </c>
      <c r="B1607">
        <v>22691104</v>
      </c>
      <c r="C1607">
        <v>15.9</v>
      </c>
      <c r="G1607">
        <v>15.9</v>
      </c>
    </row>
    <row r="1608" spans="1:7" x14ac:dyDescent="0.25">
      <c r="A1608" t="s">
        <v>8218</v>
      </c>
      <c r="B1608">
        <v>22691105</v>
      </c>
      <c r="C1608">
        <v>0.26</v>
      </c>
      <c r="G1608">
        <v>0.26</v>
      </c>
    </row>
    <row r="1609" spans="1:7" x14ac:dyDescent="0.25">
      <c r="A1609" t="s">
        <v>8219</v>
      </c>
      <c r="B1609">
        <v>22691106</v>
      </c>
      <c r="C1609">
        <v>3.71</v>
      </c>
      <c r="G1609">
        <v>3.71</v>
      </c>
    </row>
    <row r="1610" spans="1:7" x14ac:dyDescent="0.25">
      <c r="A1610" t="s">
        <v>8220</v>
      </c>
      <c r="B1610">
        <v>22691107</v>
      </c>
      <c r="C1610">
        <v>4.7699999999999996</v>
      </c>
      <c r="G1610">
        <v>4.7699999999999996</v>
      </c>
    </row>
    <row r="1611" spans="1:7" x14ac:dyDescent="0.25">
      <c r="A1611" t="s">
        <v>8221</v>
      </c>
      <c r="B1611">
        <v>22691108</v>
      </c>
      <c r="C1611">
        <v>14.15</v>
      </c>
      <c r="G1611">
        <v>14.15</v>
      </c>
    </row>
    <row r="1612" spans="1:7" x14ac:dyDescent="0.25">
      <c r="A1612" t="s">
        <v>8222</v>
      </c>
      <c r="B1612">
        <v>82831101</v>
      </c>
      <c r="C1612">
        <v>4.0999999999999996</v>
      </c>
      <c r="G1612">
        <v>4.0999999999999996</v>
      </c>
    </row>
    <row r="1613" spans="1:7" x14ac:dyDescent="0.25">
      <c r="A1613" t="s">
        <v>8223</v>
      </c>
      <c r="B1613">
        <v>82831103</v>
      </c>
      <c r="C1613">
        <v>7.0000000000000007E-2</v>
      </c>
      <c r="G1613">
        <v>7.0000000000000007E-2</v>
      </c>
    </row>
    <row r="1614" spans="1:7" x14ac:dyDescent="0.25">
      <c r="A1614" t="s">
        <v>8224</v>
      </c>
      <c r="B1614">
        <v>82831104</v>
      </c>
      <c r="C1614">
        <v>1.04</v>
      </c>
      <c r="G1614">
        <v>1.04</v>
      </c>
    </row>
    <row r="1615" spans="1:7" x14ac:dyDescent="0.25">
      <c r="A1615" t="s">
        <v>8225</v>
      </c>
      <c r="B1615">
        <v>82831105</v>
      </c>
      <c r="C1615">
        <v>4.7300000000000004</v>
      </c>
      <c r="E1615">
        <v>7.0000000000000007E-2</v>
      </c>
      <c r="G1615">
        <v>4.66</v>
      </c>
    </row>
    <row r="1616" spans="1:7" x14ac:dyDescent="0.25">
      <c r="A1616" t="s">
        <v>8226</v>
      </c>
      <c r="B1616">
        <v>82831106</v>
      </c>
      <c r="C1616">
        <v>3.14</v>
      </c>
      <c r="G1616">
        <v>3.14</v>
      </c>
    </row>
    <row r="1617" spans="1:7" x14ac:dyDescent="0.25">
      <c r="A1617" t="s">
        <v>8227</v>
      </c>
      <c r="B1617">
        <v>82831108</v>
      </c>
      <c r="C1617">
        <v>13.3</v>
      </c>
      <c r="E1617">
        <v>0.02</v>
      </c>
      <c r="G1617">
        <v>13.28</v>
      </c>
    </row>
    <row r="1618" spans="1:7" x14ac:dyDescent="0.25">
      <c r="A1618" t="s">
        <v>8228</v>
      </c>
      <c r="B1618">
        <v>82831109</v>
      </c>
      <c r="C1618">
        <v>49.48</v>
      </c>
      <c r="E1618">
        <v>29.94</v>
      </c>
      <c r="G1618">
        <v>19.54</v>
      </c>
    </row>
    <row r="1619" spans="1:7" x14ac:dyDescent="0.25">
      <c r="A1619" t="s">
        <v>8229</v>
      </c>
      <c r="B1619">
        <v>82832110</v>
      </c>
      <c r="C1619">
        <v>10.37</v>
      </c>
      <c r="G1619">
        <v>10.37</v>
      </c>
    </row>
    <row r="1620" spans="1:7" x14ac:dyDescent="0.25">
      <c r="A1620" t="s">
        <v>8230</v>
      </c>
      <c r="B1620">
        <v>82832111</v>
      </c>
      <c r="C1620">
        <v>1.8</v>
      </c>
      <c r="G1620">
        <v>1.8</v>
      </c>
    </row>
    <row r="1621" spans="1:7" x14ac:dyDescent="0.25">
      <c r="A1621" t="s">
        <v>8231</v>
      </c>
      <c r="B1621">
        <v>82832112</v>
      </c>
      <c r="C1621">
        <v>0.87</v>
      </c>
      <c r="G1621">
        <v>0.87</v>
      </c>
    </row>
    <row r="1622" spans="1:7" x14ac:dyDescent="0.25">
      <c r="A1622" t="s">
        <v>8232</v>
      </c>
      <c r="B1622">
        <v>82832113</v>
      </c>
      <c r="C1622">
        <v>0.12</v>
      </c>
      <c r="G1622">
        <v>0.12</v>
      </c>
    </row>
    <row r="1623" spans="1:7" x14ac:dyDescent="0.25">
      <c r="A1623" t="s">
        <v>8233</v>
      </c>
      <c r="B1623">
        <v>82832114</v>
      </c>
      <c r="C1623">
        <v>0.17</v>
      </c>
      <c r="G1623">
        <v>0.17</v>
      </c>
    </row>
    <row r="1624" spans="1:7" x14ac:dyDescent="0.25">
      <c r="A1624" t="s">
        <v>8234</v>
      </c>
      <c r="B1624">
        <v>12330401</v>
      </c>
      <c r="C1624">
        <v>8.69</v>
      </c>
      <c r="G1624">
        <v>8.69</v>
      </c>
    </row>
    <row r="1625" spans="1:7" x14ac:dyDescent="0.25">
      <c r="A1625" t="s">
        <v>8235</v>
      </c>
      <c r="B1625">
        <v>12330403</v>
      </c>
      <c r="C1625">
        <v>7.1</v>
      </c>
      <c r="G1625">
        <v>7.1</v>
      </c>
    </row>
    <row r="1626" spans="1:7" x14ac:dyDescent="0.25">
      <c r="A1626" t="s">
        <v>8236</v>
      </c>
      <c r="B1626">
        <v>42091101</v>
      </c>
      <c r="C1626">
        <v>51.35</v>
      </c>
      <c r="D1626">
        <v>19.95</v>
      </c>
      <c r="E1626">
        <v>8.9499999999999993</v>
      </c>
      <c r="G1626">
        <v>22.45</v>
      </c>
    </row>
    <row r="1627" spans="1:7" x14ac:dyDescent="0.25">
      <c r="A1627" t="s">
        <v>8237</v>
      </c>
      <c r="B1627">
        <v>42091102</v>
      </c>
      <c r="C1627">
        <v>57.6</v>
      </c>
      <c r="D1627">
        <v>31.89</v>
      </c>
      <c r="E1627">
        <v>4.82</v>
      </c>
      <c r="G1627">
        <v>20.89</v>
      </c>
    </row>
    <row r="1628" spans="1:7" x14ac:dyDescent="0.25">
      <c r="A1628" t="s">
        <v>8238</v>
      </c>
      <c r="B1628">
        <v>22010401</v>
      </c>
      <c r="C1628">
        <v>1.63</v>
      </c>
      <c r="G1628">
        <v>1.63</v>
      </c>
    </row>
    <row r="1629" spans="1:7" x14ac:dyDescent="0.25">
      <c r="A1629" t="s">
        <v>8239</v>
      </c>
      <c r="B1629">
        <v>22011102</v>
      </c>
      <c r="C1629">
        <v>0.17</v>
      </c>
      <c r="G1629">
        <v>0.17</v>
      </c>
    </row>
    <row r="1630" spans="1:7" x14ac:dyDescent="0.25">
      <c r="A1630" t="s">
        <v>8240</v>
      </c>
      <c r="B1630">
        <v>22011108</v>
      </c>
      <c r="C1630">
        <v>5.24</v>
      </c>
      <c r="G1630">
        <v>5.24</v>
      </c>
    </row>
    <row r="1631" spans="1:7" x14ac:dyDescent="0.25">
      <c r="A1631" t="s">
        <v>8241</v>
      </c>
      <c r="B1631">
        <v>22011109</v>
      </c>
      <c r="C1631">
        <v>1.1299999999999999</v>
      </c>
      <c r="G1631">
        <v>1.1299999999999999</v>
      </c>
    </row>
    <row r="1632" spans="1:7" x14ac:dyDescent="0.25">
      <c r="A1632" t="s">
        <v>8242</v>
      </c>
      <c r="B1632">
        <v>22011110</v>
      </c>
      <c r="C1632">
        <v>5.72</v>
      </c>
      <c r="G1632">
        <v>5.72</v>
      </c>
    </row>
    <row r="1633" spans="1:7" x14ac:dyDescent="0.25">
      <c r="A1633" t="s">
        <v>8243</v>
      </c>
      <c r="B1633">
        <v>22011113</v>
      </c>
      <c r="C1633">
        <v>2.63</v>
      </c>
      <c r="G1633">
        <v>2.63</v>
      </c>
    </row>
    <row r="1634" spans="1:7" x14ac:dyDescent="0.25">
      <c r="A1634" t="s">
        <v>8244</v>
      </c>
      <c r="B1634">
        <v>22011116</v>
      </c>
      <c r="C1634">
        <v>3.02</v>
      </c>
      <c r="G1634">
        <v>3.02</v>
      </c>
    </row>
    <row r="1635" spans="1:7" x14ac:dyDescent="0.25">
      <c r="A1635" t="s">
        <v>8245</v>
      </c>
      <c r="B1635">
        <v>22011118</v>
      </c>
      <c r="C1635">
        <v>0.6</v>
      </c>
      <c r="G1635">
        <v>0.6</v>
      </c>
    </row>
    <row r="1636" spans="1:7" x14ac:dyDescent="0.25">
      <c r="A1636" t="s">
        <v>8246</v>
      </c>
      <c r="B1636">
        <v>22011124</v>
      </c>
      <c r="C1636">
        <v>0.71</v>
      </c>
      <c r="G1636">
        <v>0.71</v>
      </c>
    </row>
    <row r="1637" spans="1:7" x14ac:dyDescent="0.25">
      <c r="A1637" t="s">
        <v>8247</v>
      </c>
      <c r="B1637">
        <v>22011125</v>
      </c>
      <c r="C1637">
        <v>0.97</v>
      </c>
      <c r="G1637">
        <v>0.97</v>
      </c>
    </row>
    <row r="1638" spans="1:7" x14ac:dyDescent="0.25">
      <c r="A1638" t="s">
        <v>8248</v>
      </c>
      <c r="B1638">
        <v>22011127</v>
      </c>
      <c r="C1638">
        <v>0.47</v>
      </c>
      <c r="G1638">
        <v>0.47</v>
      </c>
    </row>
    <row r="1639" spans="1:7" x14ac:dyDescent="0.25">
      <c r="A1639" t="s">
        <v>8249</v>
      </c>
      <c r="B1639">
        <v>22011128</v>
      </c>
      <c r="C1639">
        <v>0.77</v>
      </c>
      <c r="G1639">
        <v>0.77</v>
      </c>
    </row>
    <row r="1640" spans="1:7" x14ac:dyDescent="0.25">
      <c r="A1640" t="s">
        <v>8250</v>
      </c>
      <c r="B1640">
        <v>163661701</v>
      </c>
      <c r="C1640">
        <v>76.12</v>
      </c>
      <c r="D1640">
        <v>74.58</v>
      </c>
      <c r="E1640">
        <v>1.54</v>
      </c>
      <c r="G1640">
        <v>0</v>
      </c>
    </row>
    <row r="1641" spans="1:7" x14ac:dyDescent="0.25">
      <c r="A1641" t="s">
        <v>8251</v>
      </c>
      <c r="B1641">
        <v>163661702</v>
      </c>
      <c r="C1641">
        <v>74.53</v>
      </c>
      <c r="D1641">
        <v>71.89</v>
      </c>
      <c r="E1641">
        <v>2.64</v>
      </c>
      <c r="G1641">
        <v>0</v>
      </c>
    </row>
    <row r="1642" spans="1:7" x14ac:dyDescent="0.25">
      <c r="A1642" t="s">
        <v>8252</v>
      </c>
      <c r="B1642">
        <v>42571101</v>
      </c>
      <c r="C1642">
        <v>90.26</v>
      </c>
      <c r="D1642">
        <v>7.16</v>
      </c>
      <c r="E1642">
        <v>26.47</v>
      </c>
      <c r="G1642">
        <v>56.63</v>
      </c>
    </row>
    <row r="1643" spans="1:7" x14ac:dyDescent="0.25">
      <c r="A1643" t="s">
        <v>8253</v>
      </c>
      <c r="B1643">
        <v>42571102</v>
      </c>
      <c r="C1643">
        <v>161.09</v>
      </c>
      <c r="D1643">
        <v>90.1</v>
      </c>
      <c r="E1643">
        <v>19.53</v>
      </c>
      <c r="G1643">
        <v>51.46</v>
      </c>
    </row>
    <row r="1644" spans="1:7" x14ac:dyDescent="0.25">
      <c r="A1644" t="s">
        <v>8254</v>
      </c>
      <c r="B1644">
        <v>42571103</v>
      </c>
      <c r="C1644">
        <v>77.75</v>
      </c>
      <c r="G1644">
        <v>77.75</v>
      </c>
    </row>
    <row r="1645" spans="1:7" x14ac:dyDescent="0.25">
      <c r="A1645" t="s">
        <v>8255</v>
      </c>
      <c r="B1645">
        <v>42571104</v>
      </c>
      <c r="C1645">
        <v>61.22</v>
      </c>
      <c r="E1645">
        <v>2.38</v>
      </c>
      <c r="G1645">
        <v>58.84</v>
      </c>
    </row>
    <row r="1646" spans="1:7" x14ac:dyDescent="0.25">
      <c r="A1646" t="s">
        <v>8256</v>
      </c>
      <c r="B1646">
        <v>162300401</v>
      </c>
      <c r="C1646">
        <v>3.2</v>
      </c>
      <c r="G1646">
        <v>3.2</v>
      </c>
    </row>
    <row r="1647" spans="1:7" x14ac:dyDescent="0.25">
      <c r="A1647" t="s">
        <v>8257</v>
      </c>
      <c r="B1647">
        <v>162300402</v>
      </c>
      <c r="C1647">
        <v>2.84</v>
      </c>
      <c r="G1647">
        <v>2.84</v>
      </c>
    </row>
    <row r="1648" spans="1:7" x14ac:dyDescent="0.25">
      <c r="A1648" t="s">
        <v>8258</v>
      </c>
      <c r="B1648">
        <v>162300403</v>
      </c>
      <c r="C1648">
        <v>4.6100000000000003</v>
      </c>
      <c r="G1648">
        <v>4.6100000000000003</v>
      </c>
    </row>
    <row r="1649" spans="1:7" x14ac:dyDescent="0.25">
      <c r="A1649" t="s">
        <v>8259</v>
      </c>
      <c r="B1649">
        <v>43301104</v>
      </c>
      <c r="C1649">
        <v>5.21</v>
      </c>
      <c r="G1649">
        <v>5.21</v>
      </c>
    </row>
    <row r="1650" spans="1:7" x14ac:dyDescent="0.25">
      <c r="A1650" t="s">
        <v>8260</v>
      </c>
      <c r="B1650">
        <v>43301105</v>
      </c>
      <c r="C1650">
        <v>10.67</v>
      </c>
      <c r="G1650">
        <v>10.67</v>
      </c>
    </row>
    <row r="1651" spans="1:7" x14ac:dyDescent="0.25">
      <c r="A1651" t="s">
        <v>8261</v>
      </c>
      <c r="B1651">
        <v>43301106</v>
      </c>
      <c r="C1651">
        <v>13.49</v>
      </c>
      <c r="G1651">
        <v>13.49</v>
      </c>
    </row>
    <row r="1652" spans="1:7" x14ac:dyDescent="0.25">
      <c r="A1652" t="s">
        <v>8262</v>
      </c>
      <c r="B1652">
        <v>43302102</v>
      </c>
      <c r="C1652">
        <v>4.8600000000000003</v>
      </c>
      <c r="G1652">
        <v>4.8600000000000003</v>
      </c>
    </row>
    <row r="1653" spans="1:7" x14ac:dyDescent="0.25">
      <c r="A1653" t="s">
        <v>8263</v>
      </c>
      <c r="B1653">
        <v>43302103</v>
      </c>
      <c r="C1653">
        <v>11.52</v>
      </c>
      <c r="D1653">
        <v>0.45</v>
      </c>
      <c r="G1653">
        <v>11.07</v>
      </c>
    </row>
    <row r="1654" spans="1:7" x14ac:dyDescent="0.25">
      <c r="A1654" t="s">
        <v>8264</v>
      </c>
      <c r="B1654">
        <v>43302107</v>
      </c>
      <c r="C1654">
        <v>10.36</v>
      </c>
      <c r="D1654">
        <v>0.61</v>
      </c>
      <c r="G1654">
        <v>9.75</v>
      </c>
    </row>
    <row r="1655" spans="1:7" x14ac:dyDescent="0.25">
      <c r="A1655" t="s">
        <v>8265</v>
      </c>
      <c r="B1655">
        <v>83892101</v>
      </c>
      <c r="C1655">
        <v>0.87</v>
      </c>
      <c r="G1655">
        <v>0.87</v>
      </c>
    </row>
    <row r="1656" spans="1:7" x14ac:dyDescent="0.25">
      <c r="A1656" t="s">
        <v>8266</v>
      </c>
      <c r="B1656">
        <v>83892102</v>
      </c>
      <c r="C1656">
        <v>0.81</v>
      </c>
      <c r="G1656">
        <v>0.81</v>
      </c>
    </row>
    <row r="1657" spans="1:7" x14ac:dyDescent="0.25">
      <c r="A1657" t="s">
        <v>8267</v>
      </c>
      <c r="B1657">
        <v>83892103</v>
      </c>
      <c r="C1657">
        <v>0.94</v>
      </c>
      <c r="G1657">
        <v>0.94</v>
      </c>
    </row>
    <row r="1658" spans="1:7" x14ac:dyDescent="0.25">
      <c r="A1658" t="s">
        <v>8268</v>
      </c>
      <c r="B1658">
        <v>83892104</v>
      </c>
      <c r="C1658">
        <v>0.84</v>
      </c>
      <c r="G1658">
        <v>0.84</v>
      </c>
    </row>
    <row r="1659" spans="1:7" x14ac:dyDescent="0.25">
      <c r="A1659" t="s">
        <v>8269</v>
      </c>
      <c r="B1659">
        <v>83892105</v>
      </c>
      <c r="C1659">
        <v>0.78</v>
      </c>
      <c r="G1659">
        <v>0.78</v>
      </c>
    </row>
    <row r="1660" spans="1:7" x14ac:dyDescent="0.25">
      <c r="A1660" t="s">
        <v>8270</v>
      </c>
      <c r="B1660">
        <v>83892106</v>
      </c>
      <c r="C1660">
        <v>0</v>
      </c>
      <c r="G1660">
        <v>0</v>
      </c>
    </row>
    <row r="1661" spans="1:7" x14ac:dyDescent="0.25">
      <c r="A1661" t="s">
        <v>8271</v>
      </c>
      <c r="B1661">
        <v>83892108</v>
      </c>
      <c r="C1661">
        <v>0.93</v>
      </c>
      <c r="G1661">
        <v>0.93</v>
      </c>
    </row>
    <row r="1662" spans="1:7" x14ac:dyDescent="0.25">
      <c r="A1662" t="s">
        <v>8272</v>
      </c>
      <c r="B1662">
        <v>83892109</v>
      </c>
      <c r="C1662">
        <v>0.81</v>
      </c>
      <c r="G1662">
        <v>0.81</v>
      </c>
    </row>
    <row r="1663" spans="1:7" x14ac:dyDescent="0.25">
      <c r="A1663" t="s">
        <v>8273</v>
      </c>
      <c r="B1663">
        <v>42811111</v>
      </c>
      <c r="C1663">
        <v>63.88</v>
      </c>
      <c r="D1663">
        <v>43.76</v>
      </c>
      <c r="E1663">
        <v>13.32</v>
      </c>
      <c r="G1663">
        <v>6.8</v>
      </c>
    </row>
    <row r="1664" spans="1:7" x14ac:dyDescent="0.25">
      <c r="A1664" t="s">
        <v>8274</v>
      </c>
      <c r="B1664">
        <v>42811112</v>
      </c>
      <c r="C1664">
        <v>19.68</v>
      </c>
      <c r="D1664">
        <v>19.68</v>
      </c>
      <c r="G1664">
        <v>0</v>
      </c>
    </row>
    <row r="1665" spans="1:7" x14ac:dyDescent="0.25">
      <c r="A1665" t="s">
        <v>8275</v>
      </c>
      <c r="B1665">
        <v>42811113</v>
      </c>
      <c r="C1665">
        <v>61.04</v>
      </c>
      <c r="D1665">
        <v>61.04</v>
      </c>
      <c r="G1665">
        <v>0</v>
      </c>
    </row>
    <row r="1666" spans="1:7" x14ac:dyDescent="0.25">
      <c r="A1666" t="s">
        <v>8276</v>
      </c>
      <c r="B1666">
        <v>43051101</v>
      </c>
      <c r="C1666">
        <v>123.11</v>
      </c>
      <c r="E1666">
        <v>107.78</v>
      </c>
      <c r="G1666">
        <v>15.33</v>
      </c>
    </row>
    <row r="1667" spans="1:7" x14ac:dyDescent="0.25">
      <c r="A1667" t="s">
        <v>8277</v>
      </c>
      <c r="B1667">
        <v>13801101</v>
      </c>
      <c r="C1667">
        <v>25.72</v>
      </c>
      <c r="D1667">
        <v>16.41</v>
      </c>
      <c r="E1667">
        <v>4.79</v>
      </c>
      <c r="G1667">
        <v>4.5199999999999996</v>
      </c>
    </row>
    <row r="1668" spans="1:7" x14ac:dyDescent="0.25">
      <c r="A1668" t="s">
        <v>8278</v>
      </c>
      <c r="B1668">
        <v>13801102</v>
      </c>
      <c r="C1668">
        <v>13.3</v>
      </c>
      <c r="D1668">
        <v>2.91</v>
      </c>
      <c r="E1668">
        <v>2.1</v>
      </c>
      <c r="G1668">
        <v>8.2899999999999991</v>
      </c>
    </row>
    <row r="1669" spans="1:7" x14ac:dyDescent="0.25">
      <c r="A1669" t="s">
        <v>8279</v>
      </c>
      <c r="B1669">
        <v>13801103</v>
      </c>
      <c r="C1669">
        <v>17.440000000000001</v>
      </c>
      <c r="D1669">
        <v>0.12</v>
      </c>
      <c r="E1669">
        <v>2</v>
      </c>
      <c r="G1669">
        <v>15.32</v>
      </c>
    </row>
    <row r="1670" spans="1:7" x14ac:dyDescent="0.25">
      <c r="A1670" t="s">
        <v>8280</v>
      </c>
      <c r="B1670">
        <v>13801104</v>
      </c>
      <c r="C1670">
        <v>21.15</v>
      </c>
      <c r="D1670">
        <v>0.01</v>
      </c>
      <c r="E1670">
        <v>13.63</v>
      </c>
      <c r="G1670">
        <v>7.51</v>
      </c>
    </row>
    <row r="1671" spans="1:7" x14ac:dyDescent="0.25">
      <c r="A1671" t="s">
        <v>8281</v>
      </c>
      <c r="B1671">
        <v>13801105</v>
      </c>
      <c r="C1671">
        <v>19.72</v>
      </c>
      <c r="D1671">
        <v>6.87</v>
      </c>
      <c r="E1671">
        <v>0.81</v>
      </c>
      <c r="G1671">
        <v>12.04</v>
      </c>
    </row>
    <row r="1672" spans="1:7" x14ac:dyDescent="0.25">
      <c r="A1672" t="s">
        <v>8282</v>
      </c>
      <c r="B1672">
        <v>83242104</v>
      </c>
      <c r="C1672">
        <v>20.9</v>
      </c>
      <c r="E1672">
        <v>5.74</v>
      </c>
      <c r="G1672">
        <v>15.16</v>
      </c>
    </row>
    <row r="1673" spans="1:7" x14ac:dyDescent="0.25">
      <c r="A1673" t="s">
        <v>8283</v>
      </c>
      <c r="B1673">
        <v>83242105</v>
      </c>
      <c r="C1673">
        <v>82.09</v>
      </c>
      <c r="D1673">
        <v>14.1</v>
      </c>
      <c r="E1673">
        <v>35.869999999999997</v>
      </c>
      <c r="G1673">
        <v>32.119999999999997</v>
      </c>
    </row>
    <row r="1674" spans="1:7" x14ac:dyDescent="0.25">
      <c r="A1674" t="s">
        <v>8284</v>
      </c>
      <c r="B1674">
        <v>83242106</v>
      </c>
      <c r="C1674">
        <v>39.06</v>
      </c>
      <c r="E1674">
        <v>0.12</v>
      </c>
      <c r="G1674">
        <v>38.94</v>
      </c>
    </row>
    <row r="1675" spans="1:7" x14ac:dyDescent="0.25">
      <c r="A1675" t="s">
        <v>8285</v>
      </c>
      <c r="B1675">
        <v>83242108</v>
      </c>
      <c r="C1675">
        <v>13.09</v>
      </c>
      <c r="G1675">
        <v>13.09</v>
      </c>
    </row>
    <row r="1676" spans="1:7" x14ac:dyDescent="0.25">
      <c r="A1676" t="s">
        <v>8286</v>
      </c>
      <c r="B1676">
        <v>83242109</v>
      </c>
      <c r="C1676">
        <v>26.36</v>
      </c>
      <c r="E1676">
        <v>2.4500000000000002</v>
      </c>
      <c r="G1676">
        <v>23.91</v>
      </c>
    </row>
    <row r="1677" spans="1:7" x14ac:dyDescent="0.25">
      <c r="A1677" t="s">
        <v>8287</v>
      </c>
      <c r="B1677">
        <v>83242110</v>
      </c>
      <c r="C1677">
        <v>32.65</v>
      </c>
      <c r="E1677">
        <v>2.2200000000000002</v>
      </c>
      <c r="G1677">
        <v>30.43</v>
      </c>
    </row>
    <row r="1678" spans="1:7" x14ac:dyDescent="0.25">
      <c r="A1678" t="s">
        <v>8288</v>
      </c>
      <c r="B1678">
        <v>83242111</v>
      </c>
      <c r="C1678">
        <v>72.48</v>
      </c>
      <c r="D1678">
        <v>16.46</v>
      </c>
      <c r="E1678">
        <v>35</v>
      </c>
      <c r="G1678">
        <v>21.02</v>
      </c>
    </row>
    <row r="1679" spans="1:7" x14ac:dyDescent="0.25">
      <c r="A1679" t="s">
        <v>8289</v>
      </c>
      <c r="B1679">
        <v>163211101</v>
      </c>
      <c r="C1679">
        <v>62.42</v>
      </c>
      <c r="G1679">
        <v>62.42</v>
      </c>
    </row>
    <row r="1680" spans="1:7" x14ac:dyDescent="0.25">
      <c r="A1680" t="s">
        <v>8290</v>
      </c>
      <c r="B1680">
        <v>163211102</v>
      </c>
      <c r="C1680">
        <v>87.99</v>
      </c>
      <c r="G1680">
        <v>87.99</v>
      </c>
    </row>
    <row r="1681" spans="1:7" x14ac:dyDescent="0.25">
      <c r="A1681" t="s">
        <v>8291</v>
      </c>
      <c r="B1681">
        <v>163211103</v>
      </c>
      <c r="C1681">
        <v>23.44</v>
      </c>
      <c r="G1681">
        <v>23.44</v>
      </c>
    </row>
    <row r="1682" spans="1:7" x14ac:dyDescent="0.25">
      <c r="A1682" t="s">
        <v>8292</v>
      </c>
      <c r="B1682">
        <v>183011101</v>
      </c>
      <c r="C1682">
        <v>46.06</v>
      </c>
      <c r="D1682">
        <v>0.49</v>
      </c>
      <c r="E1682">
        <v>4.88</v>
      </c>
      <c r="G1682">
        <v>40.69</v>
      </c>
    </row>
    <row r="1683" spans="1:7" x14ac:dyDescent="0.25">
      <c r="A1683" t="s">
        <v>8293</v>
      </c>
      <c r="B1683">
        <v>183011102</v>
      </c>
      <c r="C1683">
        <v>57.81</v>
      </c>
      <c r="D1683">
        <v>4.03</v>
      </c>
      <c r="E1683">
        <v>17.91</v>
      </c>
      <c r="G1683">
        <v>35.869999999999997</v>
      </c>
    </row>
    <row r="1684" spans="1:7" x14ac:dyDescent="0.25">
      <c r="A1684" t="s">
        <v>8294</v>
      </c>
      <c r="B1684">
        <v>163722104</v>
      </c>
      <c r="C1684">
        <v>0.01</v>
      </c>
      <c r="G1684">
        <v>0.01</v>
      </c>
    </row>
    <row r="1685" spans="1:7" x14ac:dyDescent="0.25">
      <c r="A1685" t="s">
        <v>8295</v>
      </c>
      <c r="B1685">
        <v>163722107</v>
      </c>
      <c r="C1685">
        <v>3.13</v>
      </c>
      <c r="G1685">
        <v>3.13</v>
      </c>
    </row>
    <row r="1686" spans="1:7" x14ac:dyDescent="0.25">
      <c r="A1686" t="s">
        <v>8296</v>
      </c>
      <c r="B1686">
        <v>163722108</v>
      </c>
      <c r="C1686">
        <v>1.88</v>
      </c>
      <c r="G1686">
        <v>1.88</v>
      </c>
    </row>
    <row r="1687" spans="1:7" x14ac:dyDescent="0.25">
      <c r="A1687" t="s">
        <v>8297</v>
      </c>
      <c r="B1687">
        <v>163722110</v>
      </c>
      <c r="C1687">
        <v>2.21</v>
      </c>
      <c r="G1687">
        <v>2.21</v>
      </c>
    </row>
    <row r="1688" spans="1:7" x14ac:dyDescent="0.25">
      <c r="A1688" t="s">
        <v>8298</v>
      </c>
      <c r="B1688">
        <v>163722111</v>
      </c>
      <c r="C1688">
        <v>17.440000000000001</v>
      </c>
      <c r="G1688">
        <v>17.440000000000001</v>
      </c>
    </row>
    <row r="1689" spans="1:7" x14ac:dyDescent="0.25">
      <c r="A1689" t="s">
        <v>8299</v>
      </c>
      <c r="B1689">
        <v>152282101</v>
      </c>
      <c r="C1689">
        <v>223.64</v>
      </c>
      <c r="D1689">
        <v>22.68</v>
      </c>
      <c r="E1689">
        <v>200</v>
      </c>
      <c r="G1689">
        <v>0.96</v>
      </c>
    </row>
    <row r="1690" spans="1:7" x14ac:dyDescent="0.25">
      <c r="A1690" t="s">
        <v>8300</v>
      </c>
      <c r="B1690">
        <v>82031102</v>
      </c>
      <c r="C1690">
        <v>14.28</v>
      </c>
      <c r="G1690">
        <v>14.28</v>
      </c>
    </row>
    <row r="1691" spans="1:7" x14ac:dyDescent="0.25">
      <c r="A1691" t="s">
        <v>8301</v>
      </c>
      <c r="B1691">
        <v>82031103</v>
      </c>
      <c r="C1691">
        <v>2.86</v>
      </c>
      <c r="G1691">
        <v>2.86</v>
      </c>
    </row>
    <row r="1692" spans="1:7" x14ac:dyDescent="0.25">
      <c r="A1692" t="s">
        <v>8302</v>
      </c>
      <c r="B1692">
        <v>82031104</v>
      </c>
      <c r="C1692">
        <v>7.76</v>
      </c>
      <c r="G1692">
        <v>7.76</v>
      </c>
    </row>
    <row r="1693" spans="1:7" x14ac:dyDescent="0.25">
      <c r="A1693" t="s">
        <v>8303</v>
      </c>
      <c r="B1693">
        <v>82031105</v>
      </c>
      <c r="C1693">
        <v>9.51</v>
      </c>
      <c r="G1693">
        <v>9.51</v>
      </c>
    </row>
    <row r="1694" spans="1:7" x14ac:dyDescent="0.25">
      <c r="A1694" t="s">
        <v>8304</v>
      </c>
      <c r="B1694">
        <v>82031106</v>
      </c>
      <c r="C1694">
        <v>7.34</v>
      </c>
      <c r="G1694">
        <v>7.34</v>
      </c>
    </row>
    <row r="1695" spans="1:7" x14ac:dyDescent="0.25">
      <c r="A1695" t="s">
        <v>8305</v>
      </c>
      <c r="B1695">
        <v>82031107</v>
      </c>
      <c r="C1695">
        <v>19.28</v>
      </c>
      <c r="G1695">
        <v>19.28</v>
      </c>
    </row>
    <row r="1696" spans="1:7" x14ac:dyDescent="0.25">
      <c r="A1696" t="s">
        <v>8306</v>
      </c>
      <c r="B1696">
        <v>82031108</v>
      </c>
      <c r="C1696">
        <v>14.67</v>
      </c>
      <c r="G1696">
        <v>14.67</v>
      </c>
    </row>
    <row r="1697" spans="1:7" x14ac:dyDescent="0.25">
      <c r="A1697" t="s">
        <v>8307</v>
      </c>
      <c r="B1697">
        <v>82031109</v>
      </c>
      <c r="C1697">
        <v>9.9700000000000006</v>
      </c>
      <c r="G1697">
        <v>9.9700000000000006</v>
      </c>
    </row>
    <row r="1698" spans="1:7" x14ac:dyDescent="0.25">
      <c r="A1698" t="s">
        <v>8308</v>
      </c>
      <c r="B1698">
        <v>82031110</v>
      </c>
      <c r="C1698">
        <v>9.36</v>
      </c>
      <c r="G1698">
        <v>9.36</v>
      </c>
    </row>
    <row r="1699" spans="1:7" x14ac:dyDescent="0.25">
      <c r="A1699" t="s">
        <v>8309</v>
      </c>
      <c r="B1699">
        <v>82031111</v>
      </c>
      <c r="C1699">
        <v>1.74</v>
      </c>
      <c r="G1699">
        <v>1.74</v>
      </c>
    </row>
    <row r="1700" spans="1:7" x14ac:dyDescent="0.25">
      <c r="A1700" t="s">
        <v>8310</v>
      </c>
      <c r="B1700">
        <v>82031112</v>
      </c>
      <c r="C1700">
        <v>0.97</v>
      </c>
      <c r="G1700">
        <v>0.97</v>
      </c>
    </row>
    <row r="1701" spans="1:7" x14ac:dyDescent="0.25">
      <c r="A1701" t="s">
        <v>8311</v>
      </c>
      <c r="B1701">
        <v>82031113</v>
      </c>
      <c r="C1701">
        <v>3.99</v>
      </c>
      <c r="G1701">
        <v>3.99</v>
      </c>
    </row>
    <row r="1702" spans="1:7" x14ac:dyDescent="0.25">
      <c r="A1702" t="s">
        <v>8312</v>
      </c>
      <c r="B1702">
        <v>82031114</v>
      </c>
      <c r="C1702">
        <v>6.63</v>
      </c>
      <c r="G1702">
        <v>6.63</v>
      </c>
    </row>
    <row r="1703" spans="1:7" x14ac:dyDescent="0.25">
      <c r="A1703" t="s">
        <v>8313</v>
      </c>
      <c r="B1703">
        <v>13761101</v>
      </c>
      <c r="C1703">
        <v>6.7</v>
      </c>
      <c r="G1703">
        <v>6.7</v>
      </c>
    </row>
    <row r="1704" spans="1:7" x14ac:dyDescent="0.25">
      <c r="A1704" t="s">
        <v>8314</v>
      </c>
      <c r="B1704">
        <v>13761102</v>
      </c>
      <c r="C1704">
        <v>6.58</v>
      </c>
      <c r="G1704">
        <v>6.58</v>
      </c>
    </row>
    <row r="1705" spans="1:7" x14ac:dyDescent="0.25">
      <c r="A1705" t="s">
        <v>8315</v>
      </c>
      <c r="B1705">
        <v>13761103</v>
      </c>
      <c r="C1705">
        <v>13.07</v>
      </c>
      <c r="G1705">
        <v>13.07</v>
      </c>
    </row>
    <row r="1706" spans="1:7" x14ac:dyDescent="0.25">
      <c r="A1706" t="s">
        <v>8316</v>
      </c>
      <c r="B1706">
        <v>13761104</v>
      </c>
      <c r="C1706">
        <v>14</v>
      </c>
      <c r="G1706">
        <v>14</v>
      </c>
    </row>
    <row r="1707" spans="1:7" x14ac:dyDescent="0.25">
      <c r="A1707" t="s">
        <v>8317</v>
      </c>
      <c r="B1707">
        <v>13761105</v>
      </c>
      <c r="C1707">
        <v>7.04</v>
      </c>
      <c r="G1707">
        <v>7.04</v>
      </c>
    </row>
    <row r="1708" spans="1:7" x14ac:dyDescent="0.25">
      <c r="A1708" t="s">
        <v>8318</v>
      </c>
      <c r="B1708">
        <v>13761106</v>
      </c>
      <c r="C1708">
        <v>6.73</v>
      </c>
      <c r="G1708">
        <v>6.73</v>
      </c>
    </row>
    <row r="1709" spans="1:7" x14ac:dyDescent="0.25">
      <c r="A1709" t="s">
        <v>8319</v>
      </c>
      <c r="B1709">
        <v>13761107</v>
      </c>
      <c r="C1709">
        <v>6.07</v>
      </c>
      <c r="G1709">
        <v>6.07</v>
      </c>
    </row>
    <row r="1710" spans="1:7" x14ac:dyDescent="0.25">
      <c r="A1710" t="s">
        <v>8320</v>
      </c>
      <c r="B1710">
        <v>13761108</v>
      </c>
      <c r="C1710">
        <v>23.46</v>
      </c>
      <c r="G1710">
        <v>23.46</v>
      </c>
    </row>
    <row r="1711" spans="1:7" x14ac:dyDescent="0.25">
      <c r="A1711" t="s">
        <v>8321</v>
      </c>
      <c r="B1711">
        <v>13761109</v>
      </c>
      <c r="C1711">
        <v>16.98</v>
      </c>
      <c r="G1711">
        <v>16.98</v>
      </c>
    </row>
    <row r="1712" spans="1:7" x14ac:dyDescent="0.25">
      <c r="A1712" t="s">
        <v>8322</v>
      </c>
      <c r="B1712">
        <v>13761110</v>
      </c>
      <c r="C1712">
        <v>3.22</v>
      </c>
      <c r="G1712">
        <v>3.22</v>
      </c>
    </row>
    <row r="1713" spans="1:7" x14ac:dyDescent="0.25">
      <c r="A1713" t="s">
        <v>8323</v>
      </c>
      <c r="B1713">
        <v>13761111</v>
      </c>
      <c r="C1713">
        <v>3.24</v>
      </c>
      <c r="G1713">
        <v>3.24</v>
      </c>
    </row>
    <row r="1714" spans="1:7" x14ac:dyDescent="0.25">
      <c r="A1714" t="s">
        <v>8324</v>
      </c>
      <c r="B1714">
        <v>13761112</v>
      </c>
      <c r="C1714">
        <v>16.45</v>
      </c>
      <c r="G1714">
        <v>16.45</v>
      </c>
    </row>
    <row r="1715" spans="1:7" x14ac:dyDescent="0.25">
      <c r="A1715" t="s">
        <v>8325</v>
      </c>
      <c r="B1715">
        <v>13761113</v>
      </c>
      <c r="C1715">
        <v>2.64</v>
      </c>
      <c r="G1715">
        <v>2.64</v>
      </c>
    </row>
    <row r="1716" spans="1:7" x14ac:dyDescent="0.25">
      <c r="A1716" t="s">
        <v>8326</v>
      </c>
      <c r="B1716">
        <v>13761114</v>
      </c>
      <c r="C1716">
        <v>3.58</v>
      </c>
      <c r="G1716">
        <v>3.58</v>
      </c>
    </row>
    <row r="1717" spans="1:7" x14ac:dyDescent="0.25">
      <c r="A1717" t="s">
        <v>8327</v>
      </c>
      <c r="B1717">
        <v>42021102</v>
      </c>
      <c r="C1717">
        <v>32.450000000000003</v>
      </c>
      <c r="E1717">
        <v>0.27</v>
      </c>
      <c r="G1717">
        <v>32.18</v>
      </c>
    </row>
    <row r="1718" spans="1:7" x14ac:dyDescent="0.25">
      <c r="A1718" t="s">
        <v>8328</v>
      </c>
      <c r="B1718">
        <v>42021103</v>
      </c>
      <c r="C1718">
        <v>14.85</v>
      </c>
      <c r="G1718">
        <v>14.85</v>
      </c>
    </row>
    <row r="1719" spans="1:7" x14ac:dyDescent="0.25">
      <c r="A1719" t="s">
        <v>8329</v>
      </c>
      <c r="B1719">
        <v>42021105</v>
      </c>
      <c r="C1719">
        <v>15.53</v>
      </c>
      <c r="G1719">
        <v>15.53</v>
      </c>
    </row>
    <row r="1720" spans="1:7" x14ac:dyDescent="0.25">
      <c r="A1720" t="s">
        <v>8330</v>
      </c>
      <c r="B1720">
        <v>42021106</v>
      </c>
      <c r="C1720">
        <v>1.24</v>
      </c>
      <c r="G1720">
        <v>1.24</v>
      </c>
    </row>
    <row r="1721" spans="1:7" x14ac:dyDescent="0.25">
      <c r="A1721" t="s">
        <v>8331</v>
      </c>
      <c r="B1721">
        <v>42021109</v>
      </c>
      <c r="C1721">
        <v>11.66</v>
      </c>
      <c r="G1721">
        <v>11.66</v>
      </c>
    </row>
    <row r="1722" spans="1:7" x14ac:dyDescent="0.25">
      <c r="A1722" t="s">
        <v>8332</v>
      </c>
      <c r="B1722">
        <v>42021110</v>
      </c>
      <c r="C1722">
        <v>13.28</v>
      </c>
      <c r="G1722">
        <v>13.28</v>
      </c>
    </row>
    <row r="1723" spans="1:7" x14ac:dyDescent="0.25">
      <c r="A1723" t="s">
        <v>8333</v>
      </c>
      <c r="B1723">
        <v>42021112</v>
      </c>
      <c r="C1723">
        <v>51.86</v>
      </c>
      <c r="E1723">
        <v>19.239999999999998</v>
      </c>
      <c r="G1723">
        <v>32.619999999999997</v>
      </c>
    </row>
    <row r="1724" spans="1:7" x14ac:dyDescent="0.25">
      <c r="A1724" t="s">
        <v>8334</v>
      </c>
      <c r="B1724">
        <v>153132101</v>
      </c>
      <c r="C1724">
        <v>61.45</v>
      </c>
      <c r="E1724">
        <v>61.45</v>
      </c>
      <c r="G1724">
        <v>0</v>
      </c>
    </row>
    <row r="1725" spans="1:7" x14ac:dyDescent="0.25">
      <c r="A1725" t="s">
        <v>8335</v>
      </c>
      <c r="B1725">
        <v>153132102</v>
      </c>
      <c r="C1725">
        <v>117.57</v>
      </c>
      <c r="E1725">
        <v>93.54</v>
      </c>
      <c r="G1725">
        <v>24.03</v>
      </c>
    </row>
    <row r="1726" spans="1:7" x14ac:dyDescent="0.25">
      <c r="A1726" t="s">
        <v>8336</v>
      </c>
      <c r="B1726">
        <v>153132104</v>
      </c>
      <c r="C1726">
        <v>0</v>
      </c>
      <c r="E1726">
        <v>0</v>
      </c>
      <c r="G1726">
        <v>0</v>
      </c>
    </row>
    <row r="1727" spans="1:7" x14ac:dyDescent="0.25">
      <c r="A1727" t="s">
        <v>8337</v>
      </c>
      <c r="B1727">
        <v>153132105</v>
      </c>
      <c r="C1727">
        <v>196.33</v>
      </c>
      <c r="E1727">
        <v>176.75</v>
      </c>
      <c r="G1727">
        <v>19.579999999999998</v>
      </c>
    </row>
    <row r="1728" spans="1:7" x14ac:dyDescent="0.25">
      <c r="A1728" t="s">
        <v>8338</v>
      </c>
      <c r="B1728">
        <v>153131151</v>
      </c>
      <c r="C1728">
        <v>0.2</v>
      </c>
      <c r="E1728">
        <v>0.2</v>
      </c>
      <c r="G1728">
        <v>0</v>
      </c>
    </row>
    <row r="1729" spans="1:7" x14ac:dyDescent="0.25">
      <c r="A1729" t="s">
        <v>8339</v>
      </c>
      <c r="B1729">
        <v>162081101</v>
      </c>
      <c r="C1729">
        <v>38.35</v>
      </c>
      <c r="G1729">
        <v>38.35</v>
      </c>
    </row>
    <row r="1730" spans="1:7" x14ac:dyDescent="0.25">
      <c r="A1730" t="s">
        <v>8340</v>
      </c>
      <c r="B1730">
        <v>162081102</v>
      </c>
      <c r="C1730">
        <v>50.59</v>
      </c>
      <c r="G1730">
        <v>50.59</v>
      </c>
    </row>
    <row r="1731" spans="1:7" x14ac:dyDescent="0.25">
      <c r="A1731" t="s">
        <v>8341</v>
      </c>
      <c r="B1731">
        <v>12221101</v>
      </c>
      <c r="C1731">
        <v>1.44</v>
      </c>
      <c r="G1731">
        <v>1.44</v>
      </c>
    </row>
    <row r="1732" spans="1:7" x14ac:dyDescent="0.25">
      <c r="A1732" t="s">
        <v>8342</v>
      </c>
      <c r="B1732">
        <v>12221102</v>
      </c>
      <c r="C1732">
        <v>8.4</v>
      </c>
      <c r="G1732">
        <v>8.4</v>
      </c>
    </row>
    <row r="1733" spans="1:7" x14ac:dyDescent="0.25">
      <c r="A1733" t="s">
        <v>8343</v>
      </c>
      <c r="B1733">
        <v>12221103</v>
      </c>
      <c r="C1733">
        <v>18.100000000000001</v>
      </c>
      <c r="G1733">
        <v>18.100000000000001</v>
      </c>
    </row>
    <row r="1734" spans="1:7" x14ac:dyDescent="0.25">
      <c r="A1734" t="s">
        <v>8344</v>
      </c>
      <c r="B1734">
        <v>12221104</v>
      </c>
      <c r="C1734">
        <v>0.37</v>
      </c>
      <c r="G1734">
        <v>0.37</v>
      </c>
    </row>
    <row r="1735" spans="1:7" x14ac:dyDescent="0.25">
      <c r="A1735" t="s">
        <v>8345</v>
      </c>
      <c r="B1735">
        <v>12221105</v>
      </c>
      <c r="C1735">
        <v>1.54</v>
      </c>
      <c r="G1735">
        <v>1.54</v>
      </c>
    </row>
    <row r="1736" spans="1:7" x14ac:dyDescent="0.25">
      <c r="A1736" t="s">
        <v>8346</v>
      </c>
      <c r="B1736">
        <v>12221106</v>
      </c>
      <c r="C1736">
        <v>18.36</v>
      </c>
      <c r="G1736">
        <v>18.36</v>
      </c>
    </row>
    <row r="1737" spans="1:7" x14ac:dyDescent="0.25">
      <c r="A1737" t="s">
        <v>8347</v>
      </c>
      <c r="B1737">
        <v>12221107</v>
      </c>
      <c r="C1737">
        <v>21.46</v>
      </c>
      <c r="G1737">
        <v>21.46</v>
      </c>
    </row>
    <row r="1738" spans="1:7" x14ac:dyDescent="0.25">
      <c r="A1738" t="s">
        <v>8348</v>
      </c>
      <c r="B1738">
        <v>12221108</v>
      </c>
      <c r="C1738">
        <v>0.95</v>
      </c>
      <c r="G1738">
        <v>0.95</v>
      </c>
    </row>
    <row r="1739" spans="1:7" x14ac:dyDescent="0.25">
      <c r="A1739" t="s">
        <v>8349</v>
      </c>
      <c r="B1739">
        <v>12232102</v>
      </c>
      <c r="C1739">
        <v>2.68</v>
      </c>
      <c r="G1739">
        <v>2.68</v>
      </c>
    </row>
    <row r="1740" spans="1:7" x14ac:dyDescent="0.25">
      <c r="A1740" t="s">
        <v>8350</v>
      </c>
      <c r="B1740">
        <v>12232103</v>
      </c>
      <c r="C1740">
        <v>17.79</v>
      </c>
      <c r="G1740">
        <v>17.79</v>
      </c>
    </row>
    <row r="1741" spans="1:7" x14ac:dyDescent="0.25">
      <c r="A1741" t="s">
        <v>8351</v>
      </c>
      <c r="B1741">
        <v>12232104</v>
      </c>
      <c r="C1741">
        <v>4.99</v>
      </c>
      <c r="G1741">
        <v>4.99</v>
      </c>
    </row>
    <row r="1742" spans="1:7" x14ac:dyDescent="0.25">
      <c r="A1742" t="s">
        <v>8352</v>
      </c>
      <c r="B1742">
        <v>12232105</v>
      </c>
      <c r="C1742">
        <v>2.5099999999999998</v>
      </c>
      <c r="G1742">
        <v>2.5099999999999998</v>
      </c>
    </row>
    <row r="1743" spans="1:7" x14ac:dyDescent="0.25">
      <c r="A1743" t="s">
        <v>8353</v>
      </c>
      <c r="B1743">
        <v>12232107</v>
      </c>
      <c r="C1743">
        <v>7.02</v>
      </c>
      <c r="G1743">
        <v>7.02</v>
      </c>
    </row>
    <row r="1744" spans="1:7" x14ac:dyDescent="0.25">
      <c r="A1744" t="s">
        <v>8354</v>
      </c>
      <c r="B1744">
        <v>12232108</v>
      </c>
      <c r="C1744">
        <v>4.82</v>
      </c>
      <c r="G1744">
        <v>4.82</v>
      </c>
    </row>
    <row r="1745" spans="1:7" x14ac:dyDescent="0.25">
      <c r="A1745" t="s">
        <v>8355</v>
      </c>
      <c r="B1745">
        <v>12232109</v>
      </c>
      <c r="C1745">
        <v>0</v>
      </c>
      <c r="G1745">
        <v>0</v>
      </c>
    </row>
    <row r="1746" spans="1:7" x14ac:dyDescent="0.25">
      <c r="A1746" t="s">
        <v>8356</v>
      </c>
      <c r="B1746">
        <v>12232110</v>
      </c>
      <c r="C1746">
        <v>3.19</v>
      </c>
      <c r="G1746">
        <v>3.19</v>
      </c>
    </row>
    <row r="1747" spans="1:7" x14ac:dyDescent="0.25">
      <c r="A1747" t="s">
        <v>8357</v>
      </c>
      <c r="B1747">
        <v>12232111</v>
      </c>
      <c r="C1747">
        <v>0</v>
      </c>
      <c r="G1747">
        <v>0</v>
      </c>
    </row>
    <row r="1748" spans="1:7" x14ac:dyDescent="0.25">
      <c r="A1748" t="s">
        <v>8358</v>
      </c>
      <c r="B1748">
        <v>192151131</v>
      </c>
      <c r="C1748">
        <v>39.090000000000003</v>
      </c>
      <c r="E1748">
        <v>5.67</v>
      </c>
      <c r="G1748">
        <v>33.42</v>
      </c>
    </row>
    <row r="1749" spans="1:7" x14ac:dyDescent="0.25">
      <c r="A1749" t="s">
        <v>8359</v>
      </c>
      <c r="B1749">
        <v>192151132</v>
      </c>
      <c r="C1749">
        <v>22.27</v>
      </c>
      <c r="E1749">
        <v>1.29</v>
      </c>
      <c r="G1749">
        <v>20.98</v>
      </c>
    </row>
    <row r="1750" spans="1:7" x14ac:dyDescent="0.25">
      <c r="A1750" t="s">
        <v>8360</v>
      </c>
      <c r="B1750">
        <v>192151133</v>
      </c>
      <c r="C1750">
        <v>16.920000000000002</v>
      </c>
      <c r="E1750">
        <v>2.38</v>
      </c>
      <c r="G1750">
        <v>14.54</v>
      </c>
    </row>
    <row r="1751" spans="1:7" x14ac:dyDescent="0.25">
      <c r="A1751" t="s">
        <v>8361</v>
      </c>
      <c r="B1751">
        <v>254461109</v>
      </c>
      <c r="C1751">
        <v>66.55</v>
      </c>
      <c r="G1751">
        <v>66.55</v>
      </c>
    </row>
    <row r="1752" spans="1:7" x14ac:dyDescent="0.25">
      <c r="A1752" t="s">
        <v>8362</v>
      </c>
      <c r="B1752">
        <v>254461111</v>
      </c>
      <c r="C1752">
        <v>53.93</v>
      </c>
      <c r="G1752">
        <v>53.93</v>
      </c>
    </row>
    <row r="1753" spans="1:7" x14ac:dyDescent="0.25">
      <c r="A1753" t="s">
        <v>8363</v>
      </c>
      <c r="B1753">
        <v>162741101</v>
      </c>
      <c r="C1753">
        <v>36.53</v>
      </c>
      <c r="G1753">
        <v>36.53</v>
      </c>
    </row>
    <row r="1754" spans="1:7" x14ac:dyDescent="0.25">
      <c r="A1754" t="s">
        <v>8364</v>
      </c>
      <c r="B1754">
        <v>162741102</v>
      </c>
      <c r="C1754">
        <v>9.51</v>
      </c>
      <c r="G1754">
        <v>9.51</v>
      </c>
    </row>
    <row r="1755" spans="1:7" x14ac:dyDescent="0.25">
      <c r="A1755" t="s">
        <v>8365</v>
      </c>
      <c r="B1755">
        <v>162741105</v>
      </c>
      <c r="C1755">
        <v>42.69</v>
      </c>
      <c r="G1755">
        <v>42.69</v>
      </c>
    </row>
    <row r="1756" spans="1:7" x14ac:dyDescent="0.25">
      <c r="A1756" t="s">
        <v>8366</v>
      </c>
      <c r="B1756">
        <v>162741106</v>
      </c>
      <c r="C1756">
        <v>32.51</v>
      </c>
      <c r="G1756">
        <v>32.51</v>
      </c>
    </row>
    <row r="1757" spans="1:7" x14ac:dyDescent="0.25">
      <c r="A1757" t="s">
        <v>8367</v>
      </c>
      <c r="B1757">
        <v>254691101</v>
      </c>
      <c r="C1757">
        <v>39.26</v>
      </c>
      <c r="G1757">
        <v>39.26</v>
      </c>
    </row>
    <row r="1758" spans="1:7" x14ac:dyDescent="0.25">
      <c r="A1758" t="s">
        <v>8368</v>
      </c>
      <c r="B1758">
        <v>254691102</v>
      </c>
      <c r="C1758">
        <v>7.67</v>
      </c>
      <c r="G1758">
        <v>7.67</v>
      </c>
    </row>
    <row r="1759" spans="1:7" x14ac:dyDescent="0.25">
      <c r="A1759" t="s">
        <v>8369</v>
      </c>
      <c r="B1759">
        <v>103071103</v>
      </c>
      <c r="C1759">
        <v>18.510000000000002</v>
      </c>
      <c r="G1759">
        <v>18.510000000000002</v>
      </c>
    </row>
    <row r="1760" spans="1:7" x14ac:dyDescent="0.25">
      <c r="A1760" t="s">
        <v>8370</v>
      </c>
      <c r="B1760">
        <v>103071104</v>
      </c>
      <c r="C1760">
        <v>50.35</v>
      </c>
      <c r="G1760">
        <v>50.35</v>
      </c>
    </row>
    <row r="1761" spans="1:7" x14ac:dyDescent="0.25">
      <c r="A1761" t="s">
        <v>8371</v>
      </c>
      <c r="B1761">
        <v>103071105</v>
      </c>
      <c r="C1761">
        <v>6.99</v>
      </c>
      <c r="G1761">
        <v>6.99</v>
      </c>
    </row>
    <row r="1762" spans="1:7" x14ac:dyDescent="0.25">
      <c r="A1762" t="s">
        <v>8372</v>
      </c>
      <c r="B1762">
        <v>103071106</v>
      </c>
      <c r="C1762">
        <v>10.83</v>
      </c>
      <c r="G1762">
        <v>10.83</v>
      </c>
    </row>
    <row r="1763" spans="1:7" x14ac:dyDescent="0.25">
      <c r="A1763" t="s">
        <v>8373</v>
      </c>
      <c r="B1763">
        <v>22510401</v>
      </c>
      <c r="C1763">
        <v>1.55</v>
      </c>
      <c r="G1763">
        <v>1.55</v>
      </c>
    </row>
    <row r="1764" spans="1:7" x14ac:dyDescent="0.25">
      <c r="A1764" t="s">
        <v>8374</v>
      </c>
      <c r="B1764">
        <v>22510402</v>
      </c>
      <c r="C1764">
        <v>1.76</v>
      </c>
      <c r="G1764">
        <v>1.76</v>
      </c>
    </row>
    <row r="1765" spans="1:7" x14ac:dyDescent="0.25">
      <c r="A1765" t="s">
        <v>8375</v>
      </c>
      <c r="B1765">
        <v>82462107</v>
      </c>
      <c r="C1765">
        <v>0.11</v>
      </c>
      <c r="G1765">
        <v>0.11</v>
      </c>
    </row>
    <row r="1766" spans="1:7" x14ac:dyDescent="0.25">
      <c r="A1766" t="s">
        <v>8376</v>
      </c>
      <c r="B1766">
        <v>82462109</v>
      </c>
      <c r="C1766">
        <v>3.15</v>
      </c>
      <c r="G1766">
        <v>3.15</v>
      </c>
    </row>
    <row r="1767" spans="1:7" x14ac:dyDescent="0.25">
      <c r="A1767" t="s">
        <v>8377</v>
      </c>
      <c r="B1767">
        <v>82462110</v>
      </c>
      <c r="C1767">
        <v>9.4700000000000006</v>
      </c>
      <c r="G1767">
        <v>9.4700000000000006</v>
      </c>
    </row>
    <row r="1768" spans="1:7" x14ac:dyDescent="0.25">
      <c r="A1768" t="s">
        <v>8378</v>
      </c>
      <c r="B1768">
        <v>82462111</v>
      </c>
      <c r="C1768">
        <v>0.71</v>
      </c>
      <c r="G1768">
        <v>0.71</v>
      </c>
    </row>
    <row r="1769" spans="1:7" x14ac:dyDescent="0.25">
      <c r="A1769" t="s">
        <v>8379</v>
      </c>
      <c r="B1769">
        <v>163231101</v>
      </c>
      <c r="C1769">
        <v>88.31</v>
      </c>
      <c r="E1769">
        <v>62.34</v>
      </c>
      <c r="G1769">
        <v>25.97</v>
      </c>
    </row>
    <row r="1770" spans="1:7" x14ac:dyDescent="0.25">
      <c r="A1770" t="s">
        <v>8380</v>
      </c>
      <c r="B1770">
        <v>14052101</v>
      </c>
      <c r="C1770">
        <v>1.87</v>
      </c>
      <c r="E1770">
        <v>1.4</v>
      </c>
      <c r="G1770">
        <v>0.47</v>
      </c>
    </row>
    <row r="1771" spans="1:7" x14ac:dyDescent="0.25">
      <c r="A1771" t="s">
        <v>8381</v>
      </c>
      <c r="B1771">
        <v>14052103</v>
      </c>
      <c r="C1771">
        <v>21.69</v>
      </c>
      <c r="E1771">
        <v>18.649999999999999</v>
      </c>
      <c r="G1771">
        <v>3.04</v>
      </c>
    </row>
    <row r="1772" spans="1:7" x14ac:dyDescent="0.25">
      <c r="A1772" t="s">
        <v>8382</v>
      </c>
      <c r="B1772">
        <v>42041102</v>
      </c>
      <c r="C1772">
        <v>18.7</v>
      </c>
      <c r="G1772">
        <v>18.7</v>
      </c>
    </row>
    <row r="1773" spans="1:7" x14ac:dyDescent="0.25">
      <c r="A1773" t="s">
        <v>8383</v>
      </c>
      <c r="B1773">
        <v>42041103</v>
      </c>
      <c r="C1773">
        <v>13.04</v>
      </c>
      <c r="G1773">
        <v>13.04</v>
      </c>
    </row>
    <row r="1774" spans="1:7" x14ac:dyDescent="0.25">
      <c r="A1774" t="s">
        <v>8384</v>
      </c>
      <c r="B1774">
        <v>42041104</v>
      </c>
      <c r="C1774">
        <v>19.71</v>
      </c>
      <c r="G1774">
        <v>19.71</v>
      </c>
    </row>
    <row r="1775" spans="1:7" x14ac:dyDescent="0.25">
      <c r="A1775" t="s">
        <v>8385</v>
      </c>
      <c r="B1775">
        <v>42041108</v>
      </c>
      <c r="C1775">
        <v>13.3</v>
      </c>
      <c r="G1775">
        <v>13.3</v>
      </c>
    </row>
    <row r="1776" spans="1:7" x14ac:dyDescent="0.25">
      <c r="A1776" t="s">
        <v>8386</v>
      </c>
      <c r="B1776">
        <v>42042101</v>
      </c>
      <c r="C1776">
        <v>4.42</v>
      </c>
      <c r="E1776">
        <v>0.52</v>
      </c>
      <c r="G1776">
        <v>3.9</v>
      </c>
    </row>
    <row r="1777" spans="1:7" x14ac:dyDescent="0.25">
      <c r="A1777" t="s">
        <v>8387</v>
      </c>
      <c r="B1777">
        <v>42042104</v>
      </c>
      <c r="C1777">
        <v>4.21</v>
      </c>
      <c r="G1777">
        <v>4.21</v>
      </c>
    </row>
    <row r="1778" spans="1:7" x14ac:dyDescent="0.25">
      <c r="A1778" t="s">
        <v>8388</v>
      </c>
      <c r="B1778">
        <v>102041101</v>
      </c>
      <c r="C1778">
        <v>1.6</v>
      </c>
      <c r="G1778">
        <v>1.6</v>
      </c>
    </row>
    <row r="1779" spans="1:7" x14ac:dyDescent="0.25">
      <c r="A1779" t="s">
        <v>8389</v>
      </c>
      <c r="B1779">
        <v>102041102</v>
      </c>
      <c r="C1779">
        <v>10.61</v>
      </c>
      <c r="G1779">
        <v>10.61</v>
      </c>
    </row>
    <row r="1780" spans="1:7" x14ac:dyDescent="0.25">
      <c r="A1780" t="s">
        <v>8390</v>
      </c>
      <c r="B1780">
        <v>102041103</v>
      </c>
      <c r="C1780">
        <v>7.85</v>
      </c>
      <c r="E1780">
        <v>0.56999999999999995</v>
      </c>
      <c r="G1780">
        <v>7.28</v>
      </c>
    </row>
    <row r="1781" spans="1:7" x14ac:dyDescent="0.25">
      <c r="A1781" t="s">
        <v>8391</v>
      </c>
      <c r="B1781">
        <v>102041104</v>
      </c>
      <c r="C1781">
        <v>35.86</v>
      </c>
      <c r="D1781">
        <v>17.95</v>
      </c>
      <c r="E1781">
        <v>9.74</v>
      </c>
      <c r="G1781">
        <v>8.17</v>
      </c>
    </row>
    <row r="1782" spans="1:7" x14ac:dyDescent="0.25">
      <c r="A1782" t="s">
        <v>8392</v>
      </c>
      <c r="B1782">
        <v>42211101</v>
      </c>
      <c r="C1782">
        <v>7.33</v>
      </c>
      <c r="E1782">
        <v>1.2</v>
      </c>
      <c r="G1782">
        <v>6.13</v>
      </c>
    </row>
    <row r="1783" spans="1:7" x14ac:dyDescent="0.25">
      <c r="A1783" t="s">
        <v>8393</v>
      </c>
      <c r="B1783">
        <v>42211102</v>
      </c>
      <c r="C1783">
        <v>0.59</v>
      </c>
      <c r="G1783">
        <v>0.59</v>
      </c>
    </row>
    <row r="1784" spans="1:7" x14ac:dyDescent="0.25">
      <c r="A1784" t="s">
        <v>8394</v>
      </c>
      <c r="B1784">
        <v>42211103</v>
      </c>
      <c r="C1784">
        <v>2.95</v>
      </c>
      <c r="G1784">
        <v>2.95</v>
      </c>
    </row>
    <row r="1785" spans="1:7" x14ac:dyDescent="0.25">
      <c r="A1785" t="s">
        <v>8395</v>
      </c>
      <c r="B1785">
        <v>42211104</v>
      </c>
      <c r="C1785">
        <v>24.36</v>
      </c>
      <c r="E1785">
        <v>3.45</v>
      </c>
      <c r="G1785">
        <v>20.91</v>
      </c>
    </row>
    <row r="1786" spans="1:7" x14ac:dyDescent="0.25">
      <c r="A1786" t="s">
        <v>8396</v>
      </c>
      <c r="B1786">
        <v>12600401</v>
      </c>
      <c r="C1786">
        <v>5.41</v>
      </c>
      <c r="E1786">
        <v>3.45</v>
      </c>
      <c r="G1786">
        <v>1.96</v>
      </c>
    </row>
    <row r="1787" spans="1:7" x14ac:dyDescent="0.25">
      <c r="A1787" t="s">
        <v>8397</v>
      </c>
      <c r="B1787">
        <v>163270401</v>
      </c>
      <c r="C1787">
        <v>2.48</v>
      </c>
      <c r="G1787">
        <v>2.48</v>
      </c>
    </row>
    <row r="1788" spans="1:7" x14ac:dyDescent="0.25">
      <c r="A1788" t="s">
        <v>8398</v>
      </c>
      <c r="B1788">
        <v>163270402</v>
      </c>
      <c r="C1788">
        <v>0.5</v>
      </c>
      <c r="G1788">
        <v>0.5</v>
      </c>
    </row>
    <row r="1789" spans="1:7" x14ac:dyDescent="0.25">
      <c r="A1789" t="s">
        <v>8399</v>
      </c>
      <c r="B1789">
        <v>254421101</v>
      </c>
      <c r="C1789">
        <v>91.78</v>
      </c>
      <c r="D1789">
        <v>2.56</v>
      </c>
      <c r="E1789">
        <v>88.37</v>
      </c>
      <c r="G1789">
        <v>0.85</v>
      </c>
    </row>
    <row r="1790" spans="1:7" x14ac:dyDescent="0.25">
      <c r="A1790" t="s">
        <v>8400</v>
      </c>
      <c r="B1790">
        <v>254421102</v>
      </c>
      <c r="C1790">
        <v>16.32</v>
      </c>
      <c r="D1790">
        <v>1.17</v>
      </c>
      <c r="E1790">
        <v>11.32</v>
      </c>
      <c r="G1790">
        <v>3.83</v>
      </c>
    </row>
    <row r="1791" spans="1:7" x14ac:dyDescent="0.25">
      <c r="A1791" t="s">
        <v>8401</v>
      </c>
      <c r="B1791">
        <v>254421103</v>
      </c>
      <c r="C1791">
        <v>125.45</v>
      </c>
      <c r="D1791">
        <v>80.930000000000007</v>
      </c>
      <c r="E1791">
        <v>41.88</v>
      </c>
      <c r="G1791">
        <v>2.64</v>
      </c>
    </row>
    <row r="1792" spans="1:7" x14ac:dyDescent="0.25">
      <c r="A1792" t="s">
        <v>8402</v>
      </c>
      <c r="B1792">
        <v>12011108</v>
      </c>
      <c r="C1792">
        <v>2.04</v>
      </c>
      <c r="G1792">
        <v>2.04</v>
      </c>
    </row>
    <row r="1793" spans="1:7" x14ac:dyDescent="0.25">
      <c r="A1793" t="s">
        <v>8403</v>
      </c>
      <c r="B1793">
        <v>12011109</v>
      </c>
      <c r="C1793">
        <v>3.28</v>
      </c>
      <c r="G1793">
        <v>3.28</v>
      </c>
    </row>
    <row r="1794" spans="1:7" x14ac:dyDescent="0.25">
      <c r="A1794" t="s">
        <v>8404</v>
      </c>
      <c r="B1794">
        <v>12011110</v>
      </c>
      <c r="C1794">
        <v>1.25</v>
      </c>
      <c r="G1794">
        <v>1.25</v>
      </c>
    </row>
    <row r="1795" spans="1:7" x14ac:dyDescent="0.25">
      <c r="A1795" t="s">
        <v>8405</v>
      </c>
      <c r="B1795">
        <v>12011112</v>
      </c>
      <c r="C1795">
        <v>1.1599999999999999</v>
      </c>
      <c r="G1795">
        <v>1.1599999999999999</v>
      </c>
    </row>
    <row r="1796" spans="1:7" x14ac:dyDescent="0.25">
      <c r="A1796" t="s">
        <v>8406</v>
      </c>
      <c r="B1796">
        <v>12011113</v>
      </c>
      <c r="C1796">
        <v>3.36</v>
      </c>
      <c r="G1796">
        <v>3.36</v>
      </c>
    </row>
    <row r="1797" spans="1:7" x14ac:dyDescent="0.25">
      <c r="A1797" t="s">
        <v>8407</v>
      </c>
      <c r="B1797">
        <v>12011114</v>
      </c>
      <c r="C1797">
        <v>3.27</v>
      </c>
      <c r="G1797">
        <v>3.27</v>
      </c>
    </row>
    <row r="1798" spans="1:7" x14ac:dyDescent="0.25">
      <c r="A1798" t="s">
        <v>8408</v>
      </c>
      <c r="B1798">
        <v>12011115</v>
      </c>
      <c r="C1798">
        <v>1.24</v>
      </c>
      <c r="G1798">
        <v>1.24</v>
      </c>
    </row>
    <row r="1799" spans="1:7" x14ac:dyDescent="0.25">
      <c r="A1799" t="s">
        <v>8409</v>
      </c>
      <c r="B1799">
        <v>12011116</v>
      </c>
      <c r="C1799">
        <v>2.4700000000000002</v>
      </c>
      <c r="G1799">
        <v>2.4700000000000002</v>
      </c>
    </row>
    <row r="1800" spans="1:7" x14ac:dyDescent="0.25">
      <c r="A1800" t="s">
        <v>8410</v>
      </c>
      <c r="B1800">
        <v>12011117</v>
      </c>
      <c r="C1800">
        <v>2.97</v>
      </c>
      <c r="G1800">
        <v>2.97</v>
      </c>
    </row>
    <row r="1801" spans="1:7" x14ac:dyDescent="0.25">
      <c r="A1801" t="s">
        <v>8411</v>
      </c>
      <c r="B1801">
        <v>12011118</v>
      </c>
      <c r="C1801">
        <v>3.32</v>
      </c>
      <c r="G1801">
        <v>3.32</v>
      </c>
    </row>
    <row r="1802" spans="1:7" x14ac:dyDescent="0.25">
      <c r="A1802" t="s">
        <v>8412</v>
      </c>
      <c r="B1802">
        <v>12011119</v>
      </c>
      <c r="C1802">
        <v>0.43</v>
      </c>
      <c r="G1802">
        <v>0.43</v>
      </c>
    </row>
    <row r="1803" spans="1:7" x14ac:dyDescent="0.25">
      <c r="A1803" t="s">
        <v>8413</v>
      </c>
      <c r="B1803">
        <v>12011120</v>
      </c>
      <c r="C1803">
        <v>2.96</v>
      </c>
      <c r="G1803">
        <v>2.96</v>
      </c>
    </row>
    <row r="1804" spans="1:7" x14ac:dyDescent="0.25">
      <c r="A1804" t="s">
        <v>8414</v>
      </c>
      <c r="B1804">
        <v>12011121</v>
      </c>
      <c r="C1804">
        <v>1.91</v>
      </c>
      <c r="G1804">
        <v>1.91</v>
      </c>
    </row>
    <row r="1805" spans="1:7" x14ac:dyDescent="0.25">
      <c r="A1805" t="s">
        <v>8415</v>
      </c>
      <c r="B1805">
        <v>12011132</v>
      </c>
      <c r="C1805">
        <v>1.22</v>
      </c>
      <c r="G1805">
        <v>1.22</v>
      </c>
    </row>
    <row r="1806" spans="1:7" x14ac:dyDescent="0.25">
      <c r="A1806" t="s">
        <v>8416</v>
      </c>
      <c r="B1806">
        <v>12011133</v>
      </c>
      <c r="C1806">
        <v>0.03</v>
      </c>
      <c r="G1806">
        <v>0.03</v>
      </c>
    </row>
    <row r="1807" spans="1:7" x14ac:dyDescent="0.25">
      <c r="A1807" t="s">
        <v>8417</v>
      </c>
      <c r="B1807">
        <v>12011134</v>
      </c>
      <c r="C1807">
        <v>1.4</v>
      </c>
      <c r="G1807">
        <v>1.4</v>
      </c>
    </row>
    <row r="1808" spans="1:7" x14ac:dyDescent="0.25">
      <c r="A1808" t="s">
        <v>8418</v>
      </c>
      <c r="B1808">
        <v>12040406</v>
      </c>
      <c r="C1808">
        <v>3.19</v>
      </c>
      <c r="G1808">
        <v>3.19</v>
      </c>
    </row>
    <row r="1809" spans="1:7" x14ac:dyDescent="0.25">
      <c r="A1809" t="s">
        <v>8419</v>
      </c>
      <c r="B1809">
        <v>12040407</v>
      </c>
      <c r="C1809">
        <v>0.33</v>
      </c>
      <c r="G1809">
        <v>0.33</v>
      </c>
    </row>
    <row r="1810" spans="1:7" x14ac:dyDescent="0.25">
      <c r="A1810" t="s">
        <v>8420</v>
      </c>
      <c r="B1810">
        <v>12040408</v>
      </c>
      <c r="C1810">
        <v>4.08</v>
      </c>
      <c r="G1810">
        <v>4.08</v>
      </c>
    </row>
    <row r="1811" spans="1:7" x14ac:dyDescent="0.25">
      <c r="A1811" t="s">
        <v>8421</v>
      </c>
      <c r="B1811">
        <v>12040410</v>
      </c>
      <c r="C1811">
        <v>2.75</v>
      </c>
      <c r="G1811">
        <v>2.75</v>
      </c>
    </row>
    <row r="1812" spans="1:7" x14ac:dyDescent="0.25">
      <c r="A1812" t="s">
        <v>8422</v>
      </c>
      <c r="B1812">
        <v>12041101</v>
      </c>
      <c r="C1812">
        <v>0.16</v>
      </c>
      <c r="G1812">
        <v>0.16</v>
      </c>
    </row>
    <row r="1813" spans="1:7" x14ac:dyDescent="0.25">
      <c r="A1813" t="s">
        <v>8423</v>
      </c>
      <c r="B1813">
        <v>12041102</v>
      </c>
      <c r="C1813">
        <v>2.85</v>
      </c>
      <c r="G1813">
        <v>2.85</v>
      </c>
    </row>
    <row r="1814" spans="1:7" x14ac:dyDescent="0.25">
      <c r="A1814" t="s">
        <v>8424</v>
      </c>
      <c r="B1814">
        <v>12041103</v>
      </c>
      <c r="C1814">
        <v>0.34</v>
      </c>
      <c r="G1814">
        <v>0.34</v>
      </c>
    </row>
    <row r="1815" spans="1:7" x14ac:dyDescent="0.25">
      <c r="A1815" t="s">
        <v>8425</v>
      </c>
      <c r="B1815">
        <v>12041104</v>
      </c>
      <c r="C1815">
        <v>5.93</v>
      </c>
      <c r="G1815">
        <v>5.93</v>
      </c>
    </row>
    <row r="1816" spans="1:7" x14ac:dyDescent="0.25">
      <c r="A1816" t="s">
        <v>8426</v>
      </c>
      <c r="B1816">
        <v>12041105</v>
      </c>
      <c r="C1816">
        <v>8.27</v>
      </c>
      <c r="G1816">
        <v>8.27</v>
      </c>
    </row>
    <row r="1817" spans="1:7" x14ac:dyDescent="0.25">
      <c r="A1817" t="s">
        <v>8427</v>
      </c>
      <c r="B1817">
        <v>12041106</v>
      </c>
      <c r="C1817">
        <v>8.7799999999999994</v>
      </c>
      <c r="G1817">
        <v>8.7799999999999994</v>
      </c>
    </row>
    <row r="1818" spans="1:7" x14ac:dyDescent="0.25">
      <c r="A1818" t="s">
        <v>8428</v>
      </c>
      <c r="B1818">
        <v>12041107</v>
      </c>
      <c r="C1818">
        <v>2.5099999999999998</v>
      </c>
      <c r="G1818">
        <v>2.5099999999999998</v>
      </c>
    </row>
    <row r="1819" spans="1:7" x14ac:dyDescent="0.25">
      <c r="A1819" t="s">
        <v>8429</v>
      </c>
      <c r="B1819">
        <v>12041110</v>
      </c>
      <c r="C1819">
        <v>5.47</v>
      </c>
      <c r="G1819">
        <v>5.47</v>
      </c>
    </row>
    <row r="1820" spans="1:7" x14ac:dyDescent="0.25">
      <c r="A1820" t="s">
        <v>8430</v>
      </c>
      <c r="B1820">
        <v>12041111</v>
      </c>
      <c r="C1820">
        <v>7.81</v>
      </c>
      <c r="G1820">
        <v>7.81</v>
      </c>
    </row>
    <row r="1821" spans="1:7" x14ac:dyDescent="0.25">
      <c r="A1821" t="s">
        <v>8431</v>
      </c>
      <c r="B1821">
        <v>12041112</v>
      </c>
      <c r="C1821">
        <v>10.64</v>
      </c>
      <c r="D1821">
        <v>1.95</v>
      </c>
      <c r="E1821">
        <v>0.41</v>
      </c>
      <c r="G1821">
        <v>8.2799999999999994</v>
      </c>
    </row>
    <row r="1822" spans="1:7" x14ac:dyDescent="0.25">
      <c r="A1822" t="s">
        <v>8432</v>
      </c>
      <c r="B1822">
        <v>12041115</v>
      </c>
      <c r="C1822">
        <v>2.74</v>
      </c>
      <c r="G1822">
        <v>2.74</v>
      </c>
    </row>
    <row r="1823" spans="1:7" x14ac:dyDescent="0.25">
      <c r="A1823" t="s">
        <v>8433</v>
      </c>
      <c r="B1823">
        <v>12041116</v>
      </c>
      <c r="C1823">
        <v>2.81</v>
      </c>
      <c r="G1823">
        <v>2.81</v>
      </c>
    </row>
    <row r="1824" spans="1:7" x14ac:dyDescent="0.25">
      <c r="A1824" t="s">
        <v>8434</v>
      </c>
      <c r="B1824">
        <v>12041117</v>
      </c>
      <c r="C1824">
        <v>0.5</v>
      </c>
      <c r="G1824">
        <v>0.5</v>
      </c>
    </row>
    <row r="1825" spans="1:7" x14ac:dyDescent="0.25">
      <c r="A1825" t="s">
        <v>8435</v>
      </c>
      <c r="B1825">
        <v>12041130</v>
      </c>
      <c r="C1825">
        <v>6.44</v>
      </c>
      <c r="G1825">
        <v>6.44</v>
      </c>
    </row>
    <row r="1826" spans="1:7" x14ac:dyDescent="0.25">
      <c r="A1826" t="s">
        <v>8436</v>
      </c>
      <c r="B1826">
        <v>12041131</v>
      </c>
      <c r="C1826">
        <v>7.74</v>
      </c>
      <c r="G1826">
        <v>7.74</v>
      </c>
    </row>
    <row r="1827" spans="1:7" x14ac:dyDescent="0.25">
      <c r="A1827" t="s">
        <v>8437</v>
      </c>
      <c r="B1827">
        <v>12041132</v>
      </c>
      <c r="C1827">
        <v>2.79</v>
      </c>
      <c r="G1827">
        <v>2.79</v>
      </c>
    </row>
    <row r="1828" spans="1:7" x14ac:dyDescent="0.25">
      <c r="A1828" t="s">
        <v>8438</v>
      </c>
      <c r="B1828">
        <v>12041133</v>
      </c>
      <c r="C1828">
        <v>2.97</v>
      </c>
      <c r="G1828">
        <v>2.97</v>
      </c>
    </row>
    <row r="1829" spans="1:7" x14ac:dyDescent="0.25">
      <c r="A1829" t="s">
        <v>8439</v>
      </c>
      <c r="B1829">
        <v>12041134</v>
      </c>
      <c r="C1829">
        <v>5.07</v>
      </c>
      <c r="G1829">
        <v>5.07</v>
      </c>
    </row>
    <row r="1830" spans="1:7" x14ac:dyDescent="0.25">
      <c r="A1830" t="s">
        <v>8440</v>
      </c>
      <c r="B1830">
        <v>12041202</v>
      </c>
      <c r="C1830">
        <v>0.24</v>
      </c>
      <c r="G1830">
        <v>0.24</v>
      </c>
    </row>
    <row r="1831" spans="1:7" x14ac:dyDescent="0.25">
      <c r="A1831" t="s">
        <v>8441</v>
      </c>
      <c r="B1831">
        <v>12080401</v>
      </c>
      <c r="C1831">
        <v>3.23</v>
      </c>
      <c r="G1831">
        <v>3.23</v>
      </c>
    </row>
    <row r="1832" spans="1:7" x14ac:dyDescent="0.25">
      <c r="A1832" t="s">
        <v>8442</v>
      </c>
      <c r="B1832">
        <v>12080402</v>
      </c>
      <c r="C1832">
        <v>5.1100000000000003</v>
      </c>
      <c r="G1832">
        <v>5.1100000000000003</v>
      </c>
    </row>
    <row r="1833" spans="1:7" x14ac:dyDescent="0.25">
      <c r="A1833" t="s">
        <v>8443</v>
      </c>
      <c r="B1833">
        <v>12090401</v>
      </c>
      <c r="C1833">
        <v>4.63</v>
      </c>
      <c r="G1833">
        <v>4.63</v>
      </c>
    </row>
    <row r="1834" spans="1:7" x14ac:dyDescent="0.25">
      <c r="A1834" t="s">
        <v>8444</v>
      </c>
      <c r="B1834">
        <v>12090403</v>
      </c>
      <c r="C1834">
        <v>6.3</v>
      </c>
      <c r="G1834">
        <v>6.3</v>
      </c>
    </row>
    <row r="1835" spans="1:7" x14ac:dyDescent="0.25">
      <c r="A1835" t="s">
        <v>8445</v>
      </c>
      <c r="B1835">
        <v>12090408</v>
      </c>
      <c r="C1835">
        <v>4.57</v>
      </c>
      <c r="G1835">
        <v>4.57</v>
      </c>
    </row>
    <row r="1836" spans="1:7" x14ac:dyDescent="0.25">
      <c r="A1836" t="s">
        <v>8446</v>
      </c>
      <c r="B1836">
        <v>12090409</v>
      </c>
      <c r="C1836">
        <v>3</v>
      </c>
      <c r="G1836">
        <v>3</v>
      </c>
    </row>
    <row r="1837" spans="1:7" x14ac:dyDescent="0.25">
      <c r="A1837" t="s">
        <v>8447</v>
      </c>
      <c r="B1837">
        <v>12091101</v>
      </c>
      <c r="C1837">
        <v>10.41</v>
      </c>
      <c r="G1837">
        <v>10.41</v>
      </c>
    </row>
    <row r="1838" spans="1:7" x14ac:dyDescent="0.25">
      <c r="A1838" t="s">
        <v>8448</v>
      </c>
      <c r="B1838">
        <v>12091102</v>
      </c>
      <c r="C1838">
        <v>18.3</v>
      </c>
      <c r="E1838">
        <v>6.01</v>
      </c>
      <c r="G1838">
        <v>12.29</v>
      </c>
    </row>
    <row r="1839" spans="1:7" x14ac:dyDescent="0.25">
      <c r="A1839" t="s">
        <v>8449</v>
      </c>
      <c r="B1839">
        <v>12091103</v>
      </c>
      <c r="C1839">
        <v>2.78</v>
      </c>
      <c r="G1839">
        <v>2.78</v>
      </c>
    </row>
    <row r="1840" spans="1:7" x14ac:dyDescent="0.25">
      <c r="A1840" t="s">
        <v>8450</v>
      </c>
      <c r="B1840">
        <v>12091104</v>
      </c>
      <c r="C1840">
        <v>6.84</v>
      </c>
      <c r="G1840">
        <v>6.84</v>
      </c>
    </row>
    <row r="1841" spans="1:7" x14ac:dyDescent="0.25">
      <c r="A1841" t="s">
        <v>8451</v>
      </c>
      <c r="B1841">
        <v>12091105</v>
      </c>
      <c r="C1841">
        <v>20.260000000000002</v>
      </c>
      <c r="E1841">
        <v>1.52</v>
      </c>
      <c r="G1841">
        <v>18.739999999999998</v>
      </c>
    </row>
    <row r="1842" spans="1:7" x14ac:dyDescent="0.25">
      <c r="A1842" t="s">
        <v>8452</v>
      </c>
      <c r="B1842">
        <v>12091106</v>
      </c>
      <c r="C1842">
        <v>18.02</v>
      </c>
      <c r="E1842">
        <v>1.89</v>
      </c>
      <c r="G1842">
        <v>16.13</v>
      </c>
    </row>
    <row r="1843" spans="1:7" x14ac:dyDescent="0.25">
      <c r="A1843" t="s">
        <v>8453</v>
      </c>
      <c r="B1843">
        <v>12091108</v>
      </c>
      <c r="C1843">
        <v>9.25</v>
      </c>
      <c r="G1843">
        <v>9.25</v>
      </c>
    </row>
    <row r="1844" spans="1:7" x14ac:dyDescent="0.25">
      <c r="A1844" t="s">
        <v>8454</v>
      </c>
      <c r="B1844">
        <v>12091109</v>
      </c>
      <c r="C1844">
        <v>0.04</v>
      </c>
      <c r="G1844">
        <v>0.04</v>
      </c>
    </row>
    <row r="1845" spans="1:7" x14ac:dyDescent="0.25">
      <c r="A1845" t="s">
        <v>8455</v>
      </c>
      <c r="B1845">
        <v>12091110</v>
      </c>
      <c r="C1845">
        <v>2.08</v>
      </c>
      <c r="G1845">
        <v>2.08</v>
      </c>
    </row>
    <row r="1846" spans="1:7" x14ac:dyDescent="0.25">
      <c r="A1846" t="s">
        <v>8456</v>
      </c>
      <c r="B1846">
        <v>12091111</v>
      </c>
      <c r="C1846">
        <v>4.67</v>
      </c>
      <c r="G1846">
        <v>4.67</v>
      </c>
    </row>
    <row r="1847" spans="1:7" x14ac:dyDescent="0.25">
      <c r="A1847" t="s">
        <v>8457</v>
      </c>
      <c r="B1847">
        <v>12091112</v>
      </c>
      <c r="C1847">
        <v>5.51</v>
      </c>
      <c r="G1847">
        <v>5.51</v>
      </c>
    </row>
    <row r="1848" spans="1:7" x14ac:dyDescent="0.25">
      <c r="A1848" t="s">
        <v>8458</v>
      </c>
      <c r="B1848">
        <v>12091114</v>
      </c>
      <c r="C1848">
        <v>0</v>
      </c>
      <c r="G1848">
        <v>0</v>
      </c>
    </row>
    <row r="1849" spans="1:7" x14ac:dyDescent="0.25">
      <c r="A1849" t="s">
        <v>8459</v>
      </c>
      <c r="B1849">
        <v>12091115</v>
      </c>
      <c r="C1849">
        <v>3.9</v>
      </c>
      <c r="G1849">
        <v>3.9</v>
      </c>
    </row>
    <row r="1850" spans="1:7" x14ac:dyDescent="0.25">
      <c r="A1850" t="s">
        <v>8460</v>
      </c>
      <c r="B1850">
        <v>12091116</v>
      </c>
      <c r="C1850">
        <v>23.48</v>
      </c>
      <c r="E1850">
        <v>0.48</v>
      </c>
      <c r="G1850">
        <v>23</v>
      </c>
    </row>
    <row r="1851" spans="1:7" x14ac:dyDescent="0.25">
      <c r="A1851" t="s">
        <v>8461</v>
      </c>
      <c r="B1851">
        <v>12091117</v>
      </c>
      <c r="C1851">
        <v>13.12</v>
      </c>
      <c r="G1851">
        <v>13.12</v>
      </c>
    </row>
    <row r="1852" spans="1:7" x14ac:dyDescent="0.25">
      <c r="A1852" t="s">
        <v>8462</v>
      </c>
      <c r="B1852">
        <v>12091118</v>
      </c>
      <c r="C1852">
        <v>13.87</v>
      </c>
      <c r="E1852">
        <v>0.31</v>
      </c>
      <c r="G1852">
        <v>13.56</v>
      </c>
    </row>
    <row r="1853" spans="1:7" x14ac:dyDescent="0.25">
      <c r="A1853" t="s">
        <v>8463</v>
      </c>
      <c r="B1853">
        <v>12101101</v>
      </c>
      <c r="C1853">
        <v>7.27</v>
      </c>
      <c r="D1853">
        <v>1.0900000000000001</v>
      </c>
      <c r="E1853">
        <v>1.47</v>
      </c>
      <c r="G1853">
        <v>4.71</v>
      </c>
    </row>
    <row r="1854" spans="1:7" x14ac:dyDescent="0.25">
      <c r="A1854" t="s">
        <v>8464</v>
      </c>
      <c r="B1854">
        <v>12101102</v>
      </c>
      <c r="C1854">
        <v>14.94</v>
      </c>
      <c r="D1854">
        <v>14.94</v>
      </c>
      <c r="G1854">
        <v>0</v>
      </c>
    </row>
    <row r="1855" spans="1:7" x14ac:dyDescent="0.25">
      <c r="A1855" t="s">
        <v>8465</v>
      </c>
      <c r="B1855">
        <v>12101103</v>
      </c>
      <c r="C1855">
        <v>10.68</v>
      </c>
      <c r="D1855">
        <v>1.1299999999999999</v>
      </c>
      <c r="E1855">
        <v>4.84</v>
      </c>
      <c r="G1855">
        <v>4.71</v>
      </c>
    </row>
    <row r="1856" spans="1:7" x14ac:dyDescent="0.25">
      <c r="A1856" t="s">
        <v>8466</v>
      </c>
      <c r="B1856">
        <v>12101104</v>
      </c>
      <c r="C1856">
        <v>14.89</v>
      </c>
      <c r="D1856">
        <v>9.56</v>
      </c>
      <c r="E1856">
        <v>5.33</v>
      </c>
      <c r="G1856">
        <v>0</v>
      </c>
    </row>
    <row r="1857" spans="1:7" x14ac:dyDescent="0.25">
      <c r="A1857" t="s">
        <v>8467</v>
      </c>
      <c r="B1857">
        <v>12111101</v>
      </c>
      <c r="C1857">
        <v>5.82</v>
      </c>
      <c r="G1857">
        <v>5.82</v>
      </c>
    </row>
    <row r="1858" spans="1:7" x14ac:dyDescent="0.25">
      <c r="A1858" t="s">
        <v>8468</v>
      </c>
      <c r="B1858">
        <v>12111102</v>
      </c>
      <c r="C1858">
        <v>1.28</v>
      </c>
      <c r="G1858">
        <v>1.28</v>
      </c>
    </row>
    <row r="1859" spans="1:7" x14ac:dyDescent="0.25">
      <c r="A1859" t="s">
        <v>8469</v>
      </c>
      <c r="B1859">
        <v>12111103</v>
      </c>
      <c r="C1859">
        <v>4.6900000000000004</v>
      </c>
      <c r="G1859">
        <v>4.6900000000000004</v>
      </c>
    </row>
    <row r="1860" spans="1:7" x14ac:dyDescent="0.25">
      <c r="A1860" t="s">
        <v>8470</v>
      </c>
      <c r="B1860">
        <v>12111105</v>
      </c>
      <c r="C1860">
        <v>2.48</v>
      </c>
      <c r="G1860">
        <v>2.48</v>
      </c>
    </row>
    <row r="1861" spans="1:7" x14ac:dyDescent="0.25">
      <c r="A1861" t="s">
        <v>8471</v>
      </c>
      <c r="B1861">
        <v>12111106</v>
      </c>
      <c r="C1861">
        <v>0.35</v>
      </c>
      <c r="G1861">
        <v>0.35</v>
      </c>
    </row>
    <row r="1862" spans="1:7" x14ac:dyDescent="0.25">
      <c r="A1862" t="s">
        <v>8472</v>
      </c>
      <c r="B1862">
        <v>12111107</v>
      </c>
      <c r="C1862">
        <v>1.47</v>
      </c>
      <c r="G1862">
        <v>1.47</v>
      </c>
    </row>
    <row r="1863" spans="1:7" x14ac:dyDescent="0.25">
      <c r="A1863" t="s">
        <v>8473</v>
      </c>
      <c r="B1863">
        <v>12111108</v>
      </c>
      <c r="C1863">
        <v>0</v>
      </c>
      <c r="G1863">
        <v>0</v>
      </c>
    </row>
    <row r="1864" spans="1:7" x14ac:dyDescent="0.25">
      <c r="A1864" t="s">
        <v>8474</v>
      </c>
      <c r="B1864">
        <v>12540401</v>
      </c>
      <c r="C1864">
        <v>5.5</v>
      </c>
      <c r="G1864">
        <v>5.5</v>
      </c>
    </row>
    <row r="1865" spans="1:7" x14ac:dyDescent="0.25">
      <c r="A1865" t="s">
        <v>8475</v>
      </c>
      <c r="B1865">
        <v>12540402</v>
      </c>
      <c r="C1865">
        <v>1.77</v>
      </c>
      <c r="G1865">
        <v>1.77</v>
      </c>
    </row>
    <row r="1866" spans="1:7" x14ac:dyDescent="0.25">
      <c r="A1866" t="s">
        <v>8476</v>
      </c>
      <c r="B1866">
        <v>12541101</v>
      </c>
      <c r="C1866">
        <v>5.29</v>
      </c>
      <c r="E1866">
        <v>0.5</v>
      </c>
      <c r="G1866">
        <v>4.79</v>
      </c>
    </row>
    <row r="1867" spans="1:7" x14ac:dyDescent="0.25">
      <c r="A1867" t="s">
        <v>8477</v>
      </c>
      <c r="B1867">
        <v>12541102</v>
      </c>
      <c r="C1867">
        <v>6.37</v>
      </c>
      <c r="G1867">
        <v>6.37</v>
      </c>
    </row>
    <row r="1868" spans="1:7" x14ac:dyDescent="0.25">
      <c r="A1868" t="s">
        <v>8478</v>
      </c>
      <c r="B1868">
        <v>12541103</v>
      </c>
      <c r="C1868">
        <v>7.68</v>
      </c>
      <c r="G1868">
        <v>7.68</v>
      </c>
    </row>
    <row r="1869" spans="1:7" x14ac:dyDescent="0.25">
      <c r="A1869" t="s">
        <v>8479</v>
      </c>
      <c r="B1869">
        <v>12541104</v>
      </c>
      <c r="C1869">
        <v>13.22</v>
      </c>
      <c r="D1869">
        <v>10.71</v>
      </c>
      <c r="E1869">
        <v>1.35</v>
      </c>
      <c r="G1869">
        <v>1.1599999999999999</v>
      </c>
    </row>
    <row r="1870" spans="1:7" x14ac:dyDescent="0.25">
      <c r="A1870" t="s">
        <v>8480</v>
      </c>
      <c r="B1870">
        <v>12541105</v>
      </c>
      <c r="C1870">
        <v>19.38</v>
      </c>
      <c r="E1870">
        <v>2.5099999999999998</v>
      </c>
      <c r="G1870">
        <v>16.87</v>
      </c>
    </row>
    <row r="1871" spans="1:7" x14ac:dyDescent="0.25">
      <c r="A1871" t="s">
        <v>8481</v>
      </c>
      <c r="B1871">
        <v>12541106</v>
      </c>
      <c r="C1871">
        <v>22.88</v>
      </c>
      <c r="D1871">
        <v>4.1399999999999997</v>
      </c>
      <c r="E1871">
        <v>10.81</v>
      </c>
      <c r="G1871">
        <v>7.93</v>
      </c>
    </row>
    <row r="1872" spans="1:7" x14ac:dyDescent="0.25">
      <c r="A1872" t="s">
        <v>8482</v>
      </c>
      <c r="B1872">
        <v>12541107</v>
      </c>
      <c r="C1872">
        <v>12.92</v>
      </c>
      <c r="G1872">
        <v>12.92</v>
      </c>
    </row>
    <row r="1873" spans="1:7" x14ac:dyDescent="0.25">
      <c r="A1873" t="s">
        <v>8483</v>
      </c>
      <c r="B1873">
        <v>12541109</v>
      </c>
      <c r="C1873">
        <v>7.1</v>
      </c>
      <c r="G1873">
        <v>7.1</v>
      </c>
    </row>
    <row r="1874" spans="1:7" x14ac:dyDescent="0.25">
      <c r="A1874" t="s">
        <v>8484</v>
      </c>
      <c r="B1874">
        <v>12541110</v>
      </c>
      <c r="C1874">
        <v>0.43</v>
      </c>
      <c r="G1874">
        <v>0.43</v>
      </c>
    </row>
    <row r="1875" spans="1:7" x14ac:dyDescent="0.25">
      <c r="A1875" t="s">
        <v>8485</v>
      </c>
      <c r="B1875">
        <v>12541111</v>
      </c>
      <c r="C1875">
        <v>1.03</v>
      </c>
      <c r="G1875">
        <v>1.03</v>
      </c>
    </row>
    <row r="1876" spans="1:7" x14ac:dyDescent="0.25">
      <c r="A1876" t="s">
        <v>8486</v>
      </c>
      <c r="B1876">
        <v>12541112</v>
      </c>
      <c r="C1876">
        <v>3.93</v>
      </c>
      <c r="G1876">
        <v>3.93</v>
      </c>
    </row>
    <row r="1877" spans="1:7" x14ac:dyDescent="0.25">
      <c r="A1877" t="s">
        <v>8487</v>
      </c>
      <c r="B1877">
        <v>12541114</v>
      </c>
      <c r="C1877">
        <v>5.08</v>
      </c>
      <c r="G1877">
        <v>5.08</v>
      </c>
    </row>
    <row r="1878" spans="1:7" x14ac:dyDescent="0.25">
      <c r="A1878" t="s">
        <v>8488</v>
      </c>
      <c r="B1878">
        <v>12541115</v>
      </c>
      <c r="C1878">
        <v>12.61</v>
      </c>
      <c r="G1878">
        <v>12.61</v>
      </c>
    </row>
    <row r="1879" spans="1:7" x14ac:dyDescent="0.25">
      <c r="A1879" t="s">
        <v>8489</v>
      </c>
      <c r="B1879">
        <v>22580401</v>
      </c>
      <c r="C1879">
        <v>3.7</v>
      </c>
      <c r="G1879">
        <v>3.7</v>
      </c>
    </row>
    <row r="1880" spans="1:7" x14ac:dyDescent="0.25">
      <c r="A1880" t="s">
        <v>8490</v>
      </c>
      <c r="B1880">
        <v>22580402</v>
      </c>
      <c r="C1880">
        <v>2.96</v>
      </c>
      <c r="G1880">
        <v>2.96</v>
      </c>
    </row>
    <row r="1881" spans="1:7" x14ac:dyDescent="0.25">
      <c r="A1881" t="s">
        <v>8491</v>
      </c>
      <c r="B1881">
        <v>182601102</v>
      </c>
      <c r="C1881">
        <v>54.18</v>
      </c>
      <c r="E1881">
        <v>37.119999999999997</v>
      </c>
      <c r="G1881">
        <v>17.059999999999999</v>
      </c>
    </row>
    <row r="1882" spans="1:7" x14ac:dyDescent="0.25">
      <c r="A1882" t="s">
        <v>8492</v>
      </c>
      <c r="B1882">
        <v>182601103</v>
      </c>
      <c r="C1882">
        <v>11.37</v>
      </c>
      <c r="E1882">
        <v>1.1100000000000001</v>
      </c>
      <c r="G1882">
        <v>10.26</v>
      </c>
    </row>
    <row r="1883" spans="1:7" x14ac:dyDescent="0.25">
      <c r="A1883" t="s">
        <v>8493</v>
      </c>
      <c r="B1883">
        <v>182601104</v>
      </c>
      <c r="C1883">
        <v>112.15</v>
      </c>
      <c r="D1883">
        <v>6.75</v>
      </c>
      <c r="E1883">
        <v>78.81</v>
      </c>
      <c r="G1883">
        <v>26.59</v>
      </c>
    </row>
    <row r="1884" spans="1:7" x14ac:dyDescent="0.25">
      <c r="A1884" t="s">
        <v>8494</v>
      </c>
      <c r="B1884">
        <v>182601105</v>
      </c>
      <c r="C1884">
        <v>23.59</v>
      </c>
      <c r="E1884">
        <v>0.66</v>
      </c>
      <c r="G1884">
        <v>22.93</v>
      </c>
    </row>
    <row r="1885" spans="1:7" x14ac:dyDescent="0.25">
      <c r="A1885" t="s">
        <v>8495</v>
      </c>
      <c r="B1885">
        <v>182601106</v>
      </c>
      <c r="C1885">
        <v>29.36</v>
      </c>
      <c r="E1885">
        <v>1.96</v>
      </c>
      <c r="G1885">
        <v>27.4</v>
      </c>
    </row>
    <row r="1886" spans="1:7" x14ac:dyDescent="0.25">
      <c r="A1886" t="s">
        <v>8496</v>
      </c>
      <c r="B1886">
        <v>182601108</v>
      </c>
      <c r="C1886">
        <v>11.07</v>
      </c>
      <c r="G1886">
        <v>11.07</v>
      </c>
    </row>
    <row r="1887" spans="1:7" x14ac:dyDescent="0.25">
      <c r="A1887" t="s">
        <v>8497</v>
      </c>
      <c r="B1887">
        <v>182391102</v>
      </c>
      <c r="C1887">
        <v>39.1</v>
      </c>
      <c r="G1887">
        <v>39.1</v>
      </c>
    </row>
    <row r="1888" spans="1:7" x14ac:dyDescent="0.25">
      <c r="A1888" t="s">
        <v>8498</v>
      </c>
      <c r="B1888">
        <v>182391103</v>
      </c>
      <c r="C1888">
        <v>144.71</v>
      </c>
      <c r="E1888">
        <v>116.94</v>
      </c>
      <c r="G1888">
        <v>27.77</v>
      </c>
    </row>
    <row r="1889" spans="1:7" x14ac:dyDescent="0.25">
      <c r="A1889" t="s">
        <v>8499</v>
      </c>
      <c r="B1889">
        <v>252821101</v>
      </c>
      <c r="C1889">
        <v>41.99</v>
      </c>
      <c r="G1889">
        <v>41.99</v>
      </c>
    </row>
    <row r="1890" spans="1:7" x14ac:dyDescent="0.25">
      <c r="A1890" t="s">
        <v>8500</v>
      </c>
      <c r="B1890">
        <v>252821102</v>
      </c>
      <c r="C1890">
        <v>49.41</v>
      </c>
      <c r="G1890">
        <v>49.41</v>
      </c>
    </row>
    <row r="1891" spans="1:7" x14ac:dyDescent="0.25">
      <c r="A1891" t="s">
        <v>8501</v>
      </c>
      <c r="B1891">
        <v>252821103</v>
      </c>
      <c r="C1891">
        <v>35.340000000000003</v>
      </c>
      <c r="G1891">
        <v>35.340000000000003</v>
      </c>
    </row>
    <row r="1892" spans="1:7" x14ac:dyDescent="0.25">
      <c r="A1892" t="s">
        <v>8502</v>
      </c>
      <c r="B1892">
        <v>252821104</v>
      </c>
      <c r="C1892">
        <v>58.21</v>
      </c>
      <c r="G1892">
        <v>58.21</v>
      </c>
    </row>
    <row r="1893" spans="1:7" x14ac:dyDescent="0.25">
      <c r="A1893" t="s">
        <v>8503</v>
      </c>
      <c r="B1893">
        <v>252821105</v>
      </c>
      <c r="C1893">
        <v>15.44</v>
      </c>
      <c r="G1893">
        <v>15.44</v>
      </c>
    </row>
    <row r="1894" spans="1:7" x14ac:dyDescent="0.25">
      <c r="A1894" t="s">
        <v>8504</v>
      </c>
      <c r="B1894">
        <v>42291101</v>
      </c>
      <c r="C1894">
        <v>123.11</v>
      </c>
      <c r="D1894">
        <v>15.44</v>
      </c>
      <c r="E1894">
        <v>55.47</v>
      </c>
      <c r="G1894">
        <v>52.2</v>
      </c>
    </row>
    <row r="1895" spans="1:7" x14ac:dyDescent="0.25">
      <c r="A1895" t="s">
        <v>8505</v>
      </c>
      <c r="B1895">
        <v>163541101</v>
      </c>
      <c r="C1895">
        <v>116.76</v>
      </c>
      <c r="D1895">
        <v>4.66</v>
      </c>
      <c r="E1895">
        <v>84.68</v>
      </c>
      <c r="G1895">
        <v>27.42</v>
      </c>
    </row>
    <row r="1896" spans="1:7" x14ac:dyDescent="0.25">
      <c r="A1896" t="s">
        <v>8506</v>
      </c>
      <c r="B1896">
        <v>163541102</v>
      </c>
      <c r="C1896">
        <v>98.63</v>
      </c>
      <c r="E1896">
        <v>56.04</v>
      </c>
      <c r="G1896">
        <v>42.59</v>
      </c>
    </row>
    <row r="1897" spans="1:7" x14ac:dyDescent="0.25">
      <c r="A1897" t="s">
        <v>8507</v>
      </c>
      <c r="B1897">
        <v>152901101</v>
      </c>
      <c r="C1897">
        <v>21.81</v>
      </c>
      <c r="G1897">
        <v>21.81</v>
      </c>
    </row>
    <row r="1898" spans="1:7" x14ac:dyDescent="0.25">
      <c r="A1898" t="s">
        <v>8508</v>
      </c>
      <c r="B1898">
        <v>152901102</v>
      </c>
      <c r="C1898">
        <v>6.02</v>
      </c>
      <c r="G1898">
        <v>6.02</v>
      </c>
    </row>
    <row r="1899" spans="1:7" x14ac:dyDescent="0.25">
      <c r="A1899" t="s">
        <v>8509</v>
      </c>
      <c r="B1899">
        <v>152901103</v>
      </c>
      <c r="C1899">
        <v>47.14</v>
      </c>
      <c r="G1899">
        <v>47.14</v>
      </c>
    </row>
    <row r="1900" spans="1:7" x14ac:dyDescent="0.25">
      <c r="A1900" t="s">
        <v>8510</v>
      </c>
      <c r="B1900">
        <v>152901104</v>
      </c>
      <c r="C1900">
        <v>11.38</v>
      </c>
      <c r="G1900">
        <v>11.38</v>
      </c>
    </row>
    <row r="1901" spans="1:7" x14ac:dyDescent="0.25">
      <c r="A1901" t="s">
        <v>8511</v>
      </c>
      <c r="B1901">
        <v>152901105</v>
      </c>
      <c r="C1901">
        <v>53.94</v>
      </c>
      <c r="G1901">
        <v>53.94</v>
      </c>
    </row>
    <row r="1902" spans="1:7" x14ac:dyDescent="0.25">
      <c r="A1902" t="s">
        <v>8512</v>
      </c>
      <c r="B1902">
        <v>103521102</v>
      </c>
      <c r="C1902">
        <v>49.03</v>
      </c>
      <c r="E1902">
        <v>44.69</v>
      </c>
      <c r="G1902">
        <v>4.34</v>
      </c>
    </row>
    <row r="1903" spans="1:7" x14ac:dyDescent="0.25">
      <c r="A1903" t="s">
        <v>8513</v>
      </c>
      <c r="B1903">
        <v>103521103</v>
      </c>
      <c r="C1903">
        <v>112.31</v>
      </c>
      <c r="E1903">
        <v>109.37</v>
      </c>
      <c r="G1903">
        <v>2.94</v>
      </c>
    </row>
    <row r="1904" spans="1:7" x14ac:dyDescent="0.25">
      <c r="A1904" t="s">
        <v>8514</v>
      </c>
      <c r="B1904">
        <v>103521104</v>
      </c>
      <c r="C1904">
        <v>73.39</v>
      </c>
      <c r="E1904">
        <v>60.53</v>
      </c>
      <c r="G1904">
        <v>12.86</v>
      </c>
    </row>
    <row r="1905" spans="1:7" x14ac:dyDescent="0.25">
      <c r="A1905" t="s">
        <v>8515</v>
      </c>
      <c r="B1905">
        <v>192261101</v>
      </c>
      <c r="C1905">
        <v>7.98</v>
      </c>
      <c r="G1905">
        <v>7.98</v>
      </c>
    </row>
    <row r="1906" spans="1:7" x14ac:dyDescent="0.25">
      <c r="A1906" t="s">
        <v>8516</v>
      </c>
      <c r="B1906">
        <v>192261102</v>
      </c>
      <c r="C1906">
        <v>23.29</v>
      </c>
      <c r="G1906">
        <v>23.29</v>
      </c>
    </row>
    <row r="1907" spans="1:7" x14ac:dyDescent="0.25">
      <c r="A1907" t="s">
        <v>8517</v>
      </c>
      <c r="B1907">
        <v>12350401</v>
      </c>
      <c r="C1907">
        <v>5.37</v>
      </c>
      <c r="D1907">
        <v>0.1</v>
      </c>
      <c r="E1907">
        <v>3.37</v>
      </c>
      <c r="G1907">
        <v>1.9</v>
      </c>
    </row>
    <row r="1908" spans="1:7" x14ac:dyDescent="0.25">
      <c r="A1908" t="s">
        <v>8518</v>
      </c>
      <c r="B1908">
        <v>12350402</v>
      </c>
      <c r="C1908">
        <v>6.61</v>
      </c>
      <c r="D1908">
        <v>3.19</v>
      </c>
      <c r="E1908">
        <v>3.16</v>
      </c>
      <c r="G1908">
        <v>0.26</v>
      </c>
    </row>
    <row r="1909" spans="1:7" x14ac:dyDescent="0.25">
      <c r="A1909" t="s">
        <v>8519</v>
      </c>
      <c r="B1909">
        <v>102701101</v>
      </c>
      <c r="C1909">
        <v>29.28</v>
      </c>
      <c r="G1909">
        <v>29.28</v>
      </c>
    </row>
    <row r="1910" spans="1:7" x14ac:dyDescent="0.25">
      <c r="A1910" t="s">
        <v>8520</v>
      </c>
      <c r="B1910">
        <v>102701102</v>
      </c>
      <c r="C1910">
        <v>20.04</v>
      </c>
      <c r="G1910">
        <v>20.04</v>
      </c>
    </row>
    <row r="1911" spans="1:7" x14ac:dyDescent="0.25">
      <c r="A1911" t="s">
        <v>8521</v>
      </c>
      <c r="B1911">
        <v>102701103</v>
      </c>
      <c r="C1911">
        <v>94.38</v>
      </c>
      <c r="G1911">
        <v>94.38</v>
      </c>
    </row>
    <row r="1912" spans="1:7" x14ac:dyDescent="0.25">
      <c r="A1912" t="s">
        <v>8522</v>
      </c>
      <c r="B1912">
        <v>103031101</v>
      </c>
      <c r="C1912">
        <v>31.74</v>
      </c>
      <c r="D1912">
        <v>31.74</v>
      </c>
      <c r="G1912">
        <v>0</v>
      </c>
    </row>
    <row r="1913" spans="1:7" x14ac:dyDescent="0.25">
      <c r="A1913" t="s">
        <v>8523</v>
      </c>
      <c r="B1913">
        <v>103031102</v>
      </c>
      <c r="C1913">
        <v>109.38</v>
      </c>
      <c r="D1913">
        <v>83.12</v>
      </c>
      <c r="E1913">
        <v>26.26</v>
      </c>
      <c r="G1913">
        <v>0</v>
      </c>
    </row>
    <row r="1914" spans="1:7" x14ac:dyDescent="0.25">
      <c r="A1914" t="s">
        <v>8524</v>
      </c>
      <c r="B1914">
        <v>255371102</v>
      </c>
      <c r="C1914">
        <v>1.07</v>
      </c>
      <c r="G1914">
        <v>1.07</v>
      </c>
    </row>
    <row r="1915" spans="1:7" x14ac:dyDescent="0.25">
      <c r="A1915" t="s">
        <v>8525</v>
      </c>
      <c r="B1915">
        <v>255371103</v>
      </c>
      <c r="C1915">
        <v>1.1000000000000001</v>
      </c>
      <c r="G1915">
        <v>1.1000000000000001</v>
      </c>
    </row>
    <row r="1916" spans="1:7" x14ac:dyDescent="0.25">
      <c r="A1916" t="s">
        <v>8526</v>
      </c>
      <c r="B1916">
        <v>255371106</v>
      </c>
      <c r="C1916">
        <v>72.81</v>
      </c>
      <c r="G1916">
        <v>72.81</v>
      </c>
    </row>
    <row r="1917" spans="1:7" x14ac:dyDescent="0.25">
      <c r="A1917" t="s">
        <v>8527</v>
      </c>
      <c r="B1917">
        <v>255371108</v>
      </c>
      <c r="C1917">
        <v>55.53</v>
      </c>
      <c r="G1917">
        <v>55.53</v>
      </c>
    </row>
    <row r="1918" spans="1:7" x14ac:dyDescent="0.25">
      <c r="A1918" t="s">
        <v>8528</v>
      </c>
      <c r="B1918">
        <v>255371115</v>
      </c>
      <c r="C1918">
        <v>73.78</v>
      </c>
      <c r="G1918">
        <v>73.78</v>
      </c>
    </row>
    <row r="1919" spans="1:7" x14ac:dyDescent="0.25">
      <c r="A1919" t="s">
        <v>8529</v>
      </c>
      <c r="B1919">
        <v>255371116</v>
      </c>
      <c r="C1919">
        <v>24.7</v>
      </c>
      <c r="G1919">
        <v>24.7</v>
      </c>
    </row>
    <row r="1920" spans="1:7" x14ac:dyDescent="0.25">
      <c r="A1920" t="s">
        <v>8530</v>
      </c>
      <c r="B1920">
        <v>255371117</v>
      </c>
      <c r="C1920">
        <v>50.2</v>
      </c>
      <c r="G1920">
        <v>50.2</v>
      </c>
    </row>
    <row r="1921" spans="1:7" x14ac:dyDescent="0.25">
      <c r="A1921" t="s">
        <v>8531</v>
      </c>
      <c r="B1921">
        <v>255371118</v>
      </c>
      <c r="C1921">
        <v>42.74</v>
      </c>
      <c r="G1921">
        <v>42.74</v>
      </c>
    </row>
    <row r="1922" spans="1:7" x14ac:dyDescent="0.25">
      <c r="A1922" t="s">
        <v>8532</v>
      </c>
      <c r="B1922">
        <v>252841101</v>
      </c>
      <c r="C1922">
        <v>50.36</v>
      </c>
      <c r="G1922">
        <v>50.36</v>
      </c>
    </row>
    <row r="1923" spans="1:7" x14ac:dyDescent="0.25">
      <c r="A1923" t="s">
        <v>8533</v>
      </c>
      <c r="B1923">
        <v>252841102</v>
      </c>
      <c r="C1923">
        <v>34.840000000000003</v>
      </c>
      <c r="E1923">
        <v>0.8</v>
      </c>
      <c r="G1923">
        <v>34.04</v>
      </c>
    </row>
    <row r="1924" spans="1:7" x14ac:dyDescent="0.25">
      <c r="A1924" t="s">
        <v>8534</v>
      </c>
      <c r="B1924">
        <v>252841103</v>
      </c>
      <c r="C1924">
        <v>37.72</v>
      </c>
      <c r="G1924">
        <v>37.72</v>
      </c>
    </row>
    <row r="1925" spans="1:7" x14ac:dyDescent="0.25">
      <c r="A1925" t="s">
        <v>8535</v>
      </c>
      <c r="B1925">
        <v>252841104</v>
      </c>
      <c r="C1925">
        <v>55.84</v>
      </c>
      <c r="G1925">
        <v>55.84</v>
      </c>
    </row>
    <row r="1926" spans="1:7" x14ac:dyDescent="0.25">
      <c r="A1926" t="s">
        <v>8536</v>
      </c>
      <c r="B1926">
        <v>102520402</v>
      </c>
      <c r="C1926">
        <v>1.58</v>
      </c>
      <c r="G1926">
        <v>1.58</v>
      </c>
    </row>
    <row r="1927" spans="1:7" x14ac:dyDescent="0.25">
      <c r="A1927" t="s">
        <v>8537</v>
      </c>
      <c r="B1927">
        <v>102520403</v>
      </c>
      <c r="C1927">
        <v>2.0299999999999998</v>
      </c>
      <c r="G1927">
        <v>2.0299999999999998</v>
      </c>
    </row>
    <row r="1928" spans="1:7" x14ac:dyDescent="0.25">
      <c r="A1928" t="s">
        <v>8538</v>
      </c>
      <c r="B1928">
        <v>102521101</v>
      </c>
      <c r="C1928">
        <v>23.53</v>
      </c>
      <c r="G1928">
        <v>23.53</v>
      </c>
    </row>
    <row r="1929" spans="1:7" x14ac:dyDescent="0.25">
      <c r="A1929" t="s">
        <v>8539</v>
      </c>
      <c r="B1929">
        <v>102521102</v>
      </c>
      <c r="C1929">
        <v>6.28</v>
      </c>
      <c r="G1929">
        <v>6.28</v>
      </c>
    </row>
    <row r="1930" spans="1:7" x14ac:dyDescent="0.25">
      <c r="A1930" t="s">
        <v>8540</v>
      </c>
      <c r="B1930">
        <v>102521103</v>
      </c>
      <c r="C1930">
        <v>10.36</v>
      </c>
      <c r="G1930">
        <v>10.36</v>
      </c>
    </row>
    <row r="1931" spans="1:7" x14ac:dyDescent="0.25">
      <c r="A1931" t="s">
        <v>8541</v>
      </c>
      <c r="B1931">
        <v>102521104</v>
      </c>
      <c r="C1931">
        <v>9.8699999999999992</v>
      </c>
      <c r="G1931">
        <v>9.8699999999999992</v>
      </c>
    </row>
    <row r="1932" spans="1:7" x14ac:dyDescent="0.25">
      <c r="A1932" t="s">
        <v>8542</v>
      </c>
      <c r="B1932">
        <v>254311105</v>
      </c>
      <c r="C1932">
        <v>42.41</v>
      </c>
      <c r="G1932">
        <v>42.41</v>
      </c>
    </row>
    <row r="1933" spans="1:7" x14ac:dyDescent="0.25">
      <c r="A1933" t="s">
        <v>8543</v>
      </c>
      <c r="B1933">
        <v>254311106</v>
      </c>
      <c r="C1933">
        <v>53.7</v>
      </c>
      <c r="G1933">
        <v>53.7</v>
      </c>
    </row>
    <row r="1934" spans="1:7" x14ac:dyDescent="0.25">
      <c r="A1934" t="s">
        <v>8544</v>
      </c>
      <c r="B1934">
        <v>182941101</v>
      </c>
      <c r="C1934">
        <v>26.95</v>
      </c>
      <c r="D1934">
        <v>14.55</v>
      </c>
      <c r="E1934">
        <v>7.09</v>
      </c>
      <c r="G1934">
        <v>5.31</v>
      </c>
    </row>
    <row r="1935" spans="1:7" x14ac:dyDescent="0.25">
      <c r="A1935" t="s">
        <v>8545</v>
      </c>
      <c r="B1935">
        <v>182941102</v>
      </c>
      <c r="C1935">
        <v>53.79</v>
      </c>
      <c r="D1935">
        <v>4.38</v>
      </c>
      <c r="E1935">
        <v>48.32</v>
      </c>
      <c r="G1935">
        <v>1.0900000000000001</v>
      </c>
    </row>
    <row r="1936" spans="1:7" x14ac:dyDescent="0.25">
      <c r="A1936" t="s">
        <v>8546</v>
      </c>
      <c r="B1936">
        <v>182440421</v>
      </c>
      <c r="C1936">
        <v>3.34</v>
      </c>
      <c r="G1936">
        <v>3.34</v>
      </c>
    </row>
    <row r="1937" spans="1:7" x14ac:dyDescent="0.25">
      <c r="A1937" t="s">
        <v>8547</v>
      </c>
      <c r="B1937">
        <v>182440422</v>
      </c>
      <c r="C1937">
        <v>6.89</v>
      </c>
      <c r="E1937">
        <v>0.13</v>
      </c>
      <c r="G1937">
        <v>6.76</v>
      </c>
    </row>
    <row r="1938" spans="1:7" x14ac:dyDescent="0.25">
      <c r="A1938" t="s">
        <v>8548</v>
      </c>
      <c r="B1938">
        <v>182440423</v>
      </c>
      <c r="C1938">
        <v>1.68</v>
      </c>
      <c r="G1938">
        <v>1.68</v>
      </c>
    </row>
    <row r="1939" spans="1:7" x14ac:dyDescent="0.25">
      <c r="A1939" t="s">
        <v>8549</v>
      </c>
      <c r="B1939">
        <v>182440424</v>
      </c>
      <c r="C1939">
        <v>8.9700000000000006</v>
      </c>
      <c r="G1939">
        <v>8.9700000000000006</v>
      </c>
    </row>
    <row r="1940" spans="1:7" x14ac:dyDescent="0.25">
      <c r="A1940" t="s">
        <v>8550</v>
      </c>
      <c r="B1940">
        <v>255441101</v>
      </c>
      <c r="C1940">
        <v>0.02</v>
      </c>
      <c r="G1940">
        <v>0.02</v>
      </c>
    </row>
    <row r="1941" spans="1:7" x14ac:dyDescent="0.25">
      <c r="A1941" t="s">
        <v>8551</v>
      </c>
      <c r="B1941">
        <v>22811101</v>
      </c>
      <c r="C1941">
        <v>9.23</v>
      </c>
      <c r="D1941">
        <v>7.0000000000000007E-2</v>
      </c>
      <c r="E1941">
        <v>0.74</v>
      </c>
      <c r="G1941">
        <v>8.42</v>
      </c>
    </row>
    <row r="1942" spans="1:7" x14ac:dyDescent="0.25">
      <c r="A1942" t="s">
        <v>8552</v>
      </c>
      <c r="B1942">
        <v>22811102</v>
      </c>
      <c r="C1942">
        <v>20.100000000000001</v>
      </c>
      <c r="D1942">
        <v>1.34</v>
      </c>
      <c r="E1942">
        <v>1.38</v>
      </c>
      <c r="G1942">
        <v>17.38</v>
      </c>
    </row>
    <row r="1943" spans="1:7" x14ac:dyDescent="0.25">
      <c r="A1943" t="s">
        <v>8553</v>
      </c>
      <c r="B1943">
        <v>22811103</v>
      </c>
      <c r="C1943">
        <v>14.13</v>
      </c>
      <c r="D1943">
        <v>0.19</v>
      </c>
      <c r="E1943">
        <v>0.77</v>
      </c>
      <c r="G1943">
        <v>13.17</v>
      </c>
    </row>
    <row r="1944" spans="1:7" x14ac:dyDescent="0.25">
      <c r="A1944" t="s">
        <v>8554</v>
      </c>
      <c r="B1944">
        <v>22811104</v>
      </c>
      <c r="C1944">
        <v>7.18</v>
      </c>
      <c r="E1944">
        <v>0.7</v>
      </c>
      <c r="G1944">
        <v>6.48</v>
      </c>
    </row>
    <row r="1945" spans="1:7" x14ac:dyDescent="0.25">
      <c r="A1945" t="s">
        <v>8555</v>
      </c>
      <c r="B1945">
        <v>183031101</v>
      </c>
      <c r="C1945">
        <v>62.6</v>
      </c>
      <c r="E1945">
        <v>39.46</v>
      </c>
      <c r="G1945">
        <v>23.14</v>
      </c>
    </row>
    <row r="1946" spans="1:7" x14ac:dyDescent="0.25">
      <c r="A1946" t="s">
        <v>8556</v>
      </c>
      <c r="B1946">
        <v>13180401</v>
      </c>
      <c r="C1946">
        <v>4.7300000000000004</v>
      </c>
      <c r="E1946">
        <v>4.71</v>
      </c>
      <c r="G1946">
        <v>0.02</v>
      </c>
    </row>
    <row r="1947" spans="1:7" x14ac:dyDescent="0.25">
      <c r="A1947" t="s">
        <v>8557</v>
      </c>
      <c r="B1947">
        <v>253422101</v>
      </c>
      <c r="C1947">
        <v>38.65</v>
      </c>
      <c r="G1947">
        <v>38.65</v>
      </c>
    </row>
    <row r="1948" spans="1:7" x14ac:dyDescent="0.25">
      <c r="A1948" t="s">
        <v>8558</v>
      </c>
      <c r="B1948">
        <v>253422102</v>
      </c>
      <c r="C1948">
        <v>32.89</v>
      </c>
      <c r="G1948">
        <v>32.89</v>
      </c>
    </row>
    <row r="1949" spans="1:7" x14ac:dyDescent="0.25">
      <c r="A1949" t="s">
        <v>8559</v>
      </c>
      <c r="B1949">
        <v>253671101</v>
      </c>
      <c r="C1949">
        <v>24.31</v>
      </c>
      <c r="G1949">
        <v>24.31</v>
      </c>
    </row>
    <row r="1950" spans="1:7" x14ac:dyDescent="0.25">
      <c r="A1950" t="s">
        <v>8560</v>
      </c>
      <c r="B1950">
        <v>253671102</v>
      </c>
      <c r="C1950">
        <v>42.59</v>
      </c>
      <c r="G1950">
        <v>42.59</v>
      </c>
    </row>
    <row r="1951" spans="1:7" x14ac:dyDescent="0.25">
      <c r="A1951" t="s">
        <v>8561</v>
      </c>
      <c r="B1951">
        <v>253671103</v>
      </c>
      <c r="C1951">
        <v>122.18</v>
      </c>
      <c r="E1951">
        <v>44.24</v>
      </c>
      <c r="G1951">
        <v>77.94</v>
      </c>
    </row>
    <row r="1952" spans="1:7" x14ac:dyDescent="0.25">
      <c r="A1952" t="s">
        <v>8562</v>
      </c>
      <c r="B1952">
        <v>103461101</v>
      </c>
      <c r="C1952">
        <v>39.18</v>
      </c>
      <c r="E1952">
        <v>12.98</v>
      </c>
      <c r="G1952">
        <v>26.2</v>
      </c>
    </row>
    <row r="1953" spans="1:7" x14ac:dyDescent="0.25">
      <c r="A1953" t="s">
        <v>8563</v>
      </c>
      <c r="B1953">
        <v>103461102</v>
      </c>
      <c r="C1953">
        <v>84.44</v>
      </c>
      <c r="E1953">
        <v>29.99</v>
      </c>
      <c r="G1953">
        <v>54.45</v>
      </c>
    </row>
    <row r="1954" spans="1:7" x14ac:dyDescent="0.25">
      <c r="A1954" t="s">
        <v>8564</v>
      </c>
      <c r="B1954">
        <v>102831103</v>
      </c>
      <c r="C1954">
        <v>36.04</v>
      </c>
      <c r="D1954">
        <v>18.47</v>
      </c>
      <c r="E1954">
        <v>14.79</v>
      </c>
      <c r="G1954">
        <v>2.78</v>
      </c>
    </row>
    <row r="1955" spans="1:7" x14ac:dyDescent="0.25">
      <c r="A1955" t="s">
        <v>8565</v>
      </c>
      <c r="B1955">
        <v>102831104</v>
      </c>
      <c r="C1955">
        <v>31</v>
      </c>
      <c r="D1955">
        <v>20.97</v>
      </c>
      <c r="E1955">
        <v>1.32</v>
      </c>
      <c r="G1955">
        <v>8.7100000000000009</v>
      </c>
    </row>
    <row r="1956" spans="1:7" x14ac:dyDescent="0.25">
      <c r="A1956" t="s">
        <v>8566</v>
      </c>
      <c r="B1956">
        <v>102831105</v>
      </c>
      <c r="C1956">
        <v>48.1</v>
      </c>
      <c r="D1956">
        <v>45.54</v>
      </c>
      <c r="G1956">
        <v>2.56</v>
      </c>
    </row>
    <row r="1957" spans="1:7" x14ac:dyDescent="0.25">
      <c r="A1957" t="s">
        <v>8567</v>
      </c>
      <c r="B1957">
        <v>102831106</v>
      </c>
      <c r="C1957">
        <v>8.84</v>
      </c>
      <c r="D1957">
        <v>8.3000000000000007</v>
      </c>
      <c r="G1957">
        <v>0.54</v>
      </c>
    </row>
    <row r="1958" spans="1:7" x14ac:dyDescent="0.25">
      <c r="A1958" t="s">
        <v>8568</v>
      </c>
      <c r="B1958">
        <v>42051101</v>
      </c>
      <c r="C1958">
        <v>7.12</v>
      </c>
      <c r="G1958">
        <v>7.12</v>
      </c>
    </row>
    <row r="1959" spans="1:7" x14ac:dyDescent="0.25">
      <c r="A1959" t="s">
        <v>8569</v>
      </c>
      <c r="B1959">
        <v>42051102</v>
      </c>
      <c r="C1959">
        <v>0</v>
      </c>
      <c r="G1959">
        <v>0</v>
      </c>
    </row>
    <row r="1960" spans="1:7" x14ac:dyDescent="0.25">
      <c r="A1960" t="s">
        <v>8570</v>
      </c>
      <c r="B1960">
        <v>42051103</v>
      </c>
      <c r="C1960">
        <v>6.7</v>
      </c>
      <c r="G1960">
        <v>6.7</v>
      </c>
    </row>
    <row r="1961" spans="1:7" x14ac:dyDescent="0.25">
      <c r="A1961" t="s">
        <v>8571</v>
      </c>
      <c r="B1961">
        <v>252291102</v>
      </c>
      <c r="C1961">
        <v>10.97</v>
      </c>
      <c r="G1961">
        <v>10.97</v>
      </c>
    </row>
    <row r="1962" spans="1:7" x14ac:dyDescent="0.25">
      <c r="A1962" t="s">
        <v>8572</v>
      </c>
      <c r="B1962">
        <v>252291103</v>
      </c>
      <c r="C1962">
        <v>40.840000000000003</v>
      </c>
      <c r="G1962">
        <v>40.840000000000003</v>
      </c>
    </row>
    <row r="1963" spans="1:7" x14ac:dyDescent="0.25">
      <c r="A1963" t="s">
        <v>8573</v>
      </c>
      <c r="B1963">
        <v>252291104</v>
      </c>
      <c r="C1963">
        <v>49.86</v>
      </c>
      <c r="G1963">
        <v>49.86</v>
      </c>
    </row>
    <row r="1964" spans="1:7" x14ac:dyDescent="0.25">
      <c r="A1964" t="s">
        <v>8574</v>
      </c>
      <c r="B1964">
        <v>252291105</v>
      </c>
      <c r="C1964">
        <v>21.42</v>
      </c>
      <c r="G1964">
        <v>21.42</v>
      </c>
    </row>
    <row r="1965" spans="1:7" x14ac:dyDescent="0.25">
      <c r="A1965" t="s">
        <v>8575</v>
      </c>
      <c r="B1965">
        <v>13660401</v>
      </c>
      <c r="C1965">
        <v>1.32</v>
      </c>
      <c r="G1965">
        <v>1.32</v>
      </c>
    </row>
    <row r="1966" spans="1:7" x14ac:dyDescent="0.25">
      <c r="A1966" t="s">
        <v>8576</v>
      </c>
      <c r="B1966">
        <v>13660402</v>
      </c>
      <c r="C1966">
        <v>3.43</v>
      </c>
      <c r="G1966">
        <v>3.43</v>
      </c>
    </row>
    <row r="1967" spans="1:7" x14ac:dyDescent="0.25">
      <c r="A1967" t="s">
        <v>8577</v>
      </c>
      <c r="B1967">
        <v>182611101</v>
      </c>
      <c r="C1967">
        <v>6.57</v>
      </c>
      <c r="G1967">
        <v>6.57</v>
      </c>
    </row>
    <row r="1968" spans="1:7" x14ac:dyDescent="0.25">
      <c r="A1968" t="s">
        <v>8578</v>
      </c>
      <c r="B1968">
        <v>182611102</v>
      </c>
      <c r="C1968">
        <v>6.41</v>
      </c>
      <c r="G1968">
        <v>6.41</v>
      </c>
    </row>
    <row r="1969" spans="1:7" x14ac:dyDescent="0.25">
      <c r="A1969" t="s">
        <v>8579</v>
      </c>
      <c r="B1969">
        <v>182611103</v>
      </c>
      <c r="C1969">
        <v>60.48</v>
      </c>
      <c r="E1969">
        <v>38.53</v>
      </c>
      <c r="G1969">
        <v>21.95</v>
      </c>
    </row>
    <row r="1970" spans="1:7" x14ac:dyDescent="0.25">
      <c r="A1970" t="s">
        <v>8580</v>
      </c>
      <c r="B1970">
        <v>182611104</v>
      </c>
      <c r="C1970">
        <v>65.55</v>
      </c>
      <c r="E1970">
        <v>37.15</v>
      </c>
      <c r="G1970">
        <v>28.4</v>
      </c>
    </row>
    <row r="1971" spans="1:7" x14ac:dyDescent="0.25">
      <c r="A1971" t="s">
        <v>8581</v>
      </c>
      <c r="B1971">
        <v>182611106</v>
      </c>
      <c r="C1971">
        <v>11.46</v>
      </c>
      <c r="G1971">
        <v>11.46</v>
      </c>
    </row>
    <row r="1972" spans="1:7" x14ac:dyDescent="0.25">
      <c r="A1972" t="s">
        <v>8582</v>
      </c>
      <c r="B1972">
        <v>182611107</v>
      </c>
      <c r="C1972">
        <v>37.700000000000003</v>
      </c>
      <c r="E1972">
        <v>0.26</v>
      </c>
      <c r="G1972">
        <v>37.44</v>
      </c>
    </row>
    <row r="1973" spans="1:7" x14ac:dyDescent="0.25">
      <c r="A1973" t="s">
        <v>8583</v>
      </c>
      <c r="B1973">
        <v>182611108</v>
      </c>
      <c r="C1973">
        <v>12.43</v>
      </c>
      <c r="G1973">
        <v>12.43</v>
      </c>
    </row>
    <row r="1974" spans="1:7" x14ac:dyDescent="0.25">
      <c r="A1974" t="s">
        <v>8584</v>
      </c>
      <c r="B1974">
        <v>83252101</v>
      </c>
      <c r="C1974">
        <v>28.44</v>
      </c>
      <c r="G1974">
        <v>28.44</v>
      </c>
    </row>
    <row r="1975" spans="1:7" x14ac:dyDescent="0.25">
      <c r="A1975" t="s">
        <v>8585</v>
      </c>
      <c r="B1975">
        <v>83252102</v>
      </c>
      <c r="C1975">
        <v>18</v>
      </c>
      <c r="D1975">
        <v>3.7</v>
      </c>
      <c r="E1975">
        <v>0.73</v>
      </c>
      <c r="G1975">
        <v>13.57</v>
      </c>
    </row>
    <row r="1976" spans="1:7" x14ac:dyDescent="0.25">
      <c r="A1976" t="s">
        <v>8586</v>
      </c>
      <c r="B1976">
        <v>83252103</v>
      </c>
      <c r="C1976">
        <v>16.87</v>
      </c>
      <c r="G1976">
        <v>16.87</v>
      </c>
    </row>
    <row r="1977" spans="1:7" x14ac:dyDescent="0.25">
      <c r="A1977" t="s">
        <v>8587</v>
      </c>
      <c r="B1977">
        <v>83252104</v>
      </c>
      <c r="C1977">
        <v>38.369999999999997</v>
      </c>
      <c r="D1977">
        <v>17.2</v>
      </c>
      <c r="G1977">
        <v>21.17</v>
      </c>
    </row>
    <row r="1978" spans="1:7" x14ac:dyDescent="0.25">
      <c r="A1978" t="s">
        <v>8588</v>
      </c>
      <c r="B1978">
        <v>83252105</v>
      </c>
      <c r="C1978">
        <v>40.869999999999997</v>
      </c>
      <c r="D1978">
        <v>6.8</v>
      </c>
      <c r="E1978">
        <v>0.8</v>
      </c>
      <c r="G1978">
        <v>33.270000000000003</v>
      </c>
    </row>
    <row r="1979" spans="1:7" x14ac:dyDescent="0.25">
      <c r="A1979" t="s">
        <v>8589</v>
      </c>
      <c r="B1979">
        <v>83252106</v>
      </c>
      <c r="C1979">
        <v>51.86</v>
      </c>
      <c r="D1979">
        <v>30.65</v>
      </c>
      <c r="E1979">
        <v>5.23</v>
      </c>
      <c r="G1979">
        <v>15.98</v>
      </c>
    </row>
    <row r="1980" spans="1:7" x14ac:dyDescent="0.25">
      <c r="A1980" t="s">
        <v>8590</v>
      </c>
      <c r="B1980">
        <v>83252107</v>
      </c>
      <c r="C1980">
        <v>49.49</v>
      </c>
      <c r="D1980">
        <v>4.04</v>
      </c>
      <c r="E1980">
        <v>4.24</v>
      </c>
      <c r="G1980">
        <v>41.21</v>
      </c>
    </row>
    <row r="1981" spans="1:7" x14ac:dyDescent="0.25">
      <c r="A1981" t="s">
        <v>8591</v>
      </c>
      <c r="B1981">
        <v>83252108</v>
      </c>
      <c r="C1981">
        <v>20.72</v>
      </c>
      <c r="G1981">
        <v>20.72</v>
      </c>
    </row>
    <row r="1982" spans="1:7" x14ac:dyDescent="0.25">
      <c r="A1982" t="s">
        <v>8592</v>
      </c>
      <c r="B1982">
        <v>83252109</v>
      </c>
      <c r="C1982">
        <v>23.6</v>
      </c>
      <c r="D1982">
        <v>0.85</v>
      </c>
      <c r="E1982">
        <v>2.02</v>
      </c>
      <c r="G1982">
        <v>20.73</v>
      </c>
    </row>
    <row r="1983" spans="1:7" x14ac:dyDescent="0.25">
      <c r="A1983" t="s">
        <v>8593</v>
      </c>
      <c r="B1983">
        <v>63642102</v>
      </c>
      <c r="C1983">
        <v>7.01</v>
      </c>
      <c r="G1983">
        <v>7.01</v>
      </c>
    </row>
    <row r="1984" spans="1:7" x14ac:dyDescent="0.25">
      <c r="A1984" t="s">
        <v>8594</v>
      </c>
      <c r="B1984">
        <v>63642104</v>
      </c>
      <c r="C1984">
        <v>6.76</v>
      </c>
      <c r="G1984">
        <v>6.76</v>
      </c>
    </row>
    <row r="1985" spans="1:7" x14ac:dyDescent="0.25">
      <c r="A1985" t="s">
        <v>8595</v>
      </c>
      <c r="B1985">
        <v>63642105</v>
      </c>
      <c r="C1985">
        <v>61.12</v>
      </c>
      <c r="G1985">
        <v>61.12</v>
      </c>
    </row>
    <row r="1986" spans="1:7" x14ac:dyDescent="0.25">
      <c r="A1986" t="s">
        <v>8596</v>
      </c>
      <c r="B1986">
        <v>63642106</v>
      </c>
      <c r="C1986">
        <v>1.08</v>
      </c>
      <c r="E1986">
        <v>0.39</v>
      </c>
      <c r="G1986">
        <v>0.69</v>
      </c>
    </row>
    <row r="1987" spans="1:7" x14ac:dyDescent="0.25">
      <c r="A1987" t="s">
        <v>8597</v>
      </c>
      <c r="B1987">
        <v>63642107</v>
      </c>
      <c r="C1987">
        <v>194.05</v>
      </c>
      <c r="G1987">
        <v>194.05</v>
      </c>
    </row>
    <row r="1988" spans="1:7" x14ac:dyDescent="0.25">
      <c r="A1988" t="s">
        <v>8598</v>
      </c>
      <c r="B1988">
        <v>63642108</v>
      </c>
      <c r="C1988">
        <v>3.02</v>
      </c>
      <c r="E1988">
        <v>0.34</v>
      </c>
      <c r="G1988">
        <v>2.68</v>
      </c>
    </row>
    <row r="1989" spans="1:7" x14ac:dyDescent="0.25">
      <c r="A1989" t="s">
        <v>8599</v>
      </c>
      <c r="B1989">
        <v>63642109</v>
      </c>
      <c r="C1989">
        <v>3.63</v>
      </c>
      <c r="G1989">
        <v>3.63</v>
      </c>
    </row>
    <row r="1990" spans="1:7" x14ac:dyDescent="0.25">
      <c r="A1990" t="s">
        <v>8600</v>
      </c>
      <c r="B1990">
        <v>63642112</v>
      </c>
      <c r="C1990">
        <v>3.45</v>
      </c>
      <c r="G1990">
        <v>3.45</v>
      </c>
    </row>
    <row r="1991" spans="1:7" x14ac:dyDescent="0.25">
      <c r="A1991" t="s">
        <v>8601</v>
      </c>
      <c r="B1991">
        <v>63642113</v>
      </c>
      <c r="C1991">
        <v>9.73</v>
      </c>
      <c r="E1991">
        <v>1.02</v>
      </c>
      <c r="G1991">
        <v>8.7100000000000009</v>
      </c>
    </row>
    <row r="1992" spans="1:7" x14ac:dyDescent="0.25">
      <c r="A1992" t="s">
        <v>8602</v>
      </c>
      <c r="B1992">
        <v>103241101</v>
      </c>
      <c r="C1992">
        <v>68.89</v>
      </c>
      <c r="G1992">
        <v>68.89</v>
      </c>
    </row>
    <row r="1993" spans="1:7" x14ac:dyDescent="0.25">
      <c r="A1993" t="s">
        <v>8603</v>
      </c>
      <c r="B1993">
        <v>103241102</v>
      </c>
      <c r="C1993">
        <v>67.67</v>
      </c>
      <c r="G1993">
        <v>67.67</v>
      </c>
    </row>
    <row r="1994" spans="1:7" x14ac:dyDescent="0.25">
      <c r="A1994" t="s">
        <v>8604</v>
      </c>
      <c r="B1994">
        <v>103241103</v>
      </c>
      <c r="C1994">
        <v>60.88</v>
      </c>
      <c r="G1994">
        <v>60.88</v>
      </c>
    </row>
    <row r="1995" spans="1:7" x14ac:dyDescent="0.25">
      <c r="A1995" t="s">
        <v>8605</v>
      </c>
      <c r="B1995">
        <v>153751101</v>
      </c>
      <c r="C1995">
        <v>6.84</v>
      </c>
      <c r="G1995">
        <v>6.84</v>
      </c>
    </row>
    <row r="1996" spans="1:7" x14ac:dyDescent="0.25">
      <c r="A1996" t="s">
        <v>8606</v>
      </c>
      <c r="B1996">
        <v>153751102</v>
      </c>
      <c r="C1996">
        <v>3.98</v>
      </c>
      <c r="G1996">
        <v>3.98</v>
      </c>
    </row>
    <row r="1997" spans="1:7" x14ac:dyDescent="0.25">
      <c r="A1997" t="s">
        <v>8607</v>
      </c>
      <c r="B1997">
        <v>153751103</v>
      </c>
      <c r="C1997">
        <v>97.44</v>
      </c>
      <c r="G1997">
        <v>97.44</v>
      </c>
    </row>
    <row r="1998" spans="1:7" x14ac:dyDescent="0.25">
      <c r="A1998" t="s">
        <v>8608</v>
      </c>
      <c r="B1998">
        <v>153751104</v>
      </c>
      <c r="C1998">
        <v>62.57</v>
      </c>
      <c r="G1998">
        <v>62.57</v>
      </c>
    </row>
    <row r="1999" spans="1:7" x14ac:dyDescent="0.25">
      <c r="A1999" t="s">
        <v>8609</v>
      </c>
      <c r="B1999">
        <v>153751105</v>
      </c>
      <c r="C1999">
        <v>8.24</v>
      </c>
      <c r="G1999">
        <v>8.24</v>
      </c>
    </row>
    <row r="2000" spans="1:7" x14ac:dyDescent="0.25">
      <c r="A2000" t="s">
        <v>8610</v>
      </c>
      <c r="B2000">
        <v>43471101</v>
      </c>
      <c r="C2000">
        <v>41.73</v>
      </c>
      <c r="E2000">
        <v>20.09</v>
      </c>
      <c r="G2000">
        <v>21.64</v>
      </c>
    </row>
    <row r="2001" spans="1:7" x14ac:dyDescent="0.25">
      <c r="A2001" t="s">
        <v>8611</v>
      </c>
      <c r="B2001">
        <v>152561103</v>
      </c>
      <c r="C2001">
        <v>80.22</v>
      </c>
      <c r="E2001">
        <v>67.150000000000006</v>
      </c>
      <c r="G2001">
        <v>13.07</v>
      </c>
    </row>
    <row r="2002" spans="1:7" x14ac:dyDescent="0.25">
      <c r="A2002" t="s">
        <v>8612</v>
      </c>
      <c r="B2002">
        <v>152561105</v>
      </c>
      <c r="C2002">
        <v>91.41</v>
      </c>
      <c r="E2002">
        <v>33.909999999999997</v>
      </c>
      <c r="G2002">
        <v>57.5</v>
      </c>
    </row>
    <row r="2003" spans="1:7" x14ac:dyDescent="0.25">
      <c r="A2003" t="s">
        <v>8613</v>
      </c>
      <c r="B2003">
        <v>152561106</v>
      </c>
      <c r="C2003">
        <v>25.83</v>
      </c>
      <c r="E2003">
        <v>0.81</v>
      </c>
      <c r="G2003">
        <v>25.02</v>
      </c>
    </row>
    <row r="2004" spans="1:7" x14ac:dyDescent="0.25">
      <c r="A2004" t="s">
        <v>8614</v>
      </c>
      <c r="B2004">
        <v>152561107</v>
      </c>
      <c r="C2004">
        <v>83.96</v>
      </c>
      <c r="E2004">
        <v>35.97</v>
      </c>
      <c r="G2004">
        <v>47.99</v>
      </c>
    </row>
    <row r="2005" spans="1:7" x14ac:dyDescent="0.25">
      <c r="A2005" t="s">
        <v>8615</v>
      </c>
      <c r="B2005">
        <v>255311101</v>
      </c>
      <c r="C2005">
        <v>0.02</v>
      </c>
      <c r="G2005">
        <v>0.02</v>
      </c>
    </row>
    <row r="2006" spans="1:7" x14ac:dyDescent="0.25">
      <c r="A2006" t="s">
        <v>8616</v>
      </c>
      <c r="B2006">
        <v>163781701</v>
      </c>
      <c r="C2006">
        <v>84.58</v>
      </c>
      <c r="E2006">
        <v>77.430000000000007</v>
      </c>
      <c r="G2006">
        <v>7.15</v>
      </c>
    </row>
    <row r="2007" spans="1:7" x14ac:dyDescent="0.25">
      <c r="A2007" t="s">
        <v>8617</v>
      </c>
      <c r="B2007">
        <v>163781704</v>
      </c>
      <c r="C2007">
        <v>118.03</v>
      </c>
      <c r="E2007">
        <v>58.71</v>
      </c>
      <c r="G2007">
        <v>59.32</v>
      </c>
    </row>
    <row r="2008" spans="1:7" x14ac:dyDescent="0.25">
      <c r="A2008" t="s">
        <v>8618</v>
      </c>
      <c r="B2008">
        <v>163781705</v>
      </c>
      <c r="C2008">
        <v>70.02</v>
      </c>
      <c r="E2008">
        <v>57.46</v>
      </c>
      <c r="G2008">
        <v>12.56</v>
      </c>
    </row>
    <row r="2009" spans="1:7" x14ac:dyDescent="0.25">
      <c r="A2009" t="s">
        <v>8619</v>
      </c>
      <c r="B2009">
        <v>183071101</v>
      </c>
      <c r="C2009">
        <v>83.71</v>
      </c>
      <c r="D2009">
        <v>7.18</v>
      </c>
      <c r="E2009">
        <v>58.34</v>
      </c>
      <c r="G2009">
        <v>18.190000000000001</v>
      </c>
    </row>
    <row r="2010" spans="1:7" x14ac:dyDescent="0.25">
      <c r="A2010" t="s">
        <v>8620</v>
      </c>
      <c r="B2010">
        <v>42120411</v>
      </c>
      <c r="C2010">
        <v>3.06</v>
      </c>
      <c r="G2010">
        <v>3.06</v>
      </c>
    </row>
    <row r="2011" spans="1:7" x14ac:dyDescent="0.25">
      <c r="A2011" t="s">
        <v>8621</v>
      </c>
      <c r="B2011">
        <v>42120413</v>
      </c>
      <c r="C2011">
        <v>2.37</v>
      </c>
      <c r="G2011">
        <v>2.37</v>
      </c>
    </row>
    <row r="2012" spans="1:7" x14ac:dyDescent="0.25">
      <c r="A2012" t="s">
        <v>8622</v>
      </c>
      <c r="B2012">
        <v>42631101</v>
      </c>
      <c r="C2012">
        <v>0.51</v>
      </c>
      <c r="G2012">
        <v>0.51</v>
      </c>
    </row>
    <row r="2013" spans="1:7" x14ac:dyDescent="0.25">
      <c r="A2013" t="s">
        <v>8623</v>
      </c>
      <c r="B2013">
        <v>42631102</v>
      </c>
      <c r="C2013">
        <v>4.21</v>
      </c>
      <c r="G2013">
        <v>4.21</v>
      </c>
    </row>
    <row r="2014" spans="1:7" x14ac:dyDescent="0.25">
      <c r="A2014" t="s">
        <v>8624</v>
      </c>
      <c r="B2014">
        <v>42631105</v>
      </c>
      <c r="C2014">
        <v>10.67</v>
      </c>
      <c r="G2014">
        <v>10.67</v>
      </c>
    </row>
    <row r="2015" spans="1:7" x14ac:dyDescent="0.25">
      <c r="A2015" t="s">
        <v>8625</v>
      </c>
      <c r="B2015">
        <v>42631106</v>
      </c>
      <c r="C2015">
        <v>9</v>
      </c>
      <c r="G2015">
        <v>9</v>
      </c>
    </row>
    <row r="2016" spans="1:7" x14ac:dyDescent="0.25">
      <c r="A2016" t="s">
        <v>8626</v>
      </c>
      <c r="B2016">
        <v>42631108</v>
      </c>
      <c r="C2016">
        <v>118.47</v>
      </c>
      <c r="E2016">
        <v>75.790000000000006</v>
      </c>
      <c r="G2016">
        <v>42.68</v>
      </c>
    </row>
    <row r="2017" spans="1:7" x14ac:dyDescent="0.25">
      <c r="A2017" t="s">
        <v>8627</v>
      </c>
      <c r="B2017">
        <v>42631109</v>
      </c>
      <c r="C2017">
        <v>66.599999999999994</v>
      </c>
      <c r="E2017">
        <v>48.74</v>
      </c>
      <c r="G2017">
        <v>17.86</v>
      </c>
    </row>
    <row r="2018" spans="1:7" x14ac:dyDescent="0.25">
      <c r="A2018" t="s">
        <v>8628</v>
      </c>
      <c r="B2018">
        <v>42631110</v>
      </c>
      <c r="C2018">
        <v>0.25</v>
      </c>
      <c r="G2018">
        <v>0.25</v>
      </c>
    </row>
    <row r="2019" spans="1:7" x14ac:dyDescent="0.25">
      <c r="A2019" t="s">
        <v>8629</v>
      </c>
      <c r="B2019">
        <v>252541101</v>
      </c>
      <c r="C2019">
        <v>0.03</v>
      </c>
      <c r="G2019">
        <v>0.03</v>
      </c>
    </row>
    <row r="2020" spans="1:7" x14ac:dyDescent="0.25">
      <c r="A2020" t="s">
        <v>8630</v>
      </c>
      <c r="B2020">
        <v>42601101</v>
      </c>
      <c r="C2020">
        <v>96.11</v>
      </c>
      <c r="E2020">
        <v>76.489999999999995</v>
      </c>
      <c r="G2020">
        <v>19.62</v>
      </c>
    </row>
    <row r="2021" spans="1:7" x14ac:dyDescent="0.25">
      <c r="A2021" t="s">
        <v>8631</v>
      </c>
      <c r="B2021">
        <v>42601102</v>
      </c>
      <c r="C2021">
        <v>105.92</v>
      </c>
      <c r="E2021">
        <v>88.3</v>
      </c>
      <c r="G2021">
        <v>17.62</v>
      </c>
    </row>
    <row r="2022" spans="1:7" x14ac:dyDescent="0.25">
      <c r="A2022" t="s">
        <v>8632</v>
      </c>
      <c r="B2022">
        <v>83912109</v>
      </c>
      <c r="C2022">
        <v>19.899999999999999</v>
      </c>
      <c r="G2022">
        <v>19.899999999999999</v>
      </c>
    </row>
    <row r="2023" spans="1:7" x14ac:dyDescent="0.25">
      <c r="A2023" t="s">
        <v>8633</v>
      </c>
      <c r="B2023">
        <v>83912110</v>
      </c>
      <c r="C2023">
        <v>27.42</v>
      </c>
      <c r="E2023">
        <v>19.66</v>
      </c>
      <c r="G2023">
        <v>7.76</v>
      </c>
    </row>
    <row r="2024" spans="1:7" x14ac:dyDescent="0.25">
      <c r="A2024" t="s">
        <v>8634</v>
      </c>
      <c r="B2024">
        <v>83912111</v>
      </c>
      <c r="C2024">
        <v>0.91</v>
      </c>
      <c r="G2024">
        <v>0.91</v>
      </c>
    </row>
    <row r="2025" spans="1:7" x14ac:dyDescent="0.25">
      <c r="A2025" t="s">
        <v>8635</v>
      </c>
      <c r="B2025">
        <v>152201101</v>
      </c>
      <c r="C2025">
        <v>34.03</v>
      </c>
      <c r="D2025">
        <v>34.03</v>
      </c>
      <c r="G2025">
        <v>0</v>
      </c>
    </row>
    <row r="2026" spans="1:7" x14ac:dyDescent="0.25">
      <c r="A2026" t="s">
        <v>8636</v>
      </c>
      <c r="B2026">
        <v>152201102</v>
      </c>
      <c r="C2026">
        <v>9.52</v>
      </c>
      <c r="D2026">
        <v>9.52</v>
      </c>
      <c r="G2026">
        <v>0</v>
      </c>
    </row>
    <row r="2027" spans="1:7" x14ac:dyDescent="0.25">
      <c r="A2027" t="s">
        <v>8637</v>
      </c>
      <c r="B2027">
        <v>163751101</v>
      </c>
      <c r="C2027">
        <v>71.790000000000006</v>
      </c>
      <c r="E2027">
        <v>71.790000000000006</v>
      </c>
      <c r="G2027">
        <v>0</v>
      </c>
    </row>
    <row r="2028" spans="1:7" x14ac:dyDescent="0.25">
      <c r="A2028" t="s">
        <v>8638</v>
      </c>
      <c r="B2028">
        <v>163751102</v>
      </c>
      <c r="C2028">
        <v>176.13</v>
      </c>
      <c r="D2028">
        <v>85.35</v>
      </c>
      <c r="E2028">
        <v>90.78</v>
      </c>
      <c r="G2028">
        <v>0</v>
      </c>
    </row>
    <row r="2029" spans="1:7" x14ac:dyDescent="0.25">
      <c r="A2029" t="s">
        <v>8639</v>
      </c>
      <c r="B2029">
        <v>163160401</v>
      </c>
      <c r="C2029">
        <v>3.15</v>
      </c>
      <c r="D2029">
        <v>1.1200000000000001</v>
      </c>
      <c r="E2029">
        <v>1.95</v>
      </c>
      <c r="G2029">
        <v>0.08</v>
      </c>
    </row>
    <row r="2030" spans="1:7" x14ac:dyDescent="0.25">
      <c r="A2030" t="s">
        <v>8640</v>
      </c>
      <c r="B2030">
        <v>252852101</v>
      </c>
      <c r="C2030">
        <v>1.43</v>
      </c>
      <c r="G2030">
        <v>1.43</v>
      </c>
    </row>
    <row r="2031" spans="1:7" x14ac:dyDescent="0.25">
      <c r="A2031" t="s">
        <v>8641</v>
      </c>
      <c r="B2031">
        <v>252852102</v>
      </c>
      <c r="C2031">
        <v>2.76</v>
      </c>
      <c r="G2031">
        <v>2.76</v>
      </c>
    </row>
    <row r="2032" spans="1:7" x14ac:dyDescent="0.25">
      <c r="A2032" t="s">
        <v>8642</v>
      </c>
      <c r="B2032">
        <v>252852103</v>
      </c>
      <c r="C2032">
        <v>1.98</v>
      </c>
      <c r="G2032">
        <v>1.98</v>
      </c>
    </row>
    <row r="2033" spans="1:7" x14ac:dyDescent="0.25">
      <c r="A2033" t="s">
        <v>8643</v>
      </c>
      <c r="B2033">
        <v>252852105</v>
      </c>
      <c r="C2033">
        <v>1.76</v>
      </c>
      <c r="G2033">
        <v>1.76</v>
      </c>
    </row>
    <row r="2034" spans="1:7" x14ac:dyDescent="0.25">
      <c r="A2034" t="s">
        <v>8644</v>
      </c>
      <c r="B2034">
        <v>252852106</v>
      </c>
      <c r="C2034">
        <v>5.43</v>
      </c>
      <c r="G2034">
        <v>5.43</v>
      </c>
    </row>
    <row r="2035" spans="1:7" x14ac:dyDescent="0.25">
      <c r="A2035" t="s">
        <v>8645</v>
      </c>
      <c r="B2035">
        <v>252852107</v>
      </c>
      <c r="C2035">
        <v>1.59</v>
      </c>
      <c r="G2035">
        <v>1.59</v>
      </c>
    </row>
    <row r="2036" spans="1:7" x14ac:dyDescent="0.25">
      <c r="A2036" t="s">
        <v>8646</v>
      </c>
      <c r="B2036">
        <v>252852109</v>
      </c>
      <c r="C2036">
        <v>7.14</v>
      </c>
      <c r="G2036">
        <v>7.14</v>
      </c>
    </row>
    <row r="2037" spans="1:7" x14ac:dyDescent="0.25">
      <c r="A2037" t="s">
        <v>8647</v>
      </c>
      <c r="B2037">
        <v>252852110</v>
      </c>
      <c r="C2037">
        <v>0.19</v>
      </c>
      <c r="G2037">
        <v>0.19</v>
      </c>
    </row>
    <row r="2038" spans="1:7" x14ac:dyDescent="0.25">
      <c r="A2038" t="s">
        <v>8648</v>
      </c>
      <c r="B2038">
        <v>252852111</v>
      </c>
      <c r="C2038">
        <v>0.75</v>
      </c>
      <c r="G2038">
        <v>0.75</v>
      </c>
    </row>
    <row r="2039" spans="1:7" x14ac:dyDescent="0.25">
      <c r="A2039" t="s">
        <v>8649</v>
      </c>
      <c r="B2039">
        <v>18120401</v>
      </c>
      <c r="C2039">
        <v>1.56</v>
      </c>
      <c r="G2039">
        <v>1.56</v>
      </c>
    </row>
    <row r="2040" spans="1:7" x14ac:dyDescent="0.25">
      <c r="A2040" t="s">
        <v>8650</v>
      </c>
      <c r="B2040">
        <v>103721101</v>
      </c>
      <c r="C2040">
        <v>52.88</v>
      </c>
      <c r="E2040">
        <v>29.54</v>
      </c>
      <c r="G2040">
        <v>23.34</v>
      </c>
    </row>
    <row r="2041" spans="1:7" x14ac:dyDescent="0.25">
      <c r="A2041" t="s">
        <v>8651</v>
      </c>
      <c r="B2041">
        <v>103732101</v>
      </c>
      <c r="C2041">
        <v>48.49</v>
      </c>
      <c r="E2041">
        <v>47.46</v>
      </c>
      <c r="G2041">
        <v>1.03</v>
      </c>
    </row>
    <row r="2042" spans="1:7" x14ac:dyDescent="0.25">
      <c r="A2042" t="s">
        <v>8652</v>
      </c>
      <c r="B2042">
        <v>101321101</v>
      </c>
      <c r="C2042">
        <v>23.62</v>
      </c>
      <c r="E2042">
        <v>23.62</v>
      </c>
      <c r="G2042">
        <v>0</v>
      </c>
    </row>
    <row r="2043" spans="1:7" x14ac:dyDescent="0.25">
      <c r="A2043" t="s">
        <v>8653</v>
      </c>
      <c r="B2043">
        <v>103501101</v>
      </c>
      <c r="C2043">
        <v>2.84</v>
      </c>
      <c r="E2043">
        <v>2.84</v>
      </c>
      <c r="G2043">
        <v>0</v>
      </c>
    </row>
    <row r="2044" spans="1:7" x14ac:dyDescent="0.25">
      <c r="A2044" t="s">
        <v>8654</v>
      </c>
      <c r="B2044">
        <v>12160401</v>
      </c>
      <c r="C2044">
        <v>1.04</v>
      </c>
      <c r="G2044">
        <v>1.04</v>
      </c>
    </row>
    <row r="2045" spans="1:7" x14ac:dyDescent="0.25">
      <c r="A2045" t="s">
        <v>8655</v>
      </c>
      <c r="B2045">
        <v>12160402</v>
      </c>
      <c r="C2045">
        <v>1.87</v>
      </c>
      <c r="G2045">
        <v>1.87</v>
      </c>
    </row>
    <row r="2046" spans="1:7" x14ac:dyDescent="0.25">
      <c r="A2046" t="s">
        <v>8656</v>
      </c>
      <c r="B2046">
        <v>152461101</v>
      </c>
      <c r="C2046">
        <v>7.71</v>
      </c>
      <c r="E2046">
        <v>1.26</v>
      </c>
      <c r="G2046">
        <v>6.45</v>
      </c>
    </row>
    <row r="2047" spans="1:7" x14ac:dyDescent="0.25">
      <c r="A2047" t="s">
        <v>8657</v>
      </c>
      <c r="B2047">
        <v>152461102</v>
      </c>
      <c r="C2047">
        <v>2.12</v>
      </c>
      <c r="E2047">
        <v>1.86</v>
      </c>
      <c r="G2047">
        <v>0.26</v>
      </c>
    </row>
    <row r="2048" spans="1:7" x14ac:dyDescent="0.25">
      <c r="A2048" t="s">
        <v>8658</v>
      </c>
      <c r="B2048">
        <v>152461103</v>
      </c>
      <c r="C2048">
        <v>29.53</v>
      </c>
      <c r="E2048">
        <v>12.08</v>
      </c>
      <c r="G2048">
        <v>17.45</v>
      </c>
    </row>
    <row r="2049" spans="1:7" x14ac:dyDescent="0.25">
      <c r="A2049" t="s">
        <v>8659</v>
      </c>
      <c r="B2049">
        <v>152461104</v>
      </c>
      <c r="C2049">
        <v>13.39</v>
      </c>
      <c r="E2049">
        <v>0.52</v>
      </c>
      <c r="G2049">
        <v>12.87</v>
      </c>
    </row>
    <row r="2050" spans="1:7" x14ac:dyDescent="0.25">
      <c r="A2050" t="s">
        <v>8660</v>
      </c>
      <c r="B2050">
        <v>153081109</v>
      </c>
      <c r="C2050">
        <v>11.05</v>
      </c>
      <c r="E2050">
        <v>10.76</v>
      </c>
      <c r="G2050">
        <v>0.28999999999999998</v>
      </c>
    </row>
    <row r="2051" spans="1:7" x14ac:dyDescent="0.25">
      <c r="A2051" t="s">
        <v>8661</v>
      </c>
      <c r="B2051">
        <v>153081110</v>
      </c>
      <c r="C2051">
        <v>34.409999999999997</v>
      </c>
      <c r="D2051">
        <v>0.73</v>
      </c>
      <c r="E2051">
        <v>32.659999999999997</v>
      </c>
      <c r="G2051">
        <v>1.02</v>
      </c>
    </row>
    <row r="2052" spans="1:7" x14ac:dyDescent="0.25">
      <c r="A2052" t="s">
        <v>8662</v>
      </c>
      <c r="B2052">
        <v>153081111</v>
      </c>
      <c r="C2052">
        <v>16.690000000000001</v>
      </c>
      <c r="E2052">
        <v>14.73</v>
      </c>
      <c r="G2052">
        <v>1.96</v>
      </c>
    </row>
    <row r="2053" spans="1:7" x14ac:dyDescent="0.25">
      <c r="A2053" t="s">
        <v>8663</v>
      </c>
      <c r="B2053">
        <v>153081112</v>
      </c>
      <c r="C2053">
        <v>29.78</v>
      </c>
      <c r="E2053">
        <v>27.54</v>
      </c>
      <c r="G2053">
        <v>2.2400000000000002</v>
      </c>
    </row>
    <row r="2054" spans="1:7" x14ac:dyDescent="0.25">
      <c r="A2054" t="s">
        <v>8664</v>
      </c>
      <c r="B2054">
        <v>153082106</v>
      </c>
      <c r="C2054">
        <v>273.51</v>
      </c>
      <c r="D2054">
        <v>179.49</v>
      </c>
      <c r="E2054">
        <v>93.76</v>
      </c>
      <c r="G2054">
        <v>0.26</v>
      </c>
    </row>
    <row r="2055" spans="1:7" x14ac:dyDescent="0.25">
      <c r="A2055" t="s">
        <v>8665</v>
      </c>
      <c r="B2055">
        <v>63441101</v>
      </c>
      <c r="C2055">
        <v>33.729999999999997</v>
      </c>
      <c r="G2055">
        <v>33.729999999999997</v>
      </c>
    </row>
    <row r="2056" spans="1:7" x14ac:dyDescent="0.25">
      <c r="A2056" t="s">
        <v>8666</v>
      </c>
      <c r="B2056">
        <v>63441105</v>
      </c>
      <c r="C2056">
        <v>51.66</v>
      </c>
      <c r="G2056">
        <v>51.66</v>
      </c>
    </row>
    <row r="2057" spans="1:7" x14ac:dyDescent="0.25">
      <c r="A2057" t="s">
        <v>8667</v>
      </c>
      <c r="B2057">
        <v>63441106</v>
      </c>
      <c r="C2057">
        <v>32.79</v>
      </c>
      <c r="G2057">
        <v>32.79</v>
      </c>
    </row>
    <row r="2058" spans="1:7" x14ac:dyDescent="0.25">
      <c r="A2058" t="s">
        <v>8668</v>
      </c>
      <c r="B2058">
        <v>152442103</v>
      </c>
      <c r="C2058">
        <v>1.88</v>
      </c>
      <c r="G2058">
        <v>1.88</v>
      </c>
    </row>
    <row r="2059" spans="1:7" x14ac:dyDescent="0.25">
      <c r="A2059" t="s">
        <v>8669</v>
      </c>
      <c r="B2059">
        <v>152442104</v>
      </c>
      <c r="C2059">
        <v>2.42</v>
      </c>
      <c r="G2059">
        <v>2.42</v>
      </c>
    </row>
    <row r="2060" spans="1:7" x14ac:dyDescent="0.25">
      <c r="A2060" t="s">
        <v>8670</v>
      </c>
      <c r="B2060">
        <v>152442107</v>
      </c>
      <c r="C2060">
        <v>0.02</v>
      </c>
      <c r="G2060">
        <v>0.02</v>
      </c>
    </row>
    <row r="2061" spans="1:7" x14ac:dyDescent="0.25">
      <c r="A2061" t="s">
        <v>8671</v>
      </c>
      <c r="B2061">
        <v>152442108</v>
      </c>
      <c r="C2061">
        <v>2.1</v>
      </c>
      <c r="G2061">
        <v>2.1</v>
      </c>
    </row>
    <row r="2062" spans="1:7" x14ac:dyDescent="0.25">
      <c r="A2062" t="s">
        <v>8672</v>
      </c>
      <c r="B2062">
        <v>152442110</v>
      </c>
      <c r="C2062">
        <v>34.64</v>
      </c>
      <c r="G2062">
        <v>34.64</v>
      </c>
    </row>
    <row r="2063" spans="1:7" x14ac:dyDescent="0.25">
      <c r="A2063" t="s">
        <v>8673</v>
      </c>
      <c r="B2063">
        <v>153731101</v>
      </c>
      <c r="C2063">
        <v>32.33</v>
      </c>
      <c r="G2063">
        <v>32.33</v>
      </c>
    </row>
    <row r="2064" spans="1:7" x14ac:dyDescent="0.25">
      <c r="A2064" t="s">
        <v>8674</v>
      </c>
      <c r="B2064">
        <v>153731102</v>
      </c>
      <c r="C2064">
        <v>5.63</v>
      </c>
      <c r="G2064">
        <v>5.63</v>
      </c>
    </row>
    <row r="2065" spans="1:7" x14ac:dyDescent="0.25">
      <c r="A2065" t="s">
        <v>8675</v>
      </c>
      <c r="B2065">
        <v>153732106</v>
      </c>
      <c r="C2065">
        <v>31.95</v>
      </c>
      <c r="G2065">
        <v>31.95</v>
      </c>
    </row>
    <row r="2066" spans="1:7" x14ac:dyDescent="0.25">
      <c r="A2066" t="s">
        <v>8676</v>
      </c>
      <c r="B2066">
        <v>153732107</v>
      </c>
      <c r="C2066">
        <v>39.770000000000003</v>
      </c>
      <c r="G2066">
        <v>39.770000000000003</v>
      </c>
    </row>
    <row r="2067" spans="1:7" x14ac:dyDescent="0.25">
      <c r="A2067" t="s">
        <v>8677</v>
      </c>
      <c r="B2067">
        <v>22680401</v>
      </c>
      <c r="C2067">
        <v>4.7</v>
      </c>
      <c r="G2067">
        <v>4.7</v>
      </c>
    </row>
    <row r="2068" spans="1:7" x14ac:dyDescent="0.25">
      <c r="A2068" t="s">
        <v>8678</v>
      </c>
      <c r="B2068">
        <v>43381101</v>
      </c>
      <c r="C2068">
        <v>66.150000000000006</v>
      </c>
      <c r="E2068">
        <v>44.25</v>
      </c>
      <c r="G2068">
        <v>21.9</v>
      </c>
    </row>
    <row r="2069" spans="1:7" x14ac:dyDescent="0.25">
      <c r="A2069" t="s">
        <v>8679</v>
      </c>
      <c r="B2069">
        <v>82931101</v>
      </c>
      <c r="C2069">
        <v>53.94</v>
      </c>
      <c r="D2069">
        <v>29.9</v>
      </c>
      <c r="E2069">
        <v>17.32</v>
      </c>
      <c r="G2069">
        <v>6.72</v>
      </c>
    </row>
    <row r="2070" spans="1:7" x14ac:dyDescent="0.25">
      <c r="A2070" t="s">
        <v>8680</v>
      </c>
      <c r="B2070">
        <v>14261101</v>
      </c>
      <c r="C2070">
        <v>20.99</v>
      </c>
      <c r="G2070">
        <v>20.99</v>
      </c>
    </row>
    <row r="2071" spans="1:7" x14ac:dyDescent="0.25">
      <c r="A2071" t="s">
        <v>8681</v>
      </c>
      <c r="B2071">
        <v>14261102</v>
      </c>
      <c r="C2071">
        <v>14.06</v>
      </c>
      <c r="G2071">
        <v>14.06</v>
      </c>
    </row>
    <row r="2072" spans="1:7" x14ac:dyDescent="0.25">
      <c r="A2072" t="s">
        <v>8682</v>
      </c>
      <c r="B2072">
        <v>14261103</v>
      </c>
      <c r="C2072">
        <v>0.01</v>
      </c>
      <c r="G2072">
        <v>0.01</v>
      </c>
    </row>
    <row r="2073" spans="1:7" x14ac:dyDescent="0.25">
      <c r="A2073" t="s">
        <v>8683</v>
      </c>
      <c r="B2073">
        <v>22610401</v>
      </c>
      <c r="C2073">
        <v>2.4500000000000002</v>
      </c>
      <c r="G2073">
        <v>2.4500000000000002</v>
      </c>
    </row>
    <row r="2074" spans="1:7" x14ac:dyDescent="0.25">
      <c r="A2074" t="s">
        <v>8684</v>
      </c>
      <c r="B2074">
        <v>22610402</v>
      </c>
      <c r="C2074">
        <v>3.5</v>
      </c>
      <c r="G2074">
        <v>3.5</v>
      </c>
    </row>
    <row r="2075" spans="1:7" x14ac:dyDescent="0.25">
      <c r="A2075" t="s">
        <v>8685</v>
      </c>
      <c r="B2075">
        <v>253642101</v>
      </c>
      <c r="C2075">
        <v>59.33</v>
      </c>
      <c r="E2075">
        <v>48.76</v>
      </c>
      <c r="G2075">
        <v>10.57</v>
      </c>
    </row>
    <row r="2076" spans="1:7" x14ac:dyDescent="0.25">
      <c r="A2076" t="s">
        <v>8686</v>
      </c>
      <c r="B2076">
        <v>253642103</v>
      </c>
      <c r="C2076">
        <v>20.45</v>
      </c>
      <c r="E2076">
        <v>18.43</v>
      </c>
      <c r="G2076">
        <v>2.02</v>
      </c>
    </row>
    <row r="2077" spans="1:7" x14ac:dyDescent="0.25">
      <c r="A2077" t="s">
        <v>8687</v>
      </c>
      <c r="B2077">
        <v>253642104</v>
      </c>
      <c r="C2077">
        <v>12.55</v>
      </c>
      <c r="E2077">
        <v>8.0299999999999994</v>
      </c>
      <c r="G2077">
        <v>4.5199999999999996</v>
      </c>
    </row>
    <row r="2078" spans="1:7" x14ac:dyDescent="0.25">
      <c r="A2078" t="s">
        <v>8688</v>
      </c>
      <c r="B2078">
        <v>22031101</v>
      </c>
      <c r="C2078">
        <v>7.2</v>
      </c>
      <c r="G2078">
        <v>7.2</v>
      </c>
    </row>
    <row r="2079" spans="1:7" x14ac:dyDescent="0.25">
      <c r="A2079" t="s">
        <v>8689</v>
      </c>
      <c r="B2079">
        <v>22031102</v>
      </c>
      <c r="C2079">
        <v>0.48</v>
      </c>
      <c r="G2079">
        <v>0.48</v>
      </c>
    </row>
    <row r="2080" spans="1:7" x14ac:dyDescent="0.25">
      <c r="A2080" t="s">
        <v>8690</v>
      </c>
      <c r="B2080">
        <v>22031103</v>
      </c>
      <c r="C2080">
        <v>1.8</v>
      </c>
      <c r="G2080">
        <v>1.8</v>
      </c>
    </row>
    <row r="2081" spans="1:7" x14ac:dyDescent="0.25">
      <c r="A2081" t="s">
        <v>8691</v>
      </c>
      <c r="B2081">
        <v>22031104</v>
      </c>
      <c r="C2081">
        <v>0.3</v>
      </c>
      <c r="G2081">
        <v>0.3</v>
      </c>
    </row>
    <row r="2082" spans="1:7" x14ac:dyDescent="0.25">
      <c r="A2082" t="s">
        <v>8692</v>
      </c>
      <c r="B2082">
        <v>22031105</v>
      </c>
      <c r="C2082">
        <v>1.52</v>
      </c>
      <c r="G2082">
        <v>1.52</v>
      </c>
    </row>
    <row r="2083" spans="1:7" x14ac:dyDescent="0.25">
      <c r="A2083" t="s">
        <v>8693</v>
      </c>
      <c r="B2083">
        <v>22031107</v>
      </c>
      <c r="C2083">
        <v>0.9</v>
      </c>
      <c r="G2083">
        <v>0.9</v>
      </c>
    </row>
    <row r="2084" spans="1:7" x14ac:dyDescent="0.25">
      <c r="A2084" t="s">
        <v>8694</v>
      </c>
      <c r="B2084">
        <v>22031108</v>
      </c>
      <c r="C2084">
        <v>3.5</v>
      </c>
      <c r="G2084">
        <v>3.5</v>
      </c>
    </row>
    <row r="2085" spans="1:7" x14ac:dyDescent="0.25">
      <c r="A2085" t="s">
        <v>8695</v>
      </c>
      <c r="B2085">
        <v>22031109</v>
      </c>
      <c r="C2085">
        <v>5.2</v>
      </c>
      <c r="G2085">
        <v>5.2</v>
      </c>
    </row>
    <row r="2086" spans="1:7" x14ac:dyDescent="0.25">
      <c r="A2086" t="s">
        <v>8696</v>
      </c>
      <c r="B2086">
        <v>22031110</v>
      </c>
      <c r="C2086">
        <v>6.49</v>
      </c>
      <c r="G2086">
        <v>6.49</v>
      </c>
    </row>
    <row r="2087" spans="1:7" x14ac:dyDescent="0.25">
      <c r="A2087" t="s">
        <v>8697</v>
      </c>
      <c r="B2087">
        <v>22031112</v>
      </c>
      <c r="C2087">
        <v>0.93</v>
      </c>
      <c r="G2087">
        <v>0.93</v>
      </c>
    </row>
    <row r="2088" spans="1:7" x14ac:dyDescent="0.25">
      <c r="A2088" t="s">
        <v>8698</v>
      </c>
      <c r="B2088">
        <v>22031113</v>
      </c>
      <c r="C2088">
        <v>1.74</v>
      </c>
      <c r="G2088">
        <v>1.74</v>
      </c>
    </row>
    <row r="2089" spans="1:7" x14ac:dyDescent="0.25">
      <c r="A2089" t="s">
        <v>8699</v>
      </c>
      <c r="B2089">
        <v>22031114</v>
      </c>
      <c r="C2089">
        <v>7.0000000000000007E-2</v>
      </c>
      <c r="G2089">
        <v>7.0000000000000007E-2</v>
      </c>
    </row>
    <row r="2090" spans="1:7" x14ac:dyDescent="0.25">
      <c r="A2090" t="s">
        <v>8700</v>
      </c>
      <c r="B2090">
        <v>22031115</v>
      </c>
      <c r="C2090">
        <v>0.84</v>
      </c>
      <c r="G2090">
        <v>0.84</v>
      </c>
    </row>
    <row r="2091" spans="1:7" x14ac:dyDescent="0.25">
      <c r="A2091" t="s">
        <v>8701</v>
      </c>
      <c r="B2091">
        <v>22031116</v>
      </c>
      <c r="C2091">
        <v>2.21</v>
      </c>
      <c r="G2091">
        <v>2.21</v>
      </c>
    </row>
    <row r="2092" spans="1:7" x14ac:dyDescent="0.25">
      <c r="A2092" t="s">
        <v>8702</v>
      </c>
      <c r="B2092">
        <v>22031117</v>
      </c>
      <c r="C2092">
        <v>4.93</v>
      </c>
      <c r="G2092">
        <v>4.93</v>
      </c>
    </row>
    <row r="2093" spans="1:7" x14ac:dyDescent="0.25">
      <c r="A2093" t="s">
        <v>8703</v>
      </c>
      <c r="B2093">
        <v>22031118</v>
      </c>
      <c r="C2093">
        <v>4.29</v>
      </c>
      <c r="G2093">
        <v>4.29</v>
      </c>
    </row>
    <row r="2094" spans="1:7" x14ac:dyDescent="0.25">
      <c r="A2094" t="s">
        <v>8704</v>
      </c>
      <c r="B2094">
        <v>22031119</v>
      </c>
      <c r="C2094">
        <v>2.5099999999999998</v>
      </c>
      <c r="G2094">
        <v>2.5099999999999998</v>
      </c>
    </row>
    <row r="2095" spans="1:7" x14ac:dyDescent="0.25">
      <c r="A2095" t="s">
        <v>8705</v>
      </c>
      <c r="B2095">
        <v>22031121</v>
      </c>
      <c r="C2095">
        <v>0.17</v>
      </c>
      <c r="G2095">
        <v>0.17</v>
      </c>
    </row>
    <row r="2096" spans="1:7" x14ac:dyDescent="0.25">
      <c r="A2096" t="s">
        <v>8706</v>
      </c>
      <c r="B2096">
        <v>42281104</v>
      </c>
      <c r="C2096">
        <v>18.84</v>
      </c>
      <c r="D2096">
        <v>0.11</v>
      </c>
      <c r="E2096">
        <v>4.57</v>
      </c>
      <c r="G2096">
        <v>14.16</v>
      </c>
    </row>
    <row r="2097" spans="1:7" x14ac:dyDescent="0.25">
      <c r="A2097" t="s">
        <v>8707</v>
      </c>
      <c r="B2097">
        <v>42281105</v>
      </c>
      <c r="C2097">
        <v>73.400000000000006</v>
      </c>
      <c r="D2097">
        <v>4.6399999999999997</v>
      </c>
      <c r="E2097">
        <v>43.35</v>
      </c>
      <c r="G2097">
        <v>25.41</v>
      </c>
    </row>
    <row r="2098" spans="1:7" x14ac:dyDescent="0.25">
      <c r="A2098" t="s">
        <v>8708</v>
      </c>
      <c r="B2098">
        <v>182961107</v>
      </c>
      <c r="C2098">
        <v>46.88</v>
      </c>
      <c r="G2098">
        <v>46.88</v>
      </c>
    </row>
    <row r="2099" spans="1:7" x14ac:dyDescent="0.25">
      <c r="A2099" t="s">
        <v>8709</v>
      </c>
      <c r="B2099">
        <v>182961110</v>
      </c>
      <c r="C2099">
        <v>79.81</v>
      </c>
      <c r="E2099">
        <v>0.24</v>
      </c>
      <c r="G2099">
        <v>79.569999999999993</v>
      </c>
    </row>
    <row r="2100" spans="1:7" x14ac:dyDescent="0.25">
      <c r="A2100" t="s">
        <v>8710</v>
      </c>
      <c r="B2100">
        <v>43291102</v>
      </c>
      <c r="C2100">
        <v>8.99</v>
      </c>
      <c r="F2100">
        <v>0.09</v>
      </c>
      <c r="G2100">
        <v>8.9</v>
      </c>
    </row>
    <row r="2101" spans="1:7" x14ac:dyDescent="0.25">
      <c r="A2101" t="s">
        <v>8711</v>
      </c>
      <c r="B2101">
        <v>43291103</v>
      </c>
      <c r="C2101">
        <v>8.1</v>
      </c>
      <c r="G2101">
        <v>8.1</v>
      </c>
    </row>
    <row r="2102" spans="1:7" x14ac:dyDescent="0.25">
      <c r="A2102" t="s">
        <v>8712</v>
      </c>
      <c r="B2102">
        <v>43291104</v>
      </c>
      <c r="C2102">
        <v>50.91</v>
      </c>
      <c r="E2102">
        <v>28.41</v>
      </c>
      <c r="F2102">
        <v>0.05</v>
      </c>
      <c r="G2102">
        <v>22.45</v>
      </c>
    </row>
    <row r="2103" spans="1:7" x14ac:dyDescent="0.25">
      <c r="A2103" t="s">
        <v>8713</v>
      </c>
      <c r="B2103">
        <v>43291105</v>
      </c>
      <c r="C2103">
        <v>70.099999999999994</v>
      </c>
      <c r="E2103">
        <v>20.73</v>
      </c>
      <c r="F2103">
        <v>0.05</v>
      </c>
      <c r="G2103">
        <v>49.32</v>
      </c>
    </row>
    <row r="2104" spans="1:7" x14ac:dyDescent="0.25">
      <c r="A2104" t="s">
        <v>8714</v>
      </c>
      <c r="B2104">
        <v>43292101</v>
      </c>
      <c r="C2104">
        <v>11.6</v>
      </c>
      <c r="G2104">
        <v>11.6</v>
      </c>
    </row>
    <row r="2105" spans="1:7" x14ac:dyDescent="0.25">
      <c r="A2105" t="s">
        <v>8715</v>
      </c>
      <c r="B2105">
        <v>43292102</v>
      </c>
      <c r="C2105">
        <v>98.08</v>
      </c>
      <c r="D2105">
        <v>21.14</v>
      </c>
      <c r="E2105">
        <v>0.74</v>
      </c>
      <c r="G2105">
        <v>76.2</v>
      </c>
    </row>
    <row r="2106" spans="1:7" x14ac:dyDescent="0.25">
      <c r="A2106" t="s">
        <v>8716</v>
      </c>
      <c r="B2106">
        <v>43292103</v>
      </c>
      <c r="C2106">
        <v>77.459999999999994</v>
      </c>
      <c r="D2106">
        <v>37.61</v>
      </c>
      <c r="E2106">
        <v>8.1</v>
      </c>
      <c r="G2106">
        <v>31.75</v>
      </c>
    </row>
    <row r="2107" spans="1:7" x14ac:dyDescent="0.25">
      <c r="A2107" t="s">
        <v>8717</v>
      </c>
      <c r="B2107">
        <v>182971101</v>
      </c>
      <c r="C2107">
        <v>58.3</v>
      </c>
      <c r="E2107">
        <v>17.62</v>
      </c>
      <c r="G2107">
        <v>40.68</v>
      </c>
    </row>
    <row r="2108" spans="1:7" x14ac:dyDescent="0.25">
      <c r="A2108" t="s">
        <v>8718</v>
      </c>
      <c r="B2108">
        <v>63681102</v>
      </c>
      <c r="C2108">
        <v>50.82</v>
      </c>
      <c r="E2108">
        <v>26.6</v>
      </c>
      <c r="G2108">
        <v>24.22</v>
      </c>
    </row>
    <row r="2109" spans="1:7" x14ac:dyDescent="0.25">
      <c r="A2109" t="s">
        <v>8719</v>
      </c>
      <c r="B2109">
        <v>63681103</v>
      </c>
      <c r="C2109">
        <v>36.51</v>
      </c>
      <c r="E2109">
        <v>3.76</v>
      </c>
      <c r="G2109">
        <v>32.75</v>
      </c>
    </row>
    <row r="2110" spans="1:7" x14ac:dyDescent="0.25">
      <c r="A2110" t="s">
        <v>8720</v>
      </c>
      <c r="B2110">
        <v>63681105</v>
      </c>
      <c r="C2110">
        <v>83.61</v>
      </c>
      <c r="E2110">
        <v>1.78</v>
      </c>
      <c r="G2110">
        <v>81.83</v>
      </c>
    </row>
    <row r="2111" spans="1:7" x14ac:dyDescent="0.25">
      <c r="A2111" t="s">
        <v>8721</v>
      </c>
      <c r="B2111">
        <v>163761703</v>
      </c>
      <c r="C2111">
        <v>62.12</v>
      </c>
      <c r="D2111">
        <v>1.46</v>
      </c>
      <c r="E2111">
        <v>54.53</v>
      </c>
      <c r="G2111">
        <v>6.13</v>
      </c>
    </row>
    <row r="2112" spans="1:7" x14ac:dyDescent="0.25">
      <c r="A2112" t="s">
        <v>8722</v>
      </c>
      <c r="B2112">
        <v>163761704</v>
      </c>
      <c r="C2112">
        <v>45.38</v>
      </c>
      <c r="E2112">
        <v>45.38</v>
      </c>
      <c r="G2112">
        <v>0</v>
      </c>
    </row>
    <row r="2113" spans="1:7" x14ac:dyDescent="0.25">
      <c r="A2113" t="s">
        <v>8723</v>
      </c>
      <c r="B2113">
        <v>13151101</v>
      </c>
      <c r="C2113">
        <v>1.62</v>
      </c>
      <c r="G2113">
        <v>1.62</v>
      </c>
    </row>
    <row r="2114" spans="1:7" x14ac:dyDescent="0.25">
      <c r="A2114" t="s">
        <v>8724</v>
      </c>
      <c r="B2114">
        <v>13151102</v>
      </c>
      <c r="C2114">
        <v>1.1499999999999999</v>
      </c>
      <c r="G2114">
        <v>1.1499999999999999</v>
      </c>
    </row>
    <row r="2115" spans="1:7" x14ac:dyDescent="0.25">
      <c r="A2115" t="s">
        <v>8725</v>
      </c>
      <c r="B2115">
        <v>13151105</v>
      </c>
      <c r="C2115">
        <v>11.8</v>
      </c>
      <c r="D2115">
        <v>1.1399999999999999</v>
      </c>
      <c r="E2115">
        <v>1.9</v>
      </c>
      <c r="G2115">
        <v>8.76</v>
      </c>
    </row>
    <row r="2116" spans="1:7" x14ac:dyDescent="0.25">
      <c r="A2116" t="s">
        <v>8726</v>
      </c>
      <c r="B2116">
        <v>254441103</v>
      </c>
      <c r="C2116">
        <v>16.899999999999999</v>
      </c>
      <c r="G2116">
        <v>16.899999999999999</v>
      </c>
    </row>
    <row r="2117" spans="1:7" x14ac:dyDescent="0.25">
      <c r="A2117" t="s">
        <v>8727</v>
      </c>
      <c r="B2117">
        <v>254441105</v>
      </c>
      <c r="C2117">
        <v>23.72</v>
      </c>
      <c r="G2117">
        <v>23.72</v>
      </c>
    </row>
    <row r="2118" spans="1:7" x14ac:dyDescent="0.25">
      <c r="A2118" t="s">
        <v>8728</v>
      </c>
      <c r="B2118">
        <v>254441106</v>
      </c>
      <c r="C2118">
        <v>122.11</v>
      </c>
      <c r="G2118">
        <v>122.11</v>
      </c>
    </row>
    <row r="2119" spans="1:7" x14ac:dyDescent="0.25">
      <c r="A2119" t="s">
        <v>8729</v>
      </c>
      <c r="B2119">
        <v>24141101</v>
      </c>
      <c r="C2119">
        <v>14.47</v>
      </c>
      <c r="D2119">
        <v>0.41</v>
      </c>
      <c r="E2119">
        <v>8.52</v>
      </c>
      <c r="G2119">
        <v>5.54</v>
      </c>
    </row>
    <row r="2120" spans="1:7" x14ac:dyDescent="0.25">
      <c r="A2120" t="s">
        <v>8730</v>
      </c>
      <c r="B2120">
        <v>24141102</v>
      </c>
      <c r="C2120">
        <v>10.74</v>
      </c>
      <c r="E2120">
        <v>3.77</v>
      </c>
      <c r="G2120">
        <v>6.97</v>
      </c>
    </row>
    <row r="2121" spans="1:7" x14ac:dyDescent="0.25">
      <c r="A2121" t="s">
        <v>8731</v>
      </c>
      <c r="B2121">
        <v>254801000</v>
      </c>
      <c r="C2121">
        <v>0.01</v>
      </c>
      <c r="G2121">
        <v>0.01</v>
      </c>
    </row>
    <row r="2122" spans="1:7" x14ac:dyDescent="0.25">
      <c r="A2122" t="s">
        <v>8732</v>
      </c>
      <c r="B2122">
        <v>254801101</v>
      </c>
      <c r="C2122">
        <v>14.12</v>
      </c>
      <c r="G2122">
        <v>14.12</v>
      </c>
    </row>
    <row r="2123" spans="1:7" x14ac:dyDescent="0.25">
      <c r="A2123" t="s">
        <v>8733</v>
      </c>
      <c r="B2123">
        <v>22590401</v>
      </c>
      <c r="C2123">
        <v>0</v>
      </c>
      <c r="G2123">
        <v>0</v>
      </c>
    </row>
    <row r="2124" spans="1:7" x14ac:dyDescent="0.25">
      <c r="A2124" t="s">
        <v>8734</v>
      </c>
      <c r="B2124">
        <v>22590402</v>
      </c>
      <c r="C2124">
        <v>1.27</v>
      </c>
      <c r="G2124">
        <v>1.27</v>
      </c>
    </row>
    <row r="2125" spans="1:7" x14ac:dyDescent="0.25">
      <c r="A2125" t="s">
        <v>8735</v>
      </c>
      <c r="B2125">
        <v>22590403</v>
      </c>
      <c r="C2125">
        <v>3.12</v>
      </c>
      <c r="G2125">
        <v>3.12</v>
      </c>
    </row>
    <row r="2126" spans="1:7" x14ac:dyDescent="0.25">
      <c r="A2126" t="s">
        <v>8736</v>
      </c>
      <c r="B2126">
        <v>103531103</v>
      </c>
      <c r="C2126">
        <v>39.979999999999997</v>
      </c>
      <c r="E2126">
        <v>2.75</v>
      </c>
      <c r="G2126">
        <v>37.229999999999997</v>
      </c>
    </row>
    <row r="2127" spans="1:7" x14ac:dyDescent="0.25">
      <c r="A2127" t="s">
        <v>8737</v>
      </c>
      <c r="B2127">
        <v>103541101</v>
      </c>
      <c r="C2127">
        <v>74.44</v>
      </c>
      <c r="E2127">
        <v>47.63</v>
      </c>
      <c r="G2127">
        <v>26.81</v>
      </c>
    </row>
    <row r="2128" spans="1:7" x14ac:dyDescent="0.25">
      <c r="A2128" t="s">
        <v>8738</v>
      </c>
      <c r="B2128">
        <v>103541102</v>
      </c>
      <c r="C2128">
        <v>1.48</v>
      </c>
      <c r="G2128">
        <v>1.48</v>
      </c>
    </row>
    <row r="2129" spans="1:7" x14ac:dyDescent="0.25">
      <c r="A2129" t="s">
        <v>8739</v>
      </c>
      <c r="B2129">
        <v>103541103</v>
      </c>
      <c r="C2129">
        <v>37.99</v>
      </c>
      <c r="E2129">
        <v>16.8</v>
      </c>
      <c r="G2129">
        <v>21.19</v>
      </c>
    </row>
    <row r="2130" spans="1:7" x14ac:dyDescent="0.25">
      <c r="A2130" t="s">
        <v>8740</v>
      </c>
      <c r="B2130">
        <v>103541104</v>
      </c>
      <c r="C2130">
        <v>93.4</v>
      </c>
      <c r="E2130">
        <v>66.12</v>
      </c>
      <c r="G2130">
        <v>27.28</v>
      </c>
    </row>
    <row r="2131" spans="1:7" x14ac:dyDescent="0.25">
      <c r="A2131" t="s">
        <v>8741</v>
      </c>
      <c r="B2131">
        <v>103541105</v>
      </c>
      <c r="C2131">
        <v>37.700000000000003</v>
      </c>
      <c r="E2131">
        <v>13.6</v>
      </c>
      <c r="G2131">
        <v>24.1</v>
      </c>
    </row>
    <row r="2132" spans="1:7" x14ac:dyDescent="0.25">
      <c r="A2132" t="s">
        <v>8742</v>
      </c>
      <c r="B2132">
        <v>43191101</v>
      </c>
      <c r="C2132">
        <v>66.17</v>
      </c>
      <c r="D2132">
        <v>19.239999999999998</v>
      </c>
      <c r="E2132">
        <v>21.65</v>
      </c>
      <c r="G2132">
        <v>25.28</v>
      </c>
    </row>
    <row r="2133" spans="1:7" x14ac:dyDescent="0.25">
      <c r="A2133" t="s">
        <v>8743</v>
      </c>
      <c r="B2133">
        <v>43191102</v>
      </c>
      <c r="C2133">
        <v>58.39</v>
      </c>
      <c r="D2133">
        <v>0.65</v>
      </c>
      <c r="E2133">
        <v>27.84</v>
      </c>
      <c r="G2133">
        <v>29.9</v>
      </c>
    </row>
    <row r="2134" spans="1:7" x14ac:dyDescent="0.25">
      <c r="A2134" t="s">
        <v>8744</v>
      </c>
      <c r="B2134">
        <v>24160402</v>
      </c>
      <c r="C2134">
        <v>1.25</v>
      </c>
      <c r="G2134">
        <v>1.25</v>
      </c>
    </row>
    <row r="2135" spans="1:7" x14ac:dyDescent="0.25">
      <c r="A2135" t="s">
        <v>8745</v>
      </c>
      <c r="B2135">
        <v>24160403</v>
      </c>
      <c r="C2135">
        <v>2.15</v>
      </c>
      <c r="G2135">
        <v>2.15</v>
      </c>
    </row>
    <row r="2136" spans="1:7" x14ac:dyDescent="0.25">
      <c r="A2136" t="s">
        <v>8746</v>
      </c>
      <c r="B2136">
        <v>24160404</v>
      </c>
      <c r="C2136">
        <v>1.61</v>
      </c>
      <c r="G2136">
        <v>1.61</v>
      </c>
    </row>
    <row r="2137" spans="1:7" x14ac:dyDescent="0.25">
      <c r="A2137" t="s">
        <v>8747</v>
      </c>
      <c r="B2137">
        <v>24160405</v>
      </c>
      <c r="C2137">
        <v>3.35</v>
      </c>
      <c r="G2137">
        <v>3.35</v>
      </c>
    </row>
    <row r="2138" spans="1:7" x14ac:dyDescent="0.25">
      <c r="A2138" t="s">
        <v>8748</v>
      </c>
      <c r="B2138">
        <v>24160406</v>
      </c>
      <c r="C2138">
        <v>6.58</v>
      </c>
      <c r="G2138">
        <v>6.58</v>
      </c>
    </row>
    <row r="2139" spans="1:7" x14ac:dyDescent="0.25">
      <c r="A2139" t="s">
        <v>8749</v>
      </c>
      <c r="B2139">
        <v>24160408</v>
      </c>
      <c r="C2139">
        <v>5.6</v>
      </c>
      <c r="G2139">
        <v>5.6</v>
      </c>
    </row>
    <row r="2140" spans="1:7" x14ac:dyDescent="0.25">
      <c r="A2140" t="s">
        <v>8750</v>
      </c>
      <c r="B2140">
        <v>24160409</v>
      </c>
      <c r="C2140">
        <v>4.91</v>
      </c>
      <c r="G2140">
        <v>4.91</v>
      </c>
    </row>
    <row r="2141" spans="1:7" x14ac:dyDescent="0.25">
      <c r="A2141" t="s">
        <v>8751</v>
      </c>
      <c r="B2141">
        <v>24160410</v>
      </c>
      <c r="C2141">
        <v>5.42</v>
      </c>
      <c r="G2141">
        <v>5.42</v>
      </c>
    </row>
    <row r="2142" spans="1:7" x14ac:dyDescent="0.25">
      <c r="A2142" t="s">
        <v>8752</v>
      </c>
      <c r="B2142">
        <v>24161101</v>
      </c>
      <c r="C2142">
        <v>1.94</v>
      </c>
      <c r="G2142">
        <v>1.94</v>
      </c>
    </row>
    <row r="2143" spans="1:7" x14ac:dyDescent="0.25">
      <c r="A2143" t="s">
        <v>8753</v>
      </c>
      <c r="B2143">
        <v>24161102</v>
      </c>
      <c r="C2143">
        <v>1.63</v>
      </c>
      <c r="G2143">
        <v>1.63</v>
      </c>
    </row>
    <row r="2144" spans="1:7" x14ac:dyDescent="0.25">
      <c r="A2144" t="s">
        <v>8754</v>
      </c>
      <c r="B2144">
        <v>24161103</v>
      </c>
      <c r="C2144">
        <v>1.59</v>
      </c>
      <c r="G2144">
        <v>1.59</v>
      </c>
    </row>
    <row r="2145" spans="1:7" x14ac:dyDescent="0.25">
      <c r="A2145" t="s">
        <v>8755</v>
      </c>
      <c r="B2145">
        <v>24161104</v>
      </c>
      <c r="C2145">
        <v>0.98</v>
      </c>
      <c r="G2145">
        <v>0.98</v>
      </c>
    </row>
    <row r="2146" spans="1:7" x14ac:dyDescent="0.25">
      <c r="A2146" t="s">
        <v>8756</v>
      </c>
      <c r="B2146">
        <v>24161105</v>
      </c>
      <c r="C2146">
        <v>7.26</v>
      </c>
      <c r="G2146">
        <v>7.26</v>
      </c>
    </row>
    <row r="2147" spans="1:7" x14ac:dyDescent="0.25">
      <c r="A2147" t="s">
        <v>8757</v>
      </c>
      <c r="B2147">
        <v>252341101</v>
      </c>
      <c r="C2147">
        <v>26.41</v>
      </c>
      <c r="G2147">
        <v>26.41</v>
      </c>
    </row>
    <row r="2148" spans="1:7" x14ac:dyDescent="0.25">
      <c r="A2148" t="s">
        <v>8758</v>
      </c>
      <c r="B2148">
        <v>252341104</v>
      </c>
      <c r="C2148">
        <v>82.43</v>
      </c>
      <c r="E2148">
        <v>1.69</v>
      </c>
      <c r="G2148">
        <v>80.739999999999995</v>
      </c>
    </row>
    <row r="2149" spans="1:7" x14ac:dyDescent="0.25">
      <c r="A2149" t="s">
        <v>8759</v>
      </c>
      <c r="B2149">
        <v>252341106</v>
      </c>
      <c r="C2149">
        <v>123.19</v>
      </c>
      <c r="G2149">
        <v>123.19</v>
      </c>
    </row>
    <row r="2150" spans="1:7" x14ac:dyDescent="0.25">
      <c r="A2150" t="s">
        <v>8760</v>
      </c>
      <c r="B2150">
        <v>252341110</v>
      </c>
      <c r="C2150">
        <v>42.16</v>
      </c>
      <c r="G2150">
        <v>42.16</v>
      </c>
    </row>
    <row r="2151" spans="1:7" x14ac:dyDescent="0.25">
      <c r="A2151" t="s">
        <v>8761</v>
      </c>
      <c r="B2151">
        <v>252341112</v>
      </c>
      <c r="C2151">
        <v>89.86</v>
      </c>
      <c r="E2151">
        <v>0.78</v>
      </c>
      <c r="G2151">
        <v>89.08</v>
      </c>
    </row>
    <row r="2152" spans="1:7" x14ac:dyDescent="0.25">
      <c r="A2152" t="s">
        <v>8762</v>
      </c>
      <c r="B2152">
        <v>254572101</v>
      </c>
      <c r="C2152">
        <v>31.34</v>
      </c>
      <c r="G2152">
        <v>31.34</v>
      </c>
    </row>
    <row r="2153" spans="1:7" x14ac:dyDescent="0.25">
      <c r="A2153" t="s">
        <v>8763</v>
      </c>
      <c r="B2153">
        <v>254572102</v>
      </c>
      <c r="C2153">
        <v>4.41</v>
      </c>
      <c r="G2153">
        <v>4.41</v>
      </c>
    </row>
    <row r="2154" spans="1:7" x14ac:dyDescent="0.25">
      <c r="A2154" t="s">
        <v>8764</v>
      </c>
      <c r="B2154">
        <v>254572103</v>
      </c>
      <c r="C2154">
        <v>25.47</v>
      </c>
      <c r="G2154">
        <v>25.47</v>
      </c>
    </row>
    <row r="2155" spans="1:7" x14ac:dyDescent="0.25">
      <c r="A2155" t="s">
        <v>8765</v>
      </c>
      <c r="B2155">
        <v>254572105</v>
      </c>
      <c r="C2155">
        <v>10.08</v>
      </c>
      <c r="G2155">
        <v>10.08</v>
      </c>
    </row>
    <row r="2156" spans="1:7" x14ac:dyDescent="0.25">
      <c r="A2156" t="s">
        <v>8766</v>
      </c>
      <c r="B2156">
        <v>254572107</v>
      </c>
      <c r="C2156">
        <v>6.74</v>
      </c>
      <c r="G2156">
        <v>6.74</v>
      </c>
    </row>
    <row r="2157" spans="1:7" x14ac:dyDescent="0.25">
      <c r="A2157" t="s">
        <v>8767</v>
      </c>
      <c r="B2157">
        <v>14692101</v>
      </c>
      <c r="C2157">
        <v>7.79</v>
      </c>
      <c r="G2157">
        <v>7.79</v>
      </c>
    </row>
    <row r="2158" spans="1:7" x14ac:dyDescent="0.25">
      <c r="A2158" t="s">
        <v>8768</v>
      </c>
      <c r="B2158">
        <v>14692102</v>
      </c>
      <c r="C2158">
        <v>20.7</v>
      </c>
      <c r="D2158">
        <v>2.17</v>
      </c>
      <c r="G2158">
        <v>18.53</v>
      </c>
    </row>
    <row r="2159" spans="1:7" x14ac:dyDescent="0.25">
      <c r="A2159" t="s">
        <v>8769</v>
      </c>
      <c r="B2159">
        <v>182731101</v>
      </c>
      <c r="C2159">
        <v>36.950000000000003</v>
      </c>
      <c r="E2159">
        <v>29.08</v>
      </c>
      <c r="G2159">
        <v>7.87</v>
      </c>
    </row>
    <row r="2160" spans="1:7" x14ac:dyDescent="0.25">
      <c r="A2160" t="s">
        <v>8770</v>
      </c>
      <c r="B2160">
        <v>182731102</v>
      </c>
      <c r="C2160">
        <v>58.33</v>
      </c>
      <c r="E2160">
        <v>19.690000000000001</v>
      </c>
      <c r="G2160">
        <v>38.64</v>
      </c>
    </row>
    <row r="2161" spans="1:7" x14ac:dyDescent="0.25">
      <c r="A2161" t="s">
        <v>8771</v>
      </c>
      <c r="B2161">
        <v>254181101</v>
      </c>
      <c r="C2161">
        <v>2.19</v>
      </c>
      <c r="G2161">
        <v>2.19</v>
      </c>
    </row>
    <row r="2162" spans="1:7" x14ac:dyDescent="0.25">
      <c r="A2162" t="s">
        <v>8772</v>
      </c>
      <c r="B2162">
        <v>62831101</v>
      </c>
      <c r="C2162">
        <v>53.25</v>
      </c>
      <c r="G2162">
        <v>53.25</v>
      </c>
    </row>
    <row r="2163" spans="1:7" x14ac:dyDescent="0.25">
      <c r="A2163" t="s">
        <v>8773</v>
      </c>
      <c r="B2163">
        <v>62831102</v>
      </c>
      <c r="C2163">
        <v>62.18</v>
      </c>
      <c r="G2163">
        <v>62.18</v>
      </c>
    </row>
    <row r="2164" spans="1:7" x14ac:dyDescent="0.25">
      <c r="A2164" t="s">
        <v>8774</v>
      </c>
      <c r="B2164">
        <v>62831103</v>
      </c>
      <c r="C2164">
        <v>77.94</v>
      </c>
      <c r="G2164">
        <v>77.94</v>
      </c>
    </row>
    <row r="2165" spans="1:7" x14ac:dyDescent="0.25">
      <c r="A2165" t="s">
        <v>8775</v>
      </c>
      <c r="B2165">
        <v>62831104</v>
      </c>
      <c r="C2165">
        <v>32.94</v>
      </c>
      <c r="G2165">
        <v>32.94</v>
      </c>
    </row>
    <row r="2166" spans="1:7" x14ac:dyDescent="0.25">
      <c r="A2166" t="s">
        <v>8776</v>
      </c>
      <c r="B2166">
        <v>12520401</v>
      </c>
      <c r="C2166">
        <v>5.95</v>
      </c>
      <c r="G2166">
        <v>5.95</v>
      </c>
    </row>
    <row r="2167" spans="1:7" x14ac:dyDescent="0.25">
      <c r="A2167" t="s">
        <v>8777</v>
      </c>
      <c r="B2167">
        <v>12520402</v>
      </c>
      <c r="C2167">
        <v>3.61</v>
      </c>
      <c r="G2167">
        <v>3.61</v>
      </c>
    </row>
    <row r="2168" spans="1:7" x14ac:dyDescent="0.25">
      <c r="A2168" t="s">
        <v>8778</v>
      </c>
      <c r="B2168">
        <v>13471118</v>
      </c>
      <c r="C2168">
        <v>2.97</v>
      </c>
      <c r="G2168">
        <v>2.97</v>
      </c>
    </row>
    <row r="2169" spans="1:7" x14ac:dyDescent="0.25">
      <c r="A2169" t="s">
        <v>8779</v>
      </c>
      <c r="B2169">
        <v>13471119</v>
      </c>
      <c r="C2169">
        <v>3.58</v>
      </c>
      <c r="G2169">
        <v>3.58</v>
      </c>
    </row>
    <row r="2170" spans="1:7" x14ac:dyDescent="0.25">
      <c r="A2170" t="s">
        <v>8780</v>
      </c>
      <c r="B2170">
        <v>13471120</v>
      </c>
      <c r="C2170">
        <v>2.97</v>
      </c>
      <c r="G2170">
        <v>2.97</v>
      </c>
    </row>
    <row r="2171" spans="1:7" x14ac:dyDescent="0.25">
      <c r="A2171" t="s">
        <v>8781</v>
      </c>
      <c r="B2171">
        <v>13471121</v>
      </c>
      <c r="C2171">
        <v>4.47</v>
      </c>
      <c r="G2171">
        <v>4.47</v>
      </c>
    </row>
    <row r="2172" spans="1:7" x14ac:dyDescent="0.25">
      <c r="A2172" t="s">
        <v>8782</v>
      </c>
      <c r="B2172">
        <v>13471122</v>
      </c>
      <c r="C2172">
        <v>3.86</v>
      </c>
      <c r="G2172">
        <v>3.86</v>
      </c>
    </row>
    <row r="2173" spans="1:7" x14ac:dyDescent="0.25">
      <c r="A2173" t="s">
        <v>8783</v>
      </c>
      <c r="B2173">
        <v>13471123</v>
      </c>
      <c r="C2173">
        <v>1.33</v>
      </c>
      <c r="G2173">
        <v>1.33</v>
      </c>
    </row>
    <row r="2174" spans="1:7" x14ac:dyDescent="0.25">
      <c r="A2174" t="s">
        <v>8784</v>
      </c>
      <c r="B2174">
        <v>13471124</v>
      </c>
      <c r="C2174">
        <v>6.75</v>
      </c>
      <c r="G2174">
        <v>6.75</v>
      </c>
    </row>
    <row r="2175" spans="1:7" x14ac:dyDescent="0.25">
      <c r="A2175" t="s">
        <v>8785</v>
      </c>
      <c r="B2175">
        <v>13471125</v>
      </c>
      <c r="C2175">
        <v>4.6100000000000003</v>
      </c>
      <c r="G2175">
        <v>4.6100000000000003</v>
      </c>
    </row>
    <row r="2176" spans="1:7" x14ac:dyDescent="0.25">
      <c r="A2176" t="s">
        <v>8786</v>
      </c>
      <c r="B2176">
        <v>13471126</v>
      </c>
      <c r="C2176">
        <v>13.05</v>
      </c>
      <c r="G2176">
        <v>13.05</v>
      </c>
    </row>
    <row r="2177" spans="1:7" x14ac:dyDescent="0.25">
      <c r="A2177" t="s">
        <v>8787</v>
      </c>
      <c r="B2177">
        <v>13471127</v>
      </c>
      <c r="C2177">
        <v>20.27</v>
      </c>
      <c r="G2177">
        <v>20.27</v>
      </c>
    </row>
    <row r="2178" spans="1:7" x14ac:dyDescent="0.25">
      <c r="A2178" t="s">
        <v>8788</v>
      </c>
      <c r="B2178">
        <v>13471128</v>
      </c>
      <c r="C2178">
        <v>7.55</v>
      </c>
      <c r="G2178">
        <v>7.55</v>
      </c>
    </row>
    <row r="2179" spans="1:7" x14ac:dyDescent="0.25">
      <c r="A2179" t="s">
        <v>8789</v>
      </c>
      <c r="B2179">
        <v>13471129</v>
      </c>
      <c r="C2179">
        <v>13.87</v>
      </c>
      <c r="G2179">
        <v>13.87</v>
      </c>
    </row>
    <row r="2180" spans="1:7" x14ac:dyDescent="0.25">
      <c r="A2180" t="s">
        <v>8790</v>
      </c>
      <c r="B2180">
        <v>13471130</v>
      </c>
      <c r="C2180">
        <v>15.96</v>
      </c>
      <c r="G2180">
        <v>15.96</v>
      </c>
    </row>
    <row r="2181" spans="1:7" x14ac:dyDescent="0.25">
      <c r="A2181" t="s">
        <v>8791</v>
      </c>
      <c r="B2181">
        <v>12840401</v>
      </c>
      <c r="C2181">
        <v>2.66</v>
      </c>
      <c r="E2181">
        <v>2.66</v>
      </c>
      <c r="G2181">
        <v>0</v>
      </c>
    </row>
    <row r="2182" spans="1:7" x14ac:dyDescent="0.25">
      <c r="A2182" t="s">
        <v>8792</v>
      </c>
      <c r="B2182">
        <v>12840402</v>
      </c>
      <c r="C2182">
        <v>2.4</v>
      </c>
      <c r="E2182">
        <v>1.75</v>
      </c>
      <c r="G2182">
        <v>0.65</v>
      </c>
    </row>
    <row r="2183" spans="1:7" x14ac:dyDescent="0.25">
      <c r="A2183" t="s">
        <v>8793</v>
      </c>
      <c r="B2183">
        <v>43321101</v>
      </c>
      <c r="C2183">
        <v>38.119999999999997</v>
      </c>
      <c r="D2183">
        <v>16.46</v>
      </c>
      <c r="E2183">
        <v>5.75</v>
      </c>
      <c r="G2183">
        <v>15.91</v>
      </c>
    </row>
    <row r="2184" spans="1:7" x14ac:dyDescent="0.25">
      <c r="A2184" t="s">
        <v>8794</v>
      </c>
      <c r="B2184">
        <v>43321102</v>
      </c>
      <c r="C2184">
        <v>19.260000000000002</v>
      </c>
      <c r="D2184">
        <v>0.01</v>
      </c>
      <c r="E2184">
        <v>2.61</v>
      </c>
      <c r="G2184">
        <v>16.64</v>
      </c>
    </row>
    <row r="2185" spans="1:7" x14ac:dyDescent="0.25">
      <c r="A2185" t="s">
        <v>8795</v>
      </c>
      <c r="B2185">
        <v>43321103</v>
      </c>
      <c r="C2185">
        <v>47.95</v>
      </c>
      <c r="D2185">
        <v>40.61</v>
      </c>
      <c r="E2185">
        <v>4.37</v>
      </c>
      <c r="G2185">
        <v>2.97</v>
      </c>
    </row>
    <row r="2186" spans="1:7" x14ac:dyDescent="0.25">
      <c r="A2186" t="s">
        <v>8796</v>
      </c>
      <c r="B2186">
        <v>43321104</v>
      </c>
      <c r="C2186">
        <v>11.53</v>
      </c>
      <c r="D2186">
        <v>1.92</v>
      </c>
      <c r="G2186">
        <v>9.61</v>
      </c>
    </row>
    <row r="2187" spans="1:7" x14ac:dyDescent="0.25">
      <c r="A2187" t="s">
        <v>8797</v>
      </c>
      <c r="B2187">
        <v>252861101</v>
      </c>
      <c r="C2187">
        <v>20.93</v>
      </c>
      <c r="G2187">
        <v>20.93</v>
      </c>
    </row>
    <row r="2188" spans="1:7" x14ac:dyDescent="0.25">
      <c r="A2188" t="s">
        <v>8798</v>
      </c>
      <c r="B2188">
        <v>252861102</v>
      </c>
      <c r="C2188">
        <v>36.79</v>
      </c>
      <c r="G2188">
        <v>36.79</v>
      </c>
    </row>
    <row r="2189" spans="1:7" x14ac:dyDescent="0.25">
      <c r="A2189" t="s">
        <v>8799</v>
      </c>
      <c r="B2189">
        <v>252861103</v>
      </c>
      <c r="C2189">
        <v>26.97</v>
      </c>
      <c r="G2189">
        <v>26.97</v>
      </c>
    </row>
    <row r="2190" spans="1:7" x14ac:dyDescent="0.25">
      <c r="A2190" t="s">
        <v>8800</v>
      </c>
      <c r="B2190">
        <v>252861104</v>
      </c>
      <c r="C2190">
        <v>8.61</v>
      </c>
      <c r="G2190">
        <v>8.61</v>
      </c>
    </row>
    <row r="2191" spans="1:7" x14ac:dyDescent="0.25">
      <c r="A2191" t="s">
        <v>8801</v>
      </c>
      <c r="B2191">
        <v>252861106</v>
      </c>
      <c r="C2191">
        <v>62.94</v>
      </c>
      <c r="G2191">
        <v>62.94</v>
      </c>
    </row>
    <row r="2192" spans="1:7" x14ac:dyDescent="0.25">
      <c r="A2192" t="s">
        <v>8802</v>
      </c>
      <c r="B2192">
        <v>192251101</v>
      </c>
      <c r="C2192">
        <v>19.46</v>
      </c>
      <c r="G2192">
        <v>19.46</v>
      </c>
    </row>
    <row r="2193" spans="1:7" x14ac:dyDescent="0.25">
      <c r="A2193" t="s">
        <v>8803</v>
      </c>
      <c r="B2193">
        <v>192251102</v>
      </c>
      <c r="C2193">
        <v>73.38</v>
      </c>
      <c r="E2193">
        <v>49.2</v>
      </c>
      <c r="F2193">
        <v>0.76</v>
      </c>
      <c r="G2193">
        <v>23.42</v>
      </c>
    </row>
    <row r="2194" spans="1:7" x14ac:dyDescent="0.25">
      <c r="A2194" t="s">
        <v>8804</v>
      </c>
      <c r="B2194">
        <v>163801701</v>
      </c>
      <c r="C2194">
        <v>64.88</v>
      </c>
      <c r="G2194">
        <v>64.88</v>
      </c>
    </row>
    <row r="2195" spans="1:7" x14ac:dyDescent="0.25">
      <c r="A2195" t="s">
        <v>8805</v>
      </c>
      <c r="B2195">
        <v>163801702</v>
      </c>
      <c r="C2195">
        <v>24.67</v>
      </c>
      <c r="G2195">
        <v>24.67</v>
      </c>
    </row>
    <row r="2196" spans="1:7" x14ac:dyDescent="0.25">
      <c r="A2196" t="s">
        <v>8806</v>
      </c>
      <c r="B2196">
        <v>163801703</v>
      </c>
      <c r="C2196">
        <v>83.43</v>
      </c>
      <c r="G2196">
        <v>83.43</v>
      </c>
    </row>
    <row r="2197" spans="1:7" x14ac:dyDescent="0.25">
      <c r="A2197" t="s">
        <v>8807</v>
      </c>
      <c r="B2197">
        <v>163801704</v>
      </c>
      <c r="C2197">
        <v>9.74</v>
      </c>
      <c r="G2197">
        <v>9.74</v>
      </c>
    </row>
    <row r="2198" spans="1:7" x14ac:dyDescent="0.25">
      <c r="A2198" t="s">
        <v>8808</v>
      </c>
      <c r="B2198">
        <v>103551101</v>
      </c>
      <c r="C2198">
        <v>58.65</v>
      </c>
      <c r="E2198">
        <v>43.52</v>
      </c>
      <c r="G2198">
        <v>15.13</v>
      </c>
    </row>
    <row r="2199" spans="1:7" x14ac:dyDescent="0.25">
      <c r="A2199" t="s">
        <v>8809</v>
      </c>
      <c r="B2199">
        <v>255251101</v>
      </c>
      <c r="C2199">
        <v>0.02</v>
      </c>
      <c r="G2199">
        <v>0.02</v>
      </c>
    </row>
    <row r="2200" spans="1:7" x14ac:dyDescent="0.25">
      <c r="A2200" t="s">
        <v>8810</v>
      </c>
      <c r="B2200">
        <v>163191711</v>
      </c>
      <c r="C2200">
        <v>36.14</v>
      </c>
      <c r="G2200">
        <v>36.14</v>
      </c>
    </row>
    <row r="2201" spans="1:7" x14ac:dyDescent="0.25">
      <c r="A2201" t="s">
        <v>8811</v>
      </c>
      <c r="B2201">
        <v>163191712</v>
      </c>
      <c r="C2201">
        <v>54.39</v>
      </c>
      <c r="G2201">
        <v>54.39</v>
      </c>
    </row>
    <row r="2202" spans="1:7" x14ac:dyDescent="0.25">
      <c r="A2202" t="s">
        <v>8812</v>
      </c>
      <c r="B2202">
        <v>163191713</v>
      </c>
      <c r="C2202">
        <v>54.12</v>
      </c>
      <c r="G2202">
        <v>54.12</v>
      </c>
    </row>
    <row r="2203" spans="1:7" x14ac:dyDescent="0.25">
      <c r="A2203" t="s">
        <v>8813</v>
      </c>
      <c r="B2203">
        <v>163191714</v>
      </c>
      <c r="C2203">
        <v>33.840000000000003</v>
      </c>
      <c r="G2203">
        <v>33.840000000000003</v>
      </c>
    </row>
    <row r="2204" spans="1:7" x14ac:dyDescent="0.25">
      <c r="A2204" t="s">
        <v>8814</v>
      </c>
      <c r="B2204">
        <v>163191715</v>
      </c>
      <c r="C2204">
        <v>92.48</v>
      </c>
      <c r="G2204">
        <v>92.48</v>
      </c>
    </row>
    <row r="2205" spans="1:7" x14ac:dyDescent="0.25">
      <c r="A2205" t="s">
        <v>8815</v>
      </c>
      <c r="B2205">
        <v>163191716</v>
      </c>
      <c r="C2205">
        <v>26.89</v>
      </c>
      <c r="G2205">
        <v>26.89</v>
      </c>
    </row>
    <row r="2206" spans="1:7" x14ac:dyDescent="0.25">
      <c r="A2206" t="s">
        <v>8816</v>
      </c>
      <c r="B2206">
        <v>83692104</v>
      </c>
      <c r="C2206">
        <v>159.83000000000001</v>
      </c>
      <c r="D2206">
        <v>39.36</v>
      </c>
      <c r="E2206">
        <v>62.04</v>
      </c>
      <c r="G2206">
        <v>58.43</v>
      </c>
    </row>
    <row r="2207" spans="1:7" x14ac:dyDescent="0.25">
      <c r="A2207" t="s">
        <v>8817</v>
      </c>
      <c r="B2207">
        <v>83692105</v>
      </c>
      <c r="C2207">
        <v>66.260000000000005</v>
      </c>
      <c r="D2207">
        <v>26.89</v>
      </c>
      <c r="E2207">
        <v>11.33</v>
      </c>
      <c r="G2207">
        <v>28.04</v>
      </c>
    </row>
    <row r="2208" spans="1:7" x14ac:dyDescent="0.25">
      <c r="A2208" t="s">
        <v>8818</v>
      </c>
      <c r="B2208">
        <v>152061101</v>
      </c>
      <c r="C2208">
        <v>4.72</v>
      </c>
      <c r="G2208">
        <v>4.72</v>
      </c>
    </row>
    <row r="2209" spans="1:7" x14ac:dyDescent="0.25">
      <c r="A2209" t="s">
        <v>8819</v>
      </c>
      <c r="B2209">
        <v>152061102</v>
      </c>
      <c r="C2209">
        <v>18.66</v>
      </c>
      <c r="G2209">
        <v>18.66</v>
      </c>
    </row>
    <row r="2210" spans="1:7" x14ac:dyDescent="0.25">
      <c r="A2210" t="s">
        <v>8820</v>
      </c>
      <c r="B2210">
        <v>152061103</v>
      </c>
      <c r="C2210">
        <v>5.1100000000000003</v>
      </c>
      <c r="G2210">
        <v>5.1100000000000003</v>
      </c>
    </row>
    <row r="2211" spans="1:7" x14ac:dyDescent="0.25">
      <c r="A2211" t="s">
        <v>8821</v>
      </c>
      <c r="B2211">
        <v>152061104</v>
      </c>
      <c r="C2211">
        <v>3.3</v>
      </c>
      <c r="G2211">
        <v>3.3</v>
      </c>
    </row>
    <row r="2212" spans="1:7" x14ac:dyDescent="0.25">
      <c r="A2212" t="s">
        <v>8822</v>
      </c>
      <c r="B2212">
        <v>254761101</v>
      </c>
      <c r="C2212">
        <v>12.1</v>
      </c>
      <c r="G2212">
        <v>12.1</v>
      </c>
    </row>
    <row r="2213" spans="1:7" x14ac:dyDescent="0.25">
      <c r="A2213" t="s">
        <v>8823</v>
      </c>
      <c r="B2213">
        <v>254762102</v>
      </c>
      <c r="C2213">
        <v>3.72</v>
      </c>
      <c r="G2213">
        <v>3.72</v>
      </c>
    </row>
    <row r="2214" spans="1:7" x14ac:dyDescent="0.25">
      <c r="A2214" t="s">
        <v>8824</v>
      </c>
      <c r="B2214">
        <v>14161101</v>
      </c>
      <c r="C2214">
        <v>30.55</v>
      </c>
      <c r="D2214">
        <v>2.13</v>
      </c>
      <c r="E2214">
        <v>10.74</v>
      </c>
      <c r="G2214">
        <v>17.68</v>
      </c>
    </row>
    <row r="2215" spans="1:7" x14ac:dyDescent="0.25">
      <c r="A2215" t="s">
        <v>8825</v>
      </c>
      <c r="B2215">
        <v>14161102</v>
      </c>
      <c r="C2215">
        <v>1.45</v>
      </c>
      <c r="D2215">
        <v>0.45</v>
      </c>
      <c r="G2215">
        <v>1</v>
      </c>
    </row>
    <row r="2216" spans="1:7" x14ac:dyDescent="0.25">
      <c r="A2216" t="s">
        <v>8826</v>
      </c>
      <c r="B2216">
        <v>14161103</v>
      </c>
      <c r="C2216">
        <v>2.58</v>
      </c>
      <c r="G2216">
        <v>2.58</v>
      </c>
    </row>
    <row r="2217" spans="1:7" x14ac:dyDescent="0.25">
      <c r="A2217" t="s">
        <v>8827</v>
      </c>
      <c r="B2217">
        <v>14161104</v>
      </c>
      <c r="C2217">
        <v>19.43</v>
      </c>
      <c r="E2217">
        <v>0.3</v>
      </c>
      <c r="G2217">
        <v>19.13</v>
      </c>
    </row>
    <row r="2218" spans="1:7" x14ac:dyDescent="0.25">
      <c r="A2218" t="s">
        <v>8828</v>
      </c>
      <c r="B2218">
        <v>14161105</v>
      </c>
      <c r="C2218">
        <v>4.2699999999999996</v>
      </c>
      <c r="G2218">
        <v>4.2699999999999996</v>
      </c>
    </row>
    <row r="2219" spans="1:7" x14ac:dyDescent="0.25">
      <c r="A2219" t="s">
        <v>8829</v>
      </c>
      <c r="B2219">
        <v>14161106</v>
      </c>
      <c r="C2219">
        <v>16.09</v>
      </c>
      <c r="D2219">
        <v>0.57999999999999996</v>
      </c>
      <c r="E2219">
        <v>2.84</v>
      </c>
      <c r="G2219">
        <v>12.67</v>
      </c>
    </row>
    <row r="2220" spans="1:7" x14ac:dyDescent="0.25">
      <c r="A2220" t="s">
        <v>8830</v>
      </c>
      <c r="B2220">
        <v>14161107</v>
      </c>
      <c r="C2220">
        <v>10.51</v>
      </c>
      <c r="D2220">
        <v>0.03</v>
      </c>
      <c r="G2220">
        <v>10.48</v>
      </c>
    </row>
    <row r="2221" spans="1:7" x14ac:dyDescent="0.25">
      <c r="A2221" t="s">
        <v>8831</v>
      </c>
      <c r="B2221">
        <v>14161108</v>
      </c>
      <c r="C2221">
        <v>13.12</v>
      </c>
      <c r="D2221">
        <v>1.97</v>
      </c>
      <c r="E2221">
        <v>3.14</v>
      </c>
      <c r="G2221">
        <v>8.01</v>
      </c>
    </row>
    <row r="2222" spans="1:7" x14ac:dyDescent="0.25">
      <c r="A2222" t="s">
        <v>8832</v>
      </c>
      <c r="B2222">
        <v>14161109</v>
      </c>
      <c r="C2222">
        <v>13.98</v>
      </c>
      <c r="D2222">
        <v>6.35</v>
      </c>
      <c r="E2222">
        <v>1.1399999999999999</v>
      </c>
      <c r="G2222">
        <v>6.49</v>
      </c>
    </row>
    <row r="2223" spans="1:7" x14ac:dyDescent="0.25">
      <c r="A2223" t="s">
        <v>8833</v>
      </c>
      <c r="B2223">
        <v>163081102</v>
      </c>
      <c r="C2223">
        <v>54.28</v>
      </c>
      <c r="G2223">
        <v>54.28</v>
      </c>
    </row>
    <row r="2224" spans="1:7" x14ac:dyDescent="0.25">
      <c r="A2224" t="s">
        <v>8834</v>
      </c>
      <c r="B2224">
        <v>109001101</v>
      </c>
      <c r="C2224">
        <v>0.02</v>
      </c>
      <c r="E2224">
        <v>0.02</v>
      </c>
      <c r="G2224">
        <v>0</v>
      </c>
    </row>
    <row r="2225" spans="1:7" x14ac:dyDescent="0.25">
      <c r="A2225" t="s">
        <v>8835</v>
      </c>
      <c r="B2225">
        <v>192471101</v>
      </c>
      <c r="C2225">
        <v>0.22</v>
      </c>
      <c r="G2225">
        <v>0.22</v>
      </c>
    </row>
    <row r="2226" spans="1:7" x14ac:dyDescent="0.25">
      <c r="A2226" t="s">
        <v>8836</v>
      </c>
      <c r="B2226">
        <v>63142101</v>
      </c>
      <c r="C2226">
        <v>5.14</v>
      </c>
      <c r="G2226">
        <v>5.14</v>
      </c>
    </row>
    <row r="2227" spans="1:7" x14ac:dyDescent="0.25">
      <c r="A2227" t="s">
        <v>8837</v>
      </c>
      <c r="B2227">
        <v>13310401</v>
      </c>
      <c r="C2227">
        <v>3.41</v>
      </c>
      <c r="G2227">
        <v>3.41</v>
      </c>
    </row>
    <row r="2228" spans="1:7" x14ac:dyDescent="0.25">
      <c r="A2228" t="s">
        <v>8838</v>
      </c>
      <c r="B2228">
        <v>13310402</v>
      </c>
      <c r="C2228">
        <v>3.34</v>
      </c>
      <c r="G2228">
        <v>3.34</v>
      </c>
    </row>
    <row r="2229" spans="1:7" x14ac:dyDescent="0.25">
      <c r="A2229" t="s">
        <v>8839</v>
      </c>
      <c r="B2229">
        <v>182011101</v>
      </c>
      <c r="C2229">
        <v>8.27</v>
      </c>
      <c r="G2229">
        <v>8.27</v>
      </c>
    </row>
    <row r="2230" spans="1:7" x14ac:dyDescent="0.25">
      <c r="A2230" t="s">
        <v>8840</v>
      </c>
      <c r="B2230">
        <v>182011102</v>
      </c>
      <c r="C2230">
        <v>21.22</v>
      </c>
      <c r="G2230">
        <v>21.22</v>
      </c>
    </row>
    <row r="2231" spans="1:7" x14ac:dyDescent="0.25">
      <c r="A2231" t="s">
        <v>8841</v>
      </c>
      <c r="B2231">
        <v>182011103</v>
      </c>
      <c r="C2231">
        <v>10.8</v>
      </c>
      <c r="G2231">
        <v>10.8</v>
      </c>
    </row>
    <row r="2232" spans="1:7" x14ac:dyDescent="0.25">
      <c r="A2232" t="s">
        <v>8842</v>
      </c>
      <c r="B2232">
        <v>182011104</v>
      </c>
      <c r="C2232">
        <v>31.51</v>
      </c>
      <c r="G2232">
        <v>31.51</v>
      </c>
    </row>
    <row r="2233" spans="1:7" x14ac:dyDescent="0.25">
      <c r="A2233" t="s">
        <v>8843</v>
      </c>
      <c r="B2233">
        <v>182011105</v>
      </c>
      <c r="C2233">
        <v>10.9</v>
      </c>
      <c r="G2233">
        <v>10.9</v>
      </c>
    </row>
    <row r="2234" spans="1:7" x14ac:dyDescent="0.25">
      <c r="A2234" t="s">
        <v>8844</v>
      </c>
      <c r="B2234">
        <v>182011106</v>
      </c>
      <c r="C2234">
        <v>18.61</v>
      </c>
      <c r="G2234">
        <v>18.61</v>
      </c>
    </row>
    <row r="2235" spans="1:7" x14ac:dyDescent="0.25">
      <c r="A2235" t="s">
        <v>8845</v>
      </c>
      <c r="B2235">
        <v>182011107</v>
      </c>
      <c r="C2235">
        <v>7.19</v>
      </c>
      <c r="G2235">
        <v>7.19</v>
      </c>
    </row>
    <row r="2236" spans="1:7" x14ac:dyDescent="0.25">
      <c r="A2236" t="s">
        <v>8846</v>
      </c>
      <c r="B2236">
        <v>182011108</v>
      </c>
      <c r="C2236">
        <v>2.73</v>
      </c>
      <c r="G2236">
        <v>2.73</v>
      </c>
    </row>
    <row r="2237" spans="1:7" x14ac:dyDescent="0.25">
      <c r="A2237" t="s">
        <v>8847</v>
      </c>
      <c r="B2237">
        <v>182011109</v>
      </c>
      <c r="C2237">
        <v>20.41</v>
      </c>
      <c r="G2237">
        <v>20.41</v>
      </c>
    </row>
    <row r="2238" spans="1:7" x14ac:dyDescent="0.25">
      <c r="A2238" t="s">
        <v>8848</v>
      </c>
      <c r="B2238">
        <v>43161101</v>
      </c>
      <c r="C2238">
        <v>47.28</v>
      </c>
      <c r="D2238">
        <v>7.21</v>
      </c>
      <c r="E2238">
        <v>14.96</v>
      </c>
      <c r="G2238">
        <v>25.11</v>
      </c>
    </row>
    <row r="2239" spans="1:7" x14ac:dyDescent="0.25">
      <c r="A2239" t="s">
        <v>8849</v>
      </c>
      <c r="B2239">
        <v>163692101</v>
      </c>
      <c r="C2239">
        <v>21.96</v>
      </c>
      <c r="E2239">
        <v>17.07</v>
      </c>
      <c r="F2239">
        <v>1.36</v>
      </c>
      <c r="G2239">
        <v>3.53</v>
      </c>
    </row>
    <row r="2240" spans="1:7" x14ac:dyDescent="0.25">
      <c r="A2240" t="s">
        <v>8850</v>
      </c>
      <c r="B2240">
        <v>163692102</v>
      </c>
      <c r="C2240">
        <v>51.97</v>
      </c>
      <c r="D2240">
        <v>42.09</v>
      </c>
      <c r="E2240">
        <v>9.81</v>
      </c>
      <c r="G2240">
        <v>7.0000000000000007E-2</v>
      </c>
    </row>
    <row r="2241" spans="1:7" x14ac:dyDescent="0.25">
      <c r="A2241" t="s">
        <v>8851</v>
      </c>
      <c r="B2241">
        <v>182191101</v>
      </c>
      <c r="C2241">
        <v>56.61</v>
      </c>
      <c r="E2241">
        <v>2.67</v>
      </c>
      <c r="G2241">
        <v>53.94</v>
      </c>
    </row>
    <row r="2242" spans="1:7" x14ac:dyDescent="0.25">
      <c r="A2242" t="s">
        <v>8852</v>
      </c>
      <c r="B2242">
        <v>182191102</v>
      </c>
      <c r="C2242">
        <v>124.26</v>
      </c>
      <c r="G2242">
        <v>124.26</v>
      </c>
    </row>
    <row r="2243" spans="1:7" x14ac:dyDescent="0.25">
      <c r="A2243" t="s">
        <v>8853</v>
      </c>
      <c r="B2243">
        <v>182742101</v>
      </c>
      <c r="C2243">
        <v>48.3</v>
      </c>
      <c r="E2243">
        <v>4.28</v>
      </c>
      <c r="G2243">
        <v>44.02</v>
      </c>
    </row>
    <row r="2244" spans="1:7" x14ac:dyDescent="0.25">
      <c r="A2244" t="s">
        <v>8854</v>
      </c>
      <c r="B2244">
        <v>182742102</v>
      </c>
      <c r="C2244">
        <v>12.95</v>
      </c>
      <c r="G2244">
        <v>12.95</v>
      </c>
    </row>
    <row r="2245" spans="1:7" x14ac:dyDescent="0.25">
      <c r="A2245" t="s">
        <v>8855</v>
      </c>
      <c r="B2245">
        <v>182742103</v>
      </c>
      <c r="C2245">
        <v>0.59</v>
      </c>
      <c r="G2245">
        <v>0.59</v>
      </c>
    </row>
    <row r="2246" spans="1:7" x14ac:dyDescent="0.25">
      <c r="A2246" t="s">
        <v>8856</v>
      </c>
      <c r="B2246">
        <v>182742104</v>
      </c>
      <c r="C2246">
        <v>51.43</v>
      </c>
      <c r="E2246">
        <v>26.66</v>
      </c>
      <c r="G2246">
        <v>24.77</v>
      </c>
    </row>
    <row r="2247" spans="1:7" x14ac:dyDescent="0.25">
      <c r="A2247" t="s">
        <v>8857</v>
      </c>
      <c r="B2247">
        <v>253191101</v>
      </c>
      <c r="C2247">
        <v>41.93</v>
      </c>
      <c r="E2247">
        <v>1.17</v>
      </c>
      <c r="G2247">
        <v>40.76</v>
      </c>
    </row>
    <row r="2248" spans="1:7" x14ac:dyDescent="0.25">
      <c r="A2248" t="s">
        <v>8858</v>
      </c>
      <c r="B2248">
        <v>253191102</v>
      </c>
      <c r="C2248">
        <v>11.98</v>
      </c>
      <c r="G2248">
        <v>11.98</v>
      </c>
    </row>
    <row r="2249" spans="1:7" x14ac:dyDescent="0.25">
      <c r="A2249" t="s">
        <v>8859</v>
      </c>
      <c r="B2249">
        <v>253191104</v>
      </c>
      <c r="C2249">
        <v>9.26</v>
      </c>
      <c r="G2249">
        <v>9.26</v>
      </c>
    </row>
    <row r="2250" spans="1:7" x14ac:dyDescent="0.25">
      <c r="A2250" t="s">
        <v>8860</v>
      </c>
      <c r="B2250">
        <v>22700401</v>
      </c>
      <c r="C2250">
        <v>3.61</v>
      </c>
      <c r="G2250">
        <v>3.61</v>
      </c>
    </row>
    <row r="2251" spans="1:7" x14ac:dyDescent="0.25">
      <c r="A2251" t="s">
        <v>8861</v>
      </c>
      <c r="B2251">
        <v>22700402</v>
      </c>
      <c r="C2251">
        <v>3.11</v>
      </c>
      <c r="G2251">
        <v>3.11</v>
      </c>
    </row>
    <row r="2252" spans="1:7" x14ac:dyDescent="0.25">
      <c r="A2252" t="s">
        <v>8862</v>
      </c>
      <c r="B2252">
        <v>22700403</v>
      </c>
      <c r="C2252">
        <v>5.03</v>
      </c>
      <c r="G2252">
        <v>5.03</v>
      </c>
    </row>
    <row r="2253" spans="1:7" x14ac:dyDescent="0.25">
      <c r="A2253" t="s">
        <v>8863</v>
      </c>
      <c r="B2253">
        <v>24180401</v>
      </c>
      <c r="C2253">
        <v>1.65</v>
      </c>
      <c r="G2253">
        <v>1.65</v>
      </c>
    </row>
    <row r="2254" spans="1:7" x14ac:dyDescent="0.25">
      <c r="A2254" t="s">
        <v>8864</v>
      </c>
      <c r="B2254">
        <v>24180402</v>
      </c>
      <c r="C2254">
        <v>4.29</v>
      </c>
      <c r="G2254">
        <v>4.29</v>
      </c>
    </row>
    <row r="2255" spans="1:7" x14ac:dyDescent="0.25">
      <c r="A2255" t="s">
        <v>8865</v>
      </c>
      <c r="B2255">
        <v>24180403</v>
      </c>
      <c r="C2255">
        <v>6.92</v>
      </c>
      <c r="G2255">
        <v>6.92</v>
      </c>
    </row>
    <row r="2256" spans="1:7" x14ac:dyDescent="0.25">
      <c r="A2256" t="s">
        <v>8866</v>
      </c>
      <c r="B2256">
        <v>24180404</v>
      </c>
      <c r="C2256">
        <v>8.75</v>
      </c>
      <c r="G2256">
        <v>8.75</v>
      </c>
    </row>
    <row r="2257" spans="1:7" x14ac:dyDescent="0.25">
      <c r="A2257" t="s">
        <v>8867</v>
      </c>
      <c r="B2257">
        <v>24180405</v>
      </c>
      <c r="C2257">
        <v>8.18</v>
      </c>
      <c r="G2257">
        <v>8.18</v>
      </c>
    </row>
    <row r="2258" spans="1:7" x14ac:dyDescent="0.25">
      <c r="A2258" t="s">
        <v>8868</v>
      </c>
      <c r="B2258">
        <v>24180406</v>
      </c>
      <c r="C2258">
        <v>6.54</v>
      </c>
      <c r="G2258">
        <v>6.54</v>
      </c>
    </row>
    <row r="2259" spans="1:7" x14ac:dyDescent="0.25">
      <c r="A2259" t="s">
        <v>8869</v>
      </c>
      <c r="B2259">
        <v>24181101</v>
      </c>
      <c r="C2259">
        <v>1.46</v>
      </c>
      <c r="G2259">
        <v>1.46</v>
      </c>
    </row>
    <row r="2260" spans="1:7" x14ac:dyDescent="0.25">
      <c r="A2260" t="s">
        <v>8870</v>
      </c>
      <c r="B2260">
        <v>24181102</v>
      </c>
      <c r="C2260">
        <v>0.46</v>
      </c>
      <c r="G2260">
        <v>0.46</v>
      </c>
    </row>
    <row r="2261" spans="1:7" x14ac:dyDescent="0.25">
      <c r="A2261" t="s">
        <v>8871</v>
      </c>
      <c r="B2261">
        <v>24181103</v>
      </c>
      <c r="C2261">
        <v>16.489999999999998</v>
      </c>
      <c r="E2261">
        <v>3.82</v>
      </c>
      <c r="G2261">
        <v>12.67</v>
      </c>
    </row>
    <row r="2262" spans="1:7" x14ac:dyDescent="0.25">
      <c r="A2262" t="s">
        <v>8872</v>
      </c>
      <c r="B2262">
        <v>24181104</v>
      </c>
      <c r="C2262">
        <v>22.03</v>
      </c>
      <c r="E2262">
        <v>10.61</v>
      </c>
      <c r="G2262">
        <v>11.42</v>
      </c>
    </row>
    <row r="2263" spans="1:7" x14ac:dyDescent="0.25">
      <c r="A2263" t="s">
        <v>8873</v>
      </c>
      <c r="B2263">
        <v>252521103</v>
      </c>
      <c r="C2263">
        <v>79.88</v>
      </c>
      <c r="D2263">
        <v>10.31</v>
      </c>
      <c r="E2263">
        <v>69.569999999999993</v>
      </c>
      <c r="G2263">
        <v>0</v>
      </c>
    </row>
    <row r="2264" spans="1:7" x14ac:dyDescent="0.25">
      <c r="A2264" t="s">
        <v>8874</v>
      </c>
      <c r="B2264">
        <v>252531101</v>
      </c>
      <c r="C2264">
        <v>24.33</v>
      </c>
      <c r="D2264">
        <v>22.76</v>
      </c>
      <c r="E2264">
        <v>1.57</v>
      </c>
      <c r="G2264">
        <v>0</v>
      </c>
    </row>
    <row r="2265" spans="1:7" x14ac:dyDescent="0.25">
      <c r="A2265" t="s">
        <v>8875</v>
      </c>
      <c r="B2265">
        <v>252531102</v>
      </c>
      <c r="C2265">
        <v>11.39</v>
      </c>
      <c r="D2265">
        <v>5.46</v>
      </c>
      <c r="E2265">
        <v>5.94</v>
      </c>
      <c r="G2265">
        <v>-0.01</v>
      </c>
    </row>
    <row r="2266" spans="1:7" x14ac:dyDescent="0.25">
      <c r="A2266" t="s">
        <v>8876</v>
      </c>
      <c r="B2266">
        <v>252531103</v>
      </c>
      <c r="C2266">
        <v>56.28</v>
      </c>
      <c r="D2266">
        <v>30.39</v>
      </c>
      <c r="E2266">
        <v>25.89</v>
      </c>
      <c r="G2266">
        <v>0</v>
      </c>
    </row>
    <row r="2267" spans="1:7" x14ac:dyDescent="0.25">
      <c r="A2267" t="s">
        <v>8877</v>
      </c>
      <c r="B2267">
        <v>252361106</v>
      </c>
      <c r="C2267">
        <v>52.04</v>
      </c>
      <c r="G2267">
        <v>52.04</v>
      </c>
    </row>
    <row r="2268" spans="1:7" x14ac:dyDescent="0.25">
      <c r="A2268" t="s">
        <v>8878</v>
      </c>
      <c r="B2268">
        <v>252361108</v>
      </c>
      <c r="C2268">
        <v>41.1</v>
      </c>
      <c r="G2268">
        <v>41.1</v>
      </c>
    </row>
    <row r="2269" spans="1:7" x14ac:dyDescent="0.25">
      <c r="A2269" t="s">
        <v>8879</v>
      </c>
      <c r="B2269">
        <v>252361112</v>
      </c>
      <c r="C2269">
        <v>42.24</v>
      </c>
      <c r="G2269">
        <v>42.24</v>
      </c>
    </row>
    <row r="2270" spans="1:7" x14ac:dyDescent="0.25">
      <c r="A2270" t="s">
        <v>8880</v>
      </c>
      <c r="B2270">
        <v>82250403</v>
      </c>
      <c r="C2270">
        <v>3.98</v>
      </c>
      <c r="G2270">
        <v>3.98</v>
      </c>
    </row>
    <row r="2271" spans="1:7" x14ac:dyDescent="0.25">
      <c r="A2271" t="s">
        <v>8881</v>
      </c>
      <c r="B2271">
        <v>82250404</v>
      </c>
      <c r="C2271">
        <v>1.66</v>
      </c>
      <c r="G2271">
        <v>1.66</v>
      </c>
    </row>
    <row r="2272" spans="1:7" x14ac:dyDescent="0.25">
      <c r="A2272" t="s">
        <v>8882</v>
      </c>
      <c r="B2272">
        <v>82250405</v>
      </c>
      <c r="C2272">
        <v>1.83</v>
      </c>
      <c r="G2272">
        <v>1.83</v>
      </c>
    </row>
    <row r="2273" spans="1:7" x14ac:dyDescent="0.25">
      <c r="A2273" t="s">
        <v>8883</v>
      </c>
      <c r="B2273">
        <v>82250407</v>
      </c>
      <c r="C2273">
        <v>1.83</v>
      </c>
      <c r="G2273">
        <v>1.83</v>
      </c>
    </row>
    <row r="2274" spans="1:7" x14ac:dyDescent="0.25">
      <c r="A2274" t="s">
        <v>8884</v>
      </c>
      <c r="B2274">
        <v>82250408</v>
      </c>
      <c r="C2274">
        <v>2.39</v>
      </c>
      <c r="G2274">
        <v>2.39</v>
      </c>
    </row>
    <row r="2275" spans="1:7" x14ac:dyDescent="0.25">
      <c r="A2275" t="s">
        <v>8885</v>
      </c>
      <c r="B2275">
        <v>82250410</v>
      </c>
      <c r="C2275">
        <v>4.5599999999999996</v>
      </c>
      <c r="G2275">
        <v>4.5599999999999996</v>
      </c>
    </row>
    <row r="2276" spans="1:7" x14ac:dyDescent="0.25">
      <c r="A2276" t="s">
        <v>8886</v>
      </c>
      <c r="B2276">
        <v>82251109</v>
      </c>
      <c r="C2276">
        <v>0.62</v>
      </c>
      <c r="G2276">
        <v>0.62</v>
      </c>
    </row>
    <row r="2277" spans="1:7" x14ac:dyDescent="0.25">
      <c r="A2277" t="s">
        <v>8887</v>
      </c>
      <c r="B2277">
        <v>82251110</v>
      </c>
      <c r="C2277">
        <v>9.02</v>
      </c>
      <c r="G2277">
        <v>9.02</v>
      </c>
    </row>
    <row r="2278" spans="1:7" x14ac:dyDescent="0.25">
      <c r="A2278" t="s">
        <v>8888</v>
      </c>
      <c r="B2278">
        <v>82251111</v>
      </c>
      <c r="C2278">
        <v>0.12</v>
      </c>
      <c r="G2278">
        <v>0.12</v>
      </c>
    </row>
    <row r="2279" spans="1:7" x14ac:dyDescent="0.25">
      <c r="A2279" t="s">
        <v>8889</v>
      </c>
      <c r="B2279">
        <v>82251112</v>
      </c>
      <c r="C2279">
        <v>10.55</v>
      </c>
      <c r="G2279">
        <v>10.55</v>
      </c>
    </row>
    <row r="2280" spans="1:7" x14ac:dyDescent="0.25">
      <c r="A2280" t="s">
        <v>8890</v>
      </c>
      <c r="B2280">
        <v>82261101</v>
      </c>
      <c r="C2280">
        <v>0.16</v>
      </c>
      <c r="G2280">
        <v>0.16</v>
      </c>
    </row>
    <row r="2281" spans="1:7" x14ac:dyDescent="0.25">
      <c r="A2281" t="s">
        <v>8891</v>
      </c>
      <c r="B2281">
        <v>82261102</v>
      </c>
      <c r="C2281">
        <v>0.26</v>
      </c>
      <c r="G2281">
        <v>0.26</v>
      </c>
    </row>
    <row r="2282" spans="1:7" x14ac:dyDescent="0.25">
      <c r="A2282" t="s">
        <v>8892</v>
      </c>
      <c r="B2282">
        <v>82261104</v>
      </c>
      <c r="C2282">
        <v>0.48</v>
      </c>
      <c r="G2282">
        <v>0.48</v>
      </c>
    </row>
    <row r="2283" spans="1:7" x14ac:dyDescent="0.25">
      <c r="A2283" t="s">
        <v>8893</v>
      </c>
      <c r="B2283">
        <v>82261105</v>
      </c>
      <c r="C2283">
        <v>8.6300000000000008</v>
      </c>
      <c r="G2283">
        <v>8.6300000000000008</v>
      </c>
    </row>
    <row r="2284" spans="1:7" x14ac:dyDescent="0.25">
      <c r="A2284" t="s">
        <v>8894</v>
      </c>
      <c r="B2284">
        <v>82261106</v>
      </c>
      <c r="C2284">
        <v>0.7</v>
      </c>
      <c r="G2284">
        <v>0.7</v>
      </c>
    </row>
    <row r="2285" spans="1:7" x14ac:dyDescent="0.25">
      <c r="A2285" t="s">
        <v>8895</v>
      </c>
      <c r="B2285">
        <v>82261107</v>
      </c>
      <c r="C2285">
        <v>9.06</v>
      </c>
      <c r="G2285">
        <v>9.06</v>
      </c>
    </row>
    <row r="2286" spans="1:7" x14ac:dyDescent="0.25">
      <c r="A2286" t="s">
        <v>8896</v>
      </c>
      <c r="B2286">
        <v>82261108</v>
      </c>
      <c r="C2286">
        <v>8.07</v>
      </c>
      <c r="G2286">
        <v>8.07</v>
      </c>
    </row>
    <row r="2287" spans="1:7" x14ac:dyDescent="0.25">
      <c r="A2287" t="s">
        <v>8897</v>
      </c>
      <c r="B2287">
        <v>82261109</v>
      </c>
      <c r="C2287">
        <v>0.38</v>
      </c>
      <c r="G2287">
        <v>0.38</v>
      </c>
    </row>
    <row r="2288" spans="1:7" x14ac:dyDescent="0.25">
      <c r="A2288" t="s">
        <v>8898</v>
      </c>
      <c r="B2288">
        <v>82261110</v>
      </c>
      <c r="C2288">
        <v>13.27</v>
      </c>
      <c r="G2288">
        <v>13.27</v>
      </c>
    </row>
    <row r="2289" spans="1:7" x14ac:dyDescent="0.25">
      <c r="A2289" t="s">
        <v>8899</v>
      </c>
      <c r="B2289">
        <v>82261111</v>
      </c>
      <c r="C2289">
        <v>0.08</v>
      </c>
      <c r="G2289">
        <v>0.08</v>
      </c>
    </row>
    <row r="2290" spans="1:7" x14ac:dyDescent="0.25">
      <c r="A2290" t="s">
        <v>8900</v>
      </c>
      <c r="B2290">
        <v>82261112</v>
      </c>
      <c r="C2290">
        <v>12.52</v>
      </c>
      <c r="G2290">
        <v>12.52</v>
      </c>
    </row>
    <row r="2291" spans="1:7" x14ac:dyDescent="0.25">
      <c r="A2291" t="s">
        <v>8901</v>
      </c>
      <c r="B2291">
        <v>82261113</v>
      </c>
      <c r="C2291">
        <v>0.1</v>
      </c>
      <c r="G2291">
        <v>0.1</v>
      </c>
    </row>
    <row r="2292" spans="1:7" x14ac:dyDescent="0.25">
      <c r="A2292" t="s">
        <v>8902</v>
      </c>
      <c r="B2292">
        <v>82261114</v>
      </c>
      <c r="C2292">
        <v>0.68</v>
      </c>
      <c r="G2292">
        <v>0.68</v>
      </c>
    </row>
    <row r="2293" spans="1:7" x14ac:dyDescent="0.25">
      <c r="A2293" t="s">
        <v>8903</v>
      </c>
      <c r="B2293">
        <v>82261115</v>
      </c>
      <c r="C2293">
        <v>0.78</v>
      </c>
      <c r="G2293">
        <v>0.78</v>
      </c>
    </row>
    <row r="2294" spans="1:7" x14ac:dyDescent="0.25">
      <c r="A2294" t="s">
        <v>8904</v>
      </c>
      <c r="B2294">
        <v>82261116</v>
      </c>
      <c r="C2294">
        <v>5</v>
      </c>
      <c r="G2294">
        <v>5</v>
      </c>
    </row>
    <row r="2295" spans="1:7" x14ac:dyDescent="0.25">
      <c r="A2295" t="s">
        <v>8905</v>
      </c>
      <c r="B2295">
        <v>82261117</v>
      </c>
      <c r="C2295">
        <v>3.63</v>
      </c>
      <c r="G2295">
        <v>3.63</v>
      </c>
    </row>
    <row r="2296" spans="1:7" x14ac:dyDescent="0.25">
      <c r="A2296" t="s">
        <v>8906</v>
      </c>
      <c r="B2296">
        <v>183181101</v>
      </c>
      <c r="C2296">
        <v>55.93</v>
      </c>
      <c r="E2296">
        <v>37.229999999999997</v>
      </c>
      <c r="G2296">
        <v>18.7</v>
      </c>
    </row>
    <row r="2297" spans="1:7" x14ac:dyDescent="0.25">
      <c r="A2297" t="s">
        <v>8907</v>
      </c>
      <c r="B2297">
        <v>13111101</v>
      </c>
      <c r="C2297">
        <v>3.89</v>
      </c>
      <c r="G2297">
        <v>3.89</v>
      </c>
    </row>
    <row r="2298" spans="1:7" x14ac:dyDescent="0.25">
      <c r="A2298" t="s">
        <v>8908</v>
      </c>
      <c r="B2298">
        <v>13111102</v>
      </c>
      <c r="C2298">
        <v>12.39</v>
      </c>
      <c r="G2298">
        <v>12.39</v>
      </c>
    </row>
    <row r="2299" spans="1:7" x14ac:dyDescent="0.25">
      <c r="A2299" t="s">
        <v>8909</v>
      </c>
      <c r="B2299">
        <v>13111103</v>
      </c>
      <c r="C2299">
        <v>1.93</v>
      </c>
      <c r="G2299">
        <v>1.93</v>
      </c>
    </row>
    <row r="2300" spans="1:7" x14ac:dyDescent="0.25">
      <c r="A2300" t="s">
        <v>8910</v>
      </c>
      <c r="B2300">
        <v>13111104</v>
      </c>
      <c r="C2300">
        <v>6.25</v>
      </c>
      <c r="G2300">
        <v>6.25</v>
      </c>
    </row>
    <row r="2301" spans="1:7" x14ac:dyDescent="0.25">
      <c r="A2301" t="s">
        <v>8911</v>
      </c>
      <c r="B2301">
        <v>13111105</v>
      </c>
      <c r="C2301">
        <v>7.75</v>
      </c>
      <c r="G2301">
        <v>7.75</v>
      </c>
    </row>
    <row r="2302" spans="1:7" x14ac:dyDescent="0.25">
      <c r="A2302" t="s">
        <v>8912</v>
      </c>
      <c r="B2302">
        <v>13111106</v>
      </c>
      <c r="C2302">
        <v>12.37</v>
      </c>
      <c r="G2302">
        <v>12.37</v>
      </c>
    </row>
    <row r="2303" spans="1:7" x14ac:dyDescent="0.25">
      <c r="A2303" t="s">
        <v>8913</v>
      </c>
      <c r="B2303">
        <v>13111107</v>
      </c>
      <c r="C2303">
        <v>15.01</v>
      </c>
      <c r="G2303">
        <v>15.01</v>
      </c>
    </row>
    <row r="2304" spans="1:7" x14ac:dyDescent="0.25">
      <c r="A2304" t="s">
        <v>8914</v>
      </c>
      <c r="B2304">
        <v>13111108</v>
      </c>
      <c r="C2304">
        <v>8.49</v>
      </c>
      <c r="G2304">
        <v>8.49</v>
      </c>
    </row>
    <row r="2305" spans="1:7" x14ac:dyDescent="0.25">
      <c r="A2305" t="s">
        <v>8915</v>
      </c>
      <c r="B2305">
        <v>13111109</v>
      </c>
      <c r="C2305">
        <v>19.8</v>
      </c>
      <c r="D2305">
        <v>0.86</v>
      </c>
      <c r="E2305">
        <v>11.57</v>
      </c>
      <c r="G2305">
        <v>7.37</v>
      </c>
    </row>
    <row r="2306" spans="1:7" x14ac:dyDescent="0.25">
      <c r="A2306" t="s">
        <v>8916</v>
      </c>
      <c r="B2306">
        <v>13111110</v>
      </c>
      <c r="C2306">
        <v>18.899999999999999</v>
      </c>
      <c r="G2306">
        <v>18.899999999999999</v>
      </c>
    </row>
    <row r="2307" spans="1:7" x14ac:dyDescent="0.25">
      <c r="A2307" t="s">
        <v>8917</v>
      </c>
      <c r="B2307">
        <v>13111111</v>
      </c>
      <c r="C2307">
        <v>2.29</v>
      </c>
      <c r="G2307">
        <v>2.29</v>
      </c>
    </row>
    <row r="2308" spans="1:7" x14ac:dyDescent="0.25">
      <c r="A2308" t="s">
        <v>8918</v>
      </c>
      <c r="B2308">
        <v>13111112</v>
      </c>
      <c r="C2308">
        <v>3.96</v>
      </c>
      <c r="G2308">
        <v>3.96</v>
      </c>
    </row>
    <row r="2309" spans="1:7" x14ac:dyDescent="0.25">
      <c r="A2309" t="s">
        <v>8919</v>
      </c>
      <c r="B2309">
        <v>13111113</v>
      </c>
      <c r="C2309">
        <v>7.11</v>
      </c>
      <c r="G2309">
        <v>7.11</v>
      </c>
    </row>
    <row r="2310" spans="1:7" x14ac:dyDescent="0.25">
      <c r="A2310" t="s">
        <v>8920</v>
      </c>
      <c r="B2310">
        <v>13111114</v>
      </c>
      <c r="C2310">
        <v>29.07</v>
      </c>
      <c r="E2310">
        <v>9.5299999999999994</v>
      </c>
      <c r="G2310">
        <v>19.54</v>
      </c>
    </row>
    <row r="2311" spans="1:7" x14ac:dyDescent="0.25">
      <c r="A2311" t="s">
        <v>8921</v>
      </c>
      <c r="B2311">
        <v>13111115</v>
      </c>
      <c r="C2311">
        <v>1.47</v>
      </c>
      <c r="G2311">
        <v>1.47</v>
      </c>
    </row>
    <row r="2312" spans="1:7" x14ac:dyDescent="0.25">
      <c r="A2312" t="s">
        <v>8922</v>
      </c>
      <c r="B2312">
        <v>13111116</v>
      </c>
      <c r="C2312">
        <v>3.8</v>
      </c>
      <c r="G2312">
        <v>3.8</v>
      </c>
    </row>
    <row r="2313" spans="1:7" x14ac:dyDescent="0.25">
      <c r="A2313" t="s">
        <v>8923</v>
      </c>
      <c r="B2313">
        <v>13111151</v>
      </c>
      <c r="C2313">
        <v>5.95</v>
      </c>
      <c r="G2313">
        <v>5.95</v>
      </c>
    </row>
    <row r="2314" spans="1:7" x14ac:dyDescent="0.25">
      <c r="A2314" t="s">
        <v>8924</v>
      </c>
      <c r="B2314">
        <v>13460401</v>
      </c>
      <c r="C2314">
        <v>4.37</v>
      </c>
      <c r="G2314">
        <v>4.37</v>
      </c>
    </row>
    <row r="2315" spans="1:7" x14ac:dyDescent="0.25">
      <c r="A2315" t="s">
        <v>8925</v>
      </c>
      <c r="B2315">
        <v>182631101</v>
      </c>
      <c r="C2315">
        <v>36.78</v>
      </c>
      <c r="D2315">
        <v>10.18</v>
      </c>
      <c r="E2315">
        <v>15.4</v>
      </c>
      <c r="G2315">
        <v>11.2</v>
      </c>
    </row>
    <row r="2316" spans="1:7" x14ac:dyDescent="0.25">
      <c r="A2316" t="s">
        <v>8926</v>
      </c>
      <c r="B2316">
        <v>182631102</v>
      </c>
      <c r="C2316">
        <v>13.44</v>
      </c>
      <c r="E2316">
        <v>0.57999999999999996</v>
      </c>
      <c r="G2316">
        <v>12.86</v>
      </c>
    </row>
    <row r="2317" spans="1:7" x14ac:dyDescent="0.25">
      <c r="A2317" t="s">
        <v>8927</v>
      </c>
      <c r="B2317">
        <v>182631103</v>
      </c>
      <c r="C2317">
        <v>38.96</v>
      </c>
      <c r="E2317">
        <v>20.21</v>
      </c>
      <c r="G2317">
        <v>18.75</v>
      </c>
    </row>
    <row r="2318" spans="1:7" x14ac:dyDescent="0.25">
      <c r="A2318" t="s">
        <v>8928</v>
      </c>
      <c r="B2318">
        <v>182631104</v>
      </c>
      <c r="C2318">
        <v>82.39</v>
      </c>
      <c r="D2318">
        <v>21.32</v>
      </c>
      <c r="E2318">
        <v>36.56</v>
      </c>
      <c r="G2318">
        <v>24.51</v>
      </c>
    </row>
    <row r="2319" spans="1:7" x14ac:dyDescent="0.25">
      <c r="A2319" t="s">
        <v>8929</v>
      </c>
      <c r="B2319">
        <v>182631105</v>
      </c>
      <c r="C2319">
        <v>11.79</v>
      </c>
      <c r="E2319">
        <v>1.43</v>
      </c>
      <c r="G2319">
        <v>10.36</v>
      </c>
    </row>
    <row r="2320" spans="1:7" x14ac:dyDescent="0.25">
      <c r="A2320" t="s">
        <v>8930</v>
      </c>
      <c r="B2320">
        <v>182631107</v>
      </c>
      <c r="C2320">
        <v>50.34</v>
      </c>
      <c r="D2320">
        <v>24.62</v>
      </c>
      <c r="E2320">
        <v>21.75</v>
      </c>
      <c r="G2320">
        <v>3.97</v>
      </c>
    </row>
    <row r="2321" spans="1:7" x14ac:dyDescent="0.25">
      <c r="A2321" t="s">
        <v>8931</v>
      </c>
      <c r="B2321">
        <v>182631108</v>
      </c>
      <c r="C2321">
        <v>10.029999999999999</v>
      </c>
      <c r="E2321">
        <v>1.61</v>
      </c>
      <c r="G2321">
        <v>8.42</v>
      </c>
    </row>
    <row r="2322" spans="1:7" x14ac:dyDescent="0.25">
      <c r="A2322" t="s">
        <v>8932</v>
      </c>
      <c r="B2322">
        <v>24190404</v>
      </c>
      <c r="C2322">
        <v>5.08</v>
      </c>
      <c r="G2322">
        <v>5.08</v>
      </c>
    </row>
    <row r="2323" spans="1:7" x14ac:dyDescent="0.25">
      <c r="A2323" t="s">
        <v>8933</v>
      </c>
      <c r="B2323">
        <v>24190407</v>
      </c>
      <c r="C2323">
        <v>3.59</v>
      </c>
      <c r="G2323">
        <v>3.59</v>
      </c>
    </row>
    <row r="2324" spans="1:7" x14ac:dyDescent="0.25">
      <c r="A2324" t="s">
        <v>8934</v>
      </c>
      <c r="B2324">
        <v>24190408</v>
      </c>
      <c r="C2324">
        <v>5.63</v>
      </c>
      <c r="G2324">
        <v>5.63</v>
      </c>
    </row>
    <row r="2325" spans="1:7" x14ac:dyDescent="0.25">
      <c r="A2325" t="s">
        <v>8935</v>
      </c>
      <c r="B2325">
        <v>24190409</v>
      </c>
      <c r="C2325">
        <v>3.13</v>
      </c>
      <c r="G2325">
        <v>3.13</v>
      </c>
    </row>
    <row r="2326" spans="1:7" x14ac:dyDescent="0.25">
      <c r="A2326" t="s">
        <v>8936</v>
      </c>
      <c r="B2326">
        <v>24190410</v>
      </c>
      <c r="C2326">
        <v>5.15</v>
      </c>
      <c r="G2326">
        <v>5.15</v>
      </c>
    </row>
    <row r="2327" spans="1:7" x14ac:dyDescent="0.25">
      <c r="A2327" t="s">
        <v>8937</v>
      </c>
      <c r="B2327">
        <v>24192101</v>
      </c>
      <c r="C2327">
        <v>7.25</v>
      </c>
      <c r="G2327">
        <v>7.25</v>
      </c>
    </row>
    <row r="2328" spans="1:7" x14ac:dyDescent="0.25">
      <c r="A2328" t="s">
        <v>8938</v>
      </c>
      <c r="B2328">
        <v>24192102</v>
      </c>
      <c r="C2328">
        <v>13.01</v>
      </c>
      <c r="G2328">
        <v>13.01</v>
      </c>
    </row>
    <row r="2329" spans="1:7" x14ac:dyDescent="0.25">
      <c r="A2329" t="s">
        <v>8939</v>
      </c>
      <c r="B2329">
        <v>182661104</v>
      </c>
      <c r="C2329">
        <v>144.71</v>
      </c>
      <c r="E2329">
        <v>23.74</v>
      </c>
      <c r="G2329">
        <v>120.97</v>
      </c>
    </row>
    <row r="2330" spans="1:7" x14ac:dyDescent="0.25">
      <c r="A2330" t="s">
        <v>8940</v>
      </c>
      <c r="B2330">
        <v>182661105</v>
      </c>
      <c r="C2330">
        <v>20.16</v>
      </c>
      <c r="E2330">
        <v>1.39</v>
      </c>
      <c r="G2330">
        <v>18.77</v>
      </c>
    </row>
    <row r="2331" spans="1:7" x14ac:dyDescent="0.25">
      <c r="A2331" t="s">
        <v>8941</v>
      </c>
      <c r="B2331">
        <v>182661106</v>
      </c>
      <c r="C2331">
        <v>74.23</v>
      </c>
      <c r="E2331">
        <v>37.82</v>
      </c>
      <c r="G2331">
        <v>36.409999999999997</v>
      </c>
    </row>
    <row r="2332" spans="1:7" x14ac:dyDescent="0.25">
      <c r="A2332" t="s">
        <v>8942</v>
      </c>
      <c r="B2332">
        <v>182661107</v>
      </c>
      <c r="C2332">
        <v>5.74</v>
      </c>
      <c r="G2332">
        <v>5.74</v>
      </c>
    </row>
    <row r="2333" spans="1:7" x14ac:dyDescent="0.25">
      <c r="A2333" t="s">
        <v>8943</v>
      </c>
      <c r="B2333">
        <v>14371105</v>
      </c>
      <c r="C2333">
        <v>19.47</v>
      </c>
      <c r="G2333">
        <v>19.47</v>
      </c>
    </row>
    <row r="2334" spans="1:7" x14ac:dyDescent="0.25">
      <c r="A2334" t="s">
        <v>8944</v>
      </c>
      <c r="B2334">
        <v>14371106</v>
      </c>
      <c r="C2334">
        <v>0.65</v>
      </c>
      <c r="G2334">
        <v>0.65</v>
      </c>
    </row>
    <row r="2335" spans="1:7" x14ac:dyDescent="0.25">
      <c r="A2335" t="s">
        <v>8945</v>
      </c>
      <c r="B2335">
        <v>42011101</v>
      </c>
      <c r="C2335">
        <v>27.43</v>
      </c>
      <c r="D2335">
        <v>12.24</v>
      </c>
      <c r="E2335">
        <v>1.2</v>
      </c>
      <c r="G2335">
        <v>13.99</v>
      </c>
    </row>
    <row r="2336" spans="1:7" x14ac:dyDescent="0.25">
      <c r="A2336" t="s">
        <v>8946</v>
      </c>
      <c r="B2336">
        <v>42011102</v>
      </c>
      <c r="C2336">
        <v>4.8499999999999996</v>
      </c>
      <c r="G2336">
        <v>4.8499999999999996</v>
      </c>
    </row>
    <row r="2337" spans="1:7" x14ac:dyDescent="0.25">
      <c r="A2337" t="s">
        <v>8947</v>
      </c>
      <c r="B2337">
        <v>42011103</v>
      </c>
      <c r="C2337">
        <v>5.9</v>
      </c>
      <c r="G2337">
        <v>5.9</v>
      </c>
    </row>
    <row r="2338" spans="1:7" x14ac:dyDescent="0.25">
      <c r="A2338" t="s">
        <v>8948</v>
      </c>
      <c r="B2338">
        <v>42011104</v>
      </c>
      <c r="C2338">
        <v>24.9</v>
      </c>
      <c r="D2338">
        <v>1.88</v>
      </c>
      <c r="E2338">
        <v>9.7100000000000009</v>
      </c>
      <c r="G2338">
        <v>13.31</v>
      </c>
    </row>
    <row r="2339" spans="1:7" x14ac:dyDescent="0.25">
      <c r="A2339" t="s">
        <v>8949</v>
      </c>
      <c r="B2339">
        <v>42011105</v>
      </c>
      <c r="C2339">
        <v>23.01</v>
      </c>
      <c r="E2339">
        <v>1.62</v>
      </c>
      <c r="G2339">
        <v>21.39</v>
      </c>
    </row>
    <row r="2340" spans="1:7" x14ac:dyDescent="0.25">
      <c r="A2340" t="s">
        <v>8950</v>
      </c>
      <c r="B2340">
        <v>42011106</v>
      </c>
      <c r="C2340">
        <v>21.1</v>
      </c>
      <c r="E2340">
        <v>2.8</v>
      </c>
      <c r="G2340">
        <v>18.3</v>
      </c>
    </row>
    <row r="2341" spans="1:7" x14ac:dyDescent="0.25">
      <c r="A2341" t="s">
        <v>8951</v>
      </c>
      <c r="B2341">
        <v>42011107</v>
      </c>
      <c r="C2341">
        <v>29.14</v>
      </c>
      <c r="D2341">
        <v>18.239999999999998</v>
      </c>
      <c r="E2341">
        <v>2.98</v>
      </c>
      <c r="G2341">
        <v>7.92</v>
      </c>
    </row>
    <row r="2342" spans="1:7" x14ac:dyDescent="0.25">
      <c r="A2342" t="s">
        <v>8952</v>
      </c>
      <c r="B2342">
        <v>42011108</v>
      </c>
      <c r="C2342">
        <v>29.46</v>
      </c>
      <c r="D2342">
        <v>26.37</v>
      </c>
      <c r="E2342">
        <v>0.44</v>
      </c>
      <c r="G2342">
        <v>2.65</v>
      </c>
    </row>
    <row r="2343" spans="1:7" x14ac:dyDescent="0.25">
      <c r="A2343" t="s">
        <v>8953</v>
      </c>
      <c r="B2343">
        <v>42011109</v>
      </c>
      <c r="C2343">
        <v>26.32</v>
      </c>
      <c r="E2343">
        <v>9.7899999999999991</v>
      </c>
      <c r="G2343">
        <v>16.53</v>
      </c>
    </row>
    <row r="2344" spans="1:7" x14ac:dyDescent="0.25">
      <c r="A2344" t="s">
        <v>8954</v>
      </c>
      <c r="B2344">
        <v>42011110</v>
      </c>
      <c r="C2344">
        <v>13.14</v>
      </c>
      <c r="D2344">
        <v>7.93</v>
      </c>
      <c r="G2344">
        <v>5.21</v>
      </c>
    </row>
    <row r="2345" spans="1:7" x14ac:dyDescent="0.25">
      <c r="A2345" t="s">
        <v>8955</v>
      </c>
      <c r="B2345">
        <v>14232101</v>
      </c>
      <c r="C2345">
        <v>1.08</v>
      </c>
      <c r="E2345">
        <v>0.61</v>
      </c>
      <c r="G2345">
        <v>0.47</v>
      </c>
    </row>
    <row r="2346" spans="1:7" x14ac:dyDescent="0.25">
      <c r="A2346" t="s">
        <v>8956</v>
      </c>
      <c r="B2346">
        <v>14232102</v>
      </c>
      <c r="C2346">
        <v>2.33</v>
      </c>
      <c r="E2346">
        <v>1.52</v>
      </c>
      <c r="G2346">
        <v>0.81</v>
      </c>
    </row>
    <row r="2347" spans="1:7" x14ac:dyDescent="0.25">
      <c r="A2347" t="s">
        <v>8957</v>
      </c>
      <c r="B2347">
        <v>14232103</v>
      </c>
      <c r="C2347">
        <v>2.76</v>
      </c>
      <c r="D2347">
        <v>0</v>
      </c>
      <c r="G2347">
        <v>2.76</v>
      </c>
    </row>
    <row r="2348" spans="1:7" x14ac:dyDescent="0.25">
      <c r="A2348" t="s">
        <v>8958</v>
      </c>
      <c r="B2348">
        <v>14232104</v>
      </c>
      <c r="C2348">
        <v>20.65</v>
      </c>
      <c r="G2348">
        <v>20.65</v>
      </c>
    </row>
    <row r="2349" spans="1:7" x14ac:dyDescent="0.25">
      <c r="A2349" t="s">
        <v>8959</v>
      </c>
      <c r="B2349">
        <v>14232105</v>
      </c>
      <c r="C2349">
        <v>3.44</v>
      </c>
      <c r="G2349">
        <v>3.44</v>
      </c>
    </row>
    <row r="2350" spans="1:7" x14ac:dyDescent="0.25">
      <c r="A2350" t="s">
        <v>8960</v>
      </c>
      <c r="B2350">
        <v>14232106</v>
      </c>
      <c r="C2350">
        <v>5.09</v>
      </c>
      <c r="D2350">
        <v>0.45</v>
      </c>
      <c r="G2350">
        <v>4.6399999999999997</v>
      </c>
    </row>
    <row r="2351" spans="1:7" x14ac:dyDescent="0.25">
      <c r="A2351" t="s">
        <v>8961</v>
      </c>
      <c r="B2351">
        <v>14232107</v>
      </c>
      <c r="C2351">
        <v>27.43</v>
      </c>
      <c r="D2351">
        <v>14.33</v>
      </c>
      <c r="E2351">
        <v>0.17</v>
      </c>
      <c r="G2351">
        <v>12.93</v>
      </c>
    </row>
    <row r="2352" spans="1:7" x14ac:dyDescent="0.25">
      <c r="A2352" t="s">
        <v>8962</v>
      </c>
      <c r="B2352">
        <v>14232108</v>
      </c>
      <c r="C2352">
        <v>17.309999999999999</v>
      </c>
      <c r="D2352">
        <v>16.38</v>
      </c>
      <c r="G2352">
        <v>0.93</v>
      </c>
    </row>
    <row r="2353" spans="1:7" x14ac:dyDescent="0.25">
      <c r="A2353" t="s">
        <v>8963</v>
      </c>
      <c r="B2353">
        <v>14232110</v>
      </c>
      <c r="C2353">
        <v>0.1</v>
      </c>
      <c r="G2353">
        <v>0.1</v>
      </c>
    </row>
    <row r="2354" spans="1:7" x14ac:dyDescent="0.25">
      <c r="A2354" t="s">
        <v>8964</v>
      </c>
      <c r="B2354">
        <v>14232111</v>
      </c>
      <c r="C2354">
        <v>9.43</v>
      </c>
      <c r="G2354">
        <v>9.43</v>
      </c>
    </row>
    <row r="2355" spans="1:7" x14ac:dyDescent="0.25">
      <c r="A2355" t="s">
        <v>8965</v>
      </c>
      <c r="B2355">
        <v>14232114</v>
      </c>
      <c r="C2355">
        <v>1.61</v>
      </c>
      <c r="G2355">
        <v>1.61</v>
      </c>
    </row>
    <row r="2356" spans="1:7" x14ac:dyDescent="0.25">
      <c r="A2356" t="s">
        <v>8966</v>
      </c>
      <c r="B2356">
        <v>14232116</v>
      </c>
      <c r="C2356">
        <v>0</v>
      </c>
      <c r="G2356">
        <v>0</v>
      </c>
    </row>
    <row r="2357" spans="1:7" x14ac:dyDescent="0.25">
      <c r="A2357" t="s">
        <v>8967</v>
      </c>
      <c r="B2357">
        <v>14232117</v>
      </c>
      <c r="C2357">
        <v>1.67</v>
      </c>
      <c r="E2357">
        <v>0.56000000000000005</v>
      </c>
      <c r="G2357">
        <v>1.1100000000000001</v>
      </c>
    </row>
    <row r="2358" spans="1:7" x14ac:dyDescent="0.25">
      <c r="A2358" t="s">
        <v>8968</v>
      </c>
      <c r="B2358">
        <v>14232118</v>
      </c>
      <c r="C2358">
        <v>0.82</v>
      </c>
      <c r="G2358">
        <v>0.82</v>
      </c>
    </row>
    <row r="2359" spans="1:7" x14ac:dyDescent="0.25">
      <c r="A2359" t="s">
        <v>8969</v>
      </c>
      <c r="B2359">
        <v>14232119</v>
      </c>
      <c r="C2359">
        <v>3.02</v>
      </c>
      <c r="E2359">
        <v>0.59</v>
      </c>
      <c r="G2359">
        <v>2.4300000000000002</v>
      </c>
    </row>
    <row r="2360" spans="1:7" x14ac:dyDescent="0.25">
      <c r="A2360" t="s">
        <v>8970</v>
      </c>
      <c r="B2360">
        <v>254601103</v>
      </c>
      <c r="C2360">
        <v>150.16999999999999</v>
      </c>
      <c r="E2360">
        <v>148.46</v>
      </c>
      <c r="G2360">
        <v>1.71</v>
      </c>
    </row>
    <row r="2361" spans="1:7" x14ac:dyDescent="0.25">
      <c r="A2361" t="s">
        <v>8971</v>
      </c>
      <c r="B2361">
        <v>252351104</v>
      </c>
      <c r="C2361">
        <v>9.61</v>
      </c>
      <c r="G2361">
        <v>9.61</v>
      </c>
    </row>
    <row r="2362" spans="1:7" x14ac:dyDescent="0.25">
      <c r="A2362" t="s">
        <v>8972</v>
      </c>
      <c r="B2362">
        <v>252351106</v>
      </c>
      <c r="C2362">
        <v>8.57</v>
      </c>
      <c r="G2362">
        <v>8.57</v>
      </c>
    </row>
    <row r="2363" spans="1:7" x14ac:dyDescent="0.25">
      <c r="A2363" t="s">
        <v>8973</v>
      </c>
      <c r="B2363">
        <v>252351108</v>
      </c>
      <c r="C2363">
        <v>81.22</v>
      </c>
      <c r="G2363">
        <v>81.22</v>
      </c>
    </row>
    <row r="2364" spans="1:7" x14ac:dyDescent="0.25">
      <c r="A2364" t="s">
        <v>8974</v>
      </c>
      <c r="B2364">
        <v>252351110</v>
      </c>
      <c r="C2364">
        <v>29.33</v>
      </c>
      <c r="G2364">
        <v>29.33</v>
      </c>
    </row>
    <row r="2365" spans="1:7" x14ac:dyDescent="0.25">
      <c r="A2365" t="s">
        <v>8975</v>
      </c>
      <c r="B2365">
        <v>252351112</v>
      </c>
      <c r="C2365">
        <v>11.54</v>
      </c>
      <c r="G2365">
        <v>11.54</v>
      </c>
    </row>
    <row r="2366" spans="1:7" x14ac:dyDescent="0.25">
      <c r="A2366" t="s">
        <v>8976</v>
      </c>
      <c r="B2366">
        <v>252351114</v>
      </c>
      <c r="C2366">
        <v>63.07</v>
      </c>
      <c r="G2366">
        <v>63.07</v>
      </c>
    </row>
    <row r="2367" spans="1:7" x14ac:dyDescent="0.25">
      <c r="A2367" t="s">
        <v>8977</v>
      </c>
      <c r="B2367">
        <v>252351116</v>
      </c>
      <c r="C2367">
        <v>6.36</v>
      </c>
      <c r="G2367">
        <v>6.36</v>
      </c>
    </row>
    <row r="2368" spans="1:7" x14ac:dyDescent="0.25">
      <c r="A2368" t="s">
        <v>8978</v>
      </c>
      <c r="B2368">
        <v>252351118</v>
      </c>
      <c r="C2368">
        <v>29.51</v>
      </c>
      <c r="G2368">
        <v>29.51</v>
      </c>
    </row>
    <row r="2369" spans="1:7" x14ac:dyDescent="0.25">
      <c r="A2369" t="s">
        <v>8979</v>
      </c>
      <c r="B2369">
        <v>182671105</v>
      </c>
      <c r="C2369">
        <v>28.85</v>
      </c>
      <c r="G2369">
        <v>28.85</v>
      </c>
    </row>
    <row r="2370" spans="1:7" x14ac:dyDescent="0.25">
      <c r="A2370" t="s">
        <v>8980</v>
      </c>
      <c r="B2370">
        <v>182671106</v>
      </c>
      <c r="C2370">
        <v>18.940000000000001</v>
      </c>
      <c r="G2370">
        <v>18.940000000000001</v>
      </c>
    </row>
    <row r="2371" spans="1:7" x14ac:dyDescent="0.25">
      <c r="A2371" t="s">
        <v>8981</v>
      </c>
      <c r="B2371">
        <v>182671107</v>
      </c>
      <c r="C2371">
        <v>4.93</v>
      </c>
      <c r="G2371">
        <v>4.93</v>
      </c>
    </row>
    <row r="2372" spans="1:7" x14ac:dyDescent="0.25">
      <c r="A2372" t="s">
        <v>8982</v>
      </c>
      <c r="B2372">
        <v>182671108</v>
      </c>
      <c r="C2372">
        <v>93.89</v>
      </c>
      <c r="D2372">
        <v>43.73</v>
      </c>
      <c r="E2372">
        <v>28.52</v>
      </c>
      <c r="G2372">
        <v>21.64</v>
      </c>
    </row>
    <row r="2373" spans="1:7" x14ac:dyDescent="0.25">
      <c r="A2373" t="s">
        <v>8983</v>
      </c>
      <c r="B2373">
        <v>182671109</v>
      </c>
      <c r="C2373">
        <v>46.46</v>
      </c>
      <c r="G2373">
        <v>46.46</v>
      </c>
    </row>
    <row r="2374" spans="1:7" x14ac:dyDescent="0.25">
      <c r="A2374" t="s">
        <v>8984</v>
      </c>
      <c r="B2374">
        <v>182671110</v>
      </c>
      <c r="C2374">
        <v>52.56</v>
      </c>
      <c r="G2374">
        <v>52.56</v>
      </c>
    </row>
    <row r="2375" spans="1:7" x14ac:dyDescent="0.25">
      <c r="A2375" t="s">
        <v>8985</v>
      </c>
      <c r="B2375">
        <v>182671111</v>
      </c>
      <c r="C2375">
        <v>15.6</v>
      </c>
      <c r="G2375">
        <v>15.6</v>
      </c>
    </row>
    <row r="2376" spans="1:7" x14ac:dyDescent="0.25">
      <c r="A2376" t="s">
        <v>8986</v>
      </c>
      <c r="B2376">
        <v>182671112</v>
      </c>
      <c r="C2376">
        <v>10.45</v>
      </c>
      <c r="G2376">
        <v>10.45</v>
      </c>
    </row>
    <row r="2377" spans="1:7" x14ac:dyDescent="0.25">
      <c r="A2377" t="s">
        <v>8987</v>
      </c>
      <c r="B2377">
        <v>254051101</v>
      </c>
      <c r="C2377">
        <v>38.53</v>
      </c>
      <c r="G2377">
        <v>38.53</v>
      </c>
    </row>
    <row r="2378" spans="1:7" x14ac:dyDescent="0.25">
      <c r="A2378" t="s">
        <v>8988</v>
      </c>
      <c r="B2378">
        <v>254051104</v>
      </c>
      <c r="C2378">
        <v>52.32</v>
      </c>
      <c r="G2378">
        <v>52.32</v>
      </c>
    </row>
    <row r="2379" spans="1:7" x14ac:dyDescent="0.25">
      <c r="A2379" t="s">
        <v>8989</v>
      </c>
      <c r="B2379">
        <v>253541102</v>
      </c>
      <c r="C2379">
        <v>89.22</v>
      </c>
      <c r="G2379">
        <v>89.22</v>
      </c>
    </row>
    <row r="2380" spans="1:7" x14ac:dyDescent="0.25">
      <c r="A2380" t="s">
        <v>8990</v>
      </c>
      <c r="B2380">
        <v>253541105</v>
      </c>
      <c r="C2380">
        <v>61.38</v>
      </c>
      <c r="G2380">
        <v>61.38</v>
      </c>
    </row>
    <row r="2381" spans="1:7" x14ac:dyDescent="0.25">
      <c r="A2381" t="s">
        <v>8991</v>
      </c>
      <c r="B2381">
        <v>42151101</v>
      </c>
      <c r="C2381">
        <v>4.5199999999999996</v>
      </c>
      <c r="G2381">
        <v>4.5199999999999996</v>
      </c>
    </row>
    <row r="2382" spans="1:7" x14ac:dyDescent="0.25">
      <c r="A2382" t="s">
        <v>8992</v>
      </c>
      <c r="B2382">
        <v>42151102</v>
      </c>
      <c r="C2382">
        <v>12.08</v>
      </c>
      <c r="G2382">
        <v>12.08</v>
      </c>
    </row>
    <row r="2383" spans="1:7" x14ac:dyDescent="0.25">
      <c r="A2383" t="s">
        <v>8993</v>
      </c>
      <c r="B2383">
        <v>42151103</v>
      </c>
      <c r="C2383">
        <v>10.95</v>
      </c>
      <c r="G2383">
        <v>10.95</v>
      </c>
    </row>
    <row r="2384" spans="1:7" x14ac:dyDescent="0.25">
      <c r="A2384" t="s">
        <v>8994</v>
      </c>
      <c r="B2384">
        <v>42151104</v>
      </c>
      <c r="C2384">
        <v>56.15</v>
      </c>
      <c r="D2384">
        <v>37.51</v>
      </c>
      <c r="E2384">
        <v>5.24</v>
      </c>
      <c r="G2384">
        <v>13.4</v>
      </c>
    </row>
    <row r="2385" spans="1:7" x14ac:dyDescent="0.25">
      <c r="A2385" t="s">
        <v>8995</v>
      </c>
      <c r="B2385">
        <v>42151105</v>
      </c>
      <c r="C2385">
        <v>9.3800000000000008</v>
      </c>
      <c r="G2385">
        <v>9.3800000000000008</v>
      </c>
    </row>
    <row r="2386" spans="1:7" x14ac:dyDescent="0.25">
      <c r="A2386" t="s">
        <v>8996</v>
      </c>
      <c r="B2386">
        <v>42151106</v>
      </c>
      <c r="C2386">
        <v>10</v>
      </c>
      <c r="G2386">
        <v>10</v>
      </c>
    </row>
    <row r="2387" spans="1:7" x14ac:dyDescent="0.25">
      <c r="A2387" t="s">
        <v>8997</v>
      </c>
      <c r="B2387">
        <v>42151107</v>
      </c>
      <c r="C2387">
        <v>8.43</v>
      </c>
      <c r="D2387">
        <v>2.88</v>
      </c>
      <c r="G2387">
        <v>5.55</v>
      </c>
    </row>
    <row r="2388" spans="1:7" x14ac:dyDescent="0.25">
      <c r="A2388" t="s">
        <v>8998</v>
      </c>
      <c r="B2388">
        <v>42151108</v>
      </c>
      <c r="C2388">
        <v>6.81</v>
      </c>
      <c r="E2388">
        <v>0.14000000000000001</v>
      </c>
      <c r="G2388">
        <v>6.67</v>
      </c>
    </row>
    <row r="2389" spans="1:7" x14ac:dyDescent="0.25">
      <c r="A2389" t="s">
        <v>8999</v>
      </c>
      <c r="B2389">
        <v>42151109</v>
      </c>
      <c r="C2389">
        <v>5.92</v>
      </c>
      <c r="G2389">
        <v>5.92</v>
      </c>
    </row>
    <row r="2390" spans="1:7" x14ac:dyDescent="0.25">
      <c r="A2390" t="s">
        <v>9000</v>
      </c>
      <c r="B2390">
        <v>42151110</v>
      </c>
      <c r="C2390">
        <v>22.39</v>
      </c>
      <c r="G2390">
        <v>22.39</v>
      </c>
    </row>
    <row r="2391" spans="1:7" x14ac:dyDescent="0.25">
      <c r="A2391" t="s">
        <v>9001</v>
      </c>
      <c r="B2391">
        <v>42151111</v>
      </c>
      <c r="C2391">
        <v>26.1</v>
      </c>
      <c r="E2391">
        <v>5.67</v>
      </c>
      <c r="G2391">
        <v>20.43</v>
      </c>
    </row>
    <row r="2392" spans="1:7" x14ac:dyDescent="0.25">
      <c r="A2392" t="s">
        <v>9002</v>
      </c>
      <c r="B2392">
        <v>42151112</v>
      </c>
      <c r="C2392">
        <v>12.64</v>
      </c>
      <c r="G2392">
        <v>12.64</v>
      </c>
    </row>
    <row r="2393" spans="1:7" x14ac:dyDescent="0.25">
      <c r="A2393" t="s">
        <v>9003</v>
      </c>
      <c r="B2393">
        <v>82962101</v>
      </c>
      <c r="C2393">
        <v>0.43</v>
      </c>
      <c r="G2393">
        <v>0.43</v>
      </c>
    </row>
    <row r="2394" spans="1:7" x14ac:dyDescent="0.25">
      <c r="A2394" t="s">
        <v>9004</v>
      </c>
      <c r="B2394">
        <v>182721101</v>
      </c>
      <c r="C2394">
        <v>58.86</v>
      </c>
      <c r="D2394">
        <v>14.55</v>
      </c>
      <c r="E2394">
        <v>14.07</v>
      </c>
      <c r="G2394">
        <v>30.24</v>
      </c>
    </row>
    <row r="2395" spans="1:7" x14ac:dyDescent="0.25">
      <c r="A2395" t="s">
        <v>9005</v>
      </c>
      <c r="B2395">
        <v>182721102</v>
      </c>
      <c r="C2395">
        <v>33.83</v>
      </c>
      <c r="D2395">
        <v>4.99</v>
      </c>
      <c r="E2395">
        <v>9.01</v>
      </c>
      <c r="G2395">
        <v>19.829999999999998</v>
      </c>
    </row>
    <row r="2396" spans="1:7" x14ac:dyDescent="0.25">
      <c r="A2396" t="s">
        <v>9006</v>
      </c>
      <c r="B2396">
        <v>182721104</v>
      </c>
      <c r="C2396">
        <v>84.8</v>
      </c>
      <c r="D2396">
        <v>4.59</v>
      </c>
      <c r="E2396">
        <v>37.72</v>
      </c>
      <c r="G2396">
        <v>42.49</v>
      </c>
    </row>
    <row r="2397" spans="1:7" x14ac:dyDescent="0.25">
      <c r="A2397" t="s">
        <v>9007</v>
      </c>
      <c r="B2397">
        <v>13560401</v>
      </c>
      <c r="C2397">
        <v>2.46</v>
      </c>
      <c r="G2397">
        <v>2.46</v>
      </c>
    </row>
    <row r="2398" spans="1:7" x14ac:dyDescent="0.25">
      <c r="A2398" t="s">
        <v>9008</v>
      </c>
      <c r="B2398">
        <v>83371103</v>
      </c>
      <c r="C2398">
        <v>10.48</v>
      </c>
      <c r="E2398">
        <v>4.59</v>
      </c>
      <c r="G2398">
        <v>5.89</v>
      </c>
    </row>
    <row r="2399" spans="1:7" x14ac:dyDescent="0.25">
      <c r="A2399" t="s">
        <v>9009</v>
      </c>
      <c r="B2399">
        <v>83371104</v>
      </c>
      <c r="C2399">
        <v>18.12</v>
      </c>
      <c r="E2399">
        <v>2.92</v>
      </c>
      <c r="G2399">
        <v>15.2</v>
      </c>
    </row>
    <row r="2400" spans="1:7" x14ac:dyDescent="0.25">
      <c r="A2400" t="s">
        <v>9010</v>
      </c>
      <c r="B2400">
        <v>83371105</v>
      </c>
      <c r="C2400">
        <v>16.72</v>
      </c>
      <c r="E2400">
        <v>10.1</v>
      </c>
      <c r="G2400">
        <v>6.62</v>
      </c>
    </row>
    <row r="2401" spans="1:7" x14ac:dyDescent="0.25">
      <c r="A2401" t="s">
        <v>9011</v>
      </c>
      <c r="B2401">
        <v>83371106</v>
      </c>
      <c r="C2401">
        <v>26.76</v>
      </c>
      <c r="D2401">
        <v>1.38</v>
      </c>
      <c r="E2401">
        <v>14.05</v>
      </c>
      <c r="G2401">
        <v>11.33</v>
      </c>
    </row>
    <row r="2402" spans="1:7" x14ac:dyDescent="0.25">
      <c r="A2402" t="s">
        <v>9012</v>
      </c>
      <c r="B2402">
        <v>83371107</v>
      </c>
      <c r="C2402">
        <v>45.44</v>
      </c>
      <c r="D2402">
        <v>20.53</v>
      </c>
      <c r="E2402">
        <v>13.94</v>
      </c>
      <c r="G2402">
        <v>10.97</v>
      </c>
    </row>
    <row r="2403" spans="1:7" x14ac:dyDescent="0.25">
      <c r="A2403" t="s">
        <v>9013</v>
      </c>
      <c r="B2403">
        <v>83371108</v>
      </c>
      <c r="C2403">
        <v>18.57</v>
      </c>
      <c r="G2403">
        <v>18.57</v>
      </c>
    </row>
    <row r="2404" spans="1:7" x14ac:dyDescent="0.25">
      <c r="A2404" t="s">
        <v>9014</v>
      </c>
      <c r="B2404">
        <v>83371109</v>
      </c>
      <c r="C2404">
        <v>25.33</v>
      </c>
      <c r="G2404">
        <v>25.33</v>
      </c>
    </row>
    <row r="2405" spans="1:7" x14ac:dyDescent="0.25">
      <c r="A2405" t="s">
        <v>9015</v>
      </c>
      <c r="B2405">
        <v>83371110</v>
      </c>
      <c r="C2405">
        <v>19.989999999999998</v>
      </c>
      <c r="G2405">
        <v>19.989999999999998</v>
      </c>
    </row>
    <row r="2406" spans="1:7" x14ac:dyDescent="0.25">
      <c r="A2406" t="s">
        <v>9016</v>
      </c>
      <c r="B2406">
        <v>83371111</v>
      </c>
      <c r="C2406">
        <v>23.93</v>
      </c>
      <c r="G2406">
        <v>23.93</v>
      </c>
    </row>
    <row r="2407" spans="1:7" x14ac:dyDescent="0.25">
      <c r="A2407" t="s">
        <v>9017</v>
      </c>
      <c r="B2407">
        <v>83371112</v>
      </c>
      <c r="C2407">
        <v>8.44</v>
      </c>
      <c r="G2407">
        <v>8.44</v>
      </c>
    </row>
    <row r="2408" spans="1:7" x14ac:dyDescent="0.25">
      <c r="A2408" t="s">
        <v>9018</v>
      </c>
      <c r="B2408">
        <v>83371113</v>
      </c>
      <c r="C2408">
        <v>25.66</v>
      </c>
      <c r="G2408">
        <v>25.66</v>
      </c>
    </row>
    <row r="2409" spans="1:7" x14ac:dyDescent="0.25">
      <c r="A2409" t="s">
        <v>9019</v>
      </c>
      <c r="B2409">
        <v>83371114</v>
      </c>
      <c r="C2409">
        <v>21.11</v>
      </c>
      <c r="G2409">
        <v>21.11</v>
      </c>
    </row>
    <row r="2410" spans="1:7" x14ac:dyDescent="0.25">
      <c r="A2410" t="s">
        <v>9020</v>
      </c>
      <c r="B2410">
        <v>83371115</v>
      </c>
      <c r="C2410">
        <v>13.81</v>
      </c>
      <c r="E2410">
        <v>2.82</v>
      </c>
      <c r="G2410">
        <v>10.99</v>
      </c>
    </row>
    <row r="2411" spans="1:7" x14ac:dyDescent="0.25">
      <c r="A2411" t="s">
        <v>9021</v>
      </c>
      <c r="B2411">
        <v>42490401</v>
      </c>
      <c r="C2411">
        <v>2.0099999999999998</v>
      </c>
      <c r="G2411">
        <v>2.0099999999999998</v>
      </c>
    </row>
    <row r="2412" spans="1:7" x14ac:dyDescent="0.25">
      <c r="A2412" t="s">
        <v>9022</v>
      </c>
      <c r="B2412">
        <v>42490402</v>
      </c>
      <c r="C2412">
        <v>2.94</v>
      </c>
      <c r="G2412">
        <v>2.94</v>
      </c>
    </row>
    <row r="2413" spans="1:7" x14ac:dyDescent="0.25">
      <c r="A2413" t="s">
        <v>9023</v>
      </c>
      <c r="B2413">
        <v>42491101</v>
      </c>
      <c r="C2413">
        <v>6.74</v>
      </c>
      <c r="E2413">
        <v>1.25</v>
      </c>
      <c r="G2413">
        <v>5.49</v>
      </c>
    </row>
    <row r="2414" spans="1:7" x14ac:dyDescent="0.25">
      <c r="A2414" t="s">
        <v>9024</v>
      </c>
      <c r="B2414">
        <v>42491102</v>
      </c>
      <c r="C2414">
        <v>17.989999999999998</v>
      </c>
      <c r="E2414">
        <v>9.11</v>
      </c>
      <c r="G2414">
        <v>8.8800000000000008</v>
      </c>
    </row>
    <row r="2415" spans="1:7" x14ac:dyDescent="0.25">
      <c r="A2415" t="s">
        <v>9025</v>
      </c>
      <c r="B2415">
        <v>258111101</v>
      </c>
      <c r="C2415">
        <v>0.5</v>
      </c>
      <c r="G2415">
        <v>0.5</v>
      </c>
    </row>
    <row r="2416" spans="1:7" x14ac:dyDescent="0.25">
      <c r="A2416" t="s">
        <v>9026</v>
      </c>
      <c r="B2416">
        <v>188071701</v>
      </c>
      <c r="C2416">
        <v>0.08</v>
      </c>
      <c r="D2416">
        <v>0.08</v>
      </c>
      <c r="G2416">
        <v>0</v>
      </c>
    </row>
    <row r="2417" spans="1:7" x14ac:dyDescent="0.25">
      <c r="A2417" t="s">
        <v>9027</v>
      </c>
      <c r="B2417">
        <v>258131101</v>
      </c>
      <c r="C2417">
        <v>1.44</v>
      </c>
      <c r="E2417">
        <v>1.44</v>
      </c>
      <c r="G2417">
        <v>0</v>
      </c>
    </row>
    <row r="2418" spans="1:7" x14ac:dyDescent="0.25">
      <c r="A2418" t="s">
        <v>9028</v>
      </c>
      <c r="B2418">
        <v>258191101</v>
      </c>
      <c r="C2418">
        <v>0.06</v>
      </c>
      <c r="E2418">
        <v>0.06</v>
      </c>
      <c r="G2418">
        <v>0</v>
      </c>
    </row>
    <row r="2419" spans="1:7" x14ac:dyDescent="0.25">
      <c r="A2419" t="s">
        <v>9029</v>
      </c>
      <c r="B2419">
        <v>188881701</v>
      </c>
      <c r="C2419">
        <v>0.17</v>
      </c>
      <c r="D2419">
        <v>0.17</v>
      </c>
      <c r="G2419">
        <v>0</v>
      </c>
    </row>
    <row r="2420" spans="1:7" x14ac:dyDescent="0.25">
      <c r="A2420" t="s">
        <v>9030</v>
      </c>
      <c r="B2420">
        <v>252891104</v>
      </c>
      <c r="C2420">
        <v>0.01</v>
      </c>
      <c r="G2420">
        <v>0.01</v>
      </c>
    </row>
    <row r="2421" spans="1:7" x14ac:dyDescent="0.25">
      <c r="A2421" t="s">
        <v>9031</v>
      </c>
      <c r="B2421">
        <v>252891105</v>
      </c>
      <c r="C2421">
        <v>41.86</v>
      </c>
      <c r="G2421">
        <v>41.86</v>
      </c>
    </row>
    <row r="2422" spans="1:7" x14ac:dyDescent="0.25">
      <c r="A2422" t="s">
        <v>9032</v>
      </c>
      <c r="B2422">
        <v>252891107</v>
      </c>
      <c r="C2422">
        <v>1.43</v>
      </c>
      <c r="G2422">
        <v>1.43</v>
      </c>
    </row>
    <row r="2423" spans="1:7" x14ac:dyDescent="0.25">
      <c r="A2423" t="s">
        <v>9033</v>
      </c>
      <c r="B2423">
        <v>252891108</v>
      </c>
      <c r="C2423">
        <v>2.31</v>
      </c>
      <c r="G2423">
        <v>2.31</v>
      </c>
    </row>
    <row r="2424" spans="1:7" x14ac:dyDescent="0.25">
      <c r="A2424" t="s">
        <v>9034</v>
      </c>
      <c r="B2424">
        <v>252891109</v>
      </c>
      <c r="C2424">
        <v>1.67</v>
      </c>
      <c r="G2424">
        <v>1.67</v>
      </c>
    </row>
    <row r="2425" spans="1:7" x14ac:dyDescent="0.25">
      <c r="A2425" t="s">
        <v>9035</v>
      </c>
      <c r="B2425">
        <v>252891110</v>
      </c>
      <c r="C2425">
        <v>48.18</v>
      </c>
      <c r="G2425">
        <v>48.18</v>
      </c>
    </row>
    <row r="2426" spans="1:7" x14ac:dyDescent="0.25">
      <c r="A2426" t="s">
        <v>9036</v>
      </c>
      <c r="B2426">
        <v>252891111</v>
      </c>
      <c r="C2426">
        <v>41.63</v>
      </c>
      <c r="G2426">
        <v>41.63</v>
      </c>
    </row>
    <row r="2427" spans="1:7" x14ac:dyDescent="0.25">
      <c r="A2427" t="s">
        <v>9037</v>
      </c>
      <c r="B2427">
        <v>252891112</v>
      </c>
      <c r="C2427">
        <v>49.22</v>
      </c>
      <c r="G2427">
        <v>49.22</v>
      </c>
    </row>
    <row r="2428" spans="1:7" x14ac:dyDescent="0.25">
      <c r="A2428" t="s">
        <v>9038</v>
      </c>
      <c r="B2428">
        <v>252891114</v>
      </c>
      <c r="C2428">
        <v>58.36</v>
      </c>
      <c r="G2428">
        <v>58.36</v>
      </c>
    </row>
    <row r="2429" spans="1:7" x14ac:dyDescent="0.25">
      <c r="A2429" t="s">
        <v>9039</v>
      </c>
      <c r="B2429">
        <v>252891116</v>
      </c>
      <c r="C2429">
        <v>25.73</v>
      </c>
      <c r="G2429">
        <v>25.73</v>
      </c>
    </row>
    <row r="2430" spans="1:7" x14ac:dyDescent="0.25">
      <c r="A2430" t="s">
        <v>9040</v>
      </c>
      <c r="B2430">
        <v>83500401</v>
      </c>
      <c r="C2430">
        <v>9.16</v>
      </c>
      <c r="D2430">
        <v>6.52</v>
      </c>
      <c r="E2430">
        <v>1.23</v>
      </c>
      <c r="G2430">
        <v>1.41</v>
      </c>
    </row>
    <row r="2431" spans="1:7" x14ac:dyDescent="0.25">
      <c r="A2431" t="s">
        <v>9041</v>
      </c>
      <c r="B2431">
        <v>83500402</v>
      </c>
      <c r="C2431">
        <v>1.57</v>
      </c>
      <c r="D2431">
        <v>7.0000000000000007E-2</v>
      </c>
      <c r="E2431">
        <v>0.01</v>
      </c>
      <c r="G2431">
        <v>1.49</v>
      </c>
    </row>
    <row r="2432" spans="1:7" x14ac:dyDescent="0.25">
      <c r="A2432" t="s">
        <v>9042</v>
      </c>
      <c r="B2432">
        <v>252901104</v>
      </c>
      <c r="C2432">
        <v>15.83</v>
      </c>
      <c r="G2432">
        <v>15.83</v>
      </c>
    </row>
    <row r="2433" spans="1:7" x14ac:dyDescent="0.25">
      <c r="A2433" t="s">
        <v>9043</v>
      </c>
      <c r="B2433">
        <v>252901106</v>
      </c>
      <c r="C2433">
        <v>27.34</v>
      </c>
      <c r="G2433">
        <v>27.34</v>
      </c>
    </row>
    <row r="2434" spans="1:7" x14ac:dyDescent="0.25">
      <c r="A2434" t="s">
        <v>9044</v>
      </c>
      <c r="B2434">
        <v>252901108</v>
      </c>
      <c r="C2434">
        <v>11.78</v>
      </c>
      <c r="G2434">
        <v>11.78</v>
      </c>
    </row>
    <row r="2435" spans="1:7" x14ac:dyDescent="0.25">
      <c r="A2435" t="s">
        <v>9045</v>
      </c>
      <c r="B2435">
        <v>252901110</v>
      </c>
      <c r="C2435">
        <v>50.12</v>
      </c>
      <c r="G2435">
        <v>50.12</v>
      </c>
    </row>
    <row r="2436" spans="1:7" x14ac:dyDescent="0.25">
      <c r="A2436" t="s">
        <v>9046</v>
      </c>
      <c r="B2436">
        <v>252901112</v>
      </c>
      <c r="C2436">
        <v>26.73</v>
      </c>
      <c r="G2436">
        <v>26.73</v>
      </c>
    </row>
    <row r="2437" spans="1:7" x14ac:dyDescent="0.25">
      <c r="A2437" t="s">
        <v>9047</v>
      </c>
      <c r="B2437">
        <v>22861103</v>
      </c>
      <c r="C2437">
        <v>13.16</v>
      </c>
      <c r="G2437">
        <v>13.16</v>
      </c>
    </row>
    <row r="2438" spans="1:7" x14ac:dyDescent="0.25">
      <c r="A2438" t="s">
        <v>9048</v>
      </c>
      <c r="B2438">
        <v>22861104</v>
      </c>
      <c r="C2438">
        <v>12.65</v>
      </c>
      <c r="G2438">
        <v>12.65</v>
      </c>
    </row>
    <row r="2439" spans="1:7" x14ac:dyDescent="0.25">
      <c r="A2439" t="s">
        <v>9049</v>
      </c>
      <c r="B2439">
        <v>22070401</v>
      </c>
      <c r="C2439">
        <v>3.52</v>
      </c>
      <c r="G2439">
        <v>3.52</v>
      </c>
    </row>
    <row r="2440" spans="1:7" x14ac:dyDescent="0.25">
      <c r="A2440" t="s">
        <v>9050</v>
      </c>
      <c r="B2440">
        <v>22070405</v>
      </c>
      <c r="C2440">
        <v>2.2000000000000002</v>
      </c>
      <c r="G2440">
        <v>2.2000000000000002</v>
      </c>
    </row>
    <row r="2441" spans="1:7" x14ac:dyDescent="0.25">
      <c r="A2441" t="s">
        <v>9051</v>
      </c>
      <c r="B2441">
        <v>22070406</v>
      </c>
      <c r="C2441">
        <v>1.47</v>
      </c>
      <c r="G2441">
        <v>1.47</v>
      </c>
    </row>
    <row r="2442" spans="1:7" x14ac:dyDescent="0.25">
      <c r="A2442" t="s">
        <v>9052</v>
      </c>
      <c r="B2442">
        <v>22070407</v>
      </c>
      <c r="C2442">
        <v>0.94</v>
      </c>
      <c r="G2442">
        <v>0.94</v>
      </c>
    </row>
    <row r="2443" spans="1:7" x14ac:dyDescent="0.25">
      <c r="A2443" t="s">
        <v>9053</v>
      </c>
      <c r="B2443">
        <v>22070408</v>
      </c>
      <c r="C2443">
        <v>2.68</v>
      </c>
      <c r="G2443">
        <v>2.68</v>
      </c>
    </row>
    <row r="2444" spans="1:7" x14ac:dyDescent="0.25">
      <c r="A2444" t="s">
        <v>9054</v>
      </c>
      <c r="B2444">
        <v>22070409</v>
      </c>
      <c r="C2444">
        <v>1.8</v>
      </c>
      <c r="G2444">
        <v>1.8</v>
      </c>
    </row>
    <row r="2445" spans="1:7" x14ac:dyDescent="0.25">
      <c r="A2445" t="s">
        <v>9055</v>
      </c>
      <c r="B2445">
        <v>22070410</v>
      </c>
      <c r="C2445">
        <v>1.87</v>
      </c>
      <c r="G2445">
        <v>1.87</v>
      </c>
    </row>
    <row r="2446" spans="1:7" x14ac:dyDescent="0.25">
      <c r="A2446" t="s">
        <v>9056</v>
      </c>
      <c r="B2446">
        <v>22071101</v>
      </c>
      <c r="C2446">
        <v>1.1200000000000001</v>
      </c>
      <c r="G2446">
        <v>1.1200000000000001</v>
      </c>
    </row>
    <row r="2447" spans="1:7" x14ac:dyDescent="0.25">
      <c r="A2447" t="s">
        <v>9057</v>
      </c>
      <c r="B2447">
        <v>22071103</v>
      </c>
      <c r="C2447">
        <v>3.14</v>
      </c>
      <c r="G2447">
        <v>3.14</v>
      </c>
    </row>
    <row r="2448" spans="1:7" x14ac:dyDescent="0.25">
      <c r="A2448" t="s">
        <v>9058</v>
      </c>
      <c r="B2448">
        <v>22071105</v>
      </c>
      <c r="C2448">
        <v>2.42</v>
      </c>
      <c r="G2448">
        <v>2.42</v>
      </c>
    </row>
    <row r="2449" spans="1:7" x14ac:dyDescent="0.25">
      <c r="A2449" t="s">
        <v>9059</v>
      </c>
      <c r="B2449">
        <v>22071107</v>
      </c>
      <c r="C2449">
        <v>3.75</v>
      </c>
      <c r="G2449">
        <v>3.75</v>
      </c>
    </row>
    <row r="2450" spans="1:7" x14ac:dyDescent="0.25">
      <c r="A2450" t="s">
        <v>9060</v>
      </c>
      <c r="B2450">
        <v>22090401</v>
      </c>
      <c r="C2450">
        <v>0.67</v>
      </c>
      <c r="G2450">
        <v>0.67</v>
      </c>
    </row>
    <row r="2451" spans="1:7" x14ac:dyDescent="0.25">
      <c r="A2451" t="s">
        <v>9061</v>
      </c>
      <c r="B2451">
        <v>22090402</v>
      </c>
      <c r="C2451">
        <v>1.56</v>
      </c>
      <c r="G2451">
        <v>1.56</v>
      </c>
    </row>
    <row r="2452" spans="1:7" x14ac:dyDescent="0.25">
      <c r="A2452" t="s">
        <v>9062</v>
      </c>
      <c r="B2452">
        <v>22090403</v>
      </c>
      <c r="C2452">
        <v>0.71</v>
      </c>
      <c r="G2452">
        <v>0.71</v>
      </c>
    </row>
    <row r="2453" spans="1:7" x14ac:dyDescent="0.25">
      <c r="A2453" t="s">
        <v>9063</v>
      </c>
      <c r="B2453">
        <v>22090404</v>
      </c>
      <c r="C2453">
        <v>0.96</v>
      </c>
      <c r="G2453">
        <v>0.96</v>
      </c>
    </row>
    <row r="2454" spans="1:7" x14ac:dyDescent="0.25">
      <c r="A2454" t="s">
        <v>9064</v>
      </c>
      <c r="B2454">
        <v>22090405</v>
      </c>
      <c r="C2454">
        <v>1.47</v>
      </c>
      <c r="G2454">
        <v>1.47</v>
      </c>
    </row>
    <row r="2455" spans="1:7" x14ac:dyDescent="0.25">
      <c r="A2455" t="s">
        <v>9065</v>
      </c>
      <c r="B2455">
        <v>22090406</v>
      </c>
      <c r="C2455">
        <v>1.28</v>
      </c>
      <c r="G2455">
        <v>1.28</v>
      </c>
    </row>
    <row r="2456" spans="1:7" x14ac:dyDescent="0.25">
      <c r="A2456" t="s">
        <v>9066</v>
      </c>
      <c r="B2456">
        <v>22090407</v>
      </c>
      <c r="C2456">
        <v>1.36</v>
      </c>
      <c r="G2456">
        <v>1.36</v>
      </c>
    </row>
    <row r="2457" spans="1:7" x14ac:dyDescent="0.25">
      <c r="A2457" t="s">
        <v>9067</v>
      </c>
      <c r="B2457">
        <v>22090408</v>
      </c>
      <c r="C2457">
        <v>1.28</v>
      </c>
      <c r="G2457">
        <v>1.28</v>
      </c>
    </row>
    <row r="2458" spans="1:7" x14ac:dyDescent="0.25">
      <c r="A2458" t="s">
        <v>9068</v>
      </c>
      <c r="B2458">
        <v>22090409</v>
      </c>
      <c r="C2458">
        <v>0.91</v>
      </c>
      <c r="G2458">
        <v>0.91</v>
      </c>
    </row>
    <row r="2459" spans="1:7" x14ac:dyDescent="0.25">
      <c r="A2459" t="s">
        <v>9069</v>
      </c>
      <c r="B2459">
        <v>22090410</v>
      </c>
      <c r="C2459">
        <v>0.57999999999999996</v>
      </c>
      <c r="G2459">
        <v>0.57999999999999996</v>
      </c>
    </row>
    <row r="2460" spans="1:7" x14ac:dyDescent="0.25">
      <c r="A2460" t="s">
        <v>9070</v>
      </c>
      <c r="B2460">
        <v>22090412</v>
      </c>
      <c r="C2460">
        <v>1.1000000000000001</v>
      </c>
      <c r="G2460">
        <v>1.1000000000000001</v>
      </c>
    </row>
    <row r="2461" spans="1:7" x14ac:dyDescent="0.25">
      <c r="A2461" t="s">
        <v>9071</v>
      </c>
      <c r="B2461">
        <v>22090413</v>
      </c>
      <c r="C2461">
        <v>0.98</v>
      </c>
      <c r="G2461">
        <v>0.98</v>
      </c>
    </row>
    <row r="2462" spans="1:7" x14ac:dyDescent="0.25">
      <c r="A2462" t="s">
        <v>9072</v>
      </c>
      <c r="B2462">
        <v>22090414</v>
      </c>
      <c r="C2462">
        <v>0.89</v>
      </c>
      <c r="G2462">
        <v>0.89</v>
      </c>
    </row>
    <row r="2463" spans="1:7" x14ac:dyDescent="0.25">
      <c r="A2463" t="s">
        <v>9073</v>
      </c>
      <c r="B2463">
        <v>22091101</v>
      </c>
      <c r="C2463">
        <v>1.02</v>
      </c>
      <c r="G2463">
        <v>1.02</v>
      </c>
    </row>
    <row r="2464" spans="1:7" x14ac:dyDescent="0.25">
      <c r="A2464" t="s">
        <v>9074</v>
      </c>
      <c r="B2464">
        <v>22091102</v>
      </c>
      <c r="C2464">
        <v>0.56000000000000005</v>
      </c>
      <c r="G2464">
        <v>0.56000000000000005</v>
      </c>
    </row>
    <row r="2465" spans="1:7" x14ac:dyDescent="0.25">
      <c r="A2465" t="s">
        <v>9075</v>
      </c>
      <c r="B2465">
        <v>22100401</v>
      </c>
      <c r="C2465">
        <v>4.6100000000000003</v>
      </c>
      <c r="G2465">
        <v>4.6100000000000003</v>
      </c>
    </row>
    <row r="2466" spans="1:7" x14ac:dyDescent="0.25">
      <c r="A2466" t="s">
        <v>9076</v>
      </c>
      <c r="B2466">
        <v>22100402</v>
      </c>
      <c r="C2466">
        <v>4.08</v>
      </c>
      <c r="G2466">
        <v>4.08</v>
      </c>
    </row>
    <row r="2467" spans="1:7" x14ac:dyDescent="0.25">
      <c r="A2467" t="s">
        <v>9077</v>
      </c>
      <c r="B2467">
        <v>22100403</v>
      </c>
      <c r="C2467">
        <v>1.06</v>
      </c>
      <c r="G2467">
        <v>1.06</v>
      </c>
    </row>
    <row r="2468" spans="1:7" x14ac:dyDescent="0.25">
      <c r="A2468" t="s">
        <v>9078</v>
      </c>
      <c r="B2468">
        <v>22100404</v>
      </c>
      <c r="C2468">
        <v>2.72</v>
      </c>
      <c r="G2468">
        <v>2.72</v>
      </c>
    </row>
    <row r="2469" spans="1:7" x14ac:dyDescent="0.25">
      <c r="A2469" t="s">
        <v>9079</v>
      </c>
      <c r="B2469">
        <v>22100405</v>
      </c>
      <c r="C2469">
        <v>2.46</v>
      </c>
      <c r="G2469">
        <v>2.46</v>
      </c>
    </row>
    <row r="2470" spans="1:7" x14ac:dyDescent="0.25">
      <c r="A2470" t="s">
        <v>9080</v>
      </c>
      <c r="B2470">
        <v>22101101</v>
      </c>
      <c r="C2470">
        <v>6.42</v>
      </c>
      <c r="G2470">
        <v>6.42</v>
      </c>
    </row>
    <row r="2471" spans="1:7" x14ac:dyDescent="0.25">
      <c r="A2471" t="s">
        <v>9081</v>
      </c>
      <c r="B2471">
        <v>22101102</v>
      </c>
      <c r="C2471">
        <v>6.91</v>
      </c>
      <c r="G2471">
        <v>6.91</v>
      </c>
    </row>
    <row r="2472" spans="1:7" x14ac:dyDescent="0.25">
      <c r="A2472" t="s">
        <v>9082</v>
      </c>
      <c r="B2472">
        <v>22101103</v>
      </c>
      <c r="C2472">
        <v>8.6300000000000008</v>
      </c>
      <c r="G2472">
        <v>8.6300000000000008</v>
      </c>
    </row>
    <row r="2473" spans="1:7" x14ac:dyDescent="0.25">
      <c r="A2473" t="s">
        <v>9083</v>
      </c>
      <c r="B2473">
        <v>22101104</v>
      </c>
      <c r="C2473">
        <v>0.65</v>
      </c>
      <c r="G2473">
        <v>0.65</v>
      </c>
    </row>
    <row r="2474" spans="1:7" x14ac:dyDescent="0.25">
      <c r="A2474" t="s">
        <v>9084</v>
      </c>
      <c r="B2474">
        <v>22101105</v>
      </c>
      <c r="C2474">
        <v>14.84</v>
      </c>
      <c r="G2474">
        <v>14.84</v>
      </c>
    </row>
    <row r="2475" spans="1:7" x14ac:dyDescent="0.25">
      <c r="A2475" t="s">
        <v>9085</v>
      </c>
      <c r="B2475">
        <v>22101106</v>
      </c>
      <c r="C2475">
        <v>7.93</v>
      </c>
      <c r="G2475">
        <v>7.93</v>
      </c>
    </row>
    <row r="2476" spans="1:7" x14ac:dyDescent="0.25">
      <c r="A2476" t="s">
        <v>9086</v>
      </c>
      <c r="B2476">
        <v>22101107</v>
      </c>
      <c r="C2476">
        <v>3.78</v>
      </c>
      <c r="G2476">
        <v>3.78</v>
      </c>
    </row>
    <row r="2477" spans="1:7" x14ac:dyDescent="0.25">
      <c r="A2477" t="s">
        <v>9087</v>
      </c>
      <c r="B2477">
        <v>22101108</v>
      </c>
      <c r="C2477">
        <v>13.42</v>
      </c>
      <c r="G2477">
        <v>13.42</v>
      </c>
    </row>
    <row r="2478" spans="1:7" x14ac:dyDescent="0.25">
      <c r="A2478" t="s">
        <v>9088</v>
      </c>
      <c r="B2478">
        <v>22101109</v>
      </c>
      <c r="C2478">
        <v>4.6900000000000004</v>
      </c>
      <c r="G2478">
        <v>4.6900000000000004</v>
      </c>
    </row>
    <row r="2479" spans="1:7" x14ac:dyDescent="0.25">
      <c r="A2479" t="s">
        <v>9089</v>
      </c>
      <c r="B2479">
        <v>22101110</v>
      </c>
      <c r="C2479">
        <v>13.13</v>
      </c>
      <c r="G2479">
        <v>13.13</v>
      </c>
    </row>
    <row r="2480" spans="1:7" x14ac:dyDescent="0.25">
      <c r="A2480" t="s">
        <v>9090</v>
      </c>
      <c r="B2480">
        <v>22101111</v>
      </c>
      <c r="C2480">
        <v>3.9</v>
      </c>
      <c r="G2480">
        <v>3.9</v>
      </c>
    </row>
    <row r="2481" spans="1:7" x14ac:dyDescent="0.25">
      <c r="A2481" t="s">
        <v>9091</v>
      </c>
      <c r="B2481">
        <v>22220402</v>
      </c>
      <c r="C2481">
        <v>0.87</v>
      </c>
      <c r="G2481">
        <v>0.87</v>
      </c>
    </row>
    <row r="2482" spans="1:7" x14ac:dyDescent="0.25">
      <c r="A2482" t="s">
        <v>9092</v>
      </c>
      <c r="B2482">
        <v>22220404</v>
      </c>
      <c r="C2482">
        <v>0.52</v>
      </c>
      <c r="G2482">
        <v>0.52</v>
      </c>
    </row>
    <row r="2483" spans="1:7" x14ac:dyDescent="0.25">
      <c r="A2483" t="s">
        <v>9093</v>
      </c>
      <c r="B2483">
        <v>22220406</v>
      </c>
      <c r="C2483">
        <v>0.52</v>
      </c>
      <c r="G2483">
        <v>0.52</v>
      </c>
    </row>
    <row r="2484" spans="1:7" x14ac:dyDescent="0.25">
      <c r="A2484" t="s">
        <v>9094</v>
      </c>
      <c r="B2484">
        <v>22220407</v>
      </c>
      <c r="C2484">
        <v>0</v>
      </c>
      <c r="G2484">
        <v>0</v>
      </c>
    </row>
    <row r="2485" spans="1:7" x14ac:dyDescent="0.25">
      <c r="A2485" t="s">
        <v>9095</v>
      </c>
      <c r="B2485">
        <v>22220409</v>
      </c>
      <c r="C2485">
        <v>0.15</v>
      </c>
      <c r="G2485">
        <v>0.15</v>
      </c>
    </row>
    <row r="2486" spans="1:7" x14ac:dyDescent="0.25">
      <c r="A2486" t="s">
        <v>9096</v>
      </c>
      <c r="B2486">
        <v>22221108</v>
      </c>
      <c r="C2486">
        <v>0</v>
      </c>
      <c r="G2486">
        <v>0</v>
      </c>
    </row>
    <row r="2487" spans="1:7" x14ac:dyDescent="0.25">
      <c r="A2487" t="s">
        <v>9097</v>
      </c>
      <c r="B2487">
        <v>22130401</v>
      </c>
      <c r="C2487">
        <v>2.48</v>
      </c>
      <c r="G2487">
        <v>2.48</v>
      </c>
    </row>
    <row r="2488" spans="1:7" x14ac:dyDescent="0.25">
      <c r="A2488" t="s">
        <v>9098</v>
      </c>
      <c r="B2488">
        <v>22130402</v>
      </c>
      <c r="C2488">
        <v>3.31</v>
      </c>
      <c r="G2488">
        <v>3.31</v>
      </c>
    </row>
    <row r="2489" spans="1:7" x14ac:dyDescent="0.25">
      <c r="A2489" t="s">
        <v>9099</v>
      </c>
      <c r="B2489">
        <v>22130403</v>
      </c>
      <c r="C2489">
        <v>2.4900000000000002</v>
      </c>
      <c r="G2489">
        <v>2.4900000000000002</v>
      </c>
    </row>
    <row r="2490" spans="1:7" x14ac:dyDescent="0.25">
      <c r="A2490" t="s">
        <v>9100</v>
      </c>
      <c r="B2490">
        <v>22130404</v>
      </c>
      <c r="C2490">
        <v>0.97</v>
      </c>
      <c r="G2490">
        <v>0.97</v>
      </c>
    </row>
    <row r="2491" spans="1:7" x14ac:dyDescent="0.25">
      <c r="A2491" t="s">
        <v>9101</v>
      </c>
      <c r="B2491">
        <v>22130405</v>
      </c>
      <c r="C2491">
        <v>2.81</v>
      </c>
      <c r="G2491">
        <v>2.81</v>
      </c>
    </row>
    <row r="2492" spans="1:7" x14ac:dyDescent="0.25">
      <c r="A2492" t="s">
        <v>9102</v>
      </c>
      <c r="B2492">
        <v>22130406</v>
      </c>
      <c r="C2492">
        <v>1.73</v>
      </c>
      <c r="G2492">
        <v>1.73</v>
      </c>
    </row>
    <row r="2493" spans="1:7" x14ac:dyDescent="0.25">
      <c r="A2493" t="s">
        <v>9103</v>
      </c>
      <c r="B2493">
        <v>22130407</v>
      </c>
      <c r="C2493">
        <v>1.28</v>
      </c>
      <c r="G2493">
        <v>1.28</v>
      </c>
    </row>
    <row r="2494" spans="1:7" x14ac:dyDescent="0.25">
      <c r="A2494" t="s">
        <v>9104</v>
      </c>
      <c r="B2494">
        <v>22130408</v>
      </c>
      <c r="C2494">
        <v>1.35</v>
      </c>
      <c r="G2494">
        <v>1.35</v>
      </c>
    </row>
    <row r="2495" spans="1:7" x14ac:dyDescent="0.25">
      <c r="A2495" t="s">
        <v>9105</v>
      </c>
      <c r="B2495">
        <v>22130409</v>
      </c>
      <c r="C2495">
        <v>2.39</v>
      </c>
      <c r="G2495">
        <v>2.39</v>
      </c>
    </row>
    <row r="2496" spans="1:7" x14ac:dyDescent="0.25">
      <c r="A2496" t="s">
        <v>9106</v>
      </c>
      <c r="B2496">
        <v>22130410</v>
      </c>
      <c r="C2496">
        <v>2.0299999999999998</v>
      </c>
      <c r="G2496">
        <v>2.0299999999999998</v>
      </c>
    </row>
    <row r="2497" spans="1:7" x14ac:dyDescent="0.25">
      <c r="A2497" t="s">
        <v>9107</v>
      </c>
      <c r="B2497">
        <v>22130411</v>
      </c>
      <c r="C2497">
        <v>2.27</v>
      </c>
      <c r="G2497">
        <v>2.27</v>
      </c>
    </row>
    <row r="2498" spans="1:7" x14ac:dyDescent="0.25">
      <c r="A2498" t="s">
        <v>9108</v>
      </c>
      <c r="B2498">
        <v>22131101</v>
      </c>
      <c r="C2498">
        <v>6.74</v>
      </c>
      <c r="G2498">
        <v>6.74</v>
      </c>
    </row>
    <row r="2499" spans="1:7" x14ac:dyDescent="0.25">
      <c r="A2499" t="s">
        <v>9109</v>
      </c>
      <c r="B2499">
        <v>22260401</v>
      </c>
      <c r="C2499">
        <v>2.4700000000000002</v>
      </c>
      <c r="G2499">
        <v>2.4700000000000002</v>
      </c>
    </row>
    <row r="2500" spans="1:7" x14ac:dyDescent="0.25">
      <c r="A2500" t="s">
        <v>9110</v>
      </c>
      <c r="B2500">
        <v>22260402</v>
      </c>
      <c r="C2500">
        <v>0</v>
      </c>
      <c r="G2500">
        <v>0</v>
      </c>
    </row>
    <row r="2501" spans="1:7" x14ac:dyDescent="0.25">
      <c r="A2501" t="s">
        <v>9111</v>
      </c>
      <c r="B2501">
        <v>22260403</v>
      </c>
      <c r="C2501">
        <v>0.25</v>
      </c>
      <c r="G2501">
        <v>0.25</v>
      </c>
    </row>
    <row r="2502" spans="1:7" x14ac:dyDescent="0.25">
      <c r="A2502" t="s">
        <v>9112</v>
      </c>
      <c r="B2502">
        <v>22260404</v>
      </c>
      <c r="C2502">
        <v>0.81</v>
      </c>
      <c r="G2502">
        <v>0.81</v>
      </c>
    </row>
    <row r="2503" spans="1:7" x14ac:dyDescent="0.25">
      <c r="A2503" t="s">
        <v>9113</v>
      </c>
      <c r="B2503">
        <v>22260405</v>
      </c>
      <c r="C2503">
        <v>2.2999999999999998</v>
      </c>
      <c r="G2503">
        <v>2.2999999999999998</v>
      </c>
    </row>
    <row r="2504" spans="1:7" x14ac:dyDescent="0.25">
      <c r="A2504" t="s">
        <v>9114</v>
      </c>
      <c r="B2504">
        <v>22260406</v>
      </c>
      <c r="C2504">
        <v>2.14</v>
      </c>
      <c r="G2504">
        <v>2.14</v>
      </c>
    </row>
    <row r="2505" spans="1:7" x14ac:dyDescent="0.25">
      <c r="A2505" t="s">
        <v>9115</v>
      </c>
      <c r="B2505">
        <v>22260407</v>
      </c>
      <c r="C2505">
        <v>0.55000000000000004</v>
      </c>
      <c r="G2505">
        <v>0.55000000000000004</v>
      </c>
    </row>
    <row r="2506" spans="1:7" x14ac:dyDescent="0.25">
      <c r="A2506" t="s">
        <v>9116</v>
      </c>
      <c r="B2506">
        <v>22260408</v>
      </c>
      <c r="C2506">
        <v>2.4</v>
      </c>
      <c r="G2506">
        <v>2.4</v>
      </c>
    </row>
    <row r="2507" spans="1:7" x14ac:dyDescent="0.25">
      <c r="A2507" t="s">
        <v>9117</v>
      </c>
      <c r="B2507">
        <v>22260409</v>
      </c>
      <c r="C2507">
        <v>0.15</v>
      </c>
      <c r="G2507">
        <v>0.15</v>
      </c>
    </row>
    <row r="2508" spans="1:7" x14ac:dyDescent="0.25">
      <c r="A2508" t="s">
        <v>9118</v>
      </c>
      <c r="B2508">
        <v>22261101</v>
      </c>
      <c r="C2508">
        <v>2.38</v>
      </c>
      <c r="G2508">
        <v>2.38</v>
      </c>
    </row>
    <row r="2509" spans="1:7" x14ac:dyDescent="0.25">
      <c r="A2509" t="s">
        <v>9119</v>
      </c>
      <c r="B2509">
        <v>22261102</v>
      </c>
      <c r="C2509">
        <v>7.95</v>
      </c>
      <c r="G2509">
        <v>7.95</v>
      </c>
    </row>
    <row r="2510" spans="1:7" x14ac:dyDescent="0.25">
      <c r="A2510" t="s">
        <v>9120</v>
      </c>
      <c r="B2510">
        <v>22261103</v>
      </c>
      <c r="C2510">
        <v>1.97</v>
      </c>
      <c r="G2510">
        <v>1.97</v>
      </c>
    </row>
    <row r="2511" spans="1:7" x14ac:dyDescent="0.25">
      <c r="A2511" t="s">
        <v>9121</v>
      </c>
      <c r="B2511">
        <v>22270401</v>
      </c>
      <c r="C2511">
        <v>3.73</v>
      </c>
      <c r="G2511">
        <v>3.73</v>
      </c>
    </row>
    <row r="2512" spans="1:7" x14ac:dyDescent="0.25">
      <c r="A2512" t="s">
        <v>9122</v>
      </c>
      <c r="B2512">
        <v>22270402</v>
      </c>
      <c r="C2512">
        <v>1.97</v>
      </c>
      <c r="G2512">
        <v>1.97</v>
      </c>
    </row>
    <row r="2513" spans="1:7" x14ac:dyDescent="0.25">
      <c r="A2513" t="s">
        <v>9123</v>
      </c>
      <c r="B2513">
        <v>22270403</v>
      </c>
      <c r="C2513">
        <v>3.69</v>
      </c>
      <c r="G2513">
        <v>3.69</v>
      </c>
    </row>
    <row r="2514" spans="1:7" x14ac:dyDescent="0.25">
      <c r="A2514" t="s">
        <v>9124</v>
      </c>
      <c r="B2514">
        <v>22270404</v>
      </c>
      <c r="C2514">
        <v>3.57</v>
      </c>
      <c r="G2514">
        <v>3.57</v>
      </c>
    </row>
    <row r="2515" spans="1:7" x14ac:dyDescent="0.25">
      <c r="A2515" t="s">
        <v>9125</v>
      </c>
      <c r="B2515">
        <v>22270405</v>
      </c>
      <c r="C2515">
        <v>2.35</v>
      </c>
      <c r="G2515">
        <v>2.35</v>
      </c>
    </row>
    <row r="2516" spans="1:7" x14ac:dyDescent="0.25">
      <c r="A2516" t="s">
        <v>9126</v>
      </c>
      <c r="B2516">
        <v>22270406</v>
      </c>
      <c r="C2516">
        <v>2.91</v>
      </c>
      <c r="G2516">
        <v>2.91</v>
      </c>
    </row>
    <row r="2517" spans="1:7" x14ac:dyDescent="0.25">
      <c r="A2517" t="s">
        <v>9127</v>
      </c>
      <c r="B2517">
        <v>22280401</v>
      </c>
      <c r="C2517">
        <v>3.13</v>
      </c>
      <c r="G2517">
        <v>3.13</v>
      </c>
    </row>
    <row r="2518" spans="1:7" x14ac:dyDescent="0.25">
      <c r="A2518" t="s">
        <v>9128</v>
      </c>
      <c r="B2518">
        <v>22280402</v>
      </c>
      <c r="C2518">
        <v>1.01</v>
      </c>
      <c r="G2518">
        <v>1.01</v>
      </c>
    </row>
    <row r="2519" spans="1:7" x14ac:dyDescent="0.25">
      <c r="A2519" t="s">
        <v>9129</v>
      </c>
      <c r="B2519">
        <v>22280403</v>
      </c>
      <c r="C2519">
        <v>2.4700000000000002</v>
      </c>
      <c r="G2519">
        <v>2.4700000000000002</v>
      </c>
    </row>
    <row r="2520" spans="1:7" x14ac:dyDescent="0.25">
      <c r="A2520" t="s">
        <v>9130</v>
      </c>
      <c r="B2520">
        <v>22280405</v>
      </c>
      <c r="C2520">
        <v>1.07</v>
      </c>
      <c r="G2520">
        <v>1.07</v>
      </c>
    </row>
    <row r="2521" spans="1:7" x14ac:dyDescent="0.25">
      <c r="A2521" t="s">
        <v>9131</v>
      </c>
      <c r="B2521">
        <v>22280406</v>
      </c>
      <c r="C2521">
        <v>0.8</v>
      </c>
      <c r="G2521">
        <v>0.8</v>
      </c>
    </row>
    <row r="2522" spans="1:7" x14ac:dyDescent="0.25">
      <c r="A2522" t="s">
        <v>9132</v>
      </c>
      <c r="B2522">
        <v>22280408</v>
      </c>
      <c r="C2522">
        <v>3.12</v>
      </c>
      <c r="G2522">
        <v>3.12</v>
      </c>
    </row>
    <row r="2523" spans="1:7" x14ac:dyDescent="0.25">
      <c r="A2523" t="s">
        <v>9133</v>
      </c>
      <c r="B2523">
        <v>22281101</v>
      </c>
      <c r="C2523">
        <v>0.27</v>
      </c>
      <c r="G2523">
        <v>0.27</v>
      </c>
    </row>
    <row r="2524" spans="1:7" x14ac:dyDescent="0.25">
      <c r="A2524" t="s">
        <v>9134</v>
      </c>
      <c r="B2524">
        <v>22281102</v>
      </c>
      <c r="C2524">
        <v>6.09</v>
      </c>
      <c r="G2524">
        <v>6.09</v>
      </c>
    </row>
    <row r="2525" spans="1:7" x14ac:dyDescent="0.25">
      <c r="A2525" t="s">
        <v>9135</v>
      </c>
      <c r="B2525">
        <v>152431101</v>
      </c>
      <c r="C2525">
        <v>41.09</v>
      </c>
      <c r="E2525">
        <v>34.74</v>
      </c>
      <c r="G2525">
        <v>6.35</v>
      </c>
    </row>
    <row r="2526" spans="1:7" x14ac:dyDescent="0.25">
      <c r="A2526" t="s">
        <v>9136</v>
      </c>
      <c r="B2526">
        <v>152431102</v>
      </c>
      <c r="C2526">
        <v>51.78</v>
      </c>
      <c r="D2526">
        <v>24.1</v>
      </c>
      <c r="E2526">
        <v>25.89</v>
      </c>
      <c r="G2526">
        <v>1.79</v>
      </c>
    </row>
    <row r="2527" spans="1:7" x14ac:dyDescent="0.25">
      <c r="A2527" t="s">
        <v>9137</v>
      </c>
      <c r="B2527">
        <v>253651101</v>
      </c>
      <c r="C2527">
        <v>0.03</v>
      </c>
      <c r="G2527">
        <v>0.03</v>
      </c>
    </row>
    <row r="2528" spans="1:7" x14ac:dyDescent="0.25">
      <c r="A2528" t="s">
        <v>9138</v>
      </c>
      <c r="B2528">
        <v>253651102</v>
      </c>
      <c r="C2528">
        <v>27.52</v>
      </c>
      <c r="G2528">
        <v>27.52</v>
      </c>
    </row>
    <row r="2529" spans="1:7" x14ac:dyDescent="0.25">
      <c r="A2529" t="s">
        <v>9139</v>
      </c>
      <c r="B2529">
        <v>253651103</v>
      </c>
      <c r="C2529">
        <v>39.630000000000003</v>
      </c>
      <c r="G2529">
        <v>39.630000000000003</v>
      </c>
    </row>
    <row r="2530" spans="1:7" x14ac:dyDescent="0.25">
      <c r="A2530" t="s">
        <v>9140</v>
      </c>
      <c r="B2530">
        <v>253651104</v>
      </c>
      <c r="C2530">
        <v>9.6199999999999992</v>
      </c>
      <c r="G2530">
        <v>9.6199999999999992</v>
      </c>
    </row>
    <row r="2531" spans="1:7" x14ac:dyDescent="0.25">
      <c r="A2531" t="s">
        <v>9141</v>
      </c>
      <c r="B2531">
        <v>253651111</v>
      </c>
      <c r="C2531">
        <v>24.34</v>
      </c>
      <c r="G2531">
        <v>24.34</v>
      </c>
    </row>
    <row r="2532" spans="1:7" x14ac:dyDescent="0.25">
      <c r="A2532" t="s">
        <v>9142</v>
      </c>
      <c r="B2532">
        <v>253651112</v>
      </c>
      <c r="C2532">
        <v>47.89</v>
      </c>
      <c r="G2532">
        <v>47.89</v>
      </c>
    </row>
    <row r="2533" spans="1:7" x14ac:dyDescent="0.25">
      <c r="A2533" t="s">
        <v>9143</v>
      </c>
      <c r="B2533">
        <v>255331101</v>
      </c>
      <c r="C2533">
        <v>1.54</v>
      </c>
      <c r="G2533">
        <v>1.54</v>
      </c>
    </row>
    <row r="2534" spans="1:7" x14ac:dyDescent="0.25">
      <c r="A2534" t="s">
        <v>9144</v>
      </c>
      <c r="B2534">
        <v>252062109</v>
      </c>
      <c r="C2534">
        <v>4.3499999999999996</v>
      </c>
      <c r="G2534">
        <v>4.3499999999999996</v>
      </c>
    </row>
    <row r="2535" spans="1:7" x14ac:dyDescent="0.25">
      <c r="A2535" t="s">
        <v>9145</v>
      </c>
      <c r="B2535">
        <v>252062110</v>
      </c>
      <c r="C2535">
        <v>8.3800000000000008</v>
      </c>
      <c r="G2535">
        <v>8.3800000000000008</v>
      </c>
    </row>
    <row r="2536" spans="1:7" x14ac:dyDescent="0.25">
      <c r="A2536" t="s">
        <v>9146</v>
      </c>
      <c r="B2536">
        <v>252062111</v>
      </c>
      <c r="C2536">
        <v>69.069999999999993</v>
      </c>
      <c r="E2536">
        <v>29.52</v>
      </c>
      <c r="G2536">
        <v>39.549999999999997</v>
      </c>
    </row>
    <row r="2537" spans="1:7" x14ac:dyDescent="0.25">
      <c r="A2537" t="s">
        <v>9147</v>
      </c>
      <c r="B2537">
        <v>252062112</v>
      </c>
      <c r="C2537">
        <v>7.75</v>
      </c>
      <c r="G2537">
        <v>7.75</v>
      </c>
    </row>
    <row r="2538" spans="1:7" x14ac:dyDescent="0.25">
      <c r="A2538" t="s">
        <v>9148</v>
      </c>
      <c r="B2538">
        <v>153651103</v>
      </c>
      <c r="C2538">
        <v>13.67</v>
      </c>
      <c r="D2538">
        <v>4.5999999999999996</v>
      </c>
      <c r="E2538">
        <v>3.1</v>
      </c>
      <c r="G2538">
        <v>5.97</v>
      </c>
    </row>
    <row r="2539" spans="1:7" x14ac:dyDescent="0.25">
      <c r="A2539" t="s">
        <v>9149</v>
      </c>
      <c r="B2539">
        <v>153651104</v>
      </c>
      <c r="C2539">
        <v>59.85</v>
      </c>
      <c r="D2539">
        <v>37.11</v>
      </c>
      <c r="E2539">
        <v>6.66</v>
      </c>
      <c r="G2539">
        <v>16.079999999999998</v>
      </c>
    </row>
    <row r="2540" spans="1:7" x14ac:dyDescent="0.25">
      <c r="A2540" t="s">
        <v>9150</v>
      </c>
      <c r="B2540">
        <v>153652105</v>
      </c>
      <c r="C2540">
        <v>32.74</v>
      </c>
      <c r="D2540">
        <v>26.05</v>
      </c>
      <c r="E2540">
        <v>4.37</v>
      </c>
      <c r="G2540">
        <v>2.3199999999999998</v>
      </c>
    </row>
    <row r="2541" spans="1:7" x14ac:dyDescent="0.25">
      <c r="A2541" t="s">
        <v>9151</v>
      </c>
      <c r="B2541">
        <v>153652108</v>
      </c>
      <c r="C2541">
        <v>29.67</v>
      </c>
      <c r="D2541">
        <v>7.21</v>
      </c>
      <c r="E2541">
        <v>7.76</v>
      </c>
      <c r="G2541">
        <v>14.7</v>
      </c>
    </row>
    <row r="2542" spans="1:7" x14ac:dyDescent="0.25">
      <c r="A2542" t="s">
        <v>9152</v>
      </c>
      <c r="B2542">
        <v>153652109</v>
      </c>
      <c r="C2542">
        <v>209.66</v>
      </c>
      <c r="D2542">
        <v>107.69</v>
      </c>
      <c r="E2542">
        <v>101.33</v>
      </c>
      <c r="G2542">
        <v>0.64</v>
      </c>
    </row>
    <row r="2543" spans="1:7" x14ac:dyDescent="0.25">
      <c r="A2543" t="s">
        <v>9153</v>
      </c>
      <c r="B2543">
        <v>153652110</v>
      </c>
      <c r="C2543">
        <v>65.17</v>
      </c>
      <c r="D2543">
        <v>55.44</v>
      </c>
      <c r="E2543">
        <v>7.37</v>
      </c>
      <c r="G2543">
        <v>2.36</v>
      </c>
    </row>
    <row r="2544" spans="1:7" x14ac:dyDescent="0.25">
      <c r="A2544" t="s">
        <v>9154</v>
      </c>
      <c r="B2544">
        <v>22670401</v>
      </c>
      <c r="C2544">
        <v>5.04</v>
      </c>
      <c r="G2544">
        <v>5.04</v>
      </c>
    </row>
    <row r="2545" spans="1:7" x14ac:dyDescent="0.25">
      <c r="A2545" t="s">
        <v>9155</v>
      </c>
      <c r="B2545">
        <v>43432102</v>
      </c>
      <c r="C2545">
        <v>108.6</v>
      </c>
      <c r="D2545">
        <v>32.79</v>
      </c>
      <c r="E2545">
        <v>24.65</v>
      </c>
      <c r="G2545">
        <v>51.16</v>
      </c>
    </row>
    <row r="2546" spans="1:7" x14ac:dyDescent="0.25">
      <c r="A2546" t="s">
        <v>9156</v>
      </c>
      <c r="B2546">
        <v>43432103</v>
      </c>
      <c r="C2546">
        <v>32.58</v>
      </c>
      <c r="D2546">
        <v>10.77</v>
      </c>
      <c r="E2546">
        <v>0.03</v>
      </c>
      <c r="G2546">
        <v>21.78</v>
      </c>
    </row>
    <row r="2547" spans="1:7" x14ac:dyDescent="0.25">
      <c r="A2547" t="s">
        <v>9157</v>
      </c>
      <c r="B2547">
        <v>43432104</v>
      </c>
      <c r="C2547">
        <v>139.18</v>
      </c>
      <c r="D2547">
        <v>75.02</v>
      </c>
      <c r="E2547">
        <v>36.32</v>
      </c>
      <c r="G2547">
        <v>27.84</v>
      </c>
    </row>
    <row r="2548" spans="1:7" x14ac:dyDescent="0.25">
      <c r="A2548" t="s">
        <v>9158</v>
      </c>
      <c r="B2548">
        <v>43432105</v>
      </c>
      <c r="C2548">
        <v>63.59</v>
      </c>
      <c r="D2548">
        <v>34.9</v>
      </c>
      <c r="E2548">
        <v>1.72</v>
      </c>
      <c r="G2548">
        <v>26.97</v>
      </c>
    </row>
    <row r="2549" spans="1:7" x14ac:dyDescent="0.25">
      <c r="A2549" t="s">
        <v>9159</v>
      </c>
      <c r="B2549">
        <v>182811101</v>
      </c>
      <c r="C2549">
        <v>26.81</v>
      </c>
      <c r="G2549">
        <v>26.81</v>
      </c>
    </row>
    <row r="2550" spans="1:7" x14ac:dyDescent="0.25">
      <c r="A2550" t="s">
        <v>9160</v>
      </c>
      <c r="B2550">
        <v>182811102</v>
      </c>
      <c r="C2550">
        <v>115.23</v>
      </c>
      <c r="D2550">
        <v>31.2</v>
      </c>
      <c r="E2550">
        <v>19.57</v>
      </c>
      <c r="G2550">
        <v>64.459999999999994</v>
      </c>
    </row>
    <row r="2551" spans="1:7" x14ac:dyDescent="0.25">
      <c r="A2551" t="s">
        <v>9161</v>
      </c>
      <c r="B2551">
        <v>182811103</v>
      </c>
      <c r="C2551">
        <v>50.1</v>
      </c>
      <c r="D2551">
        <v>22.64</v>
      </c>
      <c r="E2551">
        <v>2.79</v>
      </c>
      <c r="G2551">
        <v>24.67</v>
      </c>
    </row>
    <row r="2552" spans="1:7" x14ac:dyDescent="0.25">
      <c r="A2552" t="s">
        <v>9162</v>
      </c>
      <c r="B2552">
        <v>182811104</v>
      </c>
      <c r="C2552">
        <v>32.549999999999997</v>
      </c>
      <c r="G2552">
        <v>32.549999999999997</v>
      </c>
    </row>
    <row r="2553" spans="1:7" x14ac:dyDescent="0.25">
      <c r="A2553" t="s">
        <v>9163</v>
      </c>
      <c r="B2553">
        <v>43341101</v>
      </c>
      <c r="C2553">
        <v>0.05</v>
      </c>
      <c r="G2553">
        <v>0.05</v>
      </c>
    </row>
    <row r="2554" spans="1:7" x14ac:dyDescent="0.25">
      <c r="A2554" t="s">
        <v>9164</v>
      </c>
      <c r="B2554">
        <v>153791101</v>
      </c>
      <c r="C2554">
        <v>16.07</v>
      </c>
      <c r="E2554">
        <v>15.75</v>
      </c>
      <c r="G2554">
        <v>0.32</v>
      </c>
    </row>
    <row r="2555" spans="1:7" x14ac:dyDescent="0.25">
      <c r="A2555" t="s">
        <v>9165</v>
      </c>
      <c r="B2555">
        <v>158050401</v>
      </c>
      <c r="C2555">
        <v>0.01</v>
      </c>
      <c r="E2555">
        <v>0.01</v>
      </c>
      <c r="G2555">
        <v>0</v>
      </c>
    </row>
    <row r="2556" spans="1:7" x14ac:dyDescent="0.25">
      <c r="A2556" t="s">
        <v>9166</v>
      </c>
      <c r="B2556">
        <v>253551101</v>
      </c>
      <c r="C2556">
        <v>43.48</v>
      </c>
      <c r="G2556">
        <v>43.48</v>
      </c>
    </row>
    <row r="2557" spans="1:7" x14ac:dyDescent="0.25">
      <c r="A2557" t="s">
        <v>9167</v>
      </c>
      <c r="B2557">
        <v>253551102</v>
      </c>
      <c r="C2557">
        <v>66.66</v>
      </c>
      <c r="G2557">
        <v>66.66</v>
      </c>
    </row>
    <row r="2558" spans="1:7" x14ac:dyDescent="0.25">
      <c r="A2558" t="s">
        <v>9168</v>
      </c>
      <c r="B2558">
        <v>253551104</v>
      </c>
      <c r="C2558">
        <v>44.55</v>
      </c>
      <c r="G2558">
        <v>44.55</v>
      </c>
    </row>
    <row r="2559" spans="1:7" x14ac:dyDescent="0.25">
      <c r="A2559" t="s">
        <v>9169</v>
      </c>
      <c r="B2559">
        <v>253551105</v>
      </c>
      <c r="C2559">
        <v>51.92</v>
      </c>
      <c r="G2559">
        <v>51.92</v>
      </c>
    </row>
    <row r="2560" spans="1:7" x14ac:dyDescent="0.25">
      <c r="A2560" t="s">
        <v>9170</v>
      </c>
      <c r="B2560">
        <v>253551106</v>
      </c>
      <c r="C2560">
        <v>46.54</v>
      </c>
      <c r="G2560">
        <v>46.54</v>
      </c>
    </row>
    <row r="2561" spans="1:7" x14ac:dyDescent="0.25">
      <c r="A2561" t="s">
        <v>9171</v>
      </c>
      <c r="B2561">
        <v>22721101</v>
      </c>
      <c r="C2561">
        <v>9.42</v>
      </c>
      <c r="E2561">
        <v>2.2599999999999998</v>
      </c>
      <c r="G2561">
        <v>7.16</v>
      </c>
    </row>
    <row r="2562" spans="1:7" x14ac:dyDescent="0.25">
      <c r="A2562" t="s">
        <v>9172</v>
      </c>
      <c r="B2562">
        <v>22721102</v>
      </c>
      <c r="C2562">
        <v>10.53</v>
      </c>
      <c r="E2562">
        <v>1.24</v>
      </c>
      <c r="G2562">
        <v>9.2899999999999991</v>
      </c>
    </row>
    <row r="2563" spans="1:7" x14ac:dyDescent="0.25">
      <c r="A2563" t="s">
        <v>9173</v>
      </c>
      <c r="B2563">
        <v>22721106</v>
      </c>
      <c r="C2563">
        <v>11.62</v>
      </c>
      <c r="E2563">
        <v>2.62</v>
      </c>
      <c r="G2563">
        <v>9</v>
      </c>
    </row>
    <row r="2564" spans="1:7" x14ac:dyDescent="0.25">
      <c r="A2564" t="s">
        <v>9174</v>
      </c>
      <c r="B2564">
        <v>22721107</v>
      </c>
      <c r="C2564">
        <v>10.47</v>
      </c>
      <c r="E2564">
        <v>0.91</v>
      </c>
      <c r="G2564">
        <v>9.56</v>
      </c>
    </row>
    <row r="2565" spans="1:7" x14ac:dyDescent="0.25">
      <c r="A2565" t="s">
        <v>9175</v>
      </c>
      <c r="B2565">
        <v>258861101</v>
      </c>
      <c r="C2565">
        <v>9.49</v>
      </c>
      <c r="D2565">
        <v>6.73</v>
      </c>
      <c r="E2565">
        <v>2.6</v>
      </c>
      <c r="G2565">
        <v>0.16</v>
      </c>
    </row>
    <row r="2566" spans="1:7" x14ac:dyDescent="0.25">
      <c r="A2566" t="s">
        <v>9176</v>
      </c>
      <c r="B2566">
        <v>258881001</v>
      </c>
      <c r="C2566">
        <v>2.02</v>
      </c>
      <c r="G2566">
        <v>2.02</v>
      </c>
    </row>
    <row r="2567" spans="1:7" x14ac:dyDescent="0.25">
      <c r="A2567" t="s">
        <v>9177</v>
      </c>
      <c r="B2567">
        <v>14671101</v>
      </c>
      <c r="C2567">
        <v>21.39</v>
      </c>
      <c r="E2567">
        <v>14.97</v>
      </c>
      <c r="G2567">
        <v>6.42</v>
      </c>
    </row>
    <row r="2568" spans="1:7" x14ac:dyDescent="0.25">
      <c r="A2568" t="s">
        <v>9178</v>
      </c>
      <c r="B2568">
        <v>14671102</v>
      </c>
      <c r="C2568">
        <v>27.62</v>
      </c>
      <c r="D2568">
        <v>1.26</v>
      </c>
      <c r="E2568">
        <v>26</v>
      </c>
      <c r="G2568">
        <v>0.36</v>
      </c>
    </row>
    <row r="2569" spans="1:7" x14ac:dyDescent="0.25">
      <c r="A2569" t="s">
        <v>9179</v>
      </c>
      <c r="B2569">
        <v>14671103</v>
      </c>
      <c r="C2569">
        <v>11.36</v>
      </c>
      <c r="D2569">
        <v>1.82</v>
      </c>
      <c r="E2569">
        <v>7.69</v>
      </c>
      <c r="G2569">
        <v>1.85</v>
      </c>
    </row>
    <row r="2570" spans="1:7" x14ac:dyDescent="0.25">
      <c r="A2570" t="s">
        <v>9180</v>
      </c>
      <c r="B2570">
        <v>13140402</v>
      </c>
      <c r="C2570">
        <v>6.32</v>
      </c>
      <c r="G2570">
        <v>6.32</v>
      </c>
    </row>
    <row r="2571" spans="1:7" x14ac:dyDescent="0.25">
      <c r="A2571" t="s">
        <v>9181</v>
      </c>
      <c r="B2571">
        <v>182052101</v>
      </c>
      <c r="C2571">
        <v>41.49</v>
      </c>
      <c r="E2571">
        <v>17.329999999999998</v>
      </c>
      <c r="G2571">
        <v>24.16</v>
      </c>
    </row>
    <row r="2572" spans="1:7" x14ac:dyDescent="0.25">
      <c r="A2572" t="s">
        <v>9182</v>
      </c>
      <c r="B2572">
        <v>182052102</v>
      </c>
      <c r="C2572">
        <v>48.97</v>
      </c>
      <c r="E2572">
        <v>11.6</v>
      </c>
      <c r="G2572">
        <v>37.369999999999997</v>
      </c>
    </row>
    <row r="2573" spans="1:7" x14ac:dyDescent="0.25">
      <c r="A2573" t="s">
        <v>9183</v>
      </c>
      <c r="B2573">
        <v>182052104</v>
      </c>
      <c r="C2573">
        <v>25.09</v>
      </c>
      <c r="E2573">
        <v>1.22</v>
      </c>
      <c r="G2573">
        <v>23.87</v>
      </c>
    </row>
    <row r="2574" spans="1:7" x14ac:dyDescent="0.25">
      <c r="A2574" t="s">
        <v>9184</v>
      </c>
      <c r="B2574">
        <v>182052105</v>
      </c>
      <c r="C2574">
        <v>47.73</v>
      </c>
      <c r="E2574">
        <v>4.47</v>
      </c>
      <c r="G2574">
        <v>43.26</v>
      </c>
    </row>
    <row r="2575" spans="1:7" x14ac:dyDescent="0.25">
      <c r="A2575" t="s">
        <v>9185</v>
      </c>
      <c r="B2575">
        <v>42721102</v>
      </c>
      <c r="C2575">
        <v>18.14</v>
      </c>
      <c r="D2575">
        <v>6.02</v>
      </c>
      <c r="G2575">
        <v>12.12</v>
      </c>
    </row>
    <row r="2576" spans="1:7" x14ac:dyDescent="0.25">
      <c r="A2576" t="s">
        <v>9186</v>
      </c>
      <c r="B2576">
        <v>42721103</v>
      </c>
      <c r="C2576">
        <v>25.42</v>
      </c>
      <c r="D2576">
        <v>12.68</v>
      </c>
      <c r="G2576">
        <v>12.74</v>
      </c>
    </row>
    <row r="2577" spans="1:7" x14ac:dyDescent="0.25">
      <c r="A2577" t="s">
        <v>9187</v>
      </c>
      <c r="B2577">
        <v>42721104</v>
      </c>
      <c r="C2577">
        <v>55.43</v>
      </c>
      <c r="E2577">
        <v>19.63</v>
      </c>
      <c r="G2577">
        <v>35.799999999999997</v>
      </c>
    </row>
    <row r="2578" spans="1:7" x14ac:dyDescent="0.25">
      <c r="A2578" t="s">
        <v>9188</v>
      </c>
      <c r="B2578">
        <v>42721105</v>
      </c>
      <c r="C2578">
        <v>63.43</v>
      </c>
      <c r="D2578">
        <v>3.47</v>
      </c>
      <c r="E2578">
        <v>10.14</v>
      </c>
      <c r="G2578">
        <v>49.82</v>
      </c>
    </row>
    <row r="2579" spans="1:7" x14ac:dyDescent="0.25">
      <c r="A2579" t="s">
        <v>9189</v>
      </c>
      <c r="B2579">
        <v>42721106</v>
      </c>
      <c r="C2579">
        <v>11.14</v>
      </c>
      <c r="D2579">
        <v>0.88</v>
      </c>
      <c r="G2579">
        <v>10.26</v>
      </c>
    </row>
    <row r="2580" spans="1:7" x14ac:dyDescent="0.25">
      <c r="A2580" t="s">
        <v>9190</v>
      </c>
      <c r="B2580">
        <v>42721107</v>
      </c>
      <c r="C2580">
        <v>51.96</v>
      </c>
      <c r="E2580">
        <v>3.87</v>
      </c>
      <c r="G2580">
        <v>48.09</v>
      </c>
    </row>
    <row r="2581" spans="1:7" x14ac:dyDescent="0.25">
      <c r="A2581" t="s">
        <v>9191</v>
      </c>
      <c r="B2581">
        <v>83300402</v>
      </c>
      <c r="C2581">
        <v>6.58</v>
      </c>
      <c r="G2581">
        <v>6.58</v>
      </c>
    </row>
    <row r="2582" spans="1:7" x14ac:dyDescent="0.25">
      <c r="A2582" t="s">
        <v>9192</v>
      </c>
      <c r="B2582">
        <v>13260402</v>
      </c>
      <c r="C2582">
        <v>2.04</v>
      </c>
      <c r="G2582">
        <v>2.04</v>
      </c>
    </row>
    <row r="2583" spans="1:7" x14ac:dyDescent="0.25">
      <c r="A2583" t="s">
        <v>9193</v>
      </c>
      <c r="B2583">
        <v>152251101</v>
      </c>
      <c r="C2583">
        <v>23.94</v>
      </c>
      <c r="D2583">
        <v>1.19</v>
      </c>
      <c r="E2583">
        <v>19.149999999999999</v>
      </c>
      <c r="F2583">
        <v>0.37</v>
      </c>
      <c r="G2583">
        <v>3.23</v>
      </c>
    </row>
    <row r="2584" spans="1:7" x14ac:dyDescent="0.25">
      <c r="A2584" t="s">
        <v>9194</v>
      </c>
      <c r="B2584">
        <v>182201102</v>
      </c>
      <c r="C2584">
        <v>33.47</v>
      </c>
      <c r="E2584">
        <v>2.36</v>
      </c>
      <c r="G2584">
        <v>31.11</v>
      </c>
    </row>
    <row r="2585" spans="1:7" x14ac:dyDescent="0.25">
      <c r="A2585" t="s">
        <v>9195</v>
      </c>
      <c r="B2585">
        <v>182201103</v>
      </c>
      <c r="C2585">
        <v>12.37</v>
      </c>
      <c r="G2585">
        <v>12.37</v>
      </c>
    </row>
    <row r="2586" spans="1:7" x14ac:dyDescent="0.25">
      <c r="A2586" t="s">
        <v>9196</v>
      </c>
      <c r="B2586">
        <v>182201104</v>
      </c>
      <c r="C2586">
        <v>52.34</v>
      </c>
      <c r="E2586">
        <v>9.0399999999999991</v>
      </c>
      <c r="G2586">
        <v>43.3</v>
      </c>
    </row>
    <row r="2587" spans="1:7" x14ac:dyDescent="0.25">
      <c r="A2587" t="s">
        <v>9197</v>
      </c>
      <c r="B2587">
        <v>182201105</v>
      </c>
      <c r="C2587">
        <v>7.18</v>
      </c>
      <c r="G2587">
        <v>7.18</v>
      </c>
    </row>
    <row r="2588" spans="1:7" x14ac:dyDescent="0.25">
      <c r="A2588" t="s">
        <v>9198</v>
      </c>
      <c r="B2588">
        <v>162831702</v>
      </c>
      <c r="C2588">
        <v>42.35</v>
      </c>
      <c r="D2588">
        <v>39.700000000000003</v>
      </c>
      <c r="E2588">
        <v>0.77</v>
      </c>
      <c r="G2588">
        <v>1.88</v>
      </c>
    </row>
    <row r="2589" spans="1:7" x14ac:dyDescent="0.25">
      <c r="A2589" t="s">
        <v>9199</v>
      </c>
      <c r="B2589">
        <v>43201101</v>
      </c>
      <c r="C2589">
        <v>15.35</v>
      </c>
      <c r="E2589">
        <v>2.27</v>
      </c>
      <c r="G2589">
        <v>13.08</v>
      </c>
    </row>
    <row r="2590" spans="1:7" x14ac:dyDescent="0.25">
      <c r="A2590" t="s">
        <v>9200</v>
      </c>
      <c r="B2590">
        <v>43201102</v>
      </c>
      <c r="C2590">
        <v>37.35</v>
      </c>
      <c r="D2590">
        <v>1.54</v>
      </c>
      <c r="E2590">
        <v>19.66</v>
      </c>
      <c r="G2590">
        <v>16.149999999999999</v>
      </c>
    </row>
    <row r="2591" spans="1:7" x14ac:dyDescent="0.25">
      <c r="A2591" t="s">
        <v>9201</v>
      </c>
      <c r="B2591">
        <v>162421101</v>
      </c>
      <c r="C2591">
        <v>19.59</v>
      </c>
      <c r="G2591">
        <v>19.59</v>
      </c>
    </row>
    <row r="2592" spans="1:7" x14ac:dyDescent="0.25">
      <c r="A2592" t="s">
        <v>9202</v>
      </c>
      <c r="B2592">
        <v>162421103</v>
      </c>
      <c r="C2592">
        <v>6.06</v>
      </c>
      <c r="G2592">
        <v>6.06</v>
      </c>
    </row>
    <row r="2593" spans="1:7" x14ac:dyDescent="0.25">
      <c r="A2593" t="s">
        <v>9203</v>
      </c>
      <c r="B2593">
        <v>162421105</v>
      </c>
      <c r="C2593">
        <v>12.07</v>
      </c>
      <c r="G2593">
        <v>12.07</v>
      </c>
    </row>
    <row r="2594" spans="1:7" x14ac:dyDescent="0.25">
      <c r="A2594" t="s">
        <v>9204</v>
      </c>
      <c r="B2594">
        <v>162421106</v>
      </c>
      <c r="C2594">
        <v>1.86</v>
      </c>
      <c r="G2594">
        <v>1.86</v>
      </c>
    </row>
    <row r="2595" spans="1:7" x14ac:dyDescent="0.25">
      <c r="A2595" t="s">
        <v>9205</v>
      </c>
      <c r="B2595">
        <v>162422104</v>
      </c>
      <c r="C2595">
        <v>24.45</v>
      </c>
      <c r="G2595">
        <v>24.45</v>
      </c>
    </row>
    <row r="2596" spans="1:7" x14ac:dyDescent="0.25">
      <c r="A2596" t="s">
        <v>9206</v>
      </c>
      <c r="B2596">
        <v>162422105</v>
      </c>
      <c r="C2596">
        <v>4.5</v>
      </c>
      <c r="G2596">
        <v>4.5</v>
      </c>
    </row>
    <row r="2597" spans="1:7" x14ac:dyDescent="0.25">
      <c r="A2597" t="s">
        <v>9207</v>
      </c>
      <c r="B2597">
        <v>162422106</v>
      </c>
      <c r="C2597">
        <v>5.45</v>
      </c>
      <c r="G2597">
        <v>5.45</v>
      </c>
    </row>
    <row r="2598" spans="1:7" x14ac:dyDescent="0.25">
      <c r="A2598" t="s">
        <v>9208</v>
      </c>
      <c r="B2598">
        <v>162422107</v>
      </c>
      <c r="C2598">
        <v>6.04</v>
      </c>
      <c r="G2598">
        <v>6.04</v>
      </c>
    </row>
    <row r="2599" spans="1:7" x14ac:dyDescent="0.25">
      <c r="A2599" t="s">
        <v>9209</v>
      </c>
      <c r="B2599">
        <v>162422108</v>
      </c>
      <c r="C2599">
        <v>5.83</v>
      </c>
      <c r="G2599">
        <v>5.83</v>
      </c>
    </row>
    <row r="2600" spans="1:7" x14ac:dyDescent="0.25">
      <c r="A2600" t="s">
        <v>9210</v>
      </c>
      <c r="B2600">
        <v>162821701</v>
      </c>
      <c r="C2600">
        <v>74.89</v>
      </c>
      <c r="D2600">
        <v>22.65</v>
      </c>
      <c r="E2600">
        <v>51.99</v>
      </c>
      <c r="G2600">
        <v>0.25</v>
      </c>
    </row>
    <row r="2601" spans="1:7" x14ac:dyDescent="0.25">
      <c r="A2601" t="s">
        <v>9211</v>
      </c>
      <c r="B2601">
        <v>162821702</v>
      </c>
      <c r="C2601">
        <v>85</v>
      </c>
      <c r="D2601">
        <v>78.349999999999994</v>
      </c>
      <c r="E2601">
        <v>6.66</v>
      </c>
      <c r="G2601">
        <v>-0.01</v>
      </c>
    </row>
    <row r="2602" spans="1:7" x14ac:dyDescent="0.25">
      <c r="A2602" t="s">
        <v>9212</v>
      </c>
      <c r="B2602">
        <v>83481102</v>
      </c>
      <c r="C2602">
        <v>0.69</v>
      </c>
      <c r="G2602">
        <v>0.69</v>
      </c>
    </row>
    <row r="2603" spans="1:7" x14ac:dyDescent="0.25">
      <c r="A2603" t="s">
        <v>9213</v>
      </c>
      <c r="B2603">
        <v>83481103</v>
      </c>
      <c r="C2603">
        <v>2.85</v>
      </c>
      <c r="G2603">
        <v>2.85</v>
      </c>
    </row>
    <row r="2604" spans="1:7" x14ac:dyDescent="0.25">
      <c r="A2604" t="s">
        <v>9214</v>
      </c>
      <c r="B2604">
        <v>83481104</v>
      </c>
      <c r="C2604">
        <v>11.01</v>
      </c>
      <c r="G2604">
        <v>11.01</v>
      </c>
    </row>
    <row r="2605" spans="1:7" x14ac:dyDescent="0.25">
      <c r="A2605" t="s">
        <v>9215</v>
      </c>
      <c r="B2605">
        <v>83481105</v>
      </c>
      <c r="C2605">
        <v>0.4</v>
      </c>
      <c r="G2605">
        <v>0.4</v>
      </c>
    </row>
    <row r="2606" spans="1:7" x14ac:dyDescent="0.25">
      <c r="A2606" t="s">
        <v>9216</v>
      </c>
      <c r="B2606">
        <v>83481106</v>
      </c>
      <c r="C2606">
        <v>0</v>
      </c>
      <c r="G2606">
        <v>0</v>
      </c>
    </row>
    <row r="2607" spans="1:7" x14ac:dyDescent="0.25">
      <c r="A2607" t="s">
        <v>9217</v>
      </c>
      <c r="B2607">
        <v>83481107</v>
      </c>
      <c r="C2607">
        <v>8.19</v>
      </c>
      <c r="G2607">
        <v>8.19</v>
      </c>
    </row>
    <row r="2608" spans="1:7" x14ac:dyDescent="0.25">
      <c r="A2608" t="s">
        <v>9218</v>
      </c>
      <c r="B2608">
        <v>83481108</v>
      </c>
      <c r="C2608">
        <v>31.72</v>
      </c>
      <c r="G2608">
        <v>31.72</v>
      </c>
    </row>
    <row r="2609" spans="1:7" x14ac:dyDescent="0.25">
      <c r="A2609" t="s">
        <v>9219</v>
      </c>
      <c r="B2609">
        <v>83481109</v>
      </c>
      <c r="C2609">
        <v>16.57</v>
      </c>
      <c r="E2609">
        <v>0.88</v>
      </c>
      <c r="G2609">
        <v>15.69</v>
      </c>
    </row>
    <row r="2610" spans="1:7" x14ac:dyDescent="0.25">
      <c r="A2610" t="s">
        <v>9220</v>
      </c>
      <c r="B2610">
        <v>83481110</v>
      </c>
      <c r="C2610">
        <v>49.26</v>
      </c>
      <c r="D2610">
        <v>10.28</v>
      </c>
      <c r="E2610">
        <v>21.86</v>
      </c>
      <c r="G2610">
        <v>17.12</v>
      </c>
    </row>
    <row r="2611" spans="1:7" x14ac:dyDescent="0.25">
      <c r="A2611" t="s">
        <v>9221</v>
      </c>
      <c r="B2611">
        <v>83481111</v>
      </c>
      <c r="C2611">
        <v>26.77</v>
      </c>
      <c r="G2611">
        <v>26.77</v>
      </c>
    </row>
    <row r="2612" spans="1:7" x14ac:dyDescent="0.25">
      <c r="A2612" t="s">
        <v>9222</v>
      </c>
      <c r="B2612">
        <v>83481112</v>
      </c>
      <c r="C2612">
        <v>2.19</v>
      </c>
      <c r="G2612">
        <v>2.19</v>
      </c>
    </row>
    <row r="2613" spans="1:7" x14ac:dyDescent="0.25">
      <c r="A2613" t="s">
        <v>9223</v>
      </c>
      <c r="B2613">
        <v>83481113</v>
      </c>
      <c r="C2613">
        <v>17.16</v>
      </c>
      <c r="G2613">
        <v>17.16</v>
      </c>
    </row>
    <row r="2614" spans="1:7" x14ac:dyDescent="0.25">
      <c r="A2614" t="s">
        <v>9224</v>
      </c>
      <c r="B2614">
        <v>103561101</v>
      </c>
      <c r="C2614">
        <v>35.17</v>
      </c>
      <c r="E2614">
        <v>34.409999999999997</v>
      </c>
      <c r="G2614">
        <v>0.76</v>
      </c>
    </row>
    <row r="2615" spans="1:7" x14ac:dyDescent="0.25">
      <c r="A2615" t="s">
        <v>9225</v>
      </c>
      <c r="B2615">
        <v>103561102</v>
      </c>
      <c r="C2615">
        <v>78.34</v>
      </c>
      <c r="E2615">
        <v>78.239999999999995</v>
      </c>
      <c r="G2615">
        <v>0.1</v>
      </c>
    </row>
    <row r="2616" spans="1:7" x14ac:dyDescent="0.25">
      <c r="A2616" t="s">
        <v>9226</v>
      </c>
      <c r="B2616">
        <v>254071105</v>
      </c>
      <c r="C2616">
        <v>5.05</v>
      </c>
      <c r="G2616">
        <v>5.05</v>
      </c>
    </row>
    <row r="2617" spans="1:7" x14ac:dyDescent="0.25">
      <c r="A2617" t="s">
        <v>9227</v>
      </c>
      <c r="B2617">
        <v>254071106</v>
      </c>
      <c r="C2617">
        <v>5.6</v>
      </c>
      <c r="G2617">
        <v>5.6</v>
      </c>
    </row>
    <row r="2618" spans="1:7" x14ac:dyDescent="0.25">
      <c r="A2618" t="s">
        <v>9228</v>
      </c>
      <c r="B2618">
        <v>254071108</v>
      </c>
      <c r="C2618">
        <v>3.84</v>
      </c>
      <c r="G2618">
        <v>3.84</v>
      </c>
    </row>
    <row r="2619" spans="1:7" x14ac:dyDescent="0.25">
      <c r="A2619" t="s">
        <v>9229</v>
      </c>
      <c r="B2619">
        <v>254071109</v>
      </c>
      <c r="C2619">
        <v>4.4800000000000004</v>
      </c>
      <c r="G2619">
        <v>4.4800000000000004</v>
      </c>
    </row>
    <row r="2620" spans="1:7" x14ac:dyDescent="0.25">
      <c r="A2620" t="s">
        <v>9230</v>
      </c>
      <c r="B2620">
        <v>254071110</v>
      </c>
      <c r="C2620">
        <v>6.31</v>
      </c>
      <c r="G2620">
        <v>6.31</v>
      </c>
    </row>
    <row r="2621" spans="1:7" x14ac:dyDescent="0.25">
      <c r="A2621" t="s">
        <v>9231</v>
      </c>
      <c r="B2621">
        <v>254071111</v>
      </c>
      <c r="C2621">
        <v>8.66</v>
      </c>
      <c r="G2621">
        <v>8.66</v>
      </c>
    </row>
    <row r="2622" spans="1:7" x14ac:dyDescent="0.25">
      <c r="A2622" t="s">
        <v>9232</v>
      </c>
      <c r="B2622">
        <v>254072105</v>
      </c>
      <c r="C2622">
        <v>5.01</v>
      </c>
      <c r="G2622">
        <v>5.01</v>
      </c>
    </row>
    <row r="2623" spans="1:7" x14ac:dyDescent="0.25">
      <c r="A2623" t="s">
        <v>9233</v>
      </c>
      <c r="B2623">
        <v>254072106</v>
      </c>
      <c r="C2623">
        <v>8.9700000000000006</v>
      </c>
      <c r="G2623">
        <v>8.9700000000000006</v>
      </c>
    </row>
    <row r="2624" spans="1:7" x14ac:dyDescent="0.25">
      <c r="A2624" t="s">
        <v>9234</v>
      </c>
      <c r="B2624">
        <v>254072107</v>
      </c>
      <c r="C2624">
        <v>1.84</v>
      </c>
      <c r="G2624">
        <v>1.84</v>
      </c>
    </row>
    <row r="2625" spans="1:7" x14ac:dyDescent="0.25">
      <c r="A2625" t="s">
        <v>9235</v>
      </c>
      <c r="B2625">
        <v>254072108</v>
      </c>
      <c r="C2625">
        <v>2.96</v>
      </c>
      <c r="G2625">
        <v>2.96</v>
      </c>
    </row>
    <row r="2626" spans="1:7" x14ac:dyDescent="0.25">
      <c r="A2626" t="s">
        <v>9236</v>
      </c>
      <c r="B2626">
        <v>254072109</v>
      </c>
      <c r="C2626">
        <v>8.5299999999999994</v>
      </c>
      <c r="G2626">
        <v>8.5299999999999994</v>
      </c>
    </row>
    <row r="2627" spans="1:7" x14ac:dyDescent="0.25">
      <c r="A2627" t="s">
        <v>9237</v>
      </c>
      <c r="B2627">
        <v>254072110</v>
      </c>
      <c r="C2627">
        <v>8.7799999999999994</v>
      </c>
      <c r="G2627">
        <v>8.7799999999999994</v>
      </c>
    </row>
    <row r="2628" spans="1:7" x14ac:dyDescent="0.25">
      <c r="A2628" t="s">
        <v>9238</v>
      </c>
      <c r="B2628">
        <v>254072111</v>
      </c>
      <c r="C2628">
        <v>2.87</v>
      </c>
      <c r="G2628">
        <v>2.87</v>
      </c>
    </row>
    <row r="2629" spans="1:7" x14ac:dyDescent="0.25">
      <c r="A2629" t="s">
        <v>9239</v>
      </c>
      <c r="B2629">
        <v>254072112</v>
      </c>
      <c r="C2629">
        <v>30.1</v>
      </c>
      <c r="G2629">
        <v>30.1</v>
      </c>
    </row>
    <row r="2630" spans="1:7" x14ac:dyDescent="0.25">
      <c r="A2630" t="s">
        <v>9240</v>
      </c>
      <c r="B2630">
        <v>254072113</v>
      </c>
      <c r="C2630">
        <v>15.7</v>
      </c>
      <c r="G2630">
        <v>15.7</v>
      </c>
    </row>
    <row r="2631" spans="1:7" x14ac:dyDescent="0.25">
      <c r="A2631" t="s">
        <v>9241</v>
      </c>
      <c r="B2631">
        <v>254072114</v>
      </c>
      <c r="C2631">
        <v>10.47</v>
      </c>
      <c r="G2631">
        <v>10.47</v>
      </c>
    </row>
    <row r="2632" spans="1:7" x14ac:dyDescent="0.25">
      <c r="A2632" t="s">
        <v>9242</v>
      </c>
      <c r="B2632">
        <v>254072115</v>
      </c>
      <c r="C2632">
        <v>0.45</v>
      </c>
      <c r="G2632">
        <v>0.45</v>
      </c>
    </row>
    <row r="2633" spans="1:7" x14ac:dyDescent="0.25">
      <c r="A2633" t="s">
        <v>9243</v>
      </c>
      <c r="B2633">
        <v>162370404</v>
      </c>
      <c r="C2633">
        <v>5.17</v>
      </c>
      <c r="G2633">
        <v>5.17</v>
      </c>
    </row>
    <row r="2634" spans="1:7" x14ac:dyDescent="0.25">
      <c r="A2634" t="s">
        <v>9244</v>
      </c>
      <c r="B2634">
        <v>162370405</v>
      </c>
      <c r="C2634">
        <v>0.39</v>
      </c>
      <c r="G2634">
        <v>0.39</v>
      </c>
    </row>
    <row r="2635" spans="1:7" x14ac:dyDescent="0.25">
      <c r="A2635" t="s">
        <v>9245</v>
      </c>
      <c r="B2635">
        <v>162370406</v>
      </c>
      <c r="C2635">
        <v>3.25</v>
      </c>
      <c r="G2635">
        <v>3.25</v>
      </c>
    </row>
    <row r="2636" spans="1:7" x14ac:dyDescent="0.25">
      <c r="A2636" t="s">
        <v>9246</v>
      </c>
      <c r="B2636">
        <v>162370410</v>
      </c>
      <c r="C2636">
        <v>6.31</v>
      </c>
      <c r="G2636">
        <v>6.31</v>
      </c>
    </row>
    <row r="2637" spans="1:7" x14ac:dyDescent="0.25">
      <c r="A2637" t="s">
        <v>9247</v>
      </c>
      <c r="B2637">
        <v>162371101</v>
      </c>
      <c r="C2637">
        <v>4.12</v>
      </c>
      <c r="G2637">
        <v>4.12</v>
      </c>
    </row>
    <row r="2638" spans="1:7" x14ac:dyDescent="0.25">
      <c r="A2638" t="s">
        <v>9248</v>
      </c>
      <c r="B2638">
        <v>162371102</v>
      </c>
      <c r="C2638">
        <v>6.47</v>
      </c>
      <c r="G2638">
        <v>6.47</v>
      </c>
    </row>
    <row r="2639" spans="1:7" x14ac:dyDescent="0.25">
      <c r="A2639" t="s">
        <v>9249</v>
      </c>
      <c r="B2639">
        <v>162371103</v>
      </c>
      <c r="C2639">
        <v>0.21</v>
      </c>
      <c r="G2639">
        <v>0.21</v>
      </c>
    </row>
    <row r="2640" spans="1:7" x14ac:dyDescent="0.25">
      <c r="A2640" t="s">
        <v>9250</v>
      </c>
      <c r="B2640">
        <v>162371104</v>
      </c>
      <c r="C2640">
        <v>15.88</v>
      </c>
      <c r="G2640">
        <v>15.88</v>
      </c>
    </row>
    <row r="2641" spans="1:7" x14ac:dyDescent="0.25">
      <c r="A2641" t="s">
        <v>9251</v>
      </c>
      <c r="B2641">
        <v>162371105</v>
      </c>
      <c r="C2641">
        <v>12.35</v>
      </c>
      <c r="G2641">
        <v>12.35</v>
      </c>
    </row>
    <row r="2642" spans="1:7" x14ac:dyDescent="0.25">
      <c r="A2642" t="s">
        <v>9252</v>
      </c>
      <c r="B2642">
        <v>162371106</v>
      </c>
      <c r="C2642">
        <v>16.95</v>
      </c>
      <c r="G2642">
        <v>16.95</v>
      </c>
    </row>
    <row r="2643" spans="1:7" x14ac:dyDescent="0.25">
      <c r="A2643" t="s">
        <v>9253</v>
      </c>
      <c r="B2643">
        <v>162371107</v>
      </c>
      <c r="C2643">
        <v>11.28</v>
      </c>
      <c r="G2643">
        <v>11.28</v>
      </c>
    </row>
    <row r="2644" spans="1:7" x14ac:dyDescent="0.25">
      <c r="A2644" t="s">
        <v>9254</v>
      </c>
      <c r="B2644">
        <v>162371108</v>
      </c>
      <c r="C2644">
        <v>9.3000000000000007</v>
      </c>
      <c r="G2644">
        <v>9.3000000000000007</v>
      </c>
    </row>
    <row r="2645" spans="1:7" x14ac:dyDescent="0.25">
      <c r="A2645" t="s">
        <v>9255</v>
      </c>
      <c r="B2645">
        <v>162371109</v>
      </c>
      <c r="C2645">
        <v>11.9</v>
      </c>
      <c r="G2645">
        <v>11.9</v>
      </c>
    </row>
    <row r="2646" spans="1:7" x14ac:dyDescent="0.25">
      <c r="A2646" t="s">
        <v>9256</v>
      </c>
      <c r="B2646">
        <v>162371110</v>
      </c>
      <c r="C2646">
        <v>10.08</v>
      </c>
      <c r="G2646">
        <v>10.08</v>
      </c>
    </row>
    <row r="2647" spans="1:7" x14ac:dyDescent="0.25">
      <c r="A2647" t="s">
        <v>9257</v>
      </c>
      <c r="B2647">
        <v>162371111</v>
      </c>
      <c r="C2647">
        <v>7.0000000000000007E-2</v>
      </c>
      <c r="G2647">
        <v>7.0000000000000007E-2</v>
      </c>
    </row>
    <row r="2648" spans="1:7" x14ac:dyDescent="0.25">
      <c r="A2648" t="s">
        <v>9258</v>
      </c>
      <c r="B2648">
        <v>163220401</v>
      </c>
      <c r="C2648">
        <v>2.87</v>
      </c>
      <c r="G2648">
        <v>2.87</v>
      </c>
    </row>
    <row r="2649" spans="1:7" x14ac:dyDescent="0.25">
      <c r="A2649" t="s">
        <v>9259</v>
      </c>
      <c r="B2649">
        <v>163220402</v>
      </c>
      <c r="C2649">
        <v>3.01</v>
      </c>
      <c r="G2649">
        <v>3.01</v>
      </c>
    </row>
    <row r="2650" spans="1:7" x14ac:dyDescent="0.25">
      <c r="A2650" t="s">
        <v>9260</v>
      </c>
      <c r="B2650">
        <v>83701101</v>
      </c>
      <c r="C2650">
        <v>19.95</v>
      </c>
      <c r="G2650">
        <v>19.95</v>
      </c>
    </row>
    <row r="2651" spans="1:7" x14ac:dyDescent="0.25">
      <c r="A2651" t="s">
        <v>9261</v>
      </c>
      <c r="B2651">
        <v>83701104</v>
      </c>
      <c r="C2651">
        <v>5.55</v>
      </c>
      <c r="G2651">
        <v>5.55</v>
      </c>
    </row>
    <row r="2652" spans="1:7" x14ac:dyDescent="0.25">
      <c r="A2652" t="s">
        <v>9262</v>
      </c>
      <c r="B2652">
        <v>83701107</v>
      </c>
      <c r="C2652">
        <v>11.97</v>
      </c>
      <c r="G2652">
        <v>11.97</v>
      </c>
    </row>
    <row r="2653" spans="1:7" x14ac:dyDescent="0.25">
      <c r="A2653" t="s">
        <v>9263</v>
      </c>
      <c r="B2653">
        <v>83701108</v>
      </c>
      <c r="C2653">
        <v>4.3899999999999997</v>
      </c>
      <c r="G2653">
        <v>4.3899999999999997</v>
      </c>
    </row>
    <row r="2654" spans="1:7" x14ac:dyDescent="0.25">
      <c r="A2654" t="s">
        <v>9264</v>
      </c>
      <c r="B2654">
        <v>83701109</v>
      </c>
      <c r="C2654">
        <v>8.25</v>
      </c>
      <c r="G2654">
        <v>8.25</v>
      </c>
    </row>
    <row r="2655" spans="1:7" x14ac:dyDescent="0.25">
      <c r="A2655" t="s">
        <v>9265</v>
      </c>
      <c r="B2655">
        <v>83701110</v>
      </c>
      <c r="C2655">
        <v>11.83</v>
      </c>
      <c r="G2655">
        <v>11.83</v>
      </c>
    </row>
    <row r="2656" spans="1:7" x14ac:dyDescent="0.25">
      <c r="A2656" t="s">
        <v>9266</v>
      </c>
      <c r="B2656">
        <v>252921108</v>
      </c>
      <c r="C2656">
        <v>76.2</v>
      </c>
      <c r="E2656">
        <v>1.87</v>
      </c>
      <c r="G2656">
        <v>74.33</v>
      </c>
    </row>
    <row r="2657" spans="1:7" x14ac:dyDescent="0.25">
      <c r="A2657" t="s">
        <v>9267</v>
      </c>
      <c r="B2657">
        <v>252921109</v>
      </c>
      <c r="C2657">
        <v>16.52</v>
      </c>
      <c r="G2657">
        <v>16.52</v>
      </c>
    </row>
    <row r="2658" spans="1:7" x14ac:dyDescent="0.25">
      <c r="A2658" t="s">
        <v>9268</v>
      </c>
      <c r="B2658">
        <v>252921110</v>
      </c>
      <c r="C2658">
        <v>62.6</v>
      </c>
      <c r="E2658">
        <v>2.0099999999999998</v>
      </c>
      <c r="G2658">
        <v>60.59</v>
      </c>
    </row>
    <row r="2659" spans="1:7" x14ac:dyDescent="0.25">
      <c r="A2659" t="s">
        <v>9269</v>
      </c>
      <c r="B2659">
        <v>254611104</v>
      </c>
      <c r="C2659">
        <v>75.540000000000006</v>
      </c>
      <c r="G2659">
        <v>75.540000000000006</v>
      </c>
    </row>
    <row r="2660" spans="1:7" x14ac:dyDescent="0.25">
      <c r="A2660" t="s">
        <v>9270</v>
      </c>
      <c r="B2660">
        <v>254611105</v>
      </c>
      <c r="C2660">
        <v>14.36</v>
      </c>
      <c r="G2660">
        <v>14.36</v>
      </c>
    </row>
    <row r="2661" spans="1:7" x14ac:dyDescent="0.25">
      <c r="A2661" t="s">
        <v>9271</v>
      </c>
      <c r="B2661">
        <v>254611106</v>
      </c>
      <c r="C2661">
        <v>13.49</v>
      </c>
      <c r="G2661">
        <v>13.49</v>
      </c>
    </row>
    <row r="2662" spans="1:7" x14ac:dyDescent="0.25">
      <c r="A2662" t="s">
        <v>9272</v>
      </c>
      <c r="B2662">
        <v>254611107</v>
      </c>
      <c r="C2662">
        <v>19.079999999999998</v>
      </c>
      <c r="G2662">
        <v>19.079999999999998</v>
      </c>
    </row>
    <row r="2663" spans="1:7" x14ac:dyDescent="0.25">
      <c r="A2663" t="s">
        <v>9273</v>
      </c>
      <c r="B2663">
        <v>254611108</v>
      </c>
      <c r="C2663">
        <v>72.239999999999995</v>
      </c>
      <c r="G2663">
        <v>72.239999999999995</v>
      </c>
    </row>
    <row r="2664" spans="1:7" x14ac:dyDescent="0.25">
      <c r="A2664" t="s">
        <v>9274</v>
      </c>
      <c r="B2664">
        <v>254611109</v>
      </c>
      <c r="C2664">
        <v>177.3</v>
      </c>
      <c r="G2664">
        <v>177.3</v>
      </c>
    </row>
    <row r="2665" spans="1:7" x14ac:dyDescent="0.25">
      <c r="A2665" t="s">
        <v>9275</v>
      </c>
      <c r="B2665">
        <v>254611111</v>
      </c>
      <c r="C2665">
        <v>29.65</v>
      </c>
      <c r="G2665">
        <v>29.65</v>
      </c>
    </row>
    <row r="2666" spans="1:7" x14ac:dyDescent="0.25">
      <c r="A2666" t="s">
        <v>9276</v>
      </c>
      <c r="B2666">
        <v>253661101</v>
      </c>
      <c r="C2666">
        <v>31.94</v>
      </c>
      <c r="G2666">
        <v>31.94</v>
      </c>
    </row>
    <row r="2667" spans="1:7" x14ac:dyDescent="0.25">
      <c r="A2667" t="s">
        <v>9277</v>
      </c>
      <c r="B2667">
        <v>253661102</v>
      </c>
      <c r="C2667">
        <v>34.26</v>
      </c>
      <c r="G2667">
        <v>34.26</v>
      </c>
    </row>
    <row r="2668" spans="1:7" x14ac:dyDescent="0.25">
      <c r="A2668" t="s">
        <v>9278</v>
      </c>
      <c r="B2668">
        <v>253661104</v>
      </c>
      <c r="C2668">
        <v>31.17</v>
      </c>
      <c r="G2668">
        <v>31.17</v>
      </c>
    </row>
    <row r="2669" spans="1:7" x14ac:dyDescent="0.25">
      <c r="A2669" t="s">
        <v>9279</v>
      </c>
      <c r="B2669">
        <v>13840401</v>
      </c>
      <c r="C2669">
        <v>2.94</v>
      </c>
      <c r="G2669">
        <v>2.94</v>
      </c>
    </row>
    <row r="2670" spans="1:7" x14ac:dyDescent="0.25">
      <c r="A2670" t="s">
        <v>9280</v>
      </c>
      <c r="B2670">
        <v>13840402</v>
      </c>
      <c r="C2670">
        <v>2.12</v>
      </c>
      <c r="G2670">
        <v>2.12</v>
      </c>
    </row>
    <row r="2671" spans="1:7" x14ac:dyDescent="0.25">
      <c r="A2671" t="s">
        <v>9281</v>
      </c>
      <c r="B2671">
        <v>13840403</v>
      </c>
      <c r="C2671">
        <v>3.12</v>
      </c>
      <c r="G2671">
        <v>3.12</v>
      </c>
    </row>
    <row r="2672" spans="1:7" x14ac:dyDescent="0.25">
      <c r="A2672" t="s">
        <v>9282</v>
      </c>
      <c r="B2672">
        <v>13840404</v>
      </c>
      <c r="C2672">
        <v>1.07</v>
      </c>
      <c r="G2672">
        <v>1.07</v>
      </c>
    </row>
    <row r="2673" spans="1:7" x14ac:dyDescent="0.25">
      <c r="A2673" t="s">
        <v>9283</v>
      </c>
      <c r="B2673">
        <v>13840405</v>
      </c>
      <c r="C2673">
        <v>2.8</v>
      </c>
      <c r="G2673">
        <v>2.8</v>
      </c>
    </row>
    <row r="2674" spans="1:7" x14ac:dyDescent="0.25">
      <c r="A2674" t="s">
        <v>9284</v>
      </c>
      <c r="B2674">
        <v>13840406</v>
      </c>
      <c r="C2674">
        <v>2.94</v>
      </c>
      <c r="G2674">
        <v>2.94</v>
      </c>
    </row>
    <row r="2675" spans="1:7" x14ac:dyDescent="0.25">
      <c r="A2675" t="s">
        <v>9285</v>
      </c>
      <c r="B2675">
        <v>62131101</v>
      </c>
      <c r="C2675">
        <v>6.17</v>
      </c>
      <c r="G2675">
        <v>6.17</v>
      </c>
    </row>
    <row r="2676" spans="1:7" x14ac:dyDescent="0.25">
      <c r="A2676" t="s">
        <v>9286</v>
      </c>
      <c r="B2676">
        <v>62131102</v>
      </c>
      <c r="C2676">
        <v>9.81</v>
      </c>
      <c r="G2676">
        <v>9.81</v>
      </c>
    </row>
    <row r="2677" spans="1:7" x14ac:dyDescent="0.25">
      <c r="A2677" t="s">
        <v>9287</v>
      </c>
      <c r="B2677">
        <v>62131103</v>
      </c>
      <c r="C2677">
        <v>2.73</v>
      </c>
      <c r="G2677">
        <v>2.73</v>
      </c>
    </row>
    <row r="2678" spans="1:7" x14ac:dyDescent="0.25">
      <c r="A2678" t="s">
        <v>9288</v>
      </c>
      <c r="B2678">
        <v>62131104</v>
      </c>
      <c r="C2678">
        <v>4.83</v>
      </c>
      <c r="G2678">
        <v>4.83</v>
      </c>
    </row>
    <row r="2679" spans="1:7" x14ac:dyDescent="0.25">
      <c r="A2679" t="s">
        <v>9289</v>
      </c>
      <c r="B2679">
        <v>62131105</v>
      </c>
      <c r="C2679">
        <v>5.37</v>
      </c>
      <c r="G2679">
        <v>5.37</v>
      </c>
    </row>
    <row r="2680" spans="1:7" x14ac:dyDescent="0.25">
      <c r="A2680" t="s">
        <v>9290</v>
      </c>
      <c r="B2680">
        <v>62131106</v>
      </c>
      <c r="C2680">
        <v>4.99</v>
      </c>
      <c r="G2680">
        <v>4.99</v>
      </c>
    </row>
    <row r="2681" spans="1:7" x14ac:dyDescent="0.25">
      <c r="A2681" t="s">
        <v>9291</v>
      </c>
      <c r="B2681">
        <v>62131107</v>
      </c>
      <c r="C2681">
        <v>9.67</v>
      </c>
      <c r="G2681">
        <v>9.67</v>
      </c>
    </row>
    <row r="2682" spans="1:7" x14ac:dyDescent="0.25">
      <c r="A2682" t="s">
        <v>9292</v>
      </c>
      <c r="B2682">
        <v>62131108</v>
      </c>
      <c r="C2682">
        <v>6.59</v>
      </c>
      <c r="G2682">
        <v>6.59</v>
      </c>
    </row>
    <row r="2683" spans="1:7" x14ac:dyDescent="0.25">
      <c r="A2683" t="s">
        <v>9293</v>
      </c>
      <c r="B2683">
        <v>62131109</v>
      </c>
      <c r="C2683">
        <v>8.06</v>
      </c>
      <c r="G2683">
        <v>8.06</v>
      </c>
    </row>
    <row r="2684" spans="1:7" x14ac:dyDescent="0.25">
      <c r="A2684" t="s">
        <v>9294</v>
      </c>
      <c r="B2684">
        <v>62131110</v>
      </c>
      <c r="C2684">
        <v>2.91</v>
      </c>
      <c r="G2684">
        <v>2.91</v>
      </c>
    </row>
    <row r="2685" spans="1:7" x14ac:dyDescent="0.25">
      <c r="A2685" t="s">
        <v>9295</v>
      </c>
      <c r="B2685">
        <v>62131111</v>
      </c>
      <c r="C2685">
        <v>0.63</v>
      </c>
      <c r="G2685">
        <v>0.63</v>
      </c>
    </row>
    <row r="2686" spans="1:7" x14ac:dyDescent="0.25">
      <c r="A2686" t="s">
        <v>9296</v>
      </c>
      <c r="B2686">
        <v>62131112</v>
      </c>
      <c r="C2686">
        <v>2.85</v>
      </c>
      <c r="G2686">
        <v>2.85</v>
      </c>
    </row>
    <row r="2687" spans="1:7" x14ac:dyDescent="0.25">
      <c r="A2687" t="s">
        <v>9297</v>
      </c>
      <c r="B2687">
        <v>22850402</v>
      </c>
      <c r="C2687">
        <v>3.2</v>
      </c>
      <c r="G2687">
        <v>3.2</v>
      </c>
    </row>
    <row r="2688" spans="1:7" x14ac:dyDescent="0.25">
      <c r="A2688" t="s">
        <v>9298</v>
      </c>
      <c r="B2688">
        <v>152591101</v>
      </c>
      <c r="C2688">
        <v>15.19</v>
      </c>
      <c r="E2688">
        <v>7.2</v>
      </c>
      <c r="F2688">
        <v>2.0499999999999998</v>
      </c>
      <c r="G2688">
        <v>5.94</v>
      </c>
    </row>
    <row r="2689" spans="1:7" x14ac:dyDescent="0.25">
      <c r="A2689" t="s">
        <v>9299</v>
      </c>
      <c r="B2689">
        <v>152591102</v>
      </c>
      <c r="C2689">
        <v>5.04</v>
      </c>
      <c r="E2689">
        <v>5.04</v>
      </c>
      <c r="G2689">
        <v>0</v>
      </c>
    </row>
    <row r="2690" spans="1:7" x14ac:dyDescent="0.25">
      <c r="A2690" t="s">
        <v>9300</v>
      </c>
      <c r="B2690">
        <v>14241101</v>
      </c>
      <c r="C2690">
        <v>55.43</v>
      </c>
      <c r="D2690">
        <v>9.57</v>
      </c>
      <c r="E2690">
        <v>23.58</v>
      </c>
      <c r="G2690">
        <v>22.28</v>
      </c>
    </row>
    <row r="2691" spans="1:7" x14ac:dyDescent="0.25">
      <c r="A2691" t="s">
        <v>9301</v>
      </c>
      <c r="B2691">
        <v>83392102</v>
      </c>
      <c r="C2691">
        <v>2.95</v>
      </c>
      <c r="E2691">
        <v>0.35</v>
      </c>
      <c r="G2691">
        <v>2.6</v>
      </c>
    </row>
    <row r="2692" spans="1:7" x14ac:dyDescent="0.25">
      <c r="A2692" t="s">
        <v>9302</v>
      </c>
      <c r="B2692">
        <v>83392106</v>
      </c>
      <c r="C2692">
        <v>21.28</v>
      </c>
      <c r="G2692">
        <v>21.28</v>
      </c>
    </row>
    <row r="2693" spans="1:7" x14ac:dyDescent="0.25">
      <c r="A2693" t="s">
        <v>9303</v>
      </c>
      <c r="B2693">
        <v>83392107</v>
      </c>
      <c r="C2693">
        <v>11.89</v>
      </c>
      <c r="E2693">
        <v>1.89</v>
      </c>
      <c r="G2693">
        <v>10</v>
      </c>
    </row>
    <row r="2694" spans="1:7" x14ac:dyDescent="0.25">
      <c r="A2694" t="s">
        <v>9304</v>
      </c>
      <c r="B2694">
        <v>83392108</v>
      </c>
      <c r="C2694">
        <v>4.92</v>
      </c>
      <c r="G2694">
        <v>4.92</v>
      </c>
    </row>
    <row r="2695" spans="1:7" x14ac:dyDescent="0.25">
      <c r="A2695" t="s">
        <v>9305</v>
      </c>
      <c r="B2695">
        <v>83392109</v>
      </c>
      <c r="C2695">
        <v>5.46</v>
      </c>
      <c r="E2695">
        <v>0.15</v>
      </c>
      <c r="G2695">
        <v>5.31</v>
      </c>
    </row>
    <row r="2696" spans="1:7" x14ac:dyDescent="0.25">
      <c r="A2696" t="s">
        <v>9306</v>
      </c>
      <c r="B2696">
        <v>83392110</v>
      </c>
      <c r="C2696">
        <v>86.24</v>
      </c>
      <c r="E2696">
        <v>81.31</v>
      </c>
      <c r="G2696">
        <v>4.93</v>
      </c>
    </row>
    <row r="2697" spans="1:7" x14ac:dyDescent="0.25">
      <c r="A2697" t="s">
        <v>9307</v>
      </c>
      <c r="B2697">
        <v>83392111</v>
      </c>
      <c r="C2697">
        <v>8.58</v>
      </c>
      <c r="G2697">
        <v>8.58</v>
      </c>
    </row>
    <row r="2698" spans="1:7" x14ac:dyDescent="0.25">
      <c r="A2698" t="s">
        <v>9308</v>
      </c>
      <c r="B2698">
        <v>102971101</v>
      </c>
      <c r="C2698">
        <v>4.78</v>
      </c>
      <c r="G2698">
        <v>4.78</v>
      </c>
    </row>
    <row r="2699" spans="1:7" x14ac:dyDescent="0.25">
      <c r="A2699" t="s">
        <v>9309</v>
      </c>
      <c r="B2699">
        <v>102971102</v>
      </c>
      <c r="C2699">
        <v>7.55</v>
      </c>
      <c r="G2699">
        <v>7.55</v>
      </c>
    </row>
    <row r="2700" spans="1:7" x14ac:dyDescent="0.25">
      <c r="A2700" t="s">
        <v>9310</v>
      </c>
      <c r="B2700">
        <v>102971103</v>
      </c>
      <c r="C2700">
        <v>3.14</v>
      </c>
      <c r="G2700">
        <v>3.14</v>
      </c>
    </row>
    <row r="2701" spans="1:7" x14ac:dyDescent="0.25">
      <c r="A2701" t="s">
        <v>9311</v>
      </c>
      <c r="B2701">
        <v>102971104</v>
      </c>
      <c r="C2701">
        <v>8.1300000000000008</v>
      </c>
      <c r="G2701">
        <v>8.1300000000000008</v>
      </c>
    </row>
    <row r="2702" spans="1:7" x14ac:dyDescent="0.25">
      <c r="A2702" t="s">
        <v>9312</v>
      </c>
      <c r="B2702">
        <v>102971105</v>
      </c>
      <c r="C2702">
        <v>15.13</v>
      </c>
      <c r="G2702">
        <v>15.13</v>
      </c>
    </row>
    <row r="2703" spans="1:7" x14ac:dyDescent="0.25">
      <c r="A2703" t="s">
        <v>9313</v>
      </c>
      <c r="B2703">
        <v>102971107</v>
      </c>
      <c r="C2703">
        <v>6.01</v>
      </c>
      <c r="G2703">
        <v>6.01</v>
      </c>
    </row>
    <row r="2704" spans="1:7" x14ac:dyDescent="0.25">
      <c r="A2704" t="s">
        <v>9314</v>
      </c>
      <c r="B2704">
        <v>102971109</v>
      </c>
      <c r="C2704">
        <v>13.42</v>
      </c>
      <c r="E2704">
        <v>0.13</v>
      </c>
      <c r="G2704">
        <v>13.29</v>
      </c>
    </row>
    <row r="2705" spans="1:7" x14ac:dyDescent="0.25">
      <c r="A2705" t="s">
        <v>9315</v>
      </c>
      <c r="B2705">
        <v>102971110</v>
      </c>
      <c r="C2705">
        <v>8.42</v>
      </c>
      <c r="G2705">
        <v>8.42</v>
      </c>
    </row>
    <row r="2706" spans="1:7" x14ac:dyDescent="0.25">
      <c r="A2706" t="s">
        <v>9316</v>
      </c>
      <c r="B2706">
        <v>102971111</v>
      </c>
      <c r="C2706">
        <v>64.8</v>
      </c>
      <c r="D2706">
        <v>27.37</v>
      </c>
      <c r="E2706">
        <v>24.9</v>
      </c>
      <c r="G2706">
        <v>12.53</v>
      </c>
    </row>
    <row r="2707" spans="1:7" x14ac:dyDescent="0.25">
      <c r="A2707" t="s">
        <v>9317</v>
      </c>
      <c r="B2707">
        <v>252081101</v>
      </c>
      <c r="C2707">
        <v>14.18</v>
      </c>
      <c r="G2707">
        <v>14.18</v>
      </c>
    </row>
    <row r="2708" spans="1:7" x14ac:dyDescent="0.25">
      <c r="A2708" t="s">
        <v>9318</v>
      </c>
      <c r="B2708">
        <v>252081102</v>
      </c>
      <c r="C2708">
        <v>0.05</v>
      </c>
      <c r="G2708">
        <v>0.05</v>
      </c>
    </row>
    <row r="2709" spans="1:7" x14ac:dyDescent="0.25">
      <c r="A2709" t="s">
        <v>9319</v>
      </c>
      <c r="B2709">
        <v>252081103</v>
      </c>
      <c r="C2709">
        <v>27.46</v>
      </c>
      <c r="G2709">
        <v>27.46</v>
      </c>
    </row>
    <row r="2710" spans="1:7" x14ac:dyDescent="0.25">
      <c r="A2710" t="s">
        <v>9320</v>
      </c>
      <c r="B2710">
        <v>252081104</v>
      </c>
      <c r="C2710">
        <v>11.2</v>
      </c>
      <c r="G2710">
        <v>11.2</v>
      </c>
    </row>
    <row r="2711" spans="1:7" x14ac:dyDescent="0.25">
      <c r="A2711" t="s">
        <v>9321</v>
      </c>
      <c r="B2711">
        <v>252081106</v>
      </c>
      <c r="C2711">
        <v>7.13</v>
      </c>
      <c r="G2711">
        <v>7.13</v>
      </c>
    </row>
    <row r="2712" spans="1:7" x14ac:dyDescent="0.25">
      <c r="A2712" t="s">
        <v>9322</v>
      </c>
      <c r="B2712">
        <v>252081108</v>
      </c>
      <c r="C2712">
        <v>9.2100000000000009</v>
      </c>
      <c r="G2712">
        <v>9.2100000000000009</v>
      </c>
    </row>
    <row r="2713" spans="1:7" x14ac:dyDescent="0.25">
      <c r="A2713" t="s">
        <v>9323</v>
      </c>
      <c r="B2713">
        <v>152291101</v>
      </c>
      <c r="C2713">
        <v>19.55</v>
      </c>
      <c r="E2713">
        <v>18.66</v>
      </c>
      <c r="F2713">
        <v>0.13</v>
      </c>
      <c r="G2713">
        <v>0.76</v>
      </c>
    </row>
    <row r="2714" spans="1:7" x14ac:dyDescent="0.25">
      <c r="A2714" t="s">
        <v>9324</v>
      </c>
      <c r="B2714">
        <v>152291102</v>
      </c>
      <c r="C2714">
        <v>7.85</v>
      </c>
      <c r="F2714">
        <v>0.31</v>
      </c>
      <c r="G2714">
        <v>7.54</v>
      </c>
    </row>
    <row r="2715" spans="1:7" x14ac:dyDescent="0.25">
      <c r="A2715" t="s">
        <v>9325</v>
      </c>
      <c r="B2715">
        <v>163240401</v>
      </c>
      <c r="C2715">
        <v>3.62</v>
      </c>
      <c r="D2715">
        <v>0</v>
      </c>
      <c r="E2715">
        <v>3.15</v>
      </c>
      <c r="G2715">
        <v>0.47</v>
      </c>
    </row>
    <row r="2716" spans="1:7" x14ac:dyDescent="0.25">
      <c r="A2716" t="s">
        <v>9326</v>
      </c>
      <c r="B2716">
        <v>163240402</v>
      </c>
      <c r="C2716">
        <v>6.7</v>
      </c>
      <c r="D2716">
        <v>0.88</v>
      </c>
      <c r="E2716">
        <v>4.5199999999999996</v>
      </c>
      <c r="G2716">
        <v>1.3</v>
      </c>
    </row>
    <row r="2717" spans="1:7" x14ac:dyDescent="0.25">
      <c r="A2717" t="s">
        <v>9327</v>
      </c>
      <c r="B2717">
        <v>22500401</v>
      </c>
      <c r="C2717">
        <v>1.82</v>
      </c>
      <c r="G2717">
        <v>1.82</v>
      </c>
    </row>
    <row r="2718" spans="1:7" x14ac:dyDescent="0.25">
      <c r="A2718" t="s">
        <v>9328</v>
      </c>
      <c r="B2718">
        <v>22500402</v>
      </c>
      <c r="C2718">
        <v>3.04</v>
      </c>
      <c r="G2718">
        <v>3.04</v>
      </c>
    </row>
    <row r="2719" spans="1:7" x14ac:dyDescent="0.25">
      <c r="A2719" t="s">
        <v>9329</v>
      </c>
      <c r="B2719">
        <v>22500403</v>
      </c>
      <c r="C2719">
        <v>3.47</v>
      </c>
      <c r="G2719">
        <v>3.47</v>
      </c>
    </row>
    <row r="2720" spans="1:7" x14ac:dyDescent="0.25">
      <c r="A2720" t="s">
        <v>9330</v>
      </c>
      <c r="B2720">
        <v>14662103</v>
      </c>
      <c r="C2720">
        <v>19.559999999999999</v>
      </c>
      <c r="D2720">
        <v>0.18</v>
      </c>
      <c r="E2720">
        <v>0.3</v>
      </c>
      <c r="G2720">
        <v>19.079999999999998</v>
      </c>
    </row>
    <row r="2721" spans="1:7" x14ac:dyDescent="0.25">
      <c r="A2721" t="s">
        <v>9331</v>
      </c>
      <c r="B2721">
        <v>14662104</v>
      </c>
      <c r="C2721">
        <v>9.65</v>
      </c>
      <c r="D2721">
        <v>1.57</v>
      </c>
      <c r="E2721">
        <v>4.3600000000000003</v>
      </c>
      <c r="G2721">
        <v>3.72</v>
      </c>
    </row>
    <row r="2722" spans="1:7" x14ac:dyDescent="0.25">
      <c r="A2722" t="s">
        <v>9332</v>
      </c>
      <c r="B2722">
        <v>14662106</v>
      </c>
      <c r="C2722">
        <v>2.92</v>
      </c>
      <c r="E2722">
        <v>0.35</v>
      </c>
      <c r="G2722">
        <v>2.57</v>
      </c>
    </row>
    <row r="2723" spans="1:7" x14ac:dyDescent="0.25">
      <c r="A2723" t="s">
        <v>9333</v>
      </c>
      <c r="B2723">
        <v>14662107</v>
      </c>
      <c r="C2723">
        <v>8.52</v>
      </c>
      <c r="G2723">
        <v>8.52</v>
      </c>
    </row>
    <row r="2724" spans="1:7" x14ac:dyDescent="0.25">
      <c r="A2724" t="s">
        <v>9334</v>
      </c>
      <c r="B2724">
        <v>14662108</v>
      </c>
      <c r="C2724">
        <v>24.1</v>
      </c>
      <c r="D2724">
        <v>1.7</v>
      </c>
      <c r="G2724">
        <v>22.4</v>
      </c>
    </row>
    <row r="2725" spans="1:7" x14ac:dyDescent="0.25">
      <c r="A2725" t="s">
        <v>9335</v>
      </c>
      <c r="B2725">
        <v>14662109</v>
      </c>
      <c r="C2725">
        <v>4.0199999999999996</v>
      </c>
      <c r="E2725">
        <v>2.89</v>
      </c>
      <c r="G2725">
        <v>1.1299999999999999</v>
      </c>
    </row>
    <row r="2726" spans="1:7" x14ac:dyDescent="0.25">
      <c r="A2726" t="s">
        <v>9336</v>
      </c>
      <c r="B2726">
        <v>14662112</v>
      </c>
      <c r="C2726">
        <v>18.54</v>
      </c>
      <c r="D2726">
        <v>6.79</v>
      </c>
      <c r="E2726">
        <v>3.56</v>
      </c>
      <c r="G2726">
        <v>8.19</v>
      </c>
    </row>
    <row r="2727" spans="1:7" x14ac:dyDescent="0.25">
      <c r="A2727" t="s">
        <v>9337</v>
      </c>
      <c r="B2727">
        <v>14662113</v>
      </c>
      <c r="C2727">
        <v>4.93</v>
      </c>
      <c r="D2727">
        <v>3.82</v>
      </c>
      <c r="G2727">
        <v>1.1100000000000001</v>
      </c>
    </row>
    <row r="2728" spans="1:7" x14ac:dyDescent="0.25">
      <c r="A2728" t="s">
        <v>9338</v>
      </c>
      <c r="B2728">
        <v>254511101</v>
      </c>
      <c r="C2728">
        <v>0.04</v>
      </c>
      <c r="G2728">
        <v>0.04</v>
      </c>
    </row>
    <row r="2729" spans="1:7" x14ac:dyDescent="0.25">
      <c r="A2729" t="s">
        <v>9339</v>
      </c>
      <c r="B2729">
        <v>252931102</v>
      </c>
      <c r="C2729">
        <v>60.73</v>
      </c>
      <c r="E2729">
        <v>36.83</v>
      </c>
      <c r="G2729">
        <v>23.9</v>
      </c>
    </row>
    <row r="2730" spans="1:7" x14ac:dyDescent="0.25">
      <c r="A2730" t="s">
        <v>9340</v>
      </c>
      <c r="B2730">
        <v>252931103</v>
      </c>
      <c r="C2730">
        <v>32.57</v>
      </c>
      <c r="E2730">
        <v>2.96</v>
      </c>
      <c r="G2730">
        <v>29.61</v>
      </c>
    </row>
    <row r="2731" spans="1:7" x14ac:dyDescent="0.25">
      <c r="A2731" t="s">
        <v>9341</v>
      </c>
      <c r="B2731">
        <v>252931105</v>
      </c>
      <c r="C2731">
        <v>31.29</v>
      </c>
      <c r="G2731">
        <v>31.29</v>
      </c>
    </row>
    <row r="2732" spans="1:7" x14ac:dyDescent="0.25">
      <c r="A2732" t="s">
        <v>9342</v>
      </c>
      <c r="B2732">
        <v>252931106</v>
      </c>
      <c r="C2732">
        <v>36</v>
      </c>
      <c r="G2732">
        <v>36</v>
      </c>
    </row>
    <row r="2733" spans="1:7" x14ac:dyDescent="0.25">
      <c r="A2733" t="s">
        <v>9343</v>
      </c>
      <c r="B2733">
        <v>252931107</v>
      </c>
      <c r="C2733">
        <v>0.54</v>
      </c>
      <c r="G2733">
        <v>0.54</v>
      </c>
    </row>
    <row r="2734" spans="1:7" x14ac:dyDescent="0.25">
      <c r="A2734" t="s">
        <v>9344</v>
      </c>
      <c r="B2734">
        <v>252551104</v>
      </c>
      <c r="C2734">
        <v>49.26</v>
      </c>
      <c r="G2734">
        <v>49.26</v>
      </c>
    </row>
    <row r="2735" spans="1:7" x14ac:dyDescent="0.25">
      <c r="A2735" t="s">
        <v>9345</v>
      </c>
      <c r="B2735">
        <v>252552103</v>
      </c>
      <c r="C2735">
        <v>30.3</v>
      </c>
      <c r="G2735">
        <v>30.3</v>
      </c>
    </row>
    <row r="2736" spans="1:7" x14ac:dyDescent="0.25">
      <c r="A2736" t="s">
        <v>9346</v>
      </c>
      <c r="B2736">
        <v>183052108</v>
      </c>
      <c r="C2736">
        <v>36.130000000000003</v>
      </c>
      <c r="E2736">
        <v>5.36</v>
      </c>
      <c r="G2736">
        <v>30.77</v>
      </c>
    </row>
    <row r="2737" spans="1:7" x14ac:dyDescent="0.25">
      <c r="A2737" t="s">
        <v>9347</v>
      </c>
      <c r="B2737">
        <v>183052109</v>
      </c>
      <c r="C2737">
        <v>211.96</v>
      </c>
      <c r="G2737">
        <v>211.96</v>
      </c>
    </row>
    <row r="2738" spans="1:7" x14ac:dyDescent="0.25">
      <c r="A2738" t="s">
        <v>9348</v>
      </c>
      <c r="B2738">
        <v>183052110</v>
      </c>
      <c r="C2738">
        <v>173.1</v>
      </c>
      <c r="D2738">
        <v>33.51</v>
      </c>
      <c r="E2738">
        <v>93.84</v>
      </c>
      <c r="G2738">
        <v>45.75</v>
      </c>
    </row>
    <row r="2739" spans="1:7" x14ac:dyDescent="0.25">
      <c r="A2739" t="s">
        <v>9349</v>
      </c>
      <c r="B2739">
        <v>183052111</v>
      </c>
      <c r="C2739">
        <v>63.83</v>
      </c>
      <c r="D2739">
        <v>0.88</v>
      </c>
      <c r="E2739">
        <v>45.94</v>
      </c>
      <c r="G2739">
        <v>17.010000000000002</v>
      </c>
    </row>
    <row r="2740" spans="1:7" x14ac:dyDescent="0.25">
      <c r="A2740" t="s">
        <v>9350</v>
      </c>
      <c r="B2740">
        <v>183052112</v>
      </c>
      <c r="C2740">
        <v>37.82</v>
      </c>
      <c r="E2740">
        <v>2.6</v>
      </c>
      <c r="G2740">
        <v>35.22</v>
      </c>
    </row>
    <row r="2741" spans="1:7" x14ac:dyDescent="0.25">
      <c r="A2741" t="s">
        <v>9351</v>
      </c>
      <c r="B2741">
        <v>183052113</v>
      </c>
      <c r="C2741">
        <v>323.88</v>
      </c>
      <c r="D2741">
        <v>53.34</v>
      </c>
      <c r="E2741">
        <v>143.01</v>
      </c>
      <c r="G2741">
        <v>127.53</v>
      </c>
    </row>
    <row r="2742" spans="1:7" x14ac:dyDescent="0.25">
      <c r="A2742" t="s">
        <v>9352</v>
      </c>
      <c r="B2742">
        <v>169951101</v>
      </c>
      <c r="C2742">
        <v>0.64</v>
      </c>
      <c r="G2742">
        <v>0.64</v>
      </c>
    </row>
    <row r="2743" spans="1:7" x14ac:dyDescent="0.25">
      <c r="A2743" t="s">
        <v>9353</v>
      </c>
      <c r="B2743">
        <v>169951102</v>
      </c>
      <c r="C2743">
        <v>3.44</v>
      </c>
      <c r="G2743">
        <v>3.44</v>
      </c>
    </row>
    <row r="2744" spans="1:7" x14ac:dyDescent="0.25">
      <c r="A2744" t="s">
        <v>9354</v>
      </c>
      <c r="B2744">
        <v>169951104</v>
      </c>
      <c r="C2744">
        <v>31.68</v>
      </c>
      <c r="G2744">
        <v>31.68</v>
      </c>
    </row>
    <row r="2745" spans="1:7" x14ac:dyDescent="0.25">
      <c r="A2745" t="s">
        <v>9355</v>
      </c>
      <c r="B2745">
        <v>169951105</v>
      </c>
      <c r="C2745">
        <v>1.64</v>
      </c>
      <c r="G2745">
        <v>1.64</v>
      </c>
    </row>
    <row r="2746" spans="1:7" x14ac:dyDescent="0.25">
      <c r="A2746" t="s">
        <v>9356</v>
      </c>
      <c r="B2746">
        <v>163021102</v>
      </c>
      <c r="C2746">
        <v>22.68</v>
      </c>
      <c r="G2746">
        <v>22.68</v>
      </c>
    </row>
    <row r="2747" spans="1:7" x14ac:dyDescent="0.25">
      <c r="A2747" t="s">
        <v>9357</v>
      </c>
      <c r="B2747">
        <v>163021103</v>
      </c>
      <c r="C2747">
        <v>40.020000000000003</v>
      </c>
      <c r="G2747">
        <v>40.020000000000003</v>
      </c>
    </row>
    <row r="2748" spans="1:7" x14ac:dyDescent="0.25">
      <c r="A2748" t="s">
        <v>9358</v>
      </c>
      <c r="B2748">
        <v>255322101</v>
      </c>
      <c r="C2748">
        <v>23.77</v>
      </c>
      <c r="G2748">
        <v>23.77</v>
      </c>
    </row>
    <row r="2749" spans="1:7" x14ac:dyDescent="0.25">
      <c r="A2749" t="s">
        <v>9359</v>
      </c>
      <c r="B2749">
        <v>255322102</v>
      </c>
      <c r="C2749">
        <v>2.27</v>
      </c>
      <c r="G2749">
        <v>2.27</v>
      </c>
    </row>
    <row r="2750" spans="1:7" x14ac:dyDescent="0.25">
      <c r="A2750" t="s">
        <v>9360</v>
      </c>
      <c r="B2750">
        <v>255322103</v>
      </c>
      <c r="C2750">
        <v>3.28</v>
      </c>
      <c r="G2750">
        <v>3.28</v>
      </c>
    </row>
    <row r="2751" spans="1:7" x14ac:dyDescent="0.25">
      <c r="A2751" t="s">
        <v>9361</v>
      </c>
      <c r="B2751">
        <v>255322104</v>
      </c>
      <c r="C2751">
        <v>18.2</v>
      </c>
      <c r="G2751">
        <v>18.2</v>
      </c>
    </row>
    <row r="2752" spans="1:7" x14ac:dyDescent="0.25">
      <c r="A2752" t="s">
        <v>9362</v>
      </c>
      <c r="B2752">
        <v>255322105</v>
      </c>
      <c r="C2752">
        <v>1.97</v>
      </c>
      <c r="G2752">
        <v>1.97</v>
      </c>
    </row>
    <row r="2753" spans="1:7" x14ac:dyDescent="0.25">
      <c r="A2753" t="s">
        <v>9363</v>
      </c>
      <c r="B2753">
        <v>255421101</v>
      </c>
      <c r="C2753">
        <v>0.02</v>
      </c>
      <c r="G2753">
        <v>0.02</v>
      </c>
    </row>
    <row r="2754" spans="1:7" x14ac:dyDescent="0.25">
      <c r="A2754" t="s">
        <v>9364</v>
      </c>
      <c r="B2754">
        <v>14652104</v>
      </c>
      <c r="C2754">
        <v>26</v>
      </c>
      <c r="G2754">
        <v>26</v>
      </c>
    </row>
    <row r="2755" spans="1:7" x14ac:dyDescent="0.25">
      <c r="A2755" t="s">
        <v>9365</v>
      </c>
      <c r="B2755">
        <v>14652105</v>
      </c>
      <c r="C2755">
        <v>14.06</v>
      </c>
      <c r="G2755">
        <v>14.06</v>
      </c>
    </row>
    <row r="2756" spans="1:7" x14ac:dyDescent="0.25">
      <c r="A2756" t="s">
        <v>9366</v>
      </c>
      <c r="B2756">
        <v>14652106</v>
      </c>
      <c r="C2756">
        <v>35.950000000000003</v>
      </c>
      <c r="E2756">
        <v>3.68</v>
      </c>
      <c r="G2756">
        <v>32.270000000000003</v>
      </c>
    </row>
    <row r="2757" spans="1:7" x14ac:dyDescent="0.25">
      <c r="A2757" t="s">
        <v>9367</v>
      </c>
      <c r="B2757">
        <v>14652107</v>
      </c>
      <c r="C2757">
        <v>21.72</v>
      </c>
      <c r="G2757">
        <v>21.72</v>
      </c>
    </row>
    <row r="2758" spans="1:7" x14ac:dyDescent="0.25">
      <c r="A2758" t="s">
        <v>9368</v>
      </c>
      <c r="B2758">
        <v>14652108</v>
      </c>
      <c r="C2758">
        <v>9.6</v>
      </c>
      <c r="G2758">
        <v>9.6</v>
      </c>
    </row>
    <row r="2759" spans="1:7" x14ac:dyDescent="0.25">
      <c r="A2759" t="s">
        <v>9369</v>
      </c>
      <c r="B2759">
        <v>14652109</v>
      </c>
      <c r="C2759">
        <v>30.53</v>
      </c>
      <c r="G2759">
        <v>30.53</v>
      </c>
    </row>
    <row r="2760" spans="1:7" x14ac:dyDescent="0.25">
      <c r="A2760" t="s">
        <v>9370</v>
      </c>
      <c r="B2760">
        <v>14652110</v>
      </c>
      <c r="C2760">
        <v>10.17</v>
      </c>
      <c r="G2760">
        <v>10.17</v>
      </c>
    </row>
    <row r="2761" spans="1:7" x14ac:dyDescent="0.25">
      <c r="A2761" t="s">
        <v>9371</v>
      </c>
      <c r="B2761">
        <v>161380201</v>
      </c>
      <c r="C2761">
        <v>3.77</v>
      </c>
      <c r="D2761">
        <v>1.73</v>
      </c>
      <c r="E2761">
        <v>2.04</v>
      </c>
      <c r="G2761">
        <v>0</v>
      </c>
    </row>
    <row r="2762" spans="1:7" x14ac:dyDescent="0.25">
      <c r="A2762" t="s">
        <v>9372</v>
      </c>
      <c r="B2762">
        <v>252941106</v>
      </c>
      <c r="C2762">
        <v>26.82</v>
      </c>
      <c r="G2762">
        <v>26.82</v>
      </c>
    </row>
    <row r="2763" spans="1:7" x14ac:dyDescent="0.25">
      <c r="A2763" t="s">
        <v>9373</v>
      </c>
      <c r="B2763">
        <v>252941107</v>
      </c>
      <c r="C2763">
        <v>174.29</v>
      </c>
      <c r="E2763">
        <v>116.36</v>
      </c>
      <c r="G2763">
        <v>57.93</v>
      </c>
    </row>
    <row r="2764" spans="1:7" x14ac:dyDescent="0.25">
      <c r="A2764" t="s">
        <v>9374</v>
      </c>
      <c r="B2764">
        <v>43150241</v>
      </c>
      <c r="C2764">
        <v>0.05</v>
      </c>
      <c r="E2764">
        <v>0.05</v>
      </c>
      <c r="G2764">
        <v>0</v>
      </c>
    </row>
    <row r="2765" spans="1:7" x14ac:dyDescent="0.25">
      <c r="A2765" t="s">
        <v>9375</v>
      </c>
      <c r="B2765">
        <v>168881101</v>
      </c>
      <c r="C2765">
        <v>12.31</v>
      </c>
      <c r="G2765">
        <v>12.31</v>
      </c>
    </row>
    <row r="2766" spans="1:7" x14ac:dyDescent="0.25">
      <c r="A2766" t="s">
        <v>9376</v>
      </c>
      <c r="B2766">
        <v>162880402</v>
      </c>
      <c r="C2766">
        <v>2.91</v>
      </c>
      <c r="G2766">
        <v>2.91</v>
      </c>
    </row>
    <row r="2767" spans="1:7" x14ac:dyDescent="0.25">
      <c r="A2767" t="s">
        <v>9377</v>
      </c>
      <c r="B2767">
        <v>162880405</v>
      </c>
      <c r="C2767">
        <v>3.24</v>
      </c>
      <c r="G2767">
        <v>3.24</v>
      </c>
    </row>
    <row r="2768" spans="1:7" x14ac:dyDescent="0.25">
      <c r="A2768" t="s">
        <v>9378</v>
      </c>
      <c r="B2768">
        <v>162881102</v>
      </c>
      <c r="C2768">
        <v>27.77</v>
      </c>
      <c r="G2768">
        <v>27.77</v>
      </c>
    </row>
    <row r="2769" spans="1:7" x14ac:dyDescent="0.25">
      <c r="A2769" t="s">
        <v>9379</v>
      </c>
      <c r="B2769">
        <v>162881103</v>
      </c>
      <c r="C2769">
        <v>4.42</v>
      </c>
      <c r="G2769">
        <v>4.42</v>
      </c>
    </row>
    <row r="2770" spans="1:7" x14ac:dyDescent="0.25">
      <c r="A2770" t="s">
        <v>9380</v>
      </c>
      <c r="B2770">
        <v>162881104</v>
      </c>
      <c r="C2770">
        <v>4.7300000000000004</v>
      </c>
      <c r="G2770">
        <v>4.7300000000000004</v>
      </c>
    </row>
    <row r="2771" spans="1:7" x14ac:dyDescent="0.25">
      <c r="A2771" t="s">
        <v>9381</v>
      </c>
      <c r="B2771">
        <v>162881105</v>
      </c>
      <c r="C2771">
        <v>4.74</v>
      </c>
      <c r="G2771">
        <v>4.74</v>
      </c>
    </row>
    <row r="2772" spans="1:7" x14ac:dyDescent="0.25">
      <c r="A2772" t="s">
        <v>9382</v>
      </c>
      <c r="B2772">
        <v>162881106</v>
      </c>
      <c r="C2772">
        <v>36.57</v>
      </c>
      <c r="G2772">
        <v>36.57</v>
      </c>
    </row>
    <row r="2773" spans="1:7" x14ac:dyDescent="0.25">
      <c r="A2773" t="s">
        <v>9383</v>
      </c>
      <c r="B2773">
        <v>162881107</v>
      </c>
      <c r="C2773">
        <v>6.14</v>
      </c>
      <c r="G2773">
        <v>6.14</v>
      </c>
    </row>
    <row r="2774" spans="1:7" x14ac:dyDescent="0.25">
      <c r="A2774" t="s">
        <v>9384</v>
      </c>
      <c r="B2774">
        <v>162881109</v>
      </c>
      <c r="C2774">
        <v>5.1100000000000003</v>
      </c>
      <c r="G2774">
        <v>5.1100000000000003</v>
      </c>
    </row>
    <row r="2775" spans="1:7" x14ac:dyDescent="0.25">
      <c r="A2775" t="s">
        <v>9385</v>
      </c>
      <c r="B2775">
        <v>162881110</v>
      </c>
      <c r="C2775">
        <v>9.14</v>
      </c>
      <c r="G2775">
        <v>9.14</v>
      </c>
    </row>
    <row r="2776" spans="1:7" x14ac:dyDescent="0.25">
      <c r="A2776" t="s">
        <v>9386</v>
      </c>
      <c r="B2776">
        <v>162881111</v>
      </c>
      <c r="C2776">
        <v>7.23</v>
      </c>
      <c r="G2776">
        <v>7.23</v>
      </c>
    </row>
    <row r="2777" spans="1:7" x14ac:dyDescent="0.25">
      <c r="A2777" t="s">
        <v>9387</v>
      </c>
      <c r="B2777">
        <v>162881112</v>
      </c>
      <c r="C2777">
        <v>4.6900000000000004</v>
      </c>
      <c r="G2777">
        <v>4.6900000000000004</v>
      </c>
    </row>
    <row r="2778" spans="1:7" x14ac:dyDescent="0.25">
      <c r="A2778" t="s">
        <v>9388</v>
      </c>
      <c r="B2778">
        <v>183221111</v>
      </c>
      <c r="C2778">
        <v>32.909999999999997</v>
      </c>
      <c r="E2778">
        <v>0.11</v>
      </c>
      <c r="G2778">
        <v>32.799999999999997</v>
      </c>
    </row>
    <row r="2779" spans="1:7" x14ac:dyDescent="0.25">
      <c r="A2779" t="s">
        <v>9389</v>
      </c>
      <c r="B2779">
        <v>103251101</v>
      </c>
      <c r="C2779">
        <v>68.599999999999994</v>
      </c>
      <c r="G2779">
        <v>68.599999999999994</v>
      </c>
    </row>
    <row r="2780" spans="1:7" x14ac:dyDescent="0.25">
      <c r="A2780" t="s">
        <v>9390</v>
      </c>
      <c r="B2780">
        <v>168152101</v>
      </c>
      <c r="C2780">
        <v>0.05</v>
      </c>
      <c r="D2780">
        <v>0.05</v>
      </c>
      <c r="G2780">
        <v>0</v>
      </c>
    </row>
    <row r="2781" spans="1:7" x14ac:dyDescent="0.25">
      <c r="A2781" t="s">
        <v>9391</v>
      </c>
      <c r="B2781">
        <v>83801103</v>
      </c>
      <c r="C2781">
        <v>2.73</v>
      </c>
      <c r="G2781">
        <v>2.73</v>
      </c>
    </row>
    <row r="2782" spans="1:7" x14ac:dyDescent="0.25">
      <c r="A2782" t="s">
        <v>9392</v>
      </c>
      <c r="B2782">
        <v>83801104</v>
      </c>
      <c r="C2782">
        <v>0.41</v>
      </c>
      <c r="G2782">
        <v>0.41</v>
      </c>
    </row>
    <row r="2783" spans="1:7" x14ac:dyDescent="0.25">
      <c r="A2783" t="s">
        <v>9393</v>
      </c>
      <c r="B2783">
        <v>83801105</v>
      </c>
      <c r="C2783">
        <v>1.44</v>
      </c>
      <c r="G2783">
        <v>1.44</v>
      </c>
    </row>
    <row r="2784" spans="1:7" x14ac:dyDescent="0.25">
      <c r="A2784" t="s">
        <v>9394</v>
      </c>
      <c r="B2784">
        <v>83801106</v>
      </c>
      <c r="C2784">
        <v>0.65</v>
      </c>
      <c r="G2784">
        <v>0.65</v>
      </c>
    </row>
    <row r="2785" spans="1:7" x14ac:dyDescent="0.25">
      <c r="A2785" t="s">
        <v>9395</v>
      </c>
      <c r="B2785">
        <v>83801107</v>
      </c>
      <c r="C2785">
        <v>1.05</v>
      </c>
      <c r="G2785">
        <v>1.05</v>
      </c>
    </row>
    <row r="2786" spans="1:7" x14ac:dyDescent="0.25">
      <c r="A2786" t="s">
        <v>9396</v>
      </c>
      <c r="B2786">
        <v>83801110</v>
      </c>
      <c r="C2786">
        <v>0.34</v>
      </c>
      <c r="G2786">
        <v>0.34</v>
      </c>
    </row>
    <row r="2787" spans="1:7" x14ac:dyDescent="0.25">
      <c r="A2787" t="s">
        <v>9397</v>
      </c>
      <c r="B2787">
        <v>83802114</v>
      </c>
      <c r="C2787">
        <v>0</v>
      </c>
      <c r="G2787">
        <v>0</v>
      </c>
    </row>
    <row r="2788" spans="1:7" x14ac:dyDescent="0.25">
      <c r="A2788" t="s">
        <v>9398</v>
      </c>
      <c r="B2788">
        <v>83802115</v>
      </c>
      <c r="C2788">
        <v>0.31</v>
      </c>
      <c r="G2788">
        <v>0.31</v>
      </c>
    </row>
    <row r="2789" spans="1:7" x14ac:dyDescent="0.25">
      <c r="A2789" t="s">
        <v>9399</v>
      </c>
      <c r="B2789">
        <v>83802116</v>
      </c>
      <c r="C2789">
        <v>3.38</v>
      </c>
      <c r="G2789">
        <v>3.38</v>
      </c>
    </row>
    <row r="2790" spans="1:7" x14ac:dyDescent="0.25">
      <c r="A2790" t="s">
        <v>9400</v>
      </c>
      <c r="B2790">
        <v>83802118</v>
      </c>
      <c r="C2790">
        <v>0.39</v>
      </c>
      <c r="G2790">
        <v>0.39</v>
      </c>
    </row>
    <row r="2791" spans="1:7" x14ac:dyDescent="0.25">
      <c r="A2791" t="s">
        <v>9401</v>
      </c>
      <c r="B2791">
        <v>192231101</v>
      </c>
      <c r="C2791">
        <v>26.53</v>
      </c>
      <c r="G2791">
        <v>26.53</v>
      </c>
    </row>
    <row r="2792" spans="1:7" x14ac:dyDescent="0.25">
      <c r="A2792" t="s">
        <v>9402</v>
      </c>
      <c r="B2792">
        <v>192231102</v>
      </c>
      <c r="C2792">
        <v>24.19</v>
      </c>
      <c r="F2792">
        <v>0.25</v>
      </c>
      <c r="G2792">
        <v>23.94</v>
      </c>
    </row>
    <row r="2793" spans="1:7" x14ac:dyDescent="0.25">
      <c r="A2793" t="s">
        <v>9403</v>
      </c>
      <c r="B2793">
        <v>153711101</v>
      </c>
      <c r="C2793">
        <v>31.73</v>
      </c>
      <c r="G2793">
        <v>31.73</v>
      </c>
    </row>
    <row r="2794" spans="1:7" x14ac:dyDescent="0.25">
      <c r="A2794" t="s">
        <v>9404</v>
      </c>
      <c r="B2794">
        <v>153711102</v>
      </c>
      <c r="C2794">
        <v>23.15</v>
      </c>
      <c r="G2794">
        <v>23.15</v>
      </c>
    </row>
    <row r="2795" spans="1:7" x14ac:dyDescent="0.25">
      <c r="A2795" t="s">
        <v>9405</v>
      </c>
      <c r="B2795">
        <v>252951104</v>
      </c>
      <c r="C2795">
        <v>14.58</v>
      </c>
      <c r="G2795">
        <v>14.58</v>
      </c>
    </row>
    <row r="2796" spans="1:7" x14ac:dyDescent="0.25">
      <c r="A2796" t="s">
        <v>9406</v>
      </c>
      <c r="B2796">
        <v>252951106</v>
      </c>
      <c r="C2796">
        <v>52.18</v>
      </c>
      <c r="G2796">
        <v>52.18</v>
      </c>
    </row>
    <row r="2797" spans="1:7" x14ac:dyDescent="0.25">
      <c r="A2797" t="s">
        <v>9407</v>
      </c>
      <c r="B2797">
        <v>252951108</v>
      </c>
      <c r="C2797">
        <v>48.76</v>
      </c>
      <c r="G2797">
        <v>48.76</v>
      </c>
    </row>
    <row r="2798" spans="1:7" x14ac:dyDescent="0.25">
      <c r="A2798" t="s">
        <v>9408</v>
      </c>
      <c r="B2798">
        <v>258591101</v>
      </c>
      <c r="C2798">
        <v>4.07</v>
      </c>
      <c r="E2798">
        <v>4.07</v>
      </c>
      <c r="G2798">
        <v>0</v>
      </c>
    </row>
    <row r="2799" spans="1:7" x14ac:dyDescent="0.25">
      <c r="A2799" t="s">
        <v>9409</v>
      </c>
      <c r="B2799">
        <v>42301101</v>
      </c>
      <c r="C2799">
        <v>19.940000000000001</v>
      </c>
      <c r="E2799">
        <v>3.77</v>
      </c>
      <c r="G2799">
        <v>16.170000000000002</v>
      </c>
    </row>
    <row r="2800" spans="1:7" x14ac:dyDescent="0.25">
      <c r="A2800" t="s">
        <v>9410</v>
      </c>
      <c r="B2800">
        <v>254561103</v>
      </c>
      <c r="C2800">
        <v>45.02</v>
      </c>
      <c r="G2800">
        <v>45.02</v>
      </c>
    </row>
    <row r="2801" spans="1:7" x14ac:dyDescent="0.25">
      <c r="A2801" t="s">
        <v>9411</v>
      </c>
      <c r="B2801">
        <v>254561104</v>
      </c>
      <c r="C2801">
        <v>53.33</v>
      </c>
      <c r="G2801">
        <v>53.33</v>
      </c>
    </row>
    <row r="2802" spans="1:7" x14ac:dyDescent="0.25">
      <c r="A2802" t="s">
        <v>9412</v>
      </c>
      <c r="B2802">
        <v>254561105</v>
      </c>
      <c r="C2802">
        <v>17.690000000000001</v>
      </c>
      <c r="G2802">
        <v>17.690000000000001</v>
      </c>
    </row>
    <row r="2803" spans="1:7" x14ac:dyDescent="0.25">
      <c r="A2803" t="s">
        <v>9413</v>
      </c>
      <c r="B2803">
        <v>254561106</v>
      </c>
      <c r="C2803">
        <v>36.619999999999997</v>
      </c>
      <c r="G2803">
        <v>36.619999999999997</v>
      </c>
    </row>
    <row r="2804" spans="1:7" x14ac:dyDescent="0.25">
      <c r="A2804" t="s">
        <v>9414</v>
      </c>
      <c r="B2804">
        <v>254401101</v>
      </c>
      <c r="C2804">
        <v>0.02</v>
      </c>
      <c r="G2804">
        <v>0.02</v>
      </c>
    </row>
    <row r="2805" spans="1:7" x14ac:dyDescent="0.25">
      <c r="A2805" t="s">
        <v>9415</v>
      </c>
      <c r="B2805">
        <v>254401102</v>
      </c>
      <c r="C2805">
        <v>49.23</v>
      </c>
      <c r="G2805">
        <v>49.23</v>
      </c>
    </row>
    <row r="2806" spans="1:7" x14ac:dyDescent="0.25">
      <c r="A2806" t="s">
        <v>9416</v>
      </c>
      <c r="B2806">
        <v>254401104</v>
      </c>
      <c r="C2806">
        <v>0.02</v>
      </c>
      <c r="G2806">
        <v>0.02</v>
      </c>
    </row>
    <row r="2807" spans="1:7" x14ac:dyDescent="0.25">
      <c r="A2807" t="s">
        <v>9417</v>
      </c>
      <c r="B2807">
        <v>254402105</v>
      </c>
      <c r="C2807">
        <v>88.97</v>
      </c>
      <c r="G2807">
        <v>88.97</v>
      </c>
    </row>
    <row r="2808" spans="1:7" x14ac:dyDescent="0.25">
      <c r="A2808" t="s">
        <v>9418</v>
      </c>
      <c r="B2808">
        <v>103571103</v>
      </c>
      <c r="C2808">
        <v>6.41</v>
      </c>
      <c r="G2808">
        <v>6.41</v>
      </c>
    </row>
    <row r="2809" spans="1:7" x14ac:dyDescent="0.25">
      <c r="A2809" t="s">
        <v>9419</v>
      </c>
      <c r="B2809">
        <v>103571104</v>
      </c>
      <c r="C2809">
        <v>25.49</v>
      </c>
      <c r="G2809">
        <v>25.49</v>
      </c>
    </row>
    <row r="2810" spans="1:7" x14ac:dyDescent="0.25">
      <c r="A2810" t="s">
        <v>9420</v>
      </c>
      <c r="B2810">
        <v>103571105</v>
      </c>
      <c r="C2810">
        <v>111.8</v>
      </c>
      <c r="E2810">
        <v>60.18</v>
      </c>
      <c r="G2810">
        <v>51.62</v>
      </c>
    </row>
    <row r="2811" spans="1:7" x14ac:dyDescent="0.25">
      <c r="A2811" t="s">
        <v>9421</v>
      </c>
      <c r="B2811">
        <v>42771111</v>
      </c>
      <c r="C2811">
        <v>32</v>
      </c>
      <c r="E2811">
        <v>7.84</v>
      </c>
      <c r="G2811">
        <v>24.16</v>
      </c>
    </row>
    <row r="2812" spans="1:7" x14ac:dyDescent="0.25">
      <c r="A2812" t="s">
        <v>9422</v>
      </c>
      <c r="B2812">
        <v>42771113</v>
      </c>
      <c r="C2812">
        <v>15.84</v>
      </c>
      <c r="E2812">
        <v>7.5</v>
      </c>
      <c r="G2812">
        <v>8.34</v>
      </c>
    </row>
    <row r="2813" spans="1:7" x14ac:dyDescent="0.25">
      <c r="A2813" t="s">
        <v>9423</v>
      </c>
      <c r="B2813">
        <v>42771114</v>
      </c>
      <c r="C2813">
        <v>103.63</v>
      </c>
      <c r="E2813">
        <v>53.83</v>
      </c>
      <c r="G2813">
        <v>49.8</v>
      </c>
    </row>
    <row r="2814" spans="1:7" x14ac:dyDescent="0.25">
      <c r="A2814" t="s">
        <v>9424</v>
      </c>
      <c r="B2814">
        <v>42771115</v>
      </c>
      <c r="C2814">
        <v>50.62</v>
      </c>
      <c r="E2814">
        <v>35.130000000000003</v>
      </c>
      <c r="G2814">
        <v>15.49</v>
      </c>
    </row>
    <row r="2815" spans="1:7" x14ac:dyDescent="0.25">
      <c r="A2815" t="s">
        <v>9425</v>
      </c>
      <c r="B2815">
        <v>42871101</v>
      </c>
      <c r="C2815">
        <v>79.83</v>
      </c>
      <c r="D2815">
        <v>1.44</v>
      </c>
      <c r="E2815">
        <v>41.6</v>
      </c>
      <c r="G2815">
        <v>36.79</v>
      </c>
    </row>
    <row r="2816" spans="1:7" x14ac:dyDescent="0.25">
      <c r="A2816" t="s">
        <v>9426</v>
      </c>
      <c r="B2816">
        <v>63591101</v>
      </c>
      <c r="C2816">
        <v>50.46</v>
      </c>
      <c r="E2816">
        <v>22.5</v>
      </c>
      <c r="G2816">
        <v>27.96</v>
      </c>
    </row>
    <row r="2817" spans="1:7" x14ac:dyDescent="0.25">
      <c r="A2817" t="s">
        <v>9427</v>
      </c>
      <c r="B2817">
        <v>63591102</v>
      </c>
      <c r="C2817">
        <v>1.96</v>
      </c>
      <c r="G2817">
        <v>1.96</v>
      </c>
    </row>
    <row r="2818" spans="1:7" x14ac:dyDescent="0.25">
      <c r="A2818" t="s">
        <v>9428</v>
      </c>
      <c r="B2818">
        <v>63591103</v>
      </c>
      <c r="C2818">
        <v>126.78</v>
      </c>
      <c r="G2818">
        <v>126.78</v>
      </c>
    </row>
    <row r="2819" spans="1:7" x14ac:dyDescent="0.25">
      <c r="A2819" t="s">
        <v>9429</v>
      </c>
      <c r="B2819">
        <v>63591104</v>
      </c>
      <c r="C2819">
        <v>7.49</v>
      </c>
      <c r="G2819">
        <v>7.49</v>
      </c>
    </row>
    <row r="2820" spans="1:7" x14ac:dyDescent="0.25">
      <c r="A2820" t="s">
        <v>9430</v>
      </c>
      <c r="B2820">
        <v>63591105</v>
      </c>
      <c r="C2820">
        <v>49.72</v>
      </c>
      <c r="E2820">
        <v>1.4</v>
      </c>
      <c r="G2820">
        <v>48.32</v>
      </c>
    </row>
    <row r="2821" spans="1:7" x14ac:dyDescent="0.25">
      <c r="A2821" t="s">
        <v>9431</v>
      </c>
      <c r="B2821">
        <v>63591106</v>
      </c>
      <c r="C2821">
        <v>11.11</v>
      </c>
      <c r="G2821">
        <v>11.11</v>
      </c>
    </row>
    <row r="2822" spans="1:7" x14ac:dyDescent="0.25">
      <c r="A2822" t="s">
        <v>9432</v>
      </c>
      <c r="B2822">
        <v>63591109</v>
      </c>
      <c r="C2822">
        <v>2.13</v>
      </c>
      <c r="G2822">
        <v>2.13</v>
      </c>
    </row>
    <row r="2823" spans="1:7" x14ac:dyDescent="0.25">
      <c r="A2823" t="s">
        <v>9433</v>
      </c>
      <c r="B2823">
        <v>63601102</v>
      </c>
      <c r="C2823">
        <v>1</v>
      </c>
      <c r="G2823">
        <v>1</v>
      </c>
    </row>
    <row r="2824" spans="1:7" x14ac:dyDescent="0.25">
      <c r="A2824" t="s">
        <v>9434</v>
      </c>
      <c r="B2824">
        <v>63601103</v>
      </c>
      <c r="C2824">
        <v>11.13</v>
      </c>
      <c r="G2824">
        <v>11.13</v>
      </c>
    </row>
    <row r="2825" spans="1:7" x14ac:dyDescent="0.25">
      <c r="A2825" t="s">
        <v>9435</v>
      </c>
      <c r="B2825">
        <v>63601104</v>
      </c>
      <c r="C2825">
        <v>15.09</v>
      </c>
      <c r="E2825">
        <v>12.86</v>
      </c>
      <c r="G2825">
        <v>2.23</v>
      </c>
    </row>
    <row r="2826" spans="1:7" x14ac:dyDescent="0.25">
      <c r="A2826" t="s">
        <v>9436</v>
      </c>
      <c r="B2826">
        <v>63601105</v>
      </c>
      <c r="C2826">
        <v>2.87</v>
      </c>
      <c r="G2826">
        <v>2.87</v>
      </c>
    </row>
    <row r="2827" spans="1:7" x14ac:dyDescent="0.25">
      <c r="A2827" t="s">
        <v>9437</v>
      </c>
      <c r="B2827">
        <v>63601106</v>
      </c>
      <c r="C2827">
        <v>1.76</v>
      </c>
      <c r="G2827">
        <v>1.76</v>
      </c>
    </row>
    <row r="2828" spans="1:7" x14ac:dyDescent="0.25">
      <c r="A2828" t="s">
        <v>9438</v>
      </c>
      <c r="B2828">
        <v>63601107</v>
      </c>
      <c r="C2828">
        <v>1.91</v>
      </c>
      <c r="G2828">
        <v>1.91</v>
      </c>
    </row>
    <row r="2829" spans="1:7" x14ac:dyDescent="0.25">
      <c r="A2829" t="s">
        <v>9439</v>
      </c>
      <c r="B2829">
        <v>63601108</v>
      </c>
      <c r="C2829">
        <v>51.98</v>
      </c>
      <c r="E2829">
        <v>29.74</v>
      </c>
      <c r="G2829">
        <v>22.24</v>
      </c>
    </row>
    <row r="2830" spans="1:7" x14ac:dyDescent="0.25">
      <c r="A2830" t="s">
        <v>9440</v>
      </c>
      <c r="B2830">
        <v>63601109</v>
      </c>
      <c r="C2830">
        <v>5.64</v>
      </c>
      <c r="E2830">
        <v>0.81</v>
      </c>
      <c r="G2830">
        <v>4.83</v>
      </c>
    </row>
    <row r="2831" spans="1:7" x14ac:dyDescent="0.25">
      <c r="A2831" t="s">
        <v>9441</v>
      </c>
      <c r="B2831">
        <v>63601110</v>
      </c>
      <c r="C2831">
        <v>2.36</v>
      </c>
      <c r="G2831">
        <v>2.36</v>
      </c>
    </row>
    <row r="2832" spans="1:7" x14ac:dyDescent="0.25">
      <c r="A2832" t="s">
        <v>9442</v>
      </c>
      <c r="B2832">
        <v>63601111</v>
      </c>
      <c r="C2832">
        <v>13.03</v>
      </c>
      <c r="E2832">
        <v>10.119999999999999</v>
      </c>
      <c r="G2832">
        <v>2.91</v>
      </c>
    </row>
    <row r="2833" spans="1:7" x14ac:dyDescent="0.25">
      <c r="A2833" t="s">
        <v>9443</v>
      </c>
      <c r="B2833">
        <v>63601112</v>
      </c>
      <c r="C2833">
        <v>3.33</v>
      </c>
      <c r="E2833">
        <v>0.19</v>
      </c>
      <c r="G2833">
        <v>3.14</v>
      </c>
    </row>
    <row r="2834" spans="1:7" x14ac:dyDescent="0.25">
      <c r="A2834" t="s">
        <v>9444</v>
      </c>
      <c r="B2834">
        <v>42450411</v>
      </c>
      <c r="C2834">
        <v>7.07</v>
      </c>
      <c r="G2834">
        <v>7.07</v>
      </c>
    </row>
    <row r="2835" spans="1:7" x14ac:dyDescent="0.25">
      <c r="A2835" t="s">
        <v>9445</v>
      </c>
      <c r="B2835">
        <v>42450413</v>
      </c>
      <c r="C2835">
        <v>6.46</v>
      </c>
      <c r="G2835">
        <v>6.46</v>
      </c>
    </row>
    <row r="2836" spans="1:7" x14ac:dyDescent="0.25">
      <c r="A2836" t="s">
        <v>9446</v>
      </c>
      <c r="B2836">
        <v>42450414</v>
      </c>
      <c r="C2836">
        <v>8.2899999999999991</v>
      </c>
      <c r="G2836">
        <v>8.2899999999999991</v>
      </c>
    </row>
    <row r="2837" spans="1:7" x14ac:dyDescent="0.25">
      <c r="A2837" t="s">
        <v>9447</v>
      </c>
      <c r="B2837">
        <v>42450415</v>
      </c>
      <c r="C2837">
        <v>7.61</v>
      </c>
      <c r="G2837">
        <v>7.61</v>
      </c>
    </row>
    <row r="2838" spans="1:7" x14ac:dyDescent="0.25">
      <c r="A2838" t="s">
        <v>9448</v>
      </c>
      <c r="B2838">
        <v>42451101</v>
      </c>
      <c r="C2838">
        <v>16.3</v>
      </c>
      <c r="G2838">
        <v>16.3</v>
      </c>
    </row>
    <row r="2839" spans="1:7" x14ac:dyDescent="0.25">
      <c r="A2839" t="s">
        <v>9449</v>
      </c>
      <c r="B2839">
        <v>42451102</v>
      </c>
      <c r="C2839">
        <v>2.4900000000000002</v>
      </c>
      <c r="G2839">
        <v>2.4900000000000002</v>
      </c>
    </row>
    <row r="2840" spans="1:7" x14ac:dyDescent="0.25">
      <c r="A2840" t="s">
        <v>9450</v>
      </c>
      <c r="B2840">
        <v>42550401</v>
      </c>
      <c r="C2840">
        <v>2.8</v>
      </c>
      <c r="G2840">
        <v>2.8</v>
      </c>
    </row>
    <row r="2841" spans="1:7" x14ac:dyDescent="0.25">
      <c r="A2841" t="s">
        <v>9451</v>
      </c>
      <c r="B2841">
        <v>162981702</v>
      </c>
      <c r="C2841">
        <v>56.27</v>
      </c>
      <c r="G2841">
        <v>56.27</v>
      </c>
    </row>
    <row r="2842" spans="1:7" x14ac:dyDescent="0.25">
      <c r="A2842" t="s">
        <v>9452</v>
      </c>
      <c r="B2842">
        <v>162981703</v>
      </c>
      <c r="C2842">
        <v>127.51</v>
      </c>
      <c r="G2842">
        <v>127.51</v>
      </c>
    </row>
    <row r="2843" spans="1:7" x14ac:dyDescent="0.25">
      <c r="A2843" t="s">
        <v>9453</v>
      </c>
      <c r="B2843">
        <v>162981704</v>
      </c>
      <c r="C2843">
        <v>39.28</v>
      </c>
      <c r="G2843">
        <v>39.28</v>
      </c>
    </row>
    <row r="2844" spans="1:7" x14ac:dyDescent="0.25">
      <c r="A2844" t="s">
        <v>9454</v>
      </c>
      <c r="B2844">
        <v>14341103</v>
      </c>
      <c r="C2844">
        <v>18.13</v>
      </c>
      <c r="D2844">
        <v>0.59</v>
      </c>
      <c r="G2844">
        <v>17.54</v>
      </c>
    </row>
    <row r="2845" spans="1:7" x14ac:dyDescent="0.25">
      <c r="A2845" t="s">
        <v>9455</v>
      </c>
      <c r="B2845">
        <v>14341105</v>
      </c>
      <c r="C2845">
        <v>14.15</v>
      </c>
      <c r="E2845">
        <v>3.98</v>
      </c>
      <c r="G2845">
        <v>10.17</v>
      </c>
    </row>
    <row r="2846" spans="1:7" x14ac:dyDescent="0.25">
      <c r="A2846" t="s">
        <v>9456</v>
      </c>
      <c r="B2846">
        <v>14341106</v>
      </c>
      <c r="C2846">
        <v>21.32</v>
      </c>
      <c r="D2846">
        <v>1.97</v>
      </c>
      <c r="E2846">
        <v>6.78</v>
      </c>
      <c r="G2846">
        <v>12.57</v>
      </c>
    </row>
    <row r="2847" spans="1:7" x14ac:dyDescent="0.25">
      <c r="A2847" t="s">
        <v>9457</v>
      </c>
      <c r="B2847">
        <v>13751101</v>
      </c>
      <c r="C2847">
        <v>2.56</v>
      </c>
      <c r="G2847">
        <v>2.56</v>
      </c>
    </row>
    <row r="2848" spans="1:7" x14ac:dyDescent="0.25">
      <c r="A2848" t="s">
        <v>9458</v>
      </c>
      <c r="B2848">
        <v>13751102</v>
      </c>
      <c r="C2848">
        <v>88.13</v>
      </c>
      <c r="E2848">
        <v>45.63</v>
      </c>
      <c r="G2848">
        <v>42.5</v>
      </c>
    </row>
    <row r="2849" spans="1:7" x14ac:dyDescent="0.25">
      <c r="A2849" t="s">
        <v>9459</v>
      </c>
      <c r="B2849">
        <v>13751103</v>
      </c>
      <c r="C2849">
        <v>14.67</v>
      </c>
      <c r="G2849">
        <v>14.67</v>
      </c>
    </row>
    <row r="2850" spans="1:7" x14ac:dyDescent="0.25">
      <c r="A2850" t="s">
        <v>9460</v>
      </c>
      <c r="B2850">
        <v>83771101</v>
      </c>
      <c r="C2850">
        <v>9.94</v>
      </c>
      <c r="G2850">
        <v>9.94</v>
      </c>
    </row>
    <row r="2851" spans="1:7" x14ac:dyDescent="0.25">
      <c r="A2851" t="s">
        <v>9461</v>
      </c>
      <c r="B2851">
        <v>83771102</v>
      </c>
      <c r="C2851">
        <v>15.36</v>
      </c>
      <c r="E2851">
        <v>0.12</v>
      </c>
      <c r="G2851">
        <v>15.24</v>
      </c>
    </row>
    <row r="2852" spans="1:7" x14ac:dyDescent="0.25">
      <c r="A2852" t="s">
        <v>9462</v>
      </c>
      <c r="B2852">
        <v>83771103</v>
      </c>
      <c r="C2852">
        <v>15.52</v>
      </c>
      <c r="G2852">
        <v>15.52</v>
      </c>
    </row>
    <row r="2853" spans="1:7" x14ac:dyDescent="0.25">
      <c r="A2853" t="s">
        <v>9463</v>
      </c>
      <c r="B2853">
        <v>83771104</v>
      </c>
      <c r="C2853">
        <v>3.73</v>
      </c>
      <c r="G2853">
        <v>3.73</v>
      </c>
    </row>
    <row r="2854" spans="1:7" x14ac:dyDescent="0.25">
      <c r="A2854" t="s">
        <v>9464</v>
      </c>
      <c r="B2854">
        <v>83771105</v>
      </c>
      <c r="C2854">
        <v>11.62</v>
      </c>
      <c r="G2854">
        <v>11.62</v>
      </c>
    </row>
    <row r="2855" spans="1:7" x14ac:dyDescent="0.25">
      <c r="A2855" t="s">
        <v>9465</v>
      </c>
      <c r="B2855">
        <v>83771108</v>
      </c>
      <c r="C2855">
        <v>10.93</v>
      </c>
      <c r="G2855">
        <v>10.93</v>
      </c>
    </row>
    <row r="2856" spans="1:7" x14ac:dyDescent="0.25">
      <c r="A2856" t="s">
        <v>9466</v>
      </c>
      <c r="B2856">
        <v>163281101</v>
      </c>
      <c r="C2856">
        <v>18.260000000000002</v>
      </c>
      <c r="G2856">
        <v>18.260000000000002</v>
      </c>
    </row>
    <row r="2857" spans="1:7" x14ac:dyDescent="0.25">
      <c r="A2857" t="s">
        <v>9467</v>
      </c>
      <c r="B2857">
        <v>163281102</v>
      </c>
      <c r="C2857">
        <v>87.15</v>
      </c>
      <c r="G2857">
        <v>87.15</v>
      </c>
    </row>
    <row r="2858" spans="1:7" x14ac:dyDescent="0.25">
      <c r="A2858" t="s">
        <v>9468</v>
      </c>
      <c r="B2858">
        <v>182852201</v>
      </c>
      <c r="C2858">
        <v>17.32</v>
      </c>
      <c r="E2858">
        <v>14.59</v>
      </c>
      <c r="G2858">
        <v>2.73</v>
      </c>
    </row>
    <row r="2859" spans="1:7" x14ac:dyDescent="0.25">
      <c r="A2859" t="s">
        <v>9469</v>
      </c>
      <c r="B2859">
        <v>182852202</v>
      </c>
      <c r="C2859">
        <v>46.34</v>
      </c>
      <c r="E2859">
        <v>14.57</v>
      </c>
      <c r="G2859">
        <v>31.77</v>
      </c>
    </row>
    <row r="2860" spans="1:7" x14ac:dyDescent="0.25">
      <c r="A2860" t="s">
        <v>9470</v>
      </c>
      <c r="B2860">
        <v>182852203</v>
      </c>
      <c r="C2860">
        <v>22.78</v>
      </c>
      <c r="E2860">
        <v>3.04</v>
      </c>
      <c r="G2860">
        <v>19.739999999999998</v>
      </c>
    </row>
    <row r="2861" spans="1:7" x14ac:dyDescent="0.25">
      <c r="A2861" t="s">
        <v>9471</v>
      </c>
      <c r="B2861">
        <v>182852204</v>
      </c>
      <c r="C2861">
        <v>24.57</v>
      </c>
      <c r="E2861">
        <v>4.3899999999999997</v>
      </c>
      <c r="G2861">
        <v>20.18</v>
      </c>
    </row>
    <row r="2862" spans="1:7" x14ac:dyDescent="0.25">
      <c r="A2862" t="s">
        <v>9472</v>
      </c>
      <c r="B2862">
        <v>162701701</v>
      </c>
      <c r="C2862">
        <v>9.7200000000000006</v>
      </c>
      <c r="G2862">
        <v>9.7200000000000006</v>
      </c>
    </row>
    <row r="2863" spans="1:7" x14ac:dyDescent="0.25">
      <c r="A2863" t="s">
        <v>9473</v>
      </c>
      <c r="B2863">
        <v>162701702</v>
      </c>
      <c r="C2863">
        <v>6.9</v>
      </c>
      <c r="G2863">
        <v>6.9</v>
      </c>
    </row>
    <row r="2864" spans="1:7" x14ac:dyDescent="0.25">
      <c r="A2864" t="s">
        <v>9474</v>
      </c>
      <c r="B2864">
        <v>162701703</v>
      </c>
      <c r="C2864">
        <v>5.61</v>
      </c>
      <c r="G2864">
        <v>5.61</v>
      </c>
    </row>
    <row r="2865" spans="1:7" x14ac:dyDescent="0.25">
      <c r="A2865" t="s">
        <v>9475</v>
      </c>
      <c r="B2865">
        <v>162701706</v>
      </c>
      <c r="C2865">
        <v>6.88</v>
      </c>
      <c r="G2865">
        <v>6.88</v>
      </c>
    </row>
    <row r="2866" spans="1:7" x14ac:dyDescent="0.25">
      <c r="A2866" t="s">
        <v>9476</v>
      </c>
      <c r="B2866">
        <v>162701707</v>
      </c>
      <c r="C2866">
        <v>48.43</v>
      </c>
      <c r="G2866">
        <v>48.43</v>
      </c>
    </row>
    <row r="2867" spans="1:7" x14ac:dyDescent="0.25">
      <c r="A2867" t="s">
        <v>9477</v>
      </c>
      <c r="B2867">
        <v>103581101</v>
      </c>
      <c r="C2867">
        <v>56.34</v>
      </c>
      <c r="G2867">
        <v>56.34</v>
      </c>
    </row>
    <row r="2868" spans="1:7" x14ac:dyDescent="0.25">
      <c r="A2868" t="s">
        <v>9478</v>
      </c>
      <c r="B2868">
        <v>14502104</v>
      </c>
      <c r="C2868">
        <v>3.86</v>
      </c>
      <c r="G2868">
        <v>3.86</v>
      </c>
    </row>
    <row r="2869" spans="1:7" x14ac:dyDescent="0.25">
      <c r="A2869" t="s">
        <v>9479</v>
      </c>
      <c r="B2869">
        <v>14502105</v>
      </c>
      <c r="C2869">
        <v>3.93</v>
      </c>
      <c r="G2869">
        <v>3.93</v>
      </c>
    </row>
    <row r="2870" spans="1:7" x14ac:dyDescent="0.25">
      <c r="A2870" t="s">
        <v>9480</v>
      </c>
      <c r="B2870">
        <v>14502106</v>
      </c>
      <c r="C2870">
        <v>5.5</v>
      </c>
      <c r="G2870">
        <v>5.5</v>
      </c>
    </row>
    <row r="2871" spans="1:7" x14ac:dyDescent="0.25">
      <c r="A2871" t="s">
        <v>9481</v>
      </c>
      <c r="B2871">
        <v>14502107</v>
      </c>
      <c r="C2871">
        <v>13.89</v>
      </c>
      <c r="E2871">
        <v>3</v>
      </c>
      <c r="G2871">
        <v>10.89</v>
      </c>
    </row>
    <row r="2872" spans="1:7" x14ac:dyDescent="0.25">
      <c r="A2872" t="s">
        <v>9482</v>
      </c>
      <c r="B2872">
        <v>14502108</v>
      </c>
      <c r="C2872">
        <v>13.41</v>
      </c>
      <c r="D2872">
        <v>5.17</v>
      </c>
      <c r="G2872">
        <v>8.24</v>
      </c>
    </row>
    <row r="2873" spans="1:7" x14ac:dyDescent="0.25">
      <c r="A2873" t="s">
        <v>9483</v>
      </c>
      <c r="B2873">
        <v>14502109</v>
      </c>
      <c r="C2873">
        <v>4.72</v>
      </c>
      <c r="G2873">
        <v>4.72</v>
      </c>
    </row>
    <row r="2874" spans="1:7" x14ac:dyDescent="0.25">
      <c r="A2874" t="s">
        <v>9484</v>
      </c>
      <c r="B2874">
        <v>14502110</v>
      </c>
      <c r="C2874">
        <v>11.21</v>
      </c>
      <c r="E2874">
        <v>5.91</v>
      </c>
      <c r="G2874">
        <v>5.3</v>
      </c>
    </row>
    <row r="2875" spans="1:7" x14ac:dyDescent="0.25">
      <c r="A2875" t="s">
        <v>9485</v>
      </c>
      <c r="B2875">
        <v>13780401</v>
      </c>
      <c r="C2875">
        <v>4.0199999999999996</v>
      </c>
      <c r="G2875">
        <v>4.0199999999999996</v>
      </c>
    </row>
    <row r="2876" spans="1:7" x14ac:dyDescent="0.25">
      <c r="A2876" t="s">
        <v>9486</v>
      </c>
      <c r="B2876">
        <v>102541101</v>
      </c>
      <c r="C2876">
        <v>149.13</v>
      </c>
      <c r="D2876">
        <v>6.23</v>
      </c>
      <c r="E2876">
        <v>140.75</v>
      </c>
      <c r="G2876">
        <v>2.15</v>
      </c>
    </row>
    <row r="2877" spans="1:7" x14ac:dyDescent="0.25">
      <c r="A2877" t="s">
        <v>9487</v>
      </c>
      <c r="B2877">
        <v>102541102</v>
      </c>
      <c r="C2877">
        <v>129.61000000000001</v>
      </c>
      <c r="D2877">
        <v>86.85</v>
      </c>
      <c r="E2877">
        <v>41.93</v>
      </c>
      <c r="G2877">
        <v>0.83</v>
      </c>
    </row>
    <row r="2878" spans="1:7" x14ac:dyDescent="0.25">
      <c r="A2878" t="s">
        <v>9488</v>
      </c>
      <c r="B2878">
        <v>168891101</v>
      </c>
      <c r="C2878">
        <v>2.14</v>
      </c>
      <c r="G2878">
        <v>2.14</v>
      </c>
    </row>
    <row r="2879" spans="1:7" x14ac:dyDescent="0.25">
      <c r="A2879" t="s">
        <v>9489</v>
      </c>
      <c r="B2879">
        <v>254531106</v>
      </c>
      <c r="C2879">
        <v>13.92</v>
      </c>
      <c r="G2879">
        <v>13.92</v>
      </c>
    </row>
    <row r="2880" spans="1:7" x14ac:dyDescent="0.25">
      <c r="A2880" t="s">
        <v>9490</v>
      </c>
      <c r="B2880">
        <v>254531107</v>
      </c>
      <c r="C2880">
        <v>19.14</v>
      </c>
      <c r="G2880">
        <v>19.14</v>
      </c>
    </row>
    <row r="2881" spans="1:7" x14ac:dyDescent="0.25">
      <c r="A2881" t="s">
        <v>9491</v>
      </c>
      <c r="B2881">
        <v>254531108</v>
      </c>
      <c r="C2881">
        <v>108.42</v>
      </c>
      <c r="G2881">
        <v>108.42</v>
      </c>
    </row>
    <row r="2882" spans="1:7" x14ac:dyDescent="0.25">
      <c r="A2882" t="s">
        <v>9492</v>
      </c>
      <c r="B2882">
        <v>254531109</v>
      </c>
      <c r="C2882">
        <v>6.95</v>
      </c>
      <c r="G2882">
        <v>6.95</v>
      </c>
    </row>
    <row r="2883" spans="1:7" x14ac:dyDescent="0.25">
      <c r="A2883" t="s">
        <v>9493</v>
      </c>
      <c r="B2883">
        <v>254531110</v>
      </c>
      <c r="C2883">
        <v>16.190000000000001</v>
      </c>
      <c r="G2883">
        <v>16.190000000000001</v>
      </c>
    </row>
    <row r="2884" spans="1:7" x14ac:dyDescent="0.25">
      <c r="A2884" t="s">
        <v>9494</v>
      </c>
      <c r="B2884">
        <v>254531111</v>
      </c>
      <c r="C2884">
        <v>29.93</v>
      </c>
      <c r="G2884">
        <v>29.93</v>
      </c>
    </row>
    <row r="2885" spans="1:7" x14ac:dyDescent="0.25">
      <c r="A2885" t="s">
        <v>9495</v>
      </c>
      <c r="B2885">
        <v>13350401</v>
      </c>
      <c r="C2885">
        <v>5.7</v>
      </c>
      <c r="E2885">
        <v>1.6</v>
      </c>
      <c r="G2885">
        <v>4.0999999999999996</v>
      </c>
    </row>
    <row r="2886" spans="1:7" x14ac:dyDescent="0.25">
      <c r="A2886" t="s">
        <v>9496</v>
      </c>
      <c r="B2886">
        <v>13350402</v>
      </c>
      <c r="C2886">
        <v>5.17</v>
      </c>
      <c r="E2886">
        <v>2.97</v>
      </c>
      <c r="G2886">
        <v>2.2000000000000002</v>
      </c>
    </row>
    <row r="2887" spans="1:7" x14ac:dyDescent="0.25">
      <c r="A2887" t="s">
        <v>9497</v>
      </c>
      <c r="B2887">
        <v>13740401</v>
      </c>
      <c r="C2887">
        <v>5.38</v>
      </c>
      <c r="G2887">
        <v>5.38</v>
      </c>
    </row>
    <row r="2888" spans="1:7" x14ac:dyDescent="0.25">
      <c r="A2888" t="s">
        <v>9498</v>
      </c>
      <c r="B2888">
        <v>12200403</v>
      </c>
      <c r="C2888">
        <v>0.51</v>
      </c>
      <c r="G2888">
        <v>0.51</v>
      </c>
    </row>
    <row r="2889" spans="1:7" x14ac:dyDescent="0.25">
      <c r="A2889" t="s">
        <v>9499</v>
      </c>
      <c r="B2889">
        <v>12200404</v>
      </c>
      <c r="C2889">
        <v>6.44</v>
      </c>
      <c r="G2889">
        <v>6.44</v>
      </c>
    </row>
    <row r="2890" spans="1:7" x14ac:dyDescent="0.25">
      <c r="A2890" t="s">
        <v>9500</v>
      </c>
      <c r="B2890">
        <v>12980401</v>
      </c>
      <c r="C2890">
        <v>4.5199999999999996</v>
      </c>
      <c r="G2890">
        <v>4.5199999999999996</v>
      </c>
    </row>
    <row r="2891" spans="1:7" x14ac:dyDescent="0.25">
      <c r="A2891" t="s">
        <v>9501</v>
      </c>
      <c r="B2891">
        <v>252961101</v>
      </c>
      <c r="C2891">
        <v>12.15</v>
      </c>
      <c r="G2891">
        <v>12.15</v>
      </c>
    </row>
    <row r="2892" spans="1:7" x14ac:dyDescent="0.25">
      <c r="A2892" t="s">
        <v>9502</v>
      </c>
      <c r="B2892">
        <v>252961102</v>
      </c>
      <c r="C2892">
        <v>7.71</v>
      </c>
      <c r="G2892">
        <v>7.71</v>
      </c>
    </row>
    <row r="2893" spans="1:7" x14ac:dyDescent="0.25">
      <c r="A2893" t="s">
        <v>9503</v>
      </c>
      <c r="B2893">
        <v>252961104</v>
      </c>
      <c r="C2893">
        <v>9.94</v>
      </c>
      <c r="G2893">
        <v>9.94</v>
      </c>
    </row>
    <row r="2894" spans="1:7" x14ac:dyDescent="0.25">
      <c r="A2894" t="s">
        <v>9504</v>
      </c>
      <c r="B2894">
        <v>163151101</v>
      </c>
      <c r="C2894">
        <v>58</v>
      </c>
      <c r="G2894">
        <v>58</v>
      </c>
    </row>
    <row r="2895" spans="1:7" x14ac:dyDescent="0.25">
      <c r="A2895" t="s">
        <v>9505</v>
      </c>
      <c r="B2895">
        <v>163151102</v>
      </c>
      <c r="C2895">
        <v>21.72</v>
      </c>
      <c r="G2895">
        <v>21.72</v>
      </c>
    </row>
    <row r="2896" spans="1:7" x14ac:dyDescent="0.25">
      <c r="A2896" t="s">
        <v>9506</v>
      </c>
      <c r="B2896">
        <v>24240402</v>
      </c>
      <c r="C2896">
        <v>1.19</v>
      </c>
      <c r="D2896">
        <v>0.02</v>
      </c>
      <c r="G2896">
        <v>1.17</v>
      </c>
    </row>
    <row r="2897" spans="1:7" x14ac:dyDescent="0.25">
      <c r="A2897" t="s">
        <v>9507</v>
      </c>
      <c r="B2897">
        <v>83330411</v>
      </c>
      <c r="C2897">
        <v>2.31</v>
      </c>
      <c r="G2897">
        <v>2.31</v>
      </c>
    </row>
    <row r="2898" spans="1:7" x14ac:dyDescent="0.25">
      <c r="A2898" t="s">
        <v>9508</v>
      </c>
      <c r="B2898">
        <v>83330413</v>
      </c>
      <c r="C2898">
        <v>1.22</v>
      </c>
      <c r="G2898">
        <v>1.22</v>
      </c>
    </row>
    <row r="2899" spans="1:7" x14ac:dyDescent="0.25">
      <c r="A2899" t="s">
        <v>9509</v>
      </c>
      <c r="B2899">
        <v>83330414</v>
      </c>
      <c r="C2899">
        <v>1.28</v>
      </c>
      <c r="G2899">
        <v>1.28</v>
      </c>
    </row>
    <row r="2900" spans="1:7" x14ac:dyDescent="0.25">
      <c r="A2900" t="s">
        <v>9510</v>
      </c>
      <c r="B2900">
        <v>83332101</v>
      </c>
      <c r="C2900">
        <v>102.59</v>
      </c>
      <c r="G2900">
        <v>102.59</v>
      </c>
    </row>
    <row r="2901" spans="1:7" x14ac:dyDescent="0.25">
      <c r="A2901" t="s">
        <v>9511</v>
      </c>
      <c r="B2901">
        <v>163481101</v>
      </c>
      <c r="C2901">
        <v>3.23</v>
      </c>
      <c r="G2901">
        <v>3.23</v>
      </c>
    </row>
    <row r="2902" spans="1:7" x14ac:dyDescent="0.25">
      <c r="A2902" t="s">
        <v>9512</v>
      </c>
      <c r="B2902">
        <v>163481102</v>
      </c>
      <c r="C2902">
        <v>31.75</v>
      </c>
      <c r="G2902">
        <v>31.75</v>
      </c>
    </row>
    <row r="2903" spans="1:7" x14ac:dyDescent="0.25">
      <c r="A2903" t="s">
        <v>9513</v>
      </c>
      <c r="B2903">
        <v>163481103</v>
      </c>
      <c r="C2903">
        <v>1.8</v>
      </c>
      <c r="G2903">
        <v>1.8</v>
      </c>
    </row>
    <row r="2904" spans="1:7" x14ac:dyDescent="0.25">
      <c r="A2904" t="s">
        <v>9514</v>
      </c>
      <c r="B2904">
        <v>163481105</v>
      </c>
      <c r="C2904">
        <v>20.89</v>
      </c>
      <c r="G2904">
        <v>20.89</v>
      </c>
    </row>
    <row r="2905" spans="1:7" x14ac:dyDescent="0.25">
      <c r="A2905" t="s">
        <v>9515</v>
      </c>
      <c r="B2905">
        <v>163481107</v>
      </c>
      <c r="C2905">
        <v>0.04</v>
      </c>
      <c r="G2905">
        <v>0.04</v>
      </c>
    </row>
    <row r="2906" spans="1:7" x14ac:dyDescent="0.25">
      <c r="A2906" t="s">
        <v>9516</v>
      </c>
      <c r="B2906">
        <v>163481108</v>
      </c>
      <c r="C2906">
        <v>0.44</v>
      </c>
      <c r="G2906">
        <v>0.44</v>
      </c>
    </row>
    <row r="2907" spans="1:7" x14ac:dyDescent="0.25">
      <c r="A2907" t="s">
        <v>9517</v>
      </c>
      <c r="B2907">
        <v>163481109</v>
      </c>
      <c r="C2907">
        <v>53.12</v>
      </c>
      <c r="G2907">
        <v>53.12</v>
      </c>
    </row>
    <row r="2908" spans="1:7" x14ac:dyDescent="0.25">
      <c r="A2908" t="s">
        <v>9518</v>
      </c>
      <c r="B2908">
        <v>163481110</v>
      </c>
      <c r="C2908">
        <v>12.68</v>
      </c>
      <c r="G2908">
        <v>12.68</v>
      </c>
    </row>
    <row r="2909" spans="1:7" x14ac:dyDescent="0.25">
      <c r="A2909" t="s">
        <v>9519</v>
      </c>
      <c r="B2909">
        <v>163481111</v>
      </c>
      <c r="C2909">
        <v>19.87</v>
      </c>
      <c r="G2909">
        <v>19.87</v>
      </c>
    </row>
    <row r="2910" spans="1:7" x14ac:dyDescent="0.25">
      <c r="A2910" t="s">
        <v>9520</v>
      </c>
      <c r="B2910">
        <v>163481112</v>
      </c>
      <c r="C2910">
        <v>0.03</v>
      </c>
      <c r="G2910">
        <v>0.03</v>
      </c>
    </row>
    <row r="2911" spans="1:7" x14ac:dyDescent="0.25">
      <c r="A2911" t="s">
        <v>9521</v>
      </c>
      <c r="B2911">
        <v>163481113</v>
      </c>
      <c r="C2911">
        <v>2.12</v>
      </c>
      <c r="G2911">
        <v>2.12</v>
      </c>
    </row>
    <row r="2912" spans="1:7" x14ac:dyDescent="0.25">
      <c r="A2912" t="s">
        <v>9522</v>
      </c>
      <c r="B2912">
        <v>163481114</v>
      </c>
      <c r="C2912">
        <v>9.8000000000000007</v>
      </c>
      <c r="G2912">
        <v>9.8000000000000007</v>
      </c>
    </row>
    <row r="2913" spans="1:7" x14ac:dyDescent="0.25">
      <c r="A2913" t="s">
        <v>9523</v>
      </c>
      <c r="B2913">
        <v>163481115</v>
      </c>
      <c r="C2913">
        <v>14.66</v>
      </c>
      <c r="G2913">
        <v>14.66</v>
      </c>
    </row>
    <row r="2914" spans="1:7" x14ac:dyDescent="0.25">
      <c r="A2914" t="s">
        <v>9524</v>
      </c>
      <c r="B2914">
        <v>252971101</v>
      </c>
      <c r="C2914">
        <v>20.32</v>
      </c>
      <c r="G2914">
        <v>20.32</v>
      </c>
    </row>
    <row r="2915" spans="1:7" x14ac:dyDescent="0.25">
      <c r="A2915" t="s">
        <v>9525</v>
      </c>
      <c r="B2915">
        <v>252971102</v>
      </c>
      <c r="C2915">
        <v>18.170000000000002</v>
      </c>
      <c r="G2915">
        <v>18.170000000000002</v>
      </c>
    </row>
    <row r="2916" spans="1:7" x14ac:dyDescent="0.25">
      <c r="A2916" t="s">
        <v>9526</v>
      </c>
      <c r="B2916">
        <v>252971103</v>
      </c>
      <c r="C2916">
        <v>18.05</v>
      </c>
      <c r="G2916">
        <v>18.05</v>
      </c>
    </row>
    <row r="2917" spans="1:7" x14ac:dyDescent="0.25">
      <c r="A2917" t="s">
        <v>9527</v>
      </c>
      <c r="B2917">
        <v>252971105</v>
      </c>
      <c r="C2917">
        <v>0.96</v>
      </c>
      <c r="G2917">
        <v>0.96</v>
      </c>
    </row>
    <row r="2918" spans="1:7" x14ac:dyDescent="0.25">
      <c r="A2918" t="s">
        <v>9528</v>
      </c>
      <c r="B2918">
        <v>252971106</v>
      </c>
      <c r="C2918">
        <v>64.45</v>
      </c>
      <c r="G2918">
        <v>64.45</v>
      </c>
    </row>
    <row r="2919" spans="1:7" x14ac:dyDescent="0.25">
      <c r="A2919" t="s">
        <v>9529</v>
      </c>
      <c r="B2919">
        <v>152491101</v>
      </c>
      <c r="C2919">
        <v>78.709999999999994</v>
      </c>
      <c r="E2919">
        <v>78.709999999999994</v>
      </c>
      <c r="G2919">
        <v>0</v>
      </c>
    </row>
    <row r="2920" spans="1:7" x14ac:dyDescent="0.25">
      <c r="A2920" t="s">
        <v>9530</v>
      </c>
      <c r="B2920">
        <v>152491102</v>
      </c>
      <c r="C2920">
        <v>36.6</v>
      </c>
      <c r="E2920">
        <v>36.6</v>
      </c>
      <c r="G2920">
        <v>0</v>
      </c>
    </row>
    <row r="2921" spans="1:7" x14ac:dyDescent="0.25">
      <c r="A2921" t="s">
        <v>9531</v>
      </c>
      <c r="B2921">
        <v>254291102</v>
      </c>
      <c r="C2921">
        <v>37.869999999999997</v>
      </c>
      <c r="G2921">
        <v>37.869999999999997</v>
      </c>
    </row>
    <row r="2922" spans="1:7" x14ac:dyDescent="0.25">
      <c r="A2922" t="s">
        <v>9532</v>
      </c>
      <c r="B2922">
        <v>254291103</v>
      </c>
      <c r="C2922">
        <v>0.32</v>
      </c>
      <c r="G2922">
        <v>0.32</v>
      </c>
    </row>
    <row r="2923" spans="1:7" x14ac:dyDescent="0.25">
      <c r="A2923" t="s">
        <v>9533</v>
      </c>
      <c r="B2923">
        <v>254291104</v>
      </c>
      <c r="C2923">
        <v>5.27</v>
      </c>
      <c r="G2923">
        <v>5.27</v>
      </c>
    </row>
    <row r="2924" spans="1:7" x14ac:dyDescent="0.25">
      <c r="A2924" t="s">
        <v>9534</v>
      </c>
      <c r="B2924">
        <v>253731101</v>
      </c>
      <c r="C2924">
        <v>16</v>
      </c>
      <c r="G2924">
        <v>16</v>
      </c>
    </row>
    <row r="2925" spans="1:7" x14ac:dyDescent="0.25">
      <c r="A2925" t="s">
        <v>9535</v>
      </c>
      <c r="B2925">
        <v>253731102</v>
      </c>
      <c r="C2925">
        <v>4.16</v>
      </c>
      <c r="G2925">
        <v>4.16</v>
      </c>
    </row>
    <row r="2926" spans="1:7" x14ac:dyDescent="0.25">
      <c r="A2926" t="s">
        <v>9536</v>
      </c>
      <c r="B2926">
        <v>253731103</v>
      </c>
      <c r="C2926">
        <v>5.9</v>
      </c>
      <c r="G2926">
        <v>5.9</v>
      </c>
    </row>
    <row r="2927" spans="1:7" x14ac:dyDescent="0.25">
      <c r="A2927" t="s">
        <v>9537</v>
      </c>
      <c r="B2927">
        <v>253731104</v>
      </c>
      <c r="C2927">
        <v>16.63</v>
      </c>
      <c r="G2927">
        <v>16.63</v>
      </c>
    </row>
    <row r="2928" spans="1:7" x14ac:dyDescent="0.25">
      <c r="A2928" t="s">
        <v>9538</v>
      </c>
      <c r="B2928">
        <v>253731105</v>
      </c>
      <c r="C2928">
        <v>6.02</v>
      </c>
      <c r="G2928">
        <v>6.02</v>
      </c>
    </row>
    <row r="2929" spans="1:7" x14ac:dyDescent="0.25">
      <c r="A2929" t="s">
        <v>9539</v>
      </c>
      <c r="B2929">
        <v>253731106</v>
      </c>
      <c r="C2929">
        <v>5.92</v>
      </c>
      <c r="G2929">
        <v>5.92</v>
      </c>
    </row>
    <row r="2930" spans="1:7" x14ac:dyDescent="0.25">
      <c r="A2930" t="s">
        <v>9540</v>
      </c>
      <c r="B2930">
        <v>253731107</v>
      </c>
      <c r="C2930">
        <v>4.32</v>
      </c>
      <c r="G2930">
        <v>4.32</v>
      </c>
    </row>
    <row r="2931" spans="1:7" x14ac:dyDescent="0.25">
      <c r="A2931" t="s">
        <v>9541</v>
      </c>
      <c r="B2931">
        <v>253731108</v>
      </c>
      <c r="C2931">
        <v>2.48</v>
      </c>
      <c r="G2931">
        <v>2.48</v>
      </c>
    </row>
    <row r="2932" spans="1:7" x14ac:dyDescent="0.25">
      <c r="A2932" t="s">
        <v>9542</v>
      </c>
      <c r="B2932">
        <v>253731109</v>
      </c>
      <c r="C2932">
        <v>20.28</v>
      </c>
      <c r="G2932">
        <v>20.28</v>
      </c>
    </row>
    <row r="2933" spans="1:7" x14ac:dyDescent="0.25">
      <c r="A2933" t="s">
        <v>9543</v>
      </c>
      <c r="B2933">
        <v>253731110</v>
      </c>
      <c r="C2933">
        <v>5.25</v>
      </c>
      <c r="G2933">
        <v>5.25</v>
      </c>
    </row>
    <row r="2934" spans="1:7" x14ac:dyDescent="0.25">
      <c r="A2934" t="s">
        <v>9544</v>
      </c>
      <c r="B2934">
        <v>253731111</v>
      </c>
      <c r="C2934">
        <v>27.95</v>
      </c>
      <c r="G2934">
        <v>27.95</v>
      </c>
    </row>
    <row r="2935" spans="1:7" x14ac:dyDescent="0.25">
      <c r="A2935" t="s">
        <v>9545</v>
      </c>
      <c r="B2935">
        <v>253731112</v>
      </c>
      <c r="C2935">
        <v>29.37</v>
      </c>
      <c r="G2935">
        <v>29.37</v>
      </c>
    </row>
    <row r="2936" spans="1:7" x14ac:dyDescent="0.25">
      <c r="A2936" t="s">
        <v>9546</v>
      </c>
      <c r="B2936">
        <v>163621101</v>
      </c>
      <c r="C2936">
        <v>10.01</v>
      </c>
      <c r="G2936">
        <v>10.01</v>
      </c>
    </row>
    <row r="2937" spans="1:7" x14ac:dyDescent="0.25">
      <c r="A2937" t="s">
        <v>9547</v>
      </c>
      <c r="B2937">
        <v>163621102</v>
      </c>
      <c r="C2937">
        <v>14.57</v>
      </c>
      <c r="G2937">
        <v>14.57</v>
      </c>
    </row>
    <row r="2938" spans="1:7" x14ac:dyDescent="0.25">
      <c r="A2938" t="s">
        <v>9548</v>
      </c>
      <c r="B2938">
        <v>163621103</v>
      </c>
      <c r="C2938">
        <v>4.91</v>
      </c>
      <c r="G2938">
        <v>4.91</v>
      </c>
    </row>
    <row r="2939" spans="1:7" x14ac:dyDescent="0.25">
      <c r="A2939" t="s">
        <v>9549</v>
      </c>
      <c r="B2939">
        <v>163201101</v>
      </c>
      <c r="C2939">
        <v>63.13</v>
      </c>
      <c r="D2939">
        <v>63.09</v>
      </c>
      <c r="E2939">
        <v>0.04</v>
      </c>
      <c r="G2939">
        <v>0</v>
      </c>
    </row>
    <row r="2940" spans="1:7" x14ac:dyDescent="0.25">
      <c r="A2940" t="s">
        <v>9550</v>
      </c>
      <c r="B2940">
        <v>163201102</v>
      </c>
      <c r="C2940">
        <v>252.39</v>
      </c>
      <c r="D2940">
        <v>184.3</v>
      </c>
      <c r="E2940">
        <v>67.58</v>
      </c>
      <c r="G2940">
        <v>0.51</v>
      </c>
    </row>
    <row r="2941" spans="1:7" x14ac:dyDescent="0.25">
      <c r="A2941" t="s">
        <v>9551</v>
      </c>
      <c r="B2941">
        <v>63131104</v>
      </c>
      <c r="C2941">
        <v>11.92</v>
      </c>
      <c r="G2941">
        <v>11.92</v>
      </c>
    </row>
    <row r="2942" spans="1:7" x14ac:dyDescent="0.25">
      <c r="A2942" t="s">
        <v>9552</v>
      </c>
      <c r="B2942">
        <v>63131105</v>
      </c>
      <c r="C2942">
        <v>6.31</v>
      </c>
      <c r="G2942">
        <v>6.31</v>
      </c>
    </row>
    <row r="2943" spans="1:7" x14ac:dyDescent="0.25">
      <c r="A2943" t="s">
        <v>9553</v>
      </c>
      <c r="B2943">
        <v>63131106</v>
      </c>
      <c r="C2943">
        <v>2.85</v>
      </c>
      <c r="G2943">
        <v>2.85</v>
      </c>
    </row>
    <row r="2944" spans="1:7" x14ac:dyDescent="0.25">
      <c r="A2944" t="s">
        <v>9554</v>
      </c>
      <c r="B2944">
        <v>63131107</v>
      </c>
      <c r="C2944">
        <v>18.71</v>
      </c>
      <c r="G2944">
        <v>18.71</v>
      </c>
    </row>
    <row r="2945" spans="1:7" x14ac:dyDescent="0.25">
      <c r="A2945" t="s">
        <v>9555</v>
      </c>
      <c r="B2945">
        <v>63131108</v>
      </c>
      <c r="C2945">
        <v>8.73</v>
      </c>
      <c r="G2945">
        <v>8.73</v>
      </c>
    </row>
    <row r="2946" spans="1:7" x14ac:dyDescent="0.25">
      <c r="A2946" t="s">
        <v>9556</v>
      </c>
      <c r="B2946">
        <v>63131109</v>
      </c>
      <c r="C2946">
        <v>39.04</v>
      </c>
      <c r="G2946">
        <v>39.04</v>
      </c>
    </row>
    <row r="2947" spans="1:7" x14ac:dyDescent="0.25">
      <c r="A2947" t="s">
        <v>9557</v>
      </c>
      <c r="B2947">
        <v>63131110</v>
      </c>
      <c r="C2947">
        <v>8.4</v>
      </c>
      <c r="G2947">
        <v>8.4</v>
      </c>
    </row>
    <row r="2948" spans="1:7" x14ac:dyDescent="0.25">
      <c r="A2948" t="s">
        <v>9558</v>
      </c>
      <c r="B2948">
        <v>63131111</v>
      </c>
      <c r="C2948">
        <v>0.01</v>
      </c>
      <c r="G2948">
        <v>0.01</v>
      </c>
    </row>
    <row r="2949" spans="1:7" x14ac:dyDescent="0.25">
      <c r="A2949" t="s">
        <v>9559</v>
      </c>
      <c r="B2949">
        <v>22600401</v>
      </c>
      <c r="C2949">
        <v>0.81</v>
      </c>
      <c r="G2949">
        <v>0.81</v>
      </c>
    </row>
    <row r="2950" spans="1:7" x14ac:dyDescent="0.25">
      <c r="A2950" t="s">
        <v>9560</v>
      </c>
      <c r="B2950">
        <v>22600403</v>
      </c>
      <c r="C2950">
        <v>1.76</v>
      </c>
      <c r="G2950">
        <v>1.76</v>
      </c>
    </row>
    <row r="2951" spans="1:7" x14ac:dyDescent="0.25">
      <c r="A2951" t="s">
        <v>9561</v>
      </c>
      <c r="B2951">
        <v>162671101</v>
      </c>
      <c r="C2951">
        <v>86.69</v>
      </c>
      <c r="G2951">
        <v>86.69</v>
      </c>
    </row>
    <row r="2952" spans="1:7" x14ac:dyDescent="0.25">
      <c r="A2952" t="s">
        <v>9562</v>
      </c>
      <c r="B2952">
        <v>162671102</v>
      </c>
      <c r="C2952">
        <v>7.0000000000000007E-2</v>
      </c>
      <c r="G2952">
        <v>7.0000000000000007E-2</v>
      </c>
    </row>
    <row r="2953" spans="1:7" x14ac:dyDescent="0.25">
      <c r="A2953" t="s">
        <v>9563</v>
      </c>
      <c r="B2953">
        <v>162671103</v>
      </c>
      <c r="C2953">
        <v>95.97</v>
      </c>
      <c r="E2953">
        <v>0.43</v>
      </c>
      <c r="G2953">
        <v>95.54</v>
      </c>
    </row>
    <row r="2954" spans="1:7" x14ac:dyDescent="0.25">
      <c r="A2954" t="s">
        <v>9564</v>
      </c>
      <c r="B2954">
        <v>253701101</v>
      </c>
      <c r="C2954">
        <v>11.34</v>
      </c>
      <c r="G2954">
        <v>11.34</v>
      </c>
    </row>
    <row r="2955" spans="1:7" x14ac:dyDescent="0.25">
      <c r="A2955" t="s">
        <v>9565</v>
      </c>
      <c r="B2955">
        <v>253701102</v>
      </c>
      <c r="C2955">
        <v>3.75</v>
      </c>
      <c r="G2955">
        <v>3.75</v>
      </c>
    </row>
    <row r="2956" spans="1:7" x14ac:dyDescent="0.25">
      <c r="A2956" t="s">
        <v>9566</v>
      </c>
      <c r="B2956">
        <v>253701103</v>
      </c>
      <c r="C2956">
        <v>16.920000000000002</v>
      </c>
      <c r="G2956">
        <v>16.920000000000002</v>
      </c>
    </row>
    <row r="2957" spans="1:7" x14ac:dyDescent="0.25">
      <c r="A2957" t="s">
        <v>9567</v>
      </c>
      <c r="B2957">
        <v>253701104</v>
      </c>
      <c r="C2957">
        <v>10.4</v>
      </c>
      <c r="G2957">
        <v>10.4</v>
      </c>
    </row>
    <row r="2958" spans="1:7" x14ac:dyDescent="0.25">
      <c r="A2958" t="s">
        <v>9568</v>
      </c>
      <c r="B2958">
        <v>253701105</v>
      </c>
      <c r="C2958">
        <v>2.29</v>
      </c>
      <c r="G2958">
        <v>2.29</v>
      </c>
    </row>
    <row r="2959" spans="1:7" x14ac:dyDescent="0.25">
      <c r="A2959" t="s">
        <v>9569</v>
      </c>
      <c r="B2959">
        <v>253701106</v>
      </c>
      <c r="C2959">
        <v>2.76</v>
      </c>
      <c r="G2959">
        <v>2.76</v>
      </c>
    </row>
    <row r="2960" spans="1:7" x14ac:dyDescent="0.25">
      <c r="A2960" t="s">
        <v>9570</v>
      </c>
      <c r="B2960">
        <v>253701107</v>
      </c>
      <c r="C2960">
        <v>5.37</v>
      </c>
      <c r="G2960">
        <v>5.37</v>
      </c>
    </row>
    <row r="2961" spans="1:7" x14ac:dyDescent="0.25">
      <c r="A2961" t="s">
        <v>9571</v>
      </c>
      <c r="B2961">
        <v>253701108</v>
      </c>
      <c r="C2961">
        <v>19.8</v>
      </c>
      <c r="G2961">
        <v>19.8</v>
      </c>
    </row>
    <row r="2962" spans="1:7" x14ac:dyDescent="0.25">
      <c r="A2962" t="s">
        <v>9572</v>
      </c>
      <c r="B2962">
        <v>253701109</v>
      </c>
      <c r="C2962">
        <v>9.84</v>
      </c>
      <c r="G2962">
        <v>9.84</v>
      </c>
    </row>
    <row r="2963" spans="1:7" x14ac:dyDescent="0.25">
      <c r="A2963" t="s">
        <v>9573</v>
      </c>
      <c r="B2963">
        <v>253701110</v>
      </c>
      <c r="C2963">
        <v>12.99</v>
      </c>
      <c r="G2963">
        <v>12.99</v>
      </c>
    </row>
    <row r="2964" spans="1:7" x14ac:dyDescent="0.25">
      <c r="A2964" t="s">
        <v>9574</v>
      </c>
      <c r="B2964">
        <v>253701111</v>
      </c>
      <c r="C2964">
        <v>5.22</v>
      </c>
      <c r="G2964">
        <v>5.22</v>
      </c>
    </row>
    <row r="2965" spans="1:7" x14ac:dyDescent="0.25">
      <c r="A2965" t="s">
        <v>9575</v>
      </c>
      <c r="B2965">
        <v>253701112</v>
      </c>
      <c r="C2965">
        <v>6.91</v>
      </c>
      <c r="G2965">
        <v>6.91</v>
      </c>
    </row>
    <row r="2966" spans="1:7" x14ac:dyDescent="0.25">
      <c r="A2966" t="s">
        <v>9576</v>
      </c>
      <c r="B2966">
        <v>152811101</v>
      </c>
      <c r="C2966">
        <v>0</v>
      </c>
      <c r="G2966">
        <v>0</v>
      </c>
    </row>
    <row r="2967" spans="1:7" x14ac:dyDescent="0.25">
      <c r="A2967" t="s">
        <v>9577</v>
      </c>
      <c r="B2967">
        <v>152811102</v>
      </c>
      <c r="C2967">
        <v>30.05</v>
      </c>
      <c r="G2967">
        <v>30.05</v>
      </c>
    </row>
    <row r="2968" spans="1:7" x14ac:dyDescent="0.25">
      <c r="A2968" t="s">
        <v>9578</v>
      </c>
      <c r="B2968">
        <v>152811104</v>
      </c>
      <c r="C2968">
        <v>113.44</v>
      </c>
      <c r="G2968">
        <v>113.44</v>
      </c>
    </row>
    <row r="2969" spans="1:7" x14ac:dyDescent="0.25">
      <c r="A2969" t="s">
        <v>9579</v>
      </c>
      <c r="B2969">
        <v>152811105</v>
      </c>
      <c r="C2969">
        <v>74.760000000000005</v>
      </c>
      <c r="E2969">
        <v>10.65</v>
      </c>
      <c r="G2969">
        <v>64.11</v>
      </c>
    </row>
    <row r="2970" spans="1:7" x14ac:dyDescent="0.25">
      <c r="A2970" t="s">
        <v>9580</v>
      </c>
      <c r="B2970">
        <v>253481101</v>
      </c>
      <c r="C2970">
        <v>73.760000000000005</v>
      </c>
      <c r="G2970">
        <v>73.760000000000005</v>
      </c>
    </row>
    <row r="2971" spans="1:7" x14ac:dyDescent="0.25">
      <c r="A2971" t="s">
        <v>9581</v>
      </c>
      <c r="B2971">
        <v>253481102</v>
      </c>
      <c r="C2971">
        <v>34.369999999999997</v>
      </c>
      <c r="G2971">
        <v>34.369999999999997</v>
      </c>
    </row>
    <row r="2972" spans="1:7" x14ac:dyDescent="0.25">
      <c r="A2972" t="s">
        <v>9582</v>
      </c>
      <c r="B2972">
        <v>253481103</v>
      </c>
      <c r="C2972">
        <v>38.83</v>
      </c>
      <c r="G2972">
        <v>38.83</v>
      </c>
    </row>
    <row r="2973" spans="1:7" x14ac:dyDescent="0.25">
      <c r="A2973" t="s">
        <v>9583</v>
      </c>
      <c r="B2973">
        <v>83631101</v>
      </c>
      <c r="C2973">
        <v>5.09</v>
      </c>
      <c r="G2973">
        <v>5.09</v>
      </c>
    </row>
    <row r="2974" spans="1:7" x14ac:dyDescent="0.25">
      <c r="A2974" t="s">
        <v>9584</v>
      </c>
      <c r="B2974">
        <v>83631102</v>
      </c>
      <c r="C2974">
        <v>1.76</v>
      </c>
      <c r="G2974">
        <v>1.76</v>
      </c>
    </row>
    <row r="2975" spans="1:7" x14ac:dyDescent="0.25">
      <c r="A2975" t="s">
        <v>9585</v>
      </c>
      <c r="B2975">
        <v>83631103</v>
      </c>
      <c r="C2975">
        <v>2.67</v>
      </c>
      <c r="G2975">
        <v>2.67</v>
      </c>
    </row>
    <row r="2976" spans="1:7" x14ac:dyDescent="0.25">
      <c r="A2976" t="s">
        <v>9586</v>
      </c>
      <c r="B2976">
        <v>83631104</v>
      </c>
      <c r="C2976">
        <v>0</v>
      </c>
      <c r="G2976">
        <v>0</v>
      </c>
    </row>
    <row r="2977" spans="1:7" x14ac:dyDescent="0.25">
      <c r="A2977" t="s">
        <v>9587</v>
      </c>
      <c r="B2977">
        <v>83631105</v>
      </c>
      <c r="C2977">
        <v>0.96</v>
      </c>
      <c r="G2977">
        <v>0.96</v>
      </c>
    </row>
    <row r="2978" spans="1:7" x14ac:dyDescent="0.25">
      <c r="A2978" t="s">
        <v>9588</v>
      </c>
      <c r="B2978">
        <v>83631106</v>
      </c>
      <c r="C2978">
        <v>7.12</v>
      </c>
      <c r="G2978">
        <v>7.12</v>
      </c>
    </row>
    <row r="2979" spans="1:7" x14ac:dyDescent="0.25">
      <c r="A2979" t="s">
        <v>9589</v>
      </c>
      <c r="B2979">
        <v>83631107</v>
      </c>
      <c r="C2979">
        <v>0.13</v>
      </c>
      <c r="G2979">
        <v>0.13</v>
      </c>
    </row>
    <row r="2980" spans="1:7" x14ac:dyDescent="0.25">
      <c r="A2980" t="s">
        <v>9590</v>
      </c>
      <c r="B2980">
        <v>83631108</v>
      </c>
      <c r="C2980">
        <v>7.33</v>
      </c>
      <c r="G2980">
        <v>7.33</v>
      </c>
    </row>
    <row r="2981" spans="1:7" x14ac:dyDescent="0.25">
      <c r="A2981" t="s">
        <v>9591</v>
      </c>
      <c r="B2981">
        <v>83631110</v>
      </c>
      <c r="C2981">
        <v>1.99</v>
      </c>
      <c r="G2981">
        <v>1.99</v>
      </c>
    </row>
    <row r="2982" spans="1:7" x14ac:dyDescent="0.25">
      <c r="A2982" t="s">
        <v>9592</v>
      </c>
      <c r="B2982">
        <v>83631111</v>
      </c>
      <c r="C2982">
        <v>2.2000000000000002</v>
      </c>
      <c r="G2982">
        <v>2.2000000000000002</v>
      </c>
    </row>
    <row r="2983" spans="1:7" x14ac:dyDescent="0.25">
      <c r="A2983" t="s">
        <v>9593</v>
      </c>
      <c r="B2983">
        <v>103601101</v>
      </c>
      <c r="C2983">
        <v>90.96</v>
      </c>
      <c r="D2983">
        <v>31.87</v>
      </c>
      <c r="E2983">
        <v>59.09</v>
      </c>
      <c r="G2983">
        <v>0</v>
      </c>
    </row>
    <row r="2984" spans="1:7" x14ac:dyDescent="0.25">
      <c r="A2984" t="s">
        <v>9594</v>
      </c>
      <c r="B2984">
        <v>13240402</v>
      </c>
      <c r="C2984">
        <v>1.85</v>
      </c>
      <c r="G2984">
        <v>1.85</v>
      </c>
    </row>
    <row r="2985" spans="1:7" x14ac:dyDescent="0.25">
      <c r="A2985" t="s">
        <v>9595</v>
      </c>
      <c r="B2985">
        <v>103611101</v>
      </c>
      <c r="C2985">
        <v>32.18</v>
      </c>
      <c r="E2985">
        <v>32.18</v>
      </c>
      <c r="G2985">
        <v>0</v>
      </c>
    </row>
    <row r="2986" spans="1:7" x14ac:dyDescent="0.25">
      <c r="A2986" t="s">
        <v>9596</v>
      </c>
      <c r="B2986">
        <v>62771101</v>
      </c>
      <c r="C2986">
        <v>52.44</v>
      </c>
      <c r="G2986">
        <v>52.44</v>
      </c>
    </row>
    <row r="2987" spans="1:7" x14ac:dyDescent="0.25">
      <c r="A2987" t="s">
        <v>9597</v>
      </c>
      <c r="B2987">
        <v>62771102</v>
      </c>
      <c r="C2987">
        <v>62.19</v>
      </c>
      <c r="G2987">
        <v>62.19</v>
      </c>
    </row>
    <row r="2988" spans="1:7" x14ac:dyDescent="0.25">
      <c r="A2988" t="s">
        <v>9598</v>
      </c>
      <c r="B2988">
        <v>62771103</v>
      </c>
      <c r="C2988">
        <v>34.46</v>
      </c>
      <c r="G2988">
        <v>34.46</v>
      </c>
    </row>
    <row r="2989" spans="1:7" x14ac:dyDescent="0.25">
      <c r="A2989" t="s">
        <v>9599</v>
      </c>
      <c r="B2989">
        <v>62051101</v>
      </c>
      <c r="C2989">
        <v>32.67</v>
      </c>
      <c r="G2989">
        <v>32.67</v>
      </c>
    </row>
    <row r="2990" spans="1:7" x14ac:dyDescent="0.25">
      <c r="A2990" t="s">
        <v>9600</v>
      </c>
      <c r="B2990">
        <v>62051102</v>
      </c>
      <c r="C2990">
        <v>98.73</v>
      </c>
      <c r="G2990">
        <v>98.73</v>
      </c>
    </row>
    <row r="2991" spans="1:7" x14ac:dyDescent="0.25">
      <c r="A2991" t="s">
        <v>9601</v>
      </c>
      <c r="B2991">
        <v>42661102</v>
      </c>
      <c r="C2991">
        <v>11.27</v>
      </c>
      <c r="E2991">
        <v>4.79</v>
      </c>
      <c r="G2991">
        <v>6.48</v>
      </c>
    </row>
    <row r="2992" spans="1:7" x14ac:dyDescent="0.25">
      <c r="A2992" t="s">
        <v>9602</v>
      </c>
      <c r="B2992">
        <v>42661103</v>
      </c>
      <c r="C2992">
        <v>154.71</v>
      </c>
      <c r="D2992">
        <v>49.97</v>
      </c>
      <c r="E2992">
        <v>91.44</v>
      </c>
      <c r="G2992">
        <v>13.3</v>
      </c>
    </row>
    <row r="2993" spans="1:7" x14ac:dyDescent="0.25">
      <c r="A2993" t="s">
        <v>9603</v>
      </c>
      <c r="B2993">
        <v>42661104</v>
      </c>
      <c r="C2993">
        <v>96.02</v>
      </c>
      <c r="D2993">
        <v>50.93</v>
      </c>
      <c r="E2993">
        <v>36.44</v>
      </c>
      <c r="G2993">
        <v>8.65</v>
      </c>
    </row>
    <row r="2994" spans="1:7" x14ac:dyDescent="0.25">
      <c r="A2994" t="s">
        <v>9604</v>
      </c>
      <c r="B2994">
        <v>192171101</v>
      </c>
      <c r="C2994">
        <v>56.6</v>
      </c>
      <c r="D2994">
        <v>25.95</v>
      </c>
      <c r="E2994">
        <v>20.11</v>
      </c>
      <c r="G2994">
        <v>10.54</v>
      </c>
    </row>
    <row r="2995" spans="1:7" x14ac:dyDescent="0.25">
      <c r="A2995" t="s">
        <v>9605</v>
      </c>
      <c r="B2995">
        <v>192171102</v>
      </c>
      <c r="C2995">
        <v>9.56</v>
      </c>
      <c r="D2995">
        <v>5.31</v>
      </c>
      <c r="E2995">
        <v>4.25</v>
      </c>
      <c r="G2995">
        <v>0</v>
      </c>
    </row>
    <row r="2996" spans="1:7" x14ac:dyDescent="0.25">
      <c r="A2996" t="s">
        <v>9606</v>
      </c>
      <c r="B2996">
        <v>192171103</v>
      </c>
      <c r="C2996">
        <v>76.19</v>
      </c>
      <c r="D2996">
        <v>0.54</v>
      </c>
      <c r="E2996">
        <v>74.5</v>
      </c>
      <c r="G2996">
        <v>1.1499999999999999</v>
      </c>
    </row>
    <row r="2997" spans="1:7" x14ac:dyDescent="0.25">
      <c r="A2997" t="s">
        <v>9607</v>
      </c>
      <c r="B2997">
        <v>13911101</v>
      </c>
      <c r="C2997">
        <v>7.07</v>
      </c>
      <c r="E2997">
        <v>1.1200000000000001</v>
      </c>
      <c r="G2997">
        <v>5.95</v>
      </c>
    </row>
    <row r="2998" spans="1:7" x14ac:dyDescent="0.25">
      <c r="A2998" t="s">
        <v>9608</v>
      </c>
      <c r="B2998">
        <v>13911102</v>
      </c>
      <c r="C2998">
        <v>5.0999999999999996</v>
      </c>
      <c r="G2998">
        <v>5.0999999999999996</v>
      </c>
    </row>
    <row r="2999" spans="1:7" x14ac:dyDescent="0.25">
      <c r="A2999" t="s">
        <v>9609</v>
      </c>
      <c r="B2999">
        <v>13912107</v>
      </c>
      <c r="C2999">
        <v>3.08</v>
      </c>
      <c r="E2999">
        <v>0.66</v>
      </c>
      <c r="G2999">
        <v>2.42</v>
      </c>
    </row>
    <row r="3000" spans="1:7" x14ac:dyDescent="0.25">
      <c r="A3000" t="s">
        <v>9610</v>
      </c>
      <c r="B3000">
        <v>13912108</v>
      </c>
      <c r="C3000">
        <v>21.22</v>
      </c>
      <c r="E3000">
        <v>0.23</v>
      </c>
      <c r="G3000">
        <v>20.99</v>
      </c>
    </row>
    <row r="3001" spans="1:7" x14ac:dyDescent="0.25">
      <c r="A3001" t="s">
        <v>9611</v>
      </c>
      <c r="B3001">
        <v>102741101</v>
      </c>
      <c r="C3001">
        <v>4.28</v>
      </c>
      <c r="G3001">
        <v>4.28</v>
      </c>
    </row>
    <row r="3002" spans="1:7" x14ac:dyDescent="0.25">
      <c r="A3002" t="s">
        <v>9612</v>
      </c>
      <c r="B3002">
        <v>102741103</v>
      </c>
      <c r="C3002">
        <v>9.85</v>
      </c>
      <c r="G3002">
        <v>9.85</v>
      </c>
    </row>
    <row r="3003" spans="1:7" x14ac:dyDescent="0.25">
      <c r="A3003" t="s">
        <v>9613</v>
      </c>
      <c r="B3003">
        <v>102741104</v>
      </c>
      <c r="C3003">
        <v>9.39</v>
      </c>
      <c r="G3003">
        <v>9.39</v>
      </c>
    </row>
    <row r="3004" spans="1:7" x14ac:dyDescent="0.25">
      <c r="A3004" t="s">
        <v>9614</v>
      </c>
      <c r="B3004">
        <v>254301101</v>
      </c>
      <c r="C3004">
        <v>16.5</v>
      </c>
      <c r="G3004">
        <v>16.5</v>
      </c>
    </row>
    <row r="3005" spans="1:7" x14ac:dyDescent="0.25">
      <c r="A3005" t="s">
        <v>9615</v>
      </c>
      <c r="B3005">
        <v>254301102</v>
      </c>
      <c r="C3005">
        <v>30.38</v>
      </c>
      <c r="G3005">
        <v>30.38</v>
      </c>
    </row>
    <row r="3006" spans="1:7" x14ac:dyDescent="0.25">
      <c r="A3006" t="s">
        <v>9616</v>
      </c>
      <c r="B3006">
        <v>254301103</v>
      </c>
      <c r="C3006">
        <v>115.45</v>
      </c>
      <c r="G3006">
        <v>115.45</v>
      </c>
    </row>
    <row r="3007" spans="1:7" x14ac:dyDescent="0.25">
      <c r="A3007" t="s">
        <v>9617</v>
      </c>
      <c r="B3007">
        <v>43501101</v>
      </c>
      <c r="C3007">
        <v>6.4</v>
      </c>
      <c r="G3007">
        <v>6.4</v>
      </c>
    </row>
    <row r="3008" spans="1:7" x14ac:dyDescent="0.25">
      <c r="A3008" t="s">
        <v>9618</v>
      </c>
      <c r="B3008">
        <v>43501102</v>
      </c>
      <c r="C3008">
        <v>14.67</v>
      </c>
      <c r="G3008">
        <v>14.67</v>
      </c>
    </row>
    <row r="3009" spans="1:7" x14ac:dyDescent="0.25">
      <c r="A3009" t="s">
        <v>9619</v>
      </c>
      <c r="B3009">
        <v>43501103</v>
      </c>
      <c r="C3009">
        <v>11.24</v>
      </c>
      <c r="E3009">
        <v>1.98</v>
      </c>
      <c r="G3009">
        <v>9.26</v>
      </c>
    </row>
    <row r="3010" spans="1:7" x14ac:dyDescent="0.25">
      <c r="A3010" t="s">
        <v>9620</v>
      </c>
      <c r="B3010">
        <v>63321101</v>
      </c>
      <c r="C3010">
        <v>12.9</v>
      </c>
      <c r="G3010">
        <v>12.9</v>
      </c>
    </row>
    <row r="3011" spans="1:7" x14ac:dyDescent="0.25">
      <c r="A3011" t="s">
        <v>9621</v>
      </c>
      <c r="B3011">
        <v>63321102</v>
      </c>
      <c r="C3011">
        <v>35.49</v>
      </c>
      <c r="G3011">
        <v>35.49</v>
      </c>
    </row>
    <row r="3012" spans="1:7" x14ac:dyDescent="0.25">
      <c r="A3012" t="s">
        <v>9622</v>
      </c>
      <c r="B3012">
        <v>152271101</v>
      </c>
      <c r="C3012">
        <v>13.61</v>
      </c>
      <c r="E3012">
        <v>5.77</v>
      </c>
      <c r="G3012">
        <v>7.84</v>
      </c>
    </row>
    <row r="3013" spans="1:7" x14ac:dyDescent="0.25">
      <c r="A3013" t="s">
        <v>9623</v>
      </c>
      <c r="B3013">
        <v>152271102</v>
      </c>
      <c r="C3013">
        <v>119.01</v>
      </c>
      <c r="E3013">
        <v>114.01</v>
      </c>
      <c r="G3013">
        <v>5</v>
      </c>
    </row>
    <row r="3014" spans="1:7" x14ac:dyDescent="0.25">
      <c r="A3014" t="s">
        <v>9624</v>
      </c>
      <c r="B3014">
        <v>251511101</v>
      </c>
      <c r="C3014">
        <v>7.59</v>
      </c>
      <c r="D3014">
        <v>3.48</v>
      </c>
      <c r="E3014">
        <v>4.12</v>
      </c>
      <c r="G3014">
        <v>-0.01</v>
      </c>
    </row>
    <row r="3015" spans="1:7" x14ac:dyDescent="0.25">
      <c r="A3015" t="s">
        <v>9625</v>
      </c>
      <c r="B3015">
        <v>83671104</v>
      </c>
      <c r="C3015">
        <v>6.79</v>
      </c>
      <c r="G3015">
        <v>6.79</v>
      </c>
    </row>
    <row r="3016" spans="1:7" x14ac:dyDescent="0.25">
      <c r="A3016" t="s">
        <v>9626</v>
      </c>
      <c r="B3016">
        <v>83671105</v>
      </c>
      <c r="C3016">
        <v>7.29</v>
      </c>
      <c r="G3016">
        <v>7.29</v>
      </c>
    </row>
    <row r="3017" spans="1:7" x14ac:dyDescent="0.25">
      <c r="A3017" t="s">
        <v>9627</v>
      </c>
      <c r="B3017">
        <v>83671106</v>
      </c>
      <c r="C3017">
        <v>9.1300000000000008</v>
      </c>
      <c r="G3017">
        <v>9.1300000000000008</v>
      </c>
    </row>
    <row r="3018" spans="1:7" x14ac:dyDescent="0.25">
      <c r="A3018" t="s">
        <v>9628</v>
      </c>
      <c r="B3018">
        <v>83671107</v>
      </c>
      <c r="C3018">
        <v>10.63</v>
      </c>
      <c r="G3018">
        <v>10.63</v>
      </c>
    </row>
    <row r="3019" spans="1:7" x14ac:dyDescent="0.25">
      <c r="A3019" t="s">
        <v>9629</v>
      </c>
      <c r="B3019">
        <v>83671109</v>
      </c>
      <c r="C3019">
        <v>8.89</v>
      </c>
      <c r="G3019">
        <v>8.89</v>
      </c>
    </row>
    <row r="3020" spans="1:7" x14ac:dyDescent="0.25">
      <c r="A3020" t="s">
        <v>9630</v>
      </c>
      <c r="B3020">
        <v>83671110</v>
      </c>
      <c r="C3020">
        <v>2.02</v>
      </c>
      <c r="G3020">
        <v>2.02</v>
      </c>
    </row>
    <row r="3021" spans="1:7" x14ac:dyDescent="0.25">
      <c r="A3021" t="s">
        <v>9631</v>
      </c>
      <c r="B3021">
        <v>83671113</v>
      </c>
      <c r="C3021">
        <v>17.29</v>
      </c>
      <c r="G3021">
        <v>17.29</v>
      </c>
    </row>
    <row r="3022" spans="1:7" x14ac:dyDescent="0.25">
      <c r="A3022" t="s">
        <v>9632</v>
      </c>
      <c r="B3022">
        <v>83671114</v>
      </c>
      <c r="C3022">
        <v>2.92</v>
      </c>
      <c r="G3022">
        <v>2.92</v>
      </c>
    </row>
    <row r="3023" spans="1:7" x14ac:dyDescent="0.25">
      <c r="A3023" t="s">
        <v>9633</v>
      </c>
      <c r="B3023">
        <v>13380401</v>
      </c>
      <c r="C3023">
        <v>3.32</v>
      </c>
      <c r="E3023">
        <v>0.17</v>
      </c>
      <c r="G3023">
        <v>3.15</v>
      </c>
    </row>
    <row r="3024" spans="1:7" x14ac:dyDescent="0.25">
      <c r="A3024" t="s">
        <v>9634</v>
      </c>
      <c r="B3024">
        <v>43021101</v>
      </c>
      <c r="C3024">
        <v>38.409999999999997</v>
      </c>
      <c r="D3024">
        <v>22.83</v>
      </c>
      <c r="E3024">
        <v>7.8</v>
      </c>
      <c r="G3024">
        <v>7.78</v>
      </c>
    </row>
    <row r="3025" spans="1:7" x14ac:dyDescent="0.25">
      <c r="A3025" t="s">
        <v>9635</v>
      </c>
      <c r="B3025">
        <v>43021102</v>
      </c>
      <c r="C3025">
        <v>31.02</v>
      </c>
      <c r="D3025">
        <v>19.29</v>
      </c>
      <c r="E3025">
        <v>11.36</v>
      </c>
      <c r="G3025">
        <v>0.37</v>
      </c>
    </row>
    <row r="3026" spans="1:7" x14ac:dyDescent="0.25">
      <c r="A3026" t="s">
        <v>9636</v>
      </c>
      <c r="B3026">
        <v>62031101</v>
      </c>
      <c r="C3026">
        <v>7.2</v>
      </c>
      <c r="G3026">
        <v>7.2</v>
      </c>
    </row>
    <row r="3027" spans="1:7" x14ac:dyDescent="0.25">
      <c r="A3027" t="s">
        <v>9637</v>
      </c>
      <c r="B3027">
        <v>62031102</v>
      </c>
      <c r="C3027">
        <v>13.5</v>
      </c>
      <c r="G3027">
        <v>13.5</v>
      </c>
    </row>
    <row r="3028" spans="1:7" x14ac:dyDescent="0.25">
      <c r="A3028" t="s">
        <v>9638</v>
      </c>
      <c r="B3028">
        <v>62031103</v>
      </c>
      <c r="C3028">
        <v>1.23</v>
      </c>
      <c r="G3028">
        <v>1.23</v>
      </c>
    </row>
    <row r="3029" spans="1:7" x14ac:dyDescent="0.25">
      <c r="A3029" t="s">
        <v>9639</v>
      </c>
      <c r="B3029">
        <v>62031104</v>
      </c>
      <c r="C3029">
        <v>5.86</v>
      </c>
      <c r="G3029">
        <v>5.86</v>
      </c>
    </row>
    <row r="3030" spans="1:7" x14ac:dyDescent="0.25">
      <c r="A3030" t="s">
        <v>9640</v>
      </c>
      <c r="B3030">
        <v>62031105</v>
      </c>
      <c r="C3030">
        <v>2.7</v>
      </c>
      <c r="G3030">
        <v>2.7</v>
      </c>
    </row>
    <row r="3031" spans="1:7" x14ac:dyDescent="0.25">
      <c r="A3031" t="s">
        <v>9641</v>
      </c>
      <c r="B3031">
        <v>62031106</v>
      </c>
      <c r="C3031">
        <v>28.09</v>
      </c>
      <c r="G3031">
        <v>28.09</v>
      </c>
    </row>
    <row r="3032" spans="1:7" x14ac:dyDescent="0.25">
      <c r="A3032" t="s">
        <v>9642</v>
      </c>
      <c r="B3032">
        <v>62031107</v>
      </c>
      <c r="C3032">
        <v>11.16</v>
      </c>
      <c r="G3032">
        <v>11.16</v>
      </c>
    </row>
    <row r="3033" spans="1:7" x14ac:dyDescent="0.25">
      <c r="A3033" t="s">
        <v>9643</v>
      </c>
      <c r="B3033">
        <v>62031108</v>
      </c>
      <c r="C3033">
        <v>21.22</v>
      </c>
      <c r="G3033">
        <v>21.22</v>
      </c>
    </row>
    <row r="3034" spans="1:7" x14ac:dyDescent="0.25">
      <c r="A3034" t="s">
        <v>9644</v>
      </c>
      <c r="B3034">
        <v>62031109</v>
      </c>
      <c r="C3034">
        <v>10.68</v>
      </c>
      <c r="G3034">
        <v>10.68</v>
      </c>
    </row>
    <row r="3035" spans="1:7" x14ac:dyDescent="0.25">
      <c r="A3035" t="s">
        <v>9645</v>
      </c>
      <c r="B3035">
        <v>62031110</v>
      </c>
      <c r="C3035">
        <v>10.9</v>
      </c>
      <c r="G3035">
        <v>10.9</v>
      </c>
    </row>
    <row r="3036" spans="1:7" x14ac:dyDescent="0.25">
      <c r="A3036" t="s">
        <v>9646</v>
      </c>
      <c r="B3036">
        <v>62031111</v>
      </c>
      <c r="C3036">
        <v>0.25</v>
      </c>
      <c r="G3036">
        <v>0.25</v>
      </c>
    </row>
    <row r="3037" spans="1:7" x14ac:dyDescent="0.25">
      <c r="A3037" t="s">
        <v>9647</v>
      </c>
      <c r="B3037">
        <v>62031112</v>
      </c>
      <c r="C3037">
        <v>12.85</v>
      </c>
      <c r="G3037">
        <v>12.85</v>
      </c>
    </row>
    <row r="3038" spans="1:7" x14ac:dyDescent="0.25">
      <c r="A3038" t="s">
        <v>9648</v>
      </c>
      <c r="B3038">
        <v>62031113</v>
      </c>
      <c r="C3038">
        <v>20.88</v>
      </c>
      <c r="G3038">
        <v>20.88</v>
      </c>
    </row>
    <row r="3039" spans="1:7" x14ac:dyDescent="0.25">
      <c r="A3039" t="s">
        <v>9649</v>
      </c>
      <c r="B3039">
        <v>24251101</v>
      </c>
      <c r="C3039">
        <v>61.87</v>
      </c>
      <c r="D3039">
        <v>42.65</v>
      </c>
      <c r="E3039">
        <v>0.49</v>
      </c>
      <c r="G3039">
        <v>18.73</v>
      </c>
    </row>
    <row r="3040" spans="1:7" x14ac:dyDescent="0.25">
      <c r="A3040" t="s">
        <v>9650</v>
      </c>
      <c r="B3040">
        <v>24251102</v>
      </c>
      <c r="C3040">
        <v>17.02</v>
      </c>
      <c r="E3040">
        <v>0.06</v>
      </c>
      <c r="G3040">
        <v>16.96</v>
      </c>
    </row>
    <row r="3041" spans="1:7" x14ac:dyDescent="0.25">
      <c r="A3041" t="s">
        <v>9651</v>
      </c>
      <c r="B3041">
        <v>24251104</v>
      </c>
      <c r="C3041">
        <v>44.13</v>
      </c>
      <c r="D3041">
        <v>7.16</v>
      </c>
      <c r="E3041">
        <v>13</v>
      </c>
      <c r="G3041">
        <v>23.97</v>
      </c>
    </row>
    <row r="3042" spans="1:7" x14ac:dyDescent="0.25">
      <c r="A3042" t="s">
        <v>9652</v>
      </c>
      <c r="B3042">
        <v>24251105</v>
      </c>
      <c r="C3042">
        <v>6.33</v>
      </c>
      <c r="G3042">
        <v>6.33</v>
      </c>
    </row>
    <row r="3043" spans="1:7" x14ac:dyDescent="0.25">
      <c r="A3043" t="s">
        <v>9653</v>
      </c>
      <c r="B3043">
        <v>255292101</v>
      </c>
      <c r="C3043">
        <v>25.84</v>
      </c>
      <c r="G3043">
        <v>25.84</v>
      </c>
    </row>
    <row r="3044" spans="1:7" x14ac:dyDescent="0.25">
      <c r="A3044" t="s">
        <v>9654</v>
      </c>
      <c r="B3044">
        <v>255292102</v>
      </c>
      <c r="C3044">
        <v>1.47</v>
      </c>
      <c r="G3044">
        <v>1.47</v>
      </c>
    </row>
    <row r="3045" spans="1:7" x14ac:dyDescent="0.25">
      <c r="A3045" t="s">
        <v>9655</v>
      </c>
      <c r="B3045">
        <v>255292104</v>
      </c>
      <c r="C3045">
        <v>2.76</v>
      </c>
      <c r="G3045">
        <v>2.76</v>
      </c>
    </row>
    <row r="3046" spans="1:7" x14ac:dyDescent="0.25">
      <c r="A3046" t="s">
        <v>9656</v>
      </c>
      <c r="B3046">
        <v>255292105</v>
      </c>
      <c r="C3046">
        <v>0.36</v>
      </c>
      <c r="G3046">
        <v>0.36</v>
      </c>
    </row>
    <row r="3047" spans="1:7" x14ac:dyDescent="0.25">
      <c r="A3047" t="s">
        <v>9657</v>
      </c>
      <c r="B3047">
        <v>255292106</v>
      </c>
      <c r="C3047">
        <v>0.28999999999999998</v>
      </c>
      <c r="G3047">
        <v>0.28999999999999998</v>
      </c>
    </row>
    <row r="3048" spans="1:7" x14ac:dyDescent="0.25">
      <c r="A3048" t="s">
        <v>9658</v>
      </c>
      <c r="B3048">
        <v>255292107</v>
      </c>
      <c r="C3048">
        <v>9.48</v>
      </c>
      <c r="G3048">
        <v>9.48</v>
      </c>
    </row>
    <row r="3049" spans="1:7" x14ac:dyDescent="0.25">
      <c r="A3049" t="s">
        <v>9659</v>
      </c>
      <c r="B3049">
        <v>255292108</v>
      </c>
      <c r="C3049">
        <v>92.13</v>
      </c>
      <c r="E3049">
        <v>18.510000000000002</v>
      </c>
      <c r="G3049">
        <v>73.62</v>
      </c>
    </row>
    <row r="3050" spans="1:7" x14ac:dyDescent="0.25">
      <c r="A3050" t="s">
        <v>9660</v>
      </c>
      <c r="B3050">
        <v>255292109</v>
      </c>
      <c r="C3050">
        <v>1.83</v>
      </c>
      <c r="G3050">
        <v>1.83</v>
      </c>
    </row>
    <row r="3051" spans="1:7" x14ac:dyDescent="0.25">
      <c r="A3051" t="s">
        <v>9661</v>
      </c>
      <c r="B3051">
        <v>254641110</v>
      </c>
      <c r="C3051">
        <v>87.64</v>
      </c>
      <c r="G3051">
        <v>87.64</v>
      </c>
    </row>
    <row r="3052" spans="1:7" x14ac:dyDescent="0.25">
      <c r="A3052" t="s">
        <v>9662</v>
      </c>
      <c r="B3052">
        <v>102911102</v>
      </c>
      <c r="C3052">
        <v>39.19</v>
      </c>
      <c r="E3052">
        <v>4.33</v>
      </c>
      <c r="G3052">
        <v>34.86</v>
      </c>
    </row>
    <row r="3053" spans="1:7" x14ac:dyDescent="0.25">
      <c r="A3053" t="s">
        <v>9663</v>
      </c>
      <c r="B3053">
        <v>102911103</v>
      </c>
      <c r="C3053">
        <v>67.040000000000006</v>
      </c>
      <c r="D3053">
        <v>38.68</v>
      </c>
      <c r="E3053">
        <v>15.28</v>
      </c>
      <c r="G3053">
        <v>13.08</v>
      </c>
    </row>
    <row r="3054" spans="1:7" x14ac:dyDescent="0.25">
      <c r="A3054" t="s">
        <v>9664</v>
      </c>
      <c r="B3054">
        <v>102911105</v>
      </c>
      <c r="C3054">
        <v>25.68</v>
      </c>
      <c r="D3054">
        <v>0.68</v>
      </c>
      <c r="E3054">
        <v>16.11</v>
      </c>
      <c r="G3054">
        <v>8.89</v>
      </c>
    </row>
    <row r="3055" spans="1:7" x14ac:dyDescent="0.25">
      <c r="A3055" t="s">
        <v>9665</v>
      </c>
      <c r="B3055">
        <v>102911106</v>
      </c>
      <c r="C3055">
        <v>94.31</v>
      </c>
      <c r="E3055">
        <v>0.55000000000000004</v>
      </c>
      <c r="G3055">
        <v>93.76</v>
      </c>
    </row>
    <row r="3056" spans="1:7" x14ac:dyDescent="0.25">
      <c r="A3056" t="s">
        <v>9666</v>
      </c>
      <c r="B3056">
        <v>102911107</v>
      </c>
      <c r="C3056">
        <v>154.94</v>
      </c>
      <c r="D3056">
        <v>9.92</v>
      </c>
      <c r="E3056">
        <v>101.39</v>
      </c>
      <c r="G3056">
        <v>43.63</v>
      </c>
    </row>
    <row r="3057" spans="1:7" x14ac:dyDescent="0.25">
      <c r="A3057" t="s">
        <v>9667</v>
      </c>
      <c r="B3057">
        <v>102911109</v>
      </c>
      <c r="C3057">
        <v>117.8</v>
      </c>
      <c r="E3057">
        <v>52.17</v>
      </c>
      <c r="G3057">
        <v>65.63</v>
      </c>
    </row>
    <row r="3058" spans="1:7" x14ac:dyDescent="0.25">
      <c r="A3058" t="s">
        <v>9668</v>
      </c>
      <c r="B3058">
        <v>102911110</v>
      </c>
      <c r="C3058">
        <v>39.32</v>
      </c>
      <c r="E3058">
        <v>12.63</v>
      </c>
      <c r="G3058">
        <v>26.69</v>
      </c>
    </row>
    <row r="3059" spans="1:7" x14ac:dyDescent="0.25">
      <c r="A3059" t="s">
        <v>9669</v>
      </c>
      <c r="B3059">
        <v>22490401</v>
      </c>
      <c r="C3059">
        <v>3.55</v>
      </c>
      <c r="G3059">
        <v>3.55</v>
      </c>
    </row>
    <row r="3060" spans="1:7" x14ac:dyDescent="0.25">
      <c r="A3060" t="s">
        <v>9670</v>
      </c>
      <c r="B3060">
        <v>22490402</v>
      </c>
      <c r="C3060">
        <v>2.4</v>
      </c>
      <c r="G3060">
        <v>2.4</v>
      </c>
    </row>
    <row r="3061" spans="1:7" x14ac:dyDescent="0.25">
      <c r="A3061" t="s">
        <v>9671</v>
      </c>
      <c r="B3061">
        <v>22490403</v>
      </c>
      <c r="C3061">
        <v>0</v>
      </c>
      <c r="G3061">
        <v>0</v>
      </c>
    </row>
    <row r="3062" spans="1:7" x14ac:dyDescent="0.25">
      <c r="A3062" t="s">
        <v>9672</v>
      </c>
      <c r="B3062">
        <v>182681101</v>
      </c>
      <c r="C3062">
        <v>26.18</v>
      </c>
      <c r="D3062">
        <v>1.3</v>
      </c>
      <c r="E3062">
        <v>16.63</v>
      </c>
      <c r="G3062">
        <v>8.25</v>
      </c>
    </row>
    <row r="3063" spans="1:7" x14ac:dyDescent="0.25">
      <c r="A3063" t="s">
        <v>9673</v>
      </c>
      <c r="B3063">
        <v>182681102</v>
      </c>
      <c r="C3063">
        <v>80.28</v>
      </c>
      <c r="D3063">
        <v>22.35</v>
      </c>
      <c r="E3063">
        <v>40.6</v>
      </c>
      <c r="G3063">
        <v>17.329999999999998</v>
      </c>
    </row>
    <row r="3064" spans="1:7" x14ac:dyDescent="0.25">
      <c r="A3064" t="s">
        <v>9674</v>
      </c>
      <c r="B3064">
        <v>63191105</v>
      </c>
      <c r="C3064">
        <v>45.61</v>
      </c>
      <c r="G3064">
        <v>45.61</v>
      </c>
    </row>
    <row r="3065" spans="1:7" x14ac:dyDescent="0.25">
      <c r="A3065" t="s">
        <v>9675</v>
      </c>
      <c r="B3065">
        <v>63191106</v>
      </c>
      <c r="C3065">
        <v>52.81</v>
      </c>
      <c r="G3065">
        <v>52.81</v>
      </c>
    </row>
    <row r="3066" spans="1:7" x14ac:dyDescent="0.25">
      <c r="A3066" t="s">
        <v>9676</v>
      </c>
      <c r="B3066">
        <v>63191107</v>
      </c>
      <c r="C3066">
        <v>76.92</v>
      </c>
      <c r="G3066">
        <v>76.92</v>
      </c>
    </row>
    <row r="3068" spans="1:7" x14ac:dyDescent="0.25">
      <c r="D3068" s="18">
        <f>SUM(D4:D3066)</f>
        <v>6926.2699999999977</v>
      </c>
      <c r="E3068" s="18">
        <f>SUM(E4:E3066)</f>
        <v>18133.670000000009</v>
      </c>
    </row>
    <row r="3069" spans="1:7" x14ac:dyDescent="0.25">
      <c r="D3069" s="18"/>
      <c r="E3069" s="18"/>
    </row>
    <row r="3070" spans="1:7" x14ac:dyDescent="0.25">
      <c r="D3070" s="18">
        <f>D3068+E3068</f>
        <v>25059.940000000006</v>
      </c>
      <c r="E3070" s="18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6" ma:contentTypeDescription="Create a new document." ma:contentTypeScope="" ma:versionID="67adfcfc61b914ae5a139b579e3e47e1">
  <xsd:schema xmlns:xsd="http://www.w3.org/2001/XMLSchema" xmlns:xs="http://www.w3.org/2001/XMLSchema" xmlns:p="http://schemas.microsoft.com/office/2006/metadata/properties" xmlns:ns2="97e57212-3e02-407f-8b2d-05f7d7f19b15" xmlns:ns3="ae7fae8d-03bf-428e-896c-b6faa7368abd" targetNamespace="http://schemas.microsoft.com/office/2006/metadata/properties" ma:root="true" ma:fieldsID="a11962e5f7b813ae89700633bf730a54" ns2:_="" ns3:_="">
    <xsd:import namespace="97e57212-3e02-407f-8b2d-05f7d7f19b15"/>
    <xsd:import namespace="ae7fae8d-03bf-428e-896c-b6faa7368abd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fae8d-03bf-428e-896c-b6faa7368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D549E-A80E-4310-A006-3CFE5018277C}"/>
</file>

<file path=customXml/itemProps2.xml><?xml version="1.0" encoding="utf-8"?>
<ds:datastoreItem xmlns:ds="http://schemas.openxmlformats.org/officeDocument/2006/customXml" ds:itemID="{F9F37A58-4B57-432D-BBAE-65596A22C9B3}">
  <ds:schemaRefs>
    <ds:schemaRef ds:uri="http://schemas.microsoft.com/office/2006/documentManagement/types"/>
    <ds:schemaRef ds:uri="b5f79e99-5da1-4a79-9ce9-cd19d0e8bd26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1719a909-808b-4ae0-bf21-57af7976196f"/>
    <ds:schemaRef ds:uri="http://schemas.microsoft.com/office/infopath/2007/PartnerControls"/>
    <ds:schemaRef ds:uri="97e57212-3e02-407f-8b2d-05f7d7f19b1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0E98C8-A87C-4D3E-B183-F2251524587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32C98BD-14B9-4A99-8448-6815E190BF2E}"/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3.01</vt:lpstr>
      <vt:lpstr>HFTD WD 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2025-03-12T19:59:21Z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